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2562\แบบบันทึกข้อมูลสัมมาชีพชุมชน-ปี2562-(อัพเดตมกราคม2562)\ยาเสพติด\"/>
    </mc:Choice>
  </mc:AlternateContent>
  <xr:revisionPtr revIDLastSave="0" documentId="8_{1FF3B390-DBB1-4D73-AFB7-1B153F2CB2EA}" xr6:coauthVersionLast="40" xr6:coauthVersionMax="40" xr10:uidLastSave="{00000000-0000-0000-0000-000000000000}"/>
  <bookViews>
    <workbookView xWindow="0" yWindow="30" windowWidth="11415" windowHeight="6675" tabRatio="781" xr2:uid="{00000000-000D-0000-FFFF-FFFF00000000}"/>
  </bookViews>
  <sheets>
    <sheet name="รายงานผลการดำเนินงาน" sheetId="1" r:id="rId1"/>
    <sheet name="รหัส" sheetId="3" r:id="rId2"/>
    <sheet name="TAMBON" sheetId="7" r:id="rId3"/>
  </sheets>
  <definedNames>
    <definedName name="_xlnm._FilterDatabase" localSheetId="0" hidden="1">รายงานผลการดำเนินงาน!$A$9:$AD$9</definedName>
    <definedName name="_xlnm.Database">TAMBON!$A$1:$L$7769</definedName>
    <definedName name="คำนำหน้านาม">รายงานผลการดำเนินงาน!#REF!</definedName>
  </definedNames>
  <calcPr calcId="181029"/>
</workbook>
</file>

<file path=xl/calcChain.xml><?xml version="1.0" encoding="utf-8"?>
<calcChain xmlns="http://schemas.openxmlformats.org/spreadsheetml/2006/main">
  <c r="AC3" i="1" l="1"/>
  <c r="J11" i="1"/>
  <c r="K11" i="1"/>
  <c r="L11" i="1"/>
  <c r="M11" i="1"/>
  <c r="O11" i="1"/>
  <c r="R11" i="1"/>
  <c r="J12" i="1"/>
  <c r="K12" i="1"/>
  <c r="L12" i="1"/>
  <c r="M12" i="1"/>
  <c r="O12" i="1"/>
  <c r="R12" i="1"/>
  <c r="J13" i="1"/>
  <c r="K13" i="1"/>
  <c r="L13" i="1"/>
  <c r="M13" i="1"/>
  <c r="O13" i="1"/>
  <c r="R13" i="1"/>
  <c r="J14" i="1"/>
  <c r="K14" i="1"/>
  <c r="L14" i="1"/>
  <c r="M14" i="1"/>
  <c r="O14" i="1"/>
  <c r="R14" i="1"/>
  <c r="J15" i="1"/>
  <c r="K15" i="1"/>
  <c r="L15" i="1"/>
  <c r="M15" i="1"/>
  <c r="O15" i="1"/>
  <c r="R15" i="1"/>
  <c r="J16" i="1"/>
  <c r="K16" i="1"/>
  <c r="L16" i="1"/>
  <c r="M16" i="1"/>
  <c r="O16" i="1"/>
  <c r="R16" i="1"/>
  <c r="J17" i="1"/>
  <c r="K17" i="1"/>
  <c r="L17" i="1"/>
  <c r="M17" i="1"/>
  <c r="O17" i="1"/>
  <c r="R17" i="1"/>
  <c r="J18" i="1"/>
  <c r="K18" i="1"/>
  <c r="L18" i="1"/>
  <c r="M18" i="1"/>
  <c r="O18" i="1"/>
  <c r="R18" i="1"/>
  <c r="J19" i="1"/>
  <c r="K19" i="1"/>
  <c r="L19" i="1"/>
  <c r="M19" i="1"/>
  <c r="O19" i="1"/>
  <c r="R19" i="1"/>
  <c r="J20" i="1"/>
  <c r="K20" i="1"/>
  <c r="L20" i="1"/>
  <c r="M20" i="1"/>
  <c r="O20" i="1"/>
  <c r="R20" i="1"/>
  <c r="J21" i="1"/>
  <c r="K21" i="1"/>
  <c r="L21" i="1"/>
  <c r="M21" i="1"/>
  <c r="O21" i="1"/>
  <c r="R21" i="1"/>
  <c r="J22" i="1"/>
  <c r="K22" i="1"/>
  <c r="L22" i="1"/>
  <c r="M22" i="1"/>
  <c r="O22" i="1"/>
  <c r="R22" i="1"/>
  <c r="J23" i="1"/>
  <c r="K23" i="1"/>
  <c r="L23" i="1"/>
  <c r="M23" i="1"/>
  <c r="O23" i="1"/>
  <c r="R23" i="1"/>
  <c r="J24" i="1"/>
  <c r="K24" i="1"/>
  <c r="L24" i="1"/>
  <c r="M24" i="1"/>
  <c r="O24" i="1"/>
  <c r="R24" i="1"/>
  <c r="J25" i="1"/>
  <c r="K25" i="1"/>
  <c r="L25" i="1"/>
  <c r="M25" i="1"/>
  <c r="O25" i="1"/>
  <c r="R25" i="1"/>
  <c r="J26" i="1"/>
  <c r="K26" i="1"/>
  <c r="L26" i="1"/>
  <c r="M26" i="1"/>
  <c r="O26" i="1"/>
  <c r="R26" i="1"/>
  <c r="J27" i="1"/>
  <c r="K27" i="1"/>
  <c r="L27" i="1"/>
  <c r="M27" i="1"/>
  <c r="O27" i="1"/>
  <c r="R27" i="1"/>
  <c r="J28" i="1"/>
  <c r="K28" i="1"/>
  <c r="L28" i="1"/>
  <c r="M28" i="1"/>
  <c r="O28" i="1"/>
  <c r="R28" i="1"/>
  <c r="J29" i="1"/>
  <c r="K29" i="1"/>
  <c r="L29" i="1"/>
  <c r="M29" i="1"/>
  <c r="O29" i="1"/>
  <c r="R29" i="1"/>
  <c r="J30" i="1"/>
  <c r="K30" i="1"/>
  <c r="L30" i="1"/>
  <c r="M30" i="1"/>
  <c r="O30" i="1"/>
  <c r="R30" i="1"/>
  <c r="J31" i="1"/>
  <c r="K31" i="1"/>
  <c r="L31" i="1"/>
  <c r="M31" i="1"/>
  <c r="O31" i="1"/>
  <c r="R31" i="1"/>
  <c r="J32" i="1"/>
  <c r="K32" i="1"/>
  <c r="L32" i="1"/>
  <c r="M32" i="1"/>
  <c r="O32" i="1"/>
  <c r="R32" i="1"/>
  <c r="J33" i="1"/>
  <c r="K33" i="1"/>
  <c r="L33" i="1"/>
  <c r="M33" i="1"/>
  <c r="O33" i="1"/>
  <c r="R33" i="1"/>
  <c r="J34" i="1"/>
  <c r="K34" i="1"/>
  <c r="L34" i="1"/>
  <c r="M34" i="1"/>
  <c r="O34" i="1"/>
  <c r="R34" i="1"/>
  <c r="J35" i="1"/>
  <c r="K35" i="1"/>
  <c r="L35" i="1"/>
  <c r="M35" i="1"/>
  <c r="O35" i="1"/>
  <c r="R35" i="1"/>
  <c r="J36" i="1"/>
  <c r="K36" i="1"/>
  <c r="L36" i="1"/>
  <c r="M36" i="1"/>
  <c r="O36" i="1"/>
  <c r="R36" i="1"/>
  <c r="J37" i="1"/>
  <c r="K37" i="1"/>
  <c r="L37" i="1"/>
  <c r="M37" i="1"/>
  <c r="O37" i="1"/>
  <c r="R37" i="1"/>
  <c r="J38" i="1"/>
  <c r="K38" i="1"/>
  <c r="L38" i="1"/>
  <c r="M38" i="1"/>
  <c r="O38" i="1"/>
  <c r="R38" i="1"/>
  <c r="J39" i="1"/>
  <c r="K39" i="1"/>
  <c r="L39" i="1"/>
  <c r="M39" i="1"/>
  <c r="O39" i="1"/>
  <c r="R39" i="1"/>
  <c r="J40" i="1"/>
  <c r="K40" i="1"/>
  <c r="L40" i="1"/>
  <c r="M40" i="1"/>
  <c r="O40" i="1"/>
  <c r="R40" i="1"/>
  <c r="J41" i="1"/>
  <c r="K41" i="1"/>
  <c r="L41" i="1"/>
  <c r="M41" i="1"/>
  <c r="O41" i="1"/>
  <c r="R41" i="1"/>
  <c r="J42" i="1"/>
  <c r="K42" i="1"/>
  <c r="L42" i="1"/>
  <c r="M42" i="1"/>
  <c r="O42" i="1"/>
  <c r="R42" i="1"/>
  <c r="J43" i="1"/>
  <c r="K43" i="1"/>
  <c r="L43" i="1"/>
  <c r="M43" i="1"/>
  <c r="O43" i="1"/>
  <c r="R43" i="1"/>
  <c r="J44" i="1"/>
  <c r="K44" i="1"/>
  <c r="L44" i="1"/>
  <c r="M44" i="1"/>
  <c r="O44" i="1"/>
  <c r="R44" i="1"/>
  <c r="J45" i="1"/>
  <c r="K45" i="1"/>
  <c r="L45" i="1"/>
  <c r="M45" i="1"/>
  <c r="O45" i="1"/>
  <c r="R45" i="1"/>
  <c r="J46" i="1"/>
  <c r="K46" i="1"/>
  <c r="L46" i="1"/>
  <c r="M46" i="1"/>
  <c r="O46" i="1"/>
  <c r="R46" i="1"/>
  <c r="J47" i="1"/>
  <c r="K47" i="1"/>
  <c r="L47" i="1"/>
  <c r="M47" i="1"/>
  <c r="O47" i="1"/>
  <c r="R47" i="1"/>
  <c r="J48" i="1"/>
  <c r="K48" i="1"/>
  <c r="L48" i="1"/>
  <c r="M48" i="1"/>
  <c r="O48" i="1"/>
  <c r="R48" i="1"/>
  <c r="J49" i="1"/>
  <c r="K49" i="1"/>
  <c r="L49" i="1"/>
  <c r="M49" i="1"/>
  <c r="O49" i="1"/>
  <c r="R49" i="1"/>
  <c r="J50" i="1"/>
  <c r="K50" i="1"/>
  <c r="L50" i="1"/>
  <c r="M50" i="1"/>
  <c r="O50" i="1"/>
  <c r="R50" i="1"/>
  <c r="J51" i="1"/>
  <c r="K51" i="1"/>
  <c r="L51" i="1"/>
  <c r="M51" i="1"/>
  <c r="O51" i="1"/>
  <c r="R51" i="1"/>
  <c r="J52" i="1"/>
  <c r="K52" i="1"/>
  <c r="L52" i="1"/>
  <c r="M52" i="1"/>
  <c r="O52" i="1"/>
  <c r="R52" i="1"/>
  <c r="J53" i="1"/>
  <c r="K53" i="1"/>
  <c r="L53" i="1"/>
  <c r="M53" i="1"/>
  <c r="O53" i="1"/>
  <c r="R53" i="1"/>
  <c r="J54" i="1"/>
  <c r="K54" i="1"/>
  <c r="L54" i="1"/>
  <c r="M54" i="1"/>
  <c r="O54" i="1"/>
  <c r="R54" i="1"/>
  <c r="J55" i="1"/>
  <c r="K55" i="1"/>
  <c r="L55" i="1"/>
  <c r="M55" i="1"/>
  <c r="O55" i="1"/>
  <c r="R55" i="1"/>
  <c r="J56" i="1"/>
  <c r="K56" i="1"/>
  <c r="L56" i="1"/>
  <c r="M56" i="1"/>
  <c r="O56" i="1"/>
  <c r="R56" i="1"/>
  <c r="J57" i="1"/>
  <c r="K57" i="1"/>
  <c r="L57" i="1"/>
  <c r="M57" i="1"/>
  <c r="O57" i="1"/>
  <c r="R57" i="1"/>
  <c r="J58" i="1"/>
  <c r="K58" i="1"/>
  <c r="L58" i="1"/>
  <c r="M58" i="1"/>
  <c r="O58" i="1"/>
  <c r="R58" i="1"/>
  <c r="J59" i="1"/>
  <c r="K59" i="1"/>
  <c r="L59" i="1"/>
  <c r="M59" i="1"/>
  <c r="O59" i="1"/>
  <c r="R59" i="1"/>
  <c r="J60" i="1"/>
  <c r="K60" i="1"/>
  <c r="L60" i="1"/>
  <c r="M60" i="1"/>
  <c r="O60" i="1"/>
  <c r="R60" i="1"/>
  <c r="J61" i="1"/>
  <c r="K61" i="1"/>
  <c r="L61" i="1"/>
  <c r="M61" i="1"/>
  <c r="O61" i="1"/>
  <c r="R61" i="1"/>
  <c r="J62" i="1"/>
  <c r="K62" i="1"/>
  <c r="L62" i="1"/>
  <c r="M62" i="1"/>
  <c r="O62" i="1"/>
  <c r="R62" i="1"/>
  <c r="J63" i="1"/>
  <c r="K63" i="1"/>
  <c r="L63" i="1"/>
  <c r="M63" i="1"/>
  <c r="O63" i="1"/>
  <c r="R63" i="1"/>
  <c r="J64" i="1"/>
  <c r="K64" i="1"/>
  <c r="L64" i="1"/>
  <c r="M64" i="1"/>
  <c r="O64" i="1"/>
  <c r="R64" i="1"/>
  <c r="J65" i="1"/>
  <c r="K65" i="1"/>
  <c r="L65" i="1"/>
  <c r="M65" i="1"/>
  <c r="O65" i="1"/>
  <c r="R65" i="1"/>
  <c r="J66" i="1"/>
  <c r="K66" i="1"/>
  <c r="L66" i="1"/>
  <c r="M66" i="1"/>
  <c r="O66" i="1"/>
  <c r="R66" i="1"/>
  <c r="J67" i="1"/>
  <c r="K67" i="1"/>
  <c r="L67" i="1"/>
  <c r="M67" i="1"/>
  <c r="O67" i="1"/>
  <c r="R67" i="1"/>
  <c r="J68" i="1"/>
  <c r="K68" i="1"/>
  <c r="L68" i="1"/>
  <c r="M68" i="1"/>
  <c r="O68" i="1"/>
  <c r="R68" i="1"/>
  <c r="J69" i="1"/>
  <c r="K69" i="1"/>
  <c r="L69" i="1"/>
  <c r="M69" i="1"/>
  <c r="O69" i="1"/>
  <c r="R69" i="1"/>
  <c r="J70" i="1"/>
  <c r="K70" i="1"/>
  <c r="L70" i="1"/>
  <c r="M70" i="1"/>
  <c r="O70" i="1"/>
  <c r="R70" i="1"/>
  <c r="J71" i="1"/>
  <c r="K71" i="1"/>
  <c r="L71" i="1"/>
  <c r="M71" i="1"/>
  <c r="O71" i="1"/>
  <c r="R71" i="1"/>
  <c r="J72" i="1"/>
  <c r="K72" i="1"/>
  <c r="L72" i="1"/>
  <c r="M72" i="1"/>
  <c r="O72" i="1"/>
  <c r="R72" i="1"/>
  <c r="J73" i="1"/>
  <c r="K73" i="1"/>
  <c r="L73" i="1"/>
  <c r="M73" i="1"/>
  <c r="O73" i="1"/>
  <c r="R73" i="1"/>
  <c r="J74" i="1"/>
  <c r="K74" i="1"/>
  <c r="L74" i="1"/>
  <c r="M74" i="1"/>
  <c r="O74" i="1"/>
  <c r="R74" i="1"/>
  <c r="J75" i="1"/>
  <c r="K75" i="1"/>
  <c r="L75" i="1"/>
  <c r="M75" i="1"/>
  <c r="O75" i="1"/>
  <c r="R75" i="1"/>
  <c r="J76" i="1"/>
  <c r="K76" i="1"/>
  <c r="L76" i="1"/>
  <c r="M76" i="1"/>
  <c r="O76" i="1"/>
  <c r="R76" i="1"/>
  <c r="J77" i="1"/>
  <c r="K77" i="1"/>
  <c r="L77" i="1"/>
  <c r="M77" i="1"/>
  <c r="O77" i="1"/>
  <c r="R77" i="1"/>
  <c r="J78" i="1"/>
  <c r="K78" i="1"/>
  <c r="L78" i="1"/>
  <c r="M78" i="1"/>
  <c r="O78" i="1"/>
  <c r="R78" i="1"/>
  <c r="J79" i="1"/>
  <c r="K79" i="1"/>
  <c r="L79" i="1"/>
  <c r="M79" i="1"/>
  <c r="O79" i="1"/>
  <c r="R79" i="1"/>
  <c r="J80" i="1"/>
  <c r="K80" i="1"/>
  <c r="L80" i="1"/>
  <c r="M80" i="1"/>
  <c r="O80" i="1"/>
  <c r="R80" i="1"/>
  <c r="J81" i="1"/>
  <c r="K81" i="1"/>
  <c r="L81" i="1"/>
  <c r="M81" i="1"/>
  <c r="O81" i="1"/>
  <c r="R81" i="1"/>
  <c r="J82" i="1"/>
  <c r="K82" i="1"/>
  <c r="L82" i="1"/>
  <c r="M82" i="1"/>
  <c r="O82" i="1"/>
  <c r="R82" i="1"/>
  <c r="J83" i="1"/>
  <c r="K83" i="1"/>
  <c r="L83" i="1"/>
  <c r="M83" i="1"/>
  <c r="O83" i="1"/>
  <c r="R83" i="1"/>
  <c r="J84" i="1"/>
  <c r="K84" i="1"/>
  <c r="L84" i="1"/>
  <c r="M84" i="1"/>
  <c r="O84" i="1"/>
  <c r="R84" i="1"/>
  <c r="J85" i="1"/>
  <c r="K85" i="1"/>
  <c r="L85" i="1"/>
  <c r="M85" i="1"/>
  <c r="O85" i="1"/>
  <c r="R85" i="1"/>
  <c r="J86" i="1"/>
  <c r="K86" i="1"/>
  <c r="L86" i="1"/>
  <c r="M86" i="1"/>
  <c r="O86" i="1"/>
  <c r="R86" i="1"/>
  <c r="J87" i="1"/>
  <c r="K87" i="1"/>
  <c r="L87" i="1"/>
  <c r="M87" i="1"/>
  <c r="O87" i="1"/>
  <c r="R87" i="1"/>
  <c r="J88" i="1"/>
  <c r="K88" i="1"/>
  <c r="L88" i="1"/>
  <c r="M88" i="1"/>
  <c r="O88" i="1"/>
  <c r="R88" i="1"/>
  <c r="J89" i="1"/>
  <c r="K89" i="1"/>
  <c r="L89" i="1"/>
  <c r="M89" i="1"/>
  <c r="O89" i="1"/>
  <c r="R89" i="1"/>
  <c r="J90" i="1"/>
  <c r="K90" i="1"/>
  <c r="L90" i="1"/>
  <c r="M90" i="1"/>
  <c r="O90" i="1"/>
  <c r="R90" i="1"/>
  <c r="J91" i="1"/>
  <c r="K91" i="1"/>
  <c r="L91" i="1"/>
  <c r="M91" i="1"/>
  <c r="O91" i="1"/>
  <c r="R91" i="1"/>
  <c r="J92" i="1"/>
  <c r="K92" i="1"/>
  <c r="L92" i="1"/>
  <c r="M92" i="1"/>
  <c r="O92" i="1"/>
  <c r="R92" i="1"/>
  <c r="J93" i="1"/>
  <c r="K93" i="1"/>
  <c r="L93" i="1"/>
  <c r="M93" i="1"/>
  <c r="O93" i="1"/>
  <c r="R93" i="1"/>
  <c r="J94" i="1"/>
  <c r="K94" i="1"/>
  <c r="L94" i="1"/>
  <c r="M94" i="1"/>
  <c r="O94" i="1"/>
  <c r="R94" i="1"/>
  <c r="J95" i="1"/>
  <c r="K95" i="1"/>
  <c r="L95" i="1"/>
  <c r="M95" i="1"/>
  <c r="O95" i="1"/>
  <c r="R95" i="1"/>
  <c r="J96" i="1"/>
  <c r="K96" i="1"/>
  <c r="L96" i="1"/>
  <c r="M96" i="1"/>
  <c r="O96" i="1"/>
  <c r="R96" i="1"/>
  <c r="J97" i="1"/>
  <c r="K97" i="1"/>
  <c r="L97" i="1"/>
  <c r="M97" i="1"/>
  <c r="O97" i="1"/>
  <c r="R97" i="1"/>
  <c r="J98" i="1"/>
  <c r="K98" i="1"/>
  <c r="L98" i="1"/>
  <c r="M98" i="1"/>
  <c r="O98" i="1"/>
  <c r="R98" i="1"/>
  <c r="J99" i="1"/>
  <c r="K99" i="1"/>
  <c r="L99" i="1"/>
  <c r="M99" i="1"/>
  <c r="O99" i="1"/>
  <c r="R99" i="1"/>
  <c r="J100" i="1"/>
  <c r="K100" i="1"/>
  <c r="L100" i="1"/>
  <c r="M100" i="1"/>
  <c r="O100" i="1"/>
  <c r="R100" i="1"/>
  <c r="J101" i="1"/>
  <c r="K101" i="1"/>
  <c r="L101" i="1"/>
  <c r="M101" i="1"/>
  <c r="O101" i="1"/>
  <c r="R101" i="1"/>
  <c r="J102" i="1"/>
  <c r="K102" i="1"/>
  <c r="L102" i="1"/>
  <c r="M102" i="1"/>
  <c r="O102" i="1"/>
  <c r="R102" i="1"/>
  <c r="J103" i="1"/>
  <c r="K103" i="1"/>
  <c r="L103" i="1"/>
  <c r="M103" i="1"/>
  <c r="O103" i="1"/>
  <c r="R103" i="1"/>
  <c r="J104" i="1"/>
  <c r="K104" i="1"/>
  <c r="L104" i="1"/>
  <c r="M104" i="1"/>
  <c r="O104" i="1"/>
  <c r="R104" i="1"/>
  <c r="J105" i="1"/>
  <c r="K105" i="1"/>
  <c r="L105" i="1"/>
  <c r="M105" i="1"/>
  <c r="O105" i="1"/>
  <c r="R105" i="1"/>
  <c r="J106" i="1"/>
  <c r="K106" i="1"/>
  <c r="L106" i="1"/>
  <c r="M106" i="1"/>
  <c r="O106" i="1"/>
  <c r="R106" i="1"/>
  <c r="J107" i="1"/>
  <c r="K107" i="1"/>
  <c r="L107" i="1"/>
  <c r="M107" i="1"/>
  <c r="O107" i="1"/>
  <c r="R107" i="1"/>
  <c r="J108" i="1"/>
  <c r="K108" i="1"/>
  <c r="L108" i="1"/>
  <c r="M108" i="1"/>
  <c r="O108" i="1"/>
  <c r="R108" i="1"/>
  <c r="J109" i="1"/>
  <c r="K109" i="1"/>
  <c r="L109" i="1"/>
  <c r="M109" i="1"/>
  <c r="O109" i="1"/>
  <c r="R109" i="1"/>
  <c r="J110" i="1"/>
  <c r="K110" i="1"/>
  <c r="L110" i="1"/>
  <c r="M110" i="1"/>
  <c r="O110" i="1"/>
  <c r="R110" i="1"/>
  <c r="J111" i="1"/>
  <c r="K111" i="1"/>
  <c r="L111" i="1"/>
  <c r="M111" i="1"/>
  <c r="O111" i="1"/>
  <c r="R111" i="1"/>
  <c r="J112" i="1"/>
  <c r="K112" i="1"/>
  <c r="L112" i="1"/>
  <c r="M112" i="1"/>
  <c r="O112" i="1"/>
  <c r="R112" i="1"/>
  <c r="J113" i="1"/>
  <c r="K113" i="1"/>
  <c r="L113" i="1"/>
  <c r="M113" i="1"/>
  <c r="O113" i="1"/>
  <c r="R113" i="1"/>
  <c r="J114" i="1"/>
  <c r="K114" i="1"/>
  <c r="L114" i="1"/>
  <c r="M114" i="1"/>
  <c r="O114" i="1"/>
  <c r="R114" i="1"/>
  <c r="J115" i="1"/>
  <c r="K115" i="1"/>
  <c r="L115" i="1"/>
  <c r="M115" i="1"/>
  <c r="O115" i="1"/>
  <c r="R115" i="1"/>
  <c r="J116" i="1"/>
  <c r="K116" i="1"/>
  <c r="L116" i="1"/>
  <c r="M116" i="1"/>
  <c r="O116" i="1"/>
  <c r="R116" i="1"/>
  <c r="J117" i="1"/>
  <c r="K117" i="1"/>
  <c r="L117" i="1"/>
  <c r="M117" i="1"/>
  <c r="O117" i="1"/>
  <c r="R117" i="1"/>
  <c r="J118" i="1"/>
  <c r="K118" i="1"/>
  <c r="L118" i="1"/>
  <c r="M118" i="1"/>
  <c r="O118" i="1"/>
  <c r="R118" i="1"/>
  <c r="J119" i="1"/>
  <c r="K119" i="1"/>
  <c r="L119" i="1"/>
  <c r="M119" i="1"/>
  <c r="O119" i="1"/>
  <c r="R119" i="1"/>
  <c r="J120" i="1"/>
  <c r="K120" i="1"/>
  <c r="L120" i="1"/>
  <c r="M120" i="1"/>
  <c r="O120" i="1"/>
  <c r="R120" i="1"/>
  <c r="J121" i="1"/>
  <c r="K121" i="1"/>
  <c r="L121" i="1"/>
  <c r="M121" i="1"/>
  <c r="O121" i="1"/>
  <c r="R121" i="1"/>
  <c r="J122" i="1"/>
  <c r="K122" i="1"/>
  <c r="L122" i="1"/>
  <c r="M122" i="1"/>
  <c r="O122" i="1"/>
  <c r="R122" i="1"/>
  <c r="J123" i="1"/>
  <c r="K123" i="1"/>
  <c r="L123" i="1"/>
  <c r="M123" i="1"/>
  <c r="O123" i="1"/>
  <c r="R123" i="1"/>
  <c r="J124" i="1"/>
  <c r="K124" i="1"/>
  <c r="L124" i="1"/>
  <c r="M124" i="1"/>
  <c r="O124" i="1"/>
  <c r="R124" i="1"/>
  <c r="J125" i="1"/>
  <c r="K125" i="1"/>
  <c r="L125" i="1"/>
  <c r="M125" i="1"/>
  <c r="O125" i="1"/>
  <c r="R125" i="1"/>
  <c r="J126" i="1"/>
  <c r="K126" i="1"/>
  <c r="L126" i="1"/>
  <c r="M126" i="1"/>
  <c r="O126" i="1"/>
  <c r="R126" i="1"/>
  <c r="J127" i="1"/>
  <c r="K127" i="1"/>
  <c r="L127" i="1"/>
  <c r="M127" i="1"/>
  <c r="O127" i="1"/>
  <c r="R127" i="1"/>
  <c r="J128" i="1"/>
  <c r="K128" i="1"/>
  <c r="L128" i="1"/>
  <c r="M128" i="1"/>
  <c r="O128" i="1"/>
  <c r="R128" i="1"/>
  <c r="J129" i="1"/>
  <c r="K129" i="1"/>
  <c r="L129" i="1"/>
  <c r="M129" i="1"/>
  <c r="O129" i="1"/>
  <c r="R129" i="1"/>
  <c r="J130" i="1"/>
  <c r="K130" i="1"/>
  <c r="L130" i="1"/>
  <c r="M130" i="1"/>
  <c r="O130" i="1"/>
  <c r="R130" i="1"/>
  <c r="J131" i="1"/>
  <c r="K131" i="1"/>
  <c r="L131" i="1"/>
  <c r="M131" i="1"/>
  <c r="O131" i="1"/>
  <c r="R131" i="1"/>
  <c r="J132" i="1"/>
  <c r="K132" i="1"/>
  <c r="L132" i="1"/>
  <c r="M132" i="1"/>
  <c r="O132" i="1"/>
  <c r="R132" i="1"/>
  <c r="J133" i="1"/>
  <c r="K133" i="1"/>
  <c r="L133" i="1"/>
  <c r="M133" i="1"/>
  <c r="O133" i="1"/>
  <c r="R133" i="1"/>
  <c r="J134" i="1"/>
  <c r="K134" i="1"/>
  <c r="L134" i="1"/>
  <c r="M134" i="1"/>
  <c r="O134" i="1"/>
  <c r="R134" i="1"/>
  <c r="J135" i="1"/>
  <c r="K135" i="1"/>
  <c r="L135" i="1"/>
  <c r="M135" i="1"/>
  <c r="O135" i="1"/>
  <c r="R135" i="1"/>
  <c r="J136" i="1"/>
  <c r="K136" i="1"/>
  <c r="L136" i="1"/>
  <c r="M136" i="1"/>
  <c r="O136" i="1"/>
  <c r="R136" i="1"/>
  <c r="J137" i="1"/>
  <c r="K137" i="1"/>
  <c r="L137" i="1"/>
  <c r="M137" i="1"/>
  <c r="O137" i="1"/>
  <c r="R137" i="1"/>
  <c r="J138" i="1"/>
  <c r="K138" i="1"/>
  <c r="L138" i="1"/>
  <c r="M138" i="1"/>
  <c r="O138" i="1"/>
  <c r="R138" i="1"/>
  <c r="J139" i="1"/>
  <c r="K139" i="1"/>
  <c r="L139" i="1"/>
  <c r="M139" i="1"/>
  <c r="O139" i="1"/>
  <c r="R139" i="1"/>
  <c r="J140" i="1"/>
  <c r="K140" i="1"/>
  <c r="L140" i="1"/>
  <c r="M140" i="1"/>
  <c r="O140" i="1"/>
  <c r="R140" i="1"/>
  <c r="J141" i="1"/>
  <c r="K141" i="1"/>
  <c r="L141" i="1"/>
  <c r="M141" i="1"/>
  <c r="O141" i="1"/>
  <c r="R141" i="1"/>
  <c r="J142" i="1"/>
  <c r="K142" i="1"/>
  <c r="L142" i="1"/>
  <c r="M142" i="1"/>
  <c r="O142" i="1"/>
  <c r="R142" i="1"/>
  <c r="J143" i="1"/>
  <c r="K143" i="1"/>
  <c r="L143" i="1"/>
  <c r="M143" i="1"/>
  <c r="O143" i="1"/>
  <c r="R143" i="1"/>
  <c r="J144" i="1"/>
  <c r="K144" i="1"/>
  <c r="L144" i="1"/>
  <c r="M144" i="1"/>
  <c r="O144" i="1"/>
  <c r="R144" i="1"/>
  <c r="J145" i="1"/>
  <c r="K145" i="1"/>
  <c r="L145" i="1"/>
  <c r="M145" i="1"/>
  <c r="O145" i="1"/>
  <c r="R145" i="1"/>
  <c r="J146" i="1"/>
  <c r="K146" i="1"/>
  <c r="L146" i="1"/>
  <c r="M146" i="1"/>
  <c r="O146" i="1"/>
  <c r="R146" i="1"/>
  <c r="J147" i="1"/>
  <c r="K147" i="1"/>
  <c r="L147" i="1"/>
  <c r="M147" i="1"/>
  <c r="O147" i="1"/>
  <c r="R147" i="1"/>
  <c r="J148" i="1"/>
  <c r="K148" i="1"/>
  <c r="L148" i="1"/>
  <c r="M148" i="1"/>
  <c r="O148" i="1"/>
  <c r="R148" i="1"/>
  <c r="J149" i="1"/>
  <c r="K149" i="1"/>
  <c r="L149" i="1"/>
  <c r="M149" i="1"/>
  <c r="O149" i="1"/>
  <c r="R149" i="1"/>
  <c r="J150" i="1"/>
  <c r="K150" i="1"/>
  <c r="L150" i="1"/>
  <c r="M150" i="1"/>
  <c r="O150" i="1"/>
  <c r="R150" i="1"/>
  <c r="J151" i="1"/>
  <c r="K151" i="1"/>
  <c r="L151" i="1"/>
  <c r="M151" i="1"/>
  <c r="O151" i="1"/>
  <c r="R151" i="1"/>
  <c r="J152" i="1"/>
  <c r="K152" i="1"/>
  <c r="L152" i="1"/>
  <c r="M152" i="1"/>
  <c r="O152" i="1"/>
  <c r="R152" i="1"/>
  <c r="J153" i="1"/>
  <c r="K153" i="1"/>
  <c r="L153" i="1"/>
  <c r="M153" i="1"/>
  <c r="O153" i="1"/>
  <c r="R153" i="1"/>
  <c r="J154" i="1"/>
  <c r="K154" i="1"/>
  <c r="L154" i="1"/>
  <c r="M154" i="1"/>
  <c r="O154" i="1"/>
  <c r="R154" i="1"/>
  <c r="J155" i="1"/>
  <c r="K155" i="1"/>
  <c r="L155" i="1"/>
  <c r="M155" i="1"/>
  <c r="O155" i="1"/>
  <c r="R155" i="1"/>
  <c r="J156" i="1"/>
  <c r="K156" i="1"/>
  <c r="L156" i="1"/>
  <c r="M156" i="1"/>
  <c r="O156" i="1"/>
  <c r="R156" i="1"/>
  <c r="J157" i="1"/>
  <c r="K157" i="1"/>
  <c r="L157" i="1"/>
  <c r="M157" i="1"/>
  <c r="O157" i="1"/>
  <c r="R157" i="1"/>
  <c r="J158" i="1"/>
  <c r="K158" i="1"/>
  <c r="L158" i="1"/>
  <c r="M158" i="1"/>
  <c r="O158" i="1"/>
  <c r="R158" i="1"/>
  <c r="J159" i="1"/>
  <c r="K159" i="1"/>
  <c r="L159" i="1"/>
  <c r="M159" i="1"/>
  <c r="O159" i="1"/>
  <c r="R159" i="1"/>
  <c r="J160" i="1"/>
  <c r="K160" i="1"/>
  <c r="L160" i="1"/>
  <c r="M160" i="1"/>
  <c r="O160" i="1"/>
  <c r="R160" i="1"/>
  <c r="J161" i="1"/>
  <c r="K161" i="1"/>
  <c r="L161" i="1"/>
  <c r="M161" i="1"/>
  <c r="O161" i="1"/>
  <c r="R161" i="1"/>
  <c r="J162" i="1"/>
  <c r="K162" i="1"/>
  <c r="L162" i="1"/>
  <c r="M162" i="1"/>
  <c r="O162" i="1"/>
  <c r="R162" i="1"/>
  <c r="J163" i="1"/>
  <c r="K163" i="1"/>
  <c r="L163" i="1"/>
  <c r="M163" i="1"/>
  <c r="O163" i="1"/>
  <c r="R163" i="1"/>
  <c r="J164" i="1"/>
  <c r="K164" i="1"/>
  <c r="L164" i="1"/>
  <c r="M164" i="1"/>
  <c r="O164" i="1"/>
  <c r="R164" i="1"/>
  <c r="J165" i="1"/>
  <c r="K165" i="1"/>
  <c r="L165" i="1"/>
  <c r="M165" i="1"/>
  <c r="O165" i="1"/>
  <c r="R165" i="1"/>
  <c r="J166" i="1"/>
  <c r="K166" i="1"/>
  <c r="L166" i="1"/>
  <c r="M166" i="1"/>
  <c r="O166" i="1"/>
  <c r="R166" i="1"/>
  <c r="J167" i="1"/>
  <c r="K167" i="1"/>
  <c r="L167" i="1"/>
  <c r="M167" i="1"/>
  <c r="O167" i="1"/>
  <c r="R167" i="1"/>
  <c r="J168" i="1"/>
  <c r="K168" i="1"/>
  <c r="L168" i="1"/>
  <c r="M168" i="1"/>
  <c r="O168" i="1"/>
  <c r="R168" i="1"/>
  <c r="J169" i="1"/>
  <c r="K169" i="1"/>
  <c r="L169" i="1"/>
  <c r="M169" i="1"/>
  <c r="O169" i="1"/>
  <c r="R169" i="1"/>
  <c r="J170" i="1"/>
  <c r="K170" i="1"/>
  <c r="L170" i="1"/>
  <c r="M170" i="1"/>
  <c r="O170" i="1"/>
  <c r="R170" i="1"/>
  <c r="J171" i="1"/>
  <c r="K171" i="1"/>
  <c r="L171" i="1"/>
  <c r="M171" i="1"/>
  <c r="O171" i="1"/>
  <c r="R171" i="1"/>
  <c r="J172" i="1"/>
  <c r="K172" i="1"/>
  <c r="L172" i="1"/>
  <c r="M172" i="1"/>
  <c r="O172" i="1"/>
  <c r="R172" i="1"/>
  <c r="J173" i="1"/>
  <c r="K173" i="1"/>
  <c r="L173" i="1"/>
  <c r="M173" i="1"/>
  <c r="O173" i="1"/>
  <c r="R173" i="1"/>
  <c r="J174" i="1"/>
  <c r="K174" i="1"/>
  <c r="L174" i="1"/>
  <c r="M174" i="1"/>
  <c r="O174" i="1"/>
  <c r="R174" i="1"/>
  <c r="J175" i="1"/>
  <c r="K175" i="1"/>
  <c r="L175" i="1"/>
  <c r="M175" i="1"/>
  <c r="O175" i="1"/>
  <c r="R175" i="1"/>
  <c r="J176" i="1"/>
  <c r="K176" i="1"/>
  <c r="L176" i="1"/>
  <c r="M176" i="1"/>
  <c r="O176" i="1"/>
  <c r="R176" i="1"/>
  <c r="J177" i="1"/>
  <c r="K177" i="1"/>
  <c r="L177" i="1"/>
  <c r="M177" i="1"/>
  <c r="O177" i="1"/>
  <c r="R177" i="1"/>
  <c r="J178" i="1"/>
  <c r="K178" i="1"/>
  <c r="L178" i="1"/>
  <c r="M178" i="1"/>
  <c r="O178" i="1"/>
  <c r="R178" i="1"/>
  <c r="J179" i="1"/>
  <c r="K179" i="1"/>
  <c r="L179" i="1"/>
  <c r="M179" i="1"/>
  <c r="O179" i="1"/>
  <c r="R179" i="1"/>
  <c r="J180" i="1"/>
  <c r="K180" i="1"/>
  <c r="L180" i="1"/>
  <c r="M180" i="1"/>
  <c r="O180" i="1"/>
  <c r="R180" i="1"/>
  <c r="J181" i="1"/>
  <c r="K181" i="1"/>
  <c r="L181" i="1"/>
  <c r="M181" i="1"/>
  <c r="O181" i="1"/>
  <c r="R181" i="1"/>
  <c r="J182" i="1"/>
  <c r="K182" i="1"/>
  <c r="L182" i="1"/>
  <c r="M182" i="1"/>
  <c r="O182" i="1"/>
  <c r="R182" i="1"/>
  <c r="J183" i="1"/>
  <c r="K183" i="1"/>
  <c r="L183" i="1"/>
  <c r="M183" i="1"/>
  <c r="O183" i="1"/>
  <c r="R183" i="1"/>
  <c r="J184" i="1"/>
  <c r="K184" i="1"/>
  <c r="L184" i="1"/>
  <c r="M184" i="1"/>
  <c r="O184" i="1"/>
  <c r="R184" i="1"/>
  <c r="J185" i="1"/>
  <c r="K185" i="1"/>
  <c r="L185" i="1"/>
  <c r="M185" i="1"/>
  <c r="O185" i="1"/>
  <c r="R185" i="1"/>
  <c r="J186" i="1"/>
  <c r="K186" i="1"/>
  <c r="L186" i="1"/>
  <c r="M186" i="1"/>
  <c r="O186" i="1"/>
  <c r="R186" i="1"/>
  <c r="J187" i="1"/>
  <c r="K187" i="1"/>
  <c r="L187" i="1"/>
  <c r="M187" i="1"/>
  <c r="O187" i="1"/>
  <c r="R187" i="1"/>
  <c r="J188" i="1"/>
  <c r="K188" i="1"/>
  <c r="L188" i="1"/>
  <c r="M188" i="1"/>
  <c r="O188" i="1"/>
  <c r="R188" i="1"/>
  <c r="J189" i="1"/>
  <c r="K189" i="1"/>
  <c r="L189" i="1"/>
  <c r="M189" i="1"/>
  <c r="O189" i="1"/>
  <c r="R189" i="1"/>
  <c r="J190" i="1"/>
  <c r="K190" i="1"/>
  <c r="L190" i="1"/>
  <c r="M190" i="1"/>
  <c r="O190" i="1"/>
  <c r="R190" i="1"/>
  <c r="J191" i="1"/>
  <c r="K191" i="1"/>
  <c r="L191" i="1"/>
  <c r="M191" i="1"/>
  <c r="O191" i="1"/>
  <c r="R191" i="1"/>
  <c r="J192" i="1"/>
  <c r="K192" i="1"/>
  <c r="L192" i="1"/>
  <c r="M192" i="1"/>
  <c r="O192" i="1"/>
  <c r="R192" i="1"/>
  <c r="J193" i="1"/>
  <c r="K193" i="1"/>
  <c r="L193" i="1"/>
  <c r="M193" i="1"/>
  <c r="O193" i="1"/>
  <c r="R193" i="1"/>
  <c r="J194" i="1"/>
  <c r="K194" i="1"/>
  <c r="L194" i="1"/>
  <c r="M194" i="1"/>
  <c r="O194" i="1"/>
  <c r="R194" i="1"/>
  <c r="J195" i="1"/>
  <c r="K195" i="1"/>
  <c r="L195" i="1"/>
  <c r="M195" i="1"/>
  <c r="O195" i="1"/>
  <c r="R195" i="1"/>
  <c r="J196" i="1"/>
  <c r="K196" i="1"/>
  <c r="L196" i="1"/>
  <c r="M196" i="1"/>
  <c r="O196" i="1"/>
  <c r="R196" i="1"/>
  <c r="J197" i="1"/>
  <c r="K197" i="1"/>
  <c r="L197" i="1"/>
  <c r="M197" i="1"/>
  <c r="O197" i="1"/>
  <c r="R197" i="1"/>
  <c r="J198" i="1"/>
  <c r="K198" i="1"/>
  <c r="L198" i="1"/>
  <c r="M198" i="1"/>
  <c r="O198" i="1"/>
  <c r="R198" i="1"/>
  <c r="J199" i="1"/>
  <c r="K199" i="1"/>
  <c r="L199" i="1"/>
  <c r="M199" i="1"/>
  <c r="O199" i="1"/>
  <c r="R199" i="1"/>
  <c r="J200" i="1"/>
  <c r="K200" i="1"/>
  <c r="L200" i="1"/>
  <c r="M200" i="1"/>
  <c r="O200" i="1"/>
  <c r="R200" i="1"/>
  <c r="J201" i="1"/>
  <c r="K201" i="1"/>
  <c r="L201" i="1"/>
  <c r="M201" i="1"/>
  <c r="O201" i="1"/>
  <c r="R201" i="1"/>
  <c r="J202" i="1"/>
  <c r="K202" i="1"/>
  <c r="L202" i="1"/>
  <c r="M202" i="1"/>
  <c r="O202" i="1"/>
  <c r="R202" i="1"/>
  <c r="J203" i="1"/>
  <c r="K203" i="1"/>
  <c r="L203" i="1"/>
  <c r="M203" i="1"/>
  <c r="O203" i="1"/>
  <c r="R203" i="1"/>
  <c r="J204" i="1"/>
  <c r="K204" i="1"/>
  <c r="L204" i="1"/>
  <c r="M204" i="1"/>
  <c r="O204" i="1"/>
  <c r="R204" i="1"/>
  <c r="J205" i="1"/>
  <c r="K205" i="1"/>
  <c r="L205" i="1"/>
  <c r="M205" i="1"/>
  <c r="O205" i="1"/>
  <c r="R205" i="1"/>
  <c r="J206" i="1"/>
  <c r="K206" i="1"/>
  <c r="L206" i="1"/>
  <c r="M206" i="1"/>
  <c r="O206" i="1"/>
  <c r="R206" i="1"/>
  <c r="J207" i="1"/>
  <c r="K207" i="1"/>
  <c r="L207" i="1"/>
  <c r="M207" i="1"/>
  <c r="O207" i="1"/>
  <c r="R207" i="1"/>
  <c r="J208" i="1"/>
  <c r="K208" i="1"/>
  <c r="L208" i="1"/>
  <c r="M208" i="1"/>
  <c r="O208" i="1"/>
  <c r="R208" i="1"/>
  <c r="J209" i="1"/>
  <c r="K209" i="1"/>
  <c r="L209" i="1"/>
  <c r="M209" i="1"/>
  <c r="O209" i="1"/>
  <c r="R209" i="1"/>
  <c r="J210" i="1"/>
  <c r="K210" i="1"/>
  <c r="L210" i="1"/>
  <c r="M210" i="1"/>
  <c r="O210" i="1"/>
  <c r="R210" i="1"/>
  <c r="J211" i="1"/>
  <c r="K211" i="1"/>
  <c r="L211" i="1"/>
  <c r="M211" i="1"/>
  <c r="O211" i="1"/>
  <c r="R211" i="1"/>
  <c r="J212" i="1"/>
  <c r="K212" i="1"/>
  <c r="L212" i="1"/>
  <c r="M212" i="1"/>
  <c r="O212" i="1"/>
  <c r="R212" i="1"/>
  <c r="J213" i="1"/>
  <c r="K213" i="1"/>
  <c r="L213" i="1"/>
  <c r="M213" i="1"/>
  <c r="O213" i="1"/>
  <c r="R213" i="1"/>
  <c r="J214" i="1"/>
  <c r="K214" i="1"/>
  <c r="L214" i="1"/>
  <c r="M214" i="1"/>
  <c r="O214" i="1"/>
  <c r="R214" i="1"/>
  <c r="J215" i="1"/>
  <c r="K215" i="1"/>
  <c r="L215" i="1"/>
  <c r="M215" i="1"/>
  <c r="O215" i="1"/>
  <c r="R215" i="1"/>
  <c r="J216" i="1"/>
  <c r="K216" i="1"/>
  <c r="L216" i="1"/>
  <c r="M216" i="1"/>
  <c r="O216" i="1"/>
  <c r="R216" i="1"/>
  <c r="J217" i="1"/>
  <c r="K217" i="1"/>
  <c r="L217" i="1"/>
  <c r="M217" i="1"/>
  <c r="O217" i="1"/>
  <c r="R217" i="1"/>
  <c r="J218" i="1"/>
  <c r="K218" i="1"/>
  <c r="L218" i="1"/>
  <c r="M218" i="1"/>
  <c r="O218" i="1"/>
  <c r="R218" i="1"/>
  <c r="J219" i="1"/>
  <c r="K219" i="1"/>
  <c r="L219" i="1"/>
  <c r="M219" i="1"/>
  <c r="O219" i="1"/>
  <c r="R219" i="1"/>
  <c r="J220" i="1"/>
  <c r="K220" i="1"/>
  <c r="L220" i="1"/>
  <c r="M220" i="1"/>
  <c r="O220" i="1"/>
  <c r="R220" i="1"/>
  <c r="J221" i="1"/>
  <c r="K221" i="1"/>
  <c r="L221" i="1"/>
  <c r="M221" i="1"/>
  <c r="O221" i="1"/>
  <c r="R221" i="1"/>
  <c r="J222" i="1"/>
  <c r="K222" i="1"/>
  <c r="L222" i="1"/>
  <c r="M222" i="1"/>
  <c r="O222" i="1"/>
  <c r="R222" i="1"/>
  <c r="J223" i="1"/>
  <c r="K223" i="1"/>
  <c r="L223" i="1"/>
  <c r="M223" i="1"/>
  <c r="O223" i="1"/>
  <c r="R223" i="1"/>
  <c r="J224" i="1"/>
  <c r="K224" i="1"/>
  <c r="L224" i="1"/>
  <c r="M224" i="1"/>
  <c r="O224" i="1"/>
  <c r="R224" i="1"/>
  <c r="J225" i="1"/>
  <c r="K225" i="1"/>
  <c r="L225" i="1"/>
  <c r="M225" i="1"/>
  <c r="O225" i="1"/>
  <c r="R225" i="1"/>
  <c r="J226" i="1"/>
  <c r="K226" i="1"/>
  <c r="L226" i="1"/>
  <c r="M226" i="1"/>
  <c r="O226" i="1"/>
  <c r="R226" i="1"/>
  <c r="J227" i="1"/>
  <c r="K227" i="1"/>
  <c r="L227" i="1"/>
  <c r="M227" i="1"/>
  <c r="O227" i="1"/>
  <c r="R227" i="1"/>
  <c r="J228" i="1"/>
  <c r="K228" i="1"/>
  <c r="L228" i="1"/>
  <c r="M228" i="1"/>
  <c r="O228" i="1"/>
  <c r="R228" i="1"/>
  <c r="J229" i="1"/>
  <c r="K229" i="1"/>
  <c r="L229" i="1"/>
  <c r="M229" i="1"/>
  <c r="O229" i="1"/>
  <c r="R229" i="1"/>
  <c r="J230" i="1"/>
  <c r="K230" i="1"/>
  <c r="L230" i="1"/>
  <c r="M230" i="1"/>
  <c r="O230" i="1"/>
  <c r="R230" i="1"/>
  <c r="J231" i="1"/>
  <c r="K231" i="1"/>
  <c r="L231" i="1"/>
  <c r="M231" i="1"/>
  <c r="O231" i="1"/>
  <c r="R231" i="1"/>
  <c r="J232" i="1"/>
  <c r="K232" i="1"/>
  <c r="L232" i="1"/>
  <c r="M232" i="1"/>
  <c r="O232" i="1"/>
  <c r="R232" i="1"/>
  <c r="J233" i="1"/>
  <c r="K233" i="1"/>
  <c r="L233" i="1"/>
  <c r="M233" i="1"/>
  <c r="O233" i="1"/>
  <c r="R233" i="1"/>
  <c r="J234" i="1"/>
  <c r="K234" i="1"/>
  <c r="L234" i="1"/>
  <c r="M234" i="1"/>
  <c r="O234" i="1"/>
  <c r="R234" i="1"/>
  <c r="J235" i="1"/>
  <c r="K235" i="1"/>
  <c r="L235" i="1"/>
  <c r="M235" i="1"/>
  <c r="O235" i="1"/>
  <c r="R235" i="1"/>
  <c r="J236" i="1"/>
  <c r="K236" i="1"/>
  <c r="L236" i="1"/>
  <c r="M236" i="1"/>
  <c r="O236" i="1"/>
  <c r="R236" i="1"/>
  <c r="J237" i="1"/>
  <c r="K237" i="1"/>
  <c r="L237" i="1"/>
  <c r="M237" i="1"/>
  <c r="O237" i="1"/>
  <c r="R237" i="1"/>
  <c r="J238" i="1"/>
  <c r="K238" i="1"/>
  <c r="L238" i="1"/>
  <c r="M238" i="1"/>
  <c r="O238" i="1"/>
  <c r="R238" i="1"/>
  <c r="J239" i="1"/>
  <c r="K239" i="1"/>
  <c r="L239" i="1"/>
  <c r="M239" i="1"/>
  <c r="O239" i="1"/>
  <c r="R239" i="1"/>
  <c r="J240" i="1"/>
  <c r="K240" i="1"/>
  <c r="L240" i="1"/>
  <c r="M240" i="1"/>
  <c r="O240" i="1"/>
  <c r="R240" i="1"/>
  <c r="J241" i="1"/>
  <c r="K241" i="1"/>
  <c r="L241" i="1"/>
  <c r="M241" i="1"/>
  <c r="O241" i="1"/>
  <c r="R241" i="1"/>
  <c r="J242" i="1"/>
  <c r="K242" i="1"/>
  <c r="L242" i="1"/>
  <c r="M242" i="1"/>
  <c r="O242" i="1"/>
  <c r="R242" i="1"/>
  <c r="J243" i="1"/>
  <c r="K243" i="1"/>
  <c r="L243" i="1"/>
  <c r="M243" i="1"/>
  <c r="O243" i="1"/>
  <c r="R243" i="1"/>
  <c r="J244" i="1"/>
  <c r="K244" i="1"/>
  <c r="L244" i="1"/>
  <c r="M244" i="1"/>
  <c r="O244" i="1"/>
  <c r="R244" i="1"/>
  <c r="J245" i="1"/>
  <c r="K245" i="1"/>
  <c r="L245" i="1"/>
  <c r="M245" i="1"/>
  <c r="O245" i="1"/>
  <c r="R245" i="1"/>
  <c r="J246" i="1"/>
  <c r="K246" i="1"/>
  <c r="L246" i="1"/>
  <c r="M246" i="1"/>
  <c r="O246" i="1"/>
  <c r="R246" i="1"/>
  <c r="J247" i="1"/>
  <c r="K247" i="1"/>
  <c r="L247" i="1"/>
  <c r="M247" i="1"/>
  <c r="O247" i="1"/>
  <c r="R247" i="1"/>
  <c r="J248" i="1"/>
  <c r="K248" i="1"/>
  <c r="L248" i="1"/>
  <c r="M248" i="1"/>
  <c r="O248" i="1"/>
  <c r="R248" i="1"/>
  <c r="J249" i="1"/>
  <c r="K249" i="1"/>
  <c r="L249" i="1"/>
  <c r="M249" i="1"/>
  <c r="O249" i="1"/>
  <c r="R249" i="1"/>
  <c r="J250" i="1"/>
  <c r="K250" i="1"/>
  <c r="L250" i="1"/>
  <c r="M250" i="1"/>
  <c r="O250" i="1"/>
  <c r="R250" i="1"/>
  <c r="J251" i="1"/>
  <c r="K251" i="1"/>
  <c r="L251" i="1"/>
  <c r="M251" i="1"/>
  <c r="O251" i="1"/>
  <c r="R251" i="1"/>
  <c r="J252" i="1"/>
  <c r="K252" i="1"/>
  <c r="L252" i="1"/>
  <c r="M252" i="1"/>
  <c r="O252" i="1"/>
  <c r="R252" i="1"/>
  <c r="J253" i="1"/>
  <c r="K253" i="1"/>
  <c r="L253" i="1"/>
  <c r="M253" i="1"/>
  <c r="O253" i="1"/>
  <c r="R253" i="1"/>
  <c r="J254" i="1"/>
  <c r="K254" i="1"/>
  <c r="L254" i="1"/>
  <c r="M254" i="1"/>
  <c r="O254" i="1"/>
  <c r="R254" i="1"/>
  <c r="J255" i="1"/>
  <c r="K255" i="1"/>
  <c r="L255" i="1"/>
  <c r="M255" i="1"/>
  <c r="O255" i="1"/>
  <c r="R255" i="1"/>
  <c r="J256" i="1"/>
  <c r="K256" i="1"/>
  <c r="L256" i="1"/>
  <c r="M256" i="1"/>
  <c r="O256" i="1"/>
  <c r="R256" i="1"/>
  <c r="J257" i="1"/>
  <c r="K257" i="1"/>
  <c r="L257" i="1"/>
  <c r="M257" i="1"/>
  <c r="O257" i="1"/>
  <c r="R257" i="1"/>
  <c r="J258" i="1"/>
  <c r="K258" i="1"/>
  <c r="L258" i="1"/>
  <c r="M258" i="1"/>
  <c r="O258" i="1"/>
  <c r="R258" i="1"/>
  <c r="J259" i="1"/>
  <c r="K259" i="1"/>
  <c r="L259" i="1"/>
  <c r="M259" i="1"/>
  <c r="O259" i="1"/>
  <c r="R259" i="1"/>
  <c r="J260" i="1"/>
  <c r="K260" i="1"/>
  <c r="L260" i="1"/>
  <c r="M260" i="1"/>
  <c r="O260" i="1"/>
  <c r="R260" i="1"/>
  <c r="J261" i="1"/>
  <c r="K261" i="1"/>
  <c r="L261" i="1"/>
  <c r="M261" i="1"/>
  <c r="O261" i="1"/>
  <c r="R261" i="1"/>
  <c r="J262" i="1"/>
  <c r="K262" i="1"/>
  <c r="L262" i="1"/>
  <c r="M262" i="1"/>
  <c r="O262" i="1"/>
  <c r="R262" i="1"/>
  <c r="J263" i="1"/>
  <c r="K263" i="1"/>
  <c r="L263" i="1"/>
  <c r="M263" i="1"/>
  <c r="O263" i="1"/>
  <c r="R263" i="1"/>
  <c r="J264" i="1"/>
  <c r="K264" i="1"/>
  <c r="L264" i="1"/>
  <c r="M264" i="1"/>
  <c r="O264" i="1"/>
  <c r="R264" i="1"/>
  <c r="J265" i="1"/>
  <c r="K265" i="1"/>
  <c r="L265" i="1"/>
  <c r="M265" i="1"/>
  <c r="O265" i="1"/>
  <c r="R265" i="1"/>
  <c r="J266" i="1"/>
  <c r="K266" i="1"/>
  <c r="L266" i="1"/>
  <c r="M266" i="1"/>
  <c r="O266" i="1"/>
  <c r="R266" i="1"/>
  <c r="J267" i="1"/>
  <c r="K267" i="1"/>
  <c r="L267" i="1"/>
  <c r="M267" i="1"/>
  <c r="O267" i="1"/>
  <c r="R267" i="1"/>
  <c r="J268" i="1"/>
  <c r="K268" i="1"/>
  <c r="L268" i="1"/>
  <c r="M268" i="1"/>
  <c r="O268" i="1"/>
  <c r="R268" i="1"/>
  <c r="J269" i="1"/>
  <c r="K269" i="1"/>
  <c r="L269" i="1"/>
  <c r="M269" i="1"/>
  <c r="O269" i="1"/>
  <c r="R269" i="1"/>
  <c r="J270" i="1"/>
  <c r="K270" i="1"/>
  <c r="L270" i="1"/>
  <c r="M270" i="1"/>
  <c r="O270" i="1"/>
  <c r="R270" i="1"/>
  <c r="J271" i="1"/>
  <c r="K271" i="1"/>
  <c r="L271" i="1"/>
  <c r="M271" i="1"/>
  <c r="O271" i="1"/>
  <c r="R271" i="1"/>
  <c r="J272" i="1"/>
  <c r="K272" i="1"/>
  <c r="L272" i="1"/>
  <c r="M272" i="1"/>
  <c r="O272" i="1"/>
  <c r="R272" i="1"/>
  <c r="J273" i="1"/>
  <c r="K273" i="1"/>
  <c r="L273" i="1"/>
  <c r="M273" i="1"/>
  <c r="O273" i="1"/>
  <c r="R273" i="1"/>
  <c r="J274" i="1"/>
  <c r="K274" i="1"/>
  <c r="L274" i="1"/>
  <c r="M274" i="1"/>
  <c r="O274" i="1"/>
  <c r="R274" i="1"/>
  <c r="J275" i="1"/>
  <c r="K275" i="1"/>
  <c r="L275" i="1"/>
  <c r="M275" i="1"/>
  <c r="O275" i="1"/>
  <c r="R275" i="1"/>
  <c r="J276" i="1"/>
  <c r="K276" i="1"/>
  <c r="L276" i="1"/>
  <c r="M276" i="1"/>
  <c r="O276" i="1"/>
  <c r="R276" i="1"/>
  <c r="J277" i="1"/>
  <c r="K277" i="1"/>
  <c r="L277" i="1"/>
  <c r="M277" i="1"/>
  <c r="O277" i="1"/>
  <c r="R277" i="1"/>
  <c r="J278" i="1"/>
  <c r="K278" i="1"/>
  <c r="L278" i="1"/>
  <c r="M278" i="1"/>
  <c r="O278" i="1"/>
  <c r="R278" i="1"/>
  <c r="J279" i="1"/>
  <c r="K279" i="1"/>
  <c r="L279" i="1"/>
  <c r="M279" i="1"/>
  <c r="O279" i="1"/>
  <c r="R279" i="1"/>
  <c r="J280" i="1"/>
  <c r="K280" i="1"/>
  <c r="L280" i="1"/>
  <c r="M280" i="1"/>
  <c r="O280" i="1"/>
  <c r="R280" i="1"/>
  <c r="J281" i="1"/>
  <c r="K281" i="1"/>
  <c r="L281" i="1"/>
  <c r="M281" i="1"/>
  <c r="O281" i="1"/>
  <c r="R281" i="1"/>
  <c r="J282" i="1"/>
  <c r="K282" i="1"/>
  <c r="L282" i="1"/>
  <c r="M282" i="1"/>
  <c r="O282" i="1"/>
  <c r="R282" i="1"/>
  <c r="J283" i="1"/>
  <c r="K283" i="1"/>
  <c r="L283" i="1"/>
  <c r="M283" i="1"/>
  <c r="O283" i="1"/>
  <c r="R283" i="1"/>
  <c r="J284" i="1"/>
  <c r="K284" i="1"/>
  <c r="L284" i="1"/>
  <c r="M284" i="1"/>
  <c r="O284" i="1"/>
  <c r="R284" i="1"/>
  <c r="J285" i="1"/>
  <c r="K285" i="1"/>
  <c r="L285" i="1"/>
  <c r="M285" i="1"/>
  <c r="O285" i="1"/>
  <c r="R285" i="1"/>
  <c r="J286" i="1"/>
  <c r="K286" i="1"/>
  <c r="L286" i="1"/>
  <c r="M286" i="1"/>
  <c r="O286" i="1"/>
  <c r="R286" i="1"/>
  <c r="J287" i="1"/>
  <c r="K287" i="1"/>
  <c r="L287" i="1"/>
  <c r="M287" i="1"/>
  <c r="O287" i="1"/>
  <c r="R287" i="1"/>
  <c r="J288" i="1"/>
  <c r="K288" i="1"/>
  <c r="L288" i="1"/>
  <c r="M288" i="1"/>
  <c r="O288" i="1"/>
  <c r="R288" i="1"/>
  <c r="J289" i="1"/>
  <c r="K289" i="1"/>
  <c r="L289" i="1"/>
  <c r="M289" i="1"/>
  <c r="O289" i="1"/>
  <c r="R289" i="1"/>
  <c r="J290" i="1"/>
  <c r="K290" i="1"/>
  <c r="L290" i="1"/>
  <c r="M290" i="1"/>
  <c r="O290" i="1"/>
  <c r="R290" i="1"/>
  <c r="J291" i="1"/>
  <c r="K291" i="1"/>
  <c r="L291" i="1"/>
  <c r="M291" i="1"/>
  <c r="O291" i="1"/>
  <c r="R291" i="1"/>
  <c r="J292" i="1"/>
  <c r="K292" i="1"/>
  <c r="L292" i="1"/>
  <c r="M292" i="1"/>
  <c r="O292" i="1"/>
  <c r="R292" i="1"/>
  <c r="J293" i="1"/>
  <c r="K293" i="1"/>
  <c r="L293" i="1"/>
  <c r="M293" i="1"/>
  <c r="O293" i="1"/>
  <c r="R293" i="1"/>
  <c r="J294" i="1"/>
  <c r="K294" i="1"/>
  <c r="L294" i="1"/>
  <c r="M294" i="1"/>
  <c r="O294" i="1"/>
  <c r="R294" i="1"/>
  <c r="J295" i="1"/>
  <c r="K295" i="1"/>
  <c r="L295" i="1"/>
  <c r="M295" i="1"/>
  <c r="O295" i="1"/>
  <c r="R295" i="1"/>
  <c r="J296" i="1"/>
  <c r="K296" i="1"/>
  <c r="L296" i="1"/>
  <c r="M296" i="1"/>
  <c r="O296" i="1"/>
  <c r="R296" i="1"/>
  <c r="J297" i="1"/>
  <c r="K297" i="1"/>
  <c r="L297" i="1"/>
  <c r="M297" i="1"/>
  <c r="O297" i="1"/>
  <c r="R297" i="1"/>
  <c r="J298" i="1"/>
  <c r="K298" i="1"/>
  <c r="L298" i="1"/>
  <c r="M298" i="1"/>
  <c r="O298" i="1"/>
  <c r="R298" i="1"/>
  <c r="J299" i="1"/>
  <c r="K299" i="1"/>
  <c r="L299" i="1"/>
  <c r="M299" i="1"/>
  <c r="O299" i="1"/>
  <c r="R299" i="1"/>
  <c r="J300" i="1"/>
  <c r="K300" i="1"/>
  <c r="L300" i="1"/>
  <c r="M300" i="1"/>
  <c r="O300" i="1"/>
  <c r="R300" i="1"/>
  <c r="J301" i="1"/>
  <c r="K301" i="1"/>
  <c r="L301" i="1"/>
  <c r="M301" i="1"/>
  <c r="O301" i="1"/>
  <c r="R301" i="1"/>
  <c r="J302" i="1"/>
  <c r="K302" i="1"/>
  <c r="L302" i="1"/>
  <c r="M302" i="1"/>
  <c r="O302" i="1"/>
  <c r="R302" i="1"/>
  <c r="J303" i="1"/>
  <c r="K303" i="1"/>
  <c r="L303" i="1"/>
  <c r="M303" i="1"/>
  <c r="O303" i="1"/>
  <c r="R303" i="1"/>
  <c r="J304" i="1"/>
  <c r="K304" i="1"/>
  <c r="L304" i="1"/>
  <c r="M304" i="1"/>
  <c r="O304" i="1"/>
  <c r="R304" i="1"/>
  <c r="J305" i="1"/>
  <c r="K305" i="1"/>
  <c r="L305" i="1"/>
  <c r="M305" i="1"/>
  <c r="O305" i="1"/>
  <c r="R305" i="1"/>
  <c r="J306" i="1"/>
  <c r="K306" i="1"/>
  <c r="L306" i="1"/>
  <c r="M306" i="1"/>
  <c r="O306" i="1"/>
  <c r="R306" i="1"/>
  <c r="J307" i="1"/>
  <c r="K307" i="1"/>
  <c r="L307" i="1"/>
  <c r="M307" i="1"/>
  <c r="O307" i="1"/>
  <c r="R307" i="1"/>
  <c r="J308" i="1"/>
  <c r="K308" i="1"/>
  <c r="L308" i="1"/>
  <c r="M308" i="1"/>
  <c r="O308" i="1"/>
  <c r="R308" i="1"/>
  <c r="J309" i="1"/>
  <c r="K309" i="1"/>
  <c r="L309" i="1"/>
  <c r="M309" i="1"/>
  <c r="O309" i="1"/>
  <c r="R309" i="1"/>
  <c r="J310" i="1"/>
  <c r="K310" i="1"/>
  <c r="L310" i="1"/>
  <c r="M310" i="1"/>
  <c r="O310" i="1"/>
  <c r="R310" i="1"/>
  <c r="J311" i="1"/>
  <c r="K311" i="1"/>
  <c r="L311" i="1"/>
  <c r="M311" i="1"/>
  <c r="O311" i="1"/>
  <c r="R311" i="1"/>
  <c r="J312" i="1"/>
  <c r="K312" i="1"/>
  <c r="L312" i="1"/>
  <c r="M312" i="1"/>
  <c r="O312" i="1"/>
  <c r="R312" i="1"/>
  <c r="J313" i="1"/>
  <c r="K313" i="1"/>
  <c r="L313" i="1"/>
  <c r="M313" i="1"/>
  <c r="O313" i="1"/>
  <c r="R313" i="1"/>
  <c r="J314" i="1"/>
  <c r="K314" i="1"/>
  <c r="L314" i="1"/>
  <c r="M314" i="1"/>
  <c r="O314" i="1"/>
  <c r="R314" i="1"/>
  <c r="J315" i="1"/>
  <c r="K315" i="1"/>
  <c r="L315" i="1"/>
  <c r="M315" i="1"/>
  <c r="O315" i="1"/>
  <c r="R315" i="1"/>
  <c r="J316" i="1"/>
  <c r="K316" i="1"/>
  <c r="L316" i="1"/>
  <c r="M316" i="1"/>
  <c r="O316" i="1"/>
  <c r="R316" i="1"/>
  <c r="J317" i="1"/>
  <c r="K317" i="1"/>
  <c r="L317" i="1"/>
  <c r="M317" i="1"/>
  <c r="O317" i="1"/>
  <c r="R317" i="1"/>
  <c r="J318" i="1"/>
  <c r="K318" i="1"/>
  <c r="L318" i="1"/>
  <c r="M318" i="1"/>
  <c r="O318" i="1"/>
  <c r="R318" i="1"/>
  <c r="J319" i="1"/>
  <c r="K319" i="1"/>
  <c r="L319" i="1"/>
  <c r="M319" i="1"/>
  <c r="O319" i="1"/>
  <c r="R319" i="1"/>
  <c r="J320" i="1"/>
  <c r="K320" i="1"/>
  <c r="L320" i="1"/>
  <c r="M320" i="1"/>
  <c r="O320" i="1"/>
  <c r="R320" i="1"/>
  <c r="J321" i="1"/>
  <c r="K321" i="1"/>
  <c r="L321" i="1"/>
  <c r="M321" i="1"/>
  <c r="O321" i="1"/>
  <c r="R321" i="1"/>
  <c r="J322" i="1"/>
  <c r="K322" i="1"/>
  <c r="L322" i="1"/>
  <c r="M322" i="1"/>
  <c r="O322" i="1"/>
  <c r="R322" i="1"/>
  <c r="J323" i="1"/>
  <c r="K323" i="1"/>
  <c r="L323" i="1"/>
  <c r="M323" i="1"/>
  <c r="O323" i="1"/>
  <c r="R323" i="1"/>
  <c r="J324" i="1"/>
  <c r="K324" i="1"/>
  <c r="L324" i="1"/>
  <c r="M324" i="1"/>
  <c r="O324" i="1"/>
  <c r="R324" i="1"/>
  <c r="J325" i="1"/>
  <c r="K325" i="1"/>
  <c r="L325" i="1"/>
  <c r="M325" i="1"/>
  <c r="O325" i="1"/>
  <c r="R325" i="1"/>
  <c r="J326" i="1"/>
  <c r="K326" i="1"/>
  <c r="L326" i="1"/>
  <c r="M326" i="1"/>
  <c r="O326" i="1"/>
  <c r="R326" i="1"/>
  <c r="J327" i="1"/>
  <c r="K327" i="1"/>
  <c r="L327" i="1"/>
  <c r="M327" i="1"/>
  <c r="O327" i="1"/>
  <c r="R327" i="1"/>
  <c r="J328" i="1"/>
  <c r="K328" i="1"/>
  <c r="L328" i="1"/>
  <c r="M328" i="1"/>
  <c r="O328" i="1"/>
  <c r="R328" i="1"/>
  <c r="J329" i="1"/>
  <c r="K329" i="1"/>
  <c r="L329" i="1"/>
  <c r="M329" i="1"/>
  <c r="O329" i="1"/>
  <c r="R329" i="1"/>
  <c r="J330" i="1"/>
  <c r="K330" i="1"/>
  <c r="L330" i="1"/>
  <c r="M330" i="1"/>
  <c r="O330" i="1"/>
  <c r="R330" i="1"/>
  <c r="J331" i="1"/>
  <c r="K331" i="1"/>
  <c r="L331" i="1"/>
  <c r="M331" i="1"/>
  <c r="O331" i="1"/>
  <c r="R331" i="1"/>
  <c r="J332" i="1"/>
  <c r="K332" i="1"/>
  <c r="L332" i="1"/>
  <c r="M332" i="1"/>
  <c r="O332" i="1"/>
  <c r="R332" i="1"/>
  <c r="J333" i="1"/>
  <c r="K333" i="1"/>
  <c r="L333" i="1"/>
  <c r="M333" i="1"/>
  <c r="O333" i="1"/>
  <c r="R333" i="1"/>
  <c r="J334" i="1"/>
  <c r="K334" i="1"/>
  <c r="L334" i="1"/>
  <c r="M334" i="1"/>
  <c r="O334" i="1"/>
  <c r="R334" i="1"/>
  <c r="J335" i="1"/>
  <c r="K335" i="1"/>
  <c r="L335" i="1"/>
  <c r="M335" i="1"/>
  <c r="O335" i="1"/>
  <c r="R335" i="1"/>
  <c r="J336" i="1"/>
  <c r="K336" i="1"/>
  <c r="L336" i="1"/>
  <c r="M336" i="1"/>
  <c r="O336" i="1"/>
  <c r="R336" i="1"/>
  <c r="J337" i="1"/>
  <c r="K337" i="1"/>
  <c r="L337" i="1"/>
  <c r="M337" i="1"/>
  <c r="O337" i="1"/>
  <c r="R337" i="1"/>
  <c r="J338" i="1"/>
  <c r="K338" i="1"/>
  <c r="L338" i="1"/>
  <c r="M338" i="1"/>
  <c r="O338" i="1"/>
  <c r="R338" i="1"/>
  <c r="J339" i="1"/>
  <c r="K339" i="1"/>
  <c r="L339" i="1"/>
  <c r="M339" i="1"/>
  <c r="O339" i="1"/>
  <c r="R339" i="1"/>
  <c r="J340" i="1"/>
  <c r="K340" i="1"/>
  <c r="L340" i="1"/>
  <c r="M340" i="1"/>
  <c r="O340" i="1"/>
  <c r="R340" i="1"/>
  <c r="J341" i="1"/>
  <c r="K341" i="1"/>
  <c r="L341" i="1"/>
  <c r="M341" i="1"/>
  <c r="O341" i="1"/>
  <c r="R341" i="1"/>
  <c r="J342" i="1"/>
  <c r="K342" i="1"/>
  <c r="L342" i="1"/>
  <c r="M342" i="1"/>
  <c r="O342" i="1"/>
  <c r="R342" i="1"/>
  <c r="J343" i="1"/>
  <c r="K343" i="1"/>
  <c r="L343" i="1"/>
  <c r="M343" i="1"/>
  <c r="O343" i="1"/>
  <c r="R343" i="1"/>
  <c r="J344" i="1"/>
  <c r="K344" i="1"/>
  <c r="L344" i="1"/>
  <c r="M344" i="1"/>
  <c r="O344" i="1"/>
  <c r="R344" i="1"/>
  <c r="J345" i="1"/>
  <c r="K345" i="1"/>
  <c r="L345" i="1"/>
  <c r="M345" i="1"/>
  <c r="O345" i="1"/>
  <c r="R345" i="1"/>
  <c r="J346" i="1"/>
  <c r="K346" i="1"/>
  <c r="L346" i="1"/>
  <c r="M346" i="1"/>
  <c r="O346" i="1"/>
  <c r="R346" i="1"/>
  <c r="J347" i="1"/>
  <c r="K347" i="1"/>
  <c r="L347" i="1"/>
  <c r="M347" i="1"/>
  <c r="O347" i="1"/>
  <c r="R347" i="1"/>
  <c r="J348" i="1"/>
  <c r="K348" i="1"/>
  <c r="L348" i="1"/>
  <c r="M348" i="1"/>
  <c r="O348" i="1"/>
  <c r="R348" i="1"/>
  <c r="J349" i="1"/>
  <c r="K349" i="1"/>
  <c r="L349" i="1"/>
  <c r="M349" i="1"/>
  <c r="O349" i="1"/>
  <c r="R349" i="1"/>
  <c r="J350" i="1"/>
  <c r="K350" i="1"/>
  <c r="L350" i="1"/>
  <c r="M350" i="1"/>
  <c r="O350" i="1"/>
  <c r="R350" i="1"/>
  <c r="J351" i="1"/>
  <c r="K351" i="1"/>
  <c r="L351" i="1"/>
  <c r="M351" i="1"/>
  <c r="O351" i="1"/>
  <c r="R351" i="1"/>
  <c r="J352" i="1"/>
  <c r="K352" i="1"/>
  <c r="L352" i="1"/>
  <c r="M352" i="1"/>
  <c r="O352" i="1"/>
  <c r="R352" i="1"/>
  <c r="J353" i="1"/>
  <c r="K353" i="1"/>
  <c r="L353" i="1"/>
  <c r="M353" i="1"/>
  <c r="O353" i="1"/>
  <c r="R353" i="1"/>
  <c r="J354" i="1"/>
  <c r="K354" i="1"/>
  <c r="L354" i="1"/>
  <c r="M354" i="1"/>
  <c r="O354" i="1"/>
  <c r="R354" i="1"/>
  <c r="J355" i="1"/>
  <c r="K355" i="1"/>
  <c r="L355" i="1"/>
  <c r="M355" i="1"/>
  <c r="O355" i="1"/>
  <c r="R355" i="1"/>
  <c r="J356" i="1"/>
  <c r="K356" i="1"/>
  <c r="L356" i="1"/>
  <c r="M356" i="1"/>
  <c r="O356" i="1"/>
  <c r="R356" i="1"/>
  <c r="J357" i="1"/>
  <c r="K357" i="1"/>
  <c r="L357" i="1"/>
  <c r="M357" i="1"/>
  <c r="O357" i="1"/>
  <c r="R357" i="1"/>
  <c r="J358" i="1"/>
  <c r="K358" i="1"/>
  <c r="L358" i="1"/>
  <c r="M358" i="1"/>
  <c r="O358" i="1"/>
  <c r="R358" i="1"/>
  <c r="J359" i="1"/>
  <c r="K359" i="1"/>
  <c r="L359" i="1"/>
  <c r="M359" i="1"/>
  <c r="O359" i="1"/>
  <c r="R359" i="1"/>
  <c r="J360" i="1"/>
  <c r="K360" i="1"/>
  <c r="L360" i="1"/>
  <c r="M360" i="1"/>
  <c r="O360" i="1"/>
  <c r="R360" i="1"/>
  <c r="J361" i="1"/>
  <c r="K361" i="1"/>
  <c r="L361" i="1"/>
  <c r="M361" i="1"/>
  <c r="O361" i="1"/>
  <c r="R361" i="1"/>
  <c r="J362" i="1"/>
  <c r="K362" i="1"/>
  <c r="L362" i="1"/>
  <c r="M362" i="1"/>
  <c r="O362" i="1"/>
  <c r="R362" i="1"/>
  <c r="J363" i="1"/>
  <c r="K363" i="1"/>
  <c r="L363" i="1"/>
  <c r="M363" i="1"/>
  <c r="O363" i="1"/>
  <c r="R363" i="1"/>
  <c r="J364" i="1"/>
  <c r="K364" i="1"/>
  <c r="L364" i="1"/>
  <c r="M364" i="1"/>
  <c r="O364" i="1"/>
  <c r="R364" i="1"/>
  <c r="J365" i="1"/>
  <c r="K365" i="1"/>
  <c r="L365" i="1"/>
  <c r="M365" i="1"/>
  <c r="O365" i="1"/>
  <c r="R365" i="1"/>
  <c r="J366" i="1"/>
  <c r="K366" i="1"/>
  <c r="L366" i="1"/>
  <c r="M366" i="1"/>
  <c r="O366" i="1"/>
  <c r="R366" i="1"/>
  <c r="J367" i="1"/>
  <c r="K367" i="1"/>
  <c r="L367" i="1"/>
  <c r="M367" i="1"/>
  <c r="O367" i="1"/>
  <c r="R367" i="1"/>
  <c r="J368" i="1"/>
  <c r="K368" i="1"/>
  <c r="L368" i="1"/>
  <c r="M368" i="1"/>
  <c r="O368" i="1"/>
  <c r="R368" i="1"/>
  <c r="J369" i="1"/>
  <c r="K369" i="1"/>
  <c r="L369" i="1"/>
  <c r="M369" i="1"/>
  <c r="O369" i="1"/>
  <c r="R369" i="1"/>
  <c r="J370" i="1"/>
  <c r="K370" i="1"/>
  <c r="L370" i="1"/>
  <c r="M370" i="1"/>
  <c r="O370" i="1"/>
  <c r="R370" i="1"/>
  <c r="J371" i="1"/>
  <c r="K371" i="1"/>
  <c r="L371" i="1"/>
  <c r="M371" i="1"/>
  <c r="O371" i="1"/>
  <c r="R371" i="1"/>
  <c r="J372" i="1"/>
  <c r="K372" i="1"/>
  <c r="L372" i="1"/>
  <c r="M372" i="1"/>
  <c r="O372" i="1"/>
  <c r="R372" i="1"/>
  <c r="J373" i="1"/>
  <c r="K373" i="1"/>
  <c r="L373" i="1"/>
  <c r="M373" i="1"/>
  <c r="O373" i="1"/>
  <c r="R373" i="1"/>
  <c r="J374" i="1"/>
  <c r="K374" i="1"/>
  <c r="L374" i="1"/>
  <c r="M374" i="1"/>
  <c r="O374" i="1"/>
  <c r="R374" i="1"/>
  <c r="J375" i="1"/>
  <c r="K375" i="1"/>
  <c r="L375" i="1"/>
  <c r="M375" i="1"/>
  <c r="O375" i="1"/>
  <c r="R375" i="1"/>
  <c r="J376" i="1"/>
  <c r="K376" i="1"/>
  <c r="L376" i="1"/>
  <c r="M376" i="1"/>
  <c r="O376" i="1"/>
  <c r="R376" i="1"/>
  <c r="J377" i="1"/>
  <c r="K377" i="1"/>
  <c r="L377" i="1"/>
  <c r="M377" i="1"/>
  <c r="O377" i="1"/>
  <c r="R377" i="1"/>
  <c r="J378" i="1"/>
  <c r="K378" i="1"/>
  <c r="L378" i="1"/>
  <c r="M378" i="1"/>
  <c r="O378" i="1"/>
  <c r="R378" i="1"/>
  <c r="J379" i="1"/>
  <c r="K379" i="1"/>
  <c r="L379" i="1"/>
  <c r="M379" i="1"/>
  <c r="O379" i="1"/>
  <c r="R379" i="1"/>
  <c r="J380" i="1"/>
  <c r="K380" i="1"/>
  <c r="L380" i="1"/>
  <c r="M380" i="1"/>
  <c r="O380" i="1"/>
  <c r="R380" i="1"/>
  <c r="J381" i="1"/>
  <c r="K381" i="1"/>
  <c r="L381" i="1"/>
  <c r="M381" i="1"/>
  <c r="O381" i="1"/>
  <c r="R381" i="1"/>
  <c r="J382" i="1"/>
  <c r="K382" i="1"/>
  <c r="L382" i="1"/>
  <c r="M382" i="1"/>
  <c r="O382" i="1"/>
  <c r="R382" i="1"/>
  <c r="J383" i="1"/>
  <c r="K383" i="1"/>
  <c r="L383" i="1"/>
  <c r="M383" i="1"/>
  <c r="O383" i="1"/>
  <c r="R383" i="1"/>
  <c r="J384" i="1"/>
  <c r="K384" i="1"/>
  <c r="L384" i="1"/>
  <c r="M384" i="1"/>
  <c r="O384" i="1"/>
  <c r="R384" i="1"/>
  <c r="J385" i="1"/>
  <c r="K385" i="1"/>
  <c r="L385" i="1"/>
  <c r="M385" i="1"/>
  <c r="O385" i="1"/>
  <c r="R385" i="1"/>
  <c r="J386" i="1"/>
  <c r="K386" i="1"/>
  <c r="L386" i="1"/>
  <c r="M386" i="1"/>
  <c r="O386" i="1"/>
  <c r="R386" i="1"/>
  <c r="J387" i="1"/>
  <c r="K387" i="1"/>
  <c r="L387" i="1"/>
  <c r="M387" i="1"/>
  <c r="O387" i="1"/>
  <c r="R387" i="1"/>
  <c r="J388" i="1"/>
  <c r="K388" i="1"/>
  <c r="L388" i="1"/>
  <c r="M388" i="1"/>
  <c r="O388" i="1"/>
  <c r="R388" i="1"/>
  <c r="J389" i="1"/>
  <c r="K389" i="1"/>
  <c r="L389" i="1"/>
  <c r="M389" i="1"/>
  <c r="O389" i="1"/>
  <c r="R389" i="1"/>
  <c r="J390" i="1"/>
  <c r="K390" i="1"/>
  <c r="L390" i="1"/>
  <c r="M390" i="1"/>
  <c r="O390" i="1"/>
  <c r="R390" i="1"/>
  <c r="J391" i="1"/>
  <c r="K391" i="1"/>
  <c r="L391" i="1"/>
  <c r="M391" i="1"/>
  <c r="O391" i="1"/>
  <c r="R391" i="1"/>
  <c r="J392" i="1"/>
  <c r="K392" i="1"/>
  <c r="L392" i="1"/>
  <c r="M392" i="1"/>
  <c r="O392" i="1"/>
  <c r="R392" i="1"/>
  <c r="J393" i="1"/>
  <c r="K393" i="1"/>
  <c r="L393" i="1"/>
  <c r="M393" i="1"/>
  <c r="O393" i="1"/>
  <c r="R393" i="1"/>
  <c r="J394" i="1"/>
  <c r="K394" i="1"/>
  <c r="L394" i="1"/>
  <c r="M394" i="1"/>
  <c r="O394" i="1"/>
  <c r="R394" i="1"/>
  <c r="J395" i="1"/>
  <c r="K395" i="1"/>
  <c r="L395" i="1"/>
  <c r="M395" i="1"/>
  <c r="O395" i="1"/>
  <c r="R395" i="1"/>
  <c r="J396" i="1"/>
  <c r="K396" i="1"/>
  <c r="L396" i="1"/>
  <c r="M396" i="1"/>
  <c r="O396" i="1"/>
  <c r="R396" i="1"/>
  <c r="J397" i="1"/>
  <c r="K397" i="1"/>
  <c r="L397" i="1"/>
  <c r="M397" i="1"/>
  <c r="O397" i="1"/>
  <c r="R397" i="1"/>
  <c r="J398" i="1"/>
  <c r="K398" i="1"/>
  <c r="L398" i="1"/>
  <c r="M398" i="1"/>
  <c r="O398" i="1"/>
  <c r="R398" i="1"/>
  <c r="J399" i="1"/>
  <c r="K399" i="1"/>
  <c r="L399" i="1"/>
  <c r="M399" i="1"/>
  <c r="O399" i="1"/>
  <c r="R399" i="1"/>
  <c r="J400" i="1"/>
  <c r="K400" i="1"/>
  <c r="L400" i="1"/>
  <c r="M400" i="1"/>
  <c r="O400" i="1"/>
  <c r="R400" i="1"/>
  <c r="J401" i="1"/>
  <c r="K401" i="1"/>
  <c r="L401" i="1"/>
  <c r="M401" i="1"/>
  <c r="O401" i="1"/>
  <c r="R401" i="1"/>
  <c r="J402" i="1"/>
  <c r="K402" i="1"/>
  <c r="L402" i="1"/>
  <c r="M402" i="1"/>
  <c r="O402" i="1"/>
  <c r="R402" i="1"/>
  <c r="J403" i="1"/>
  <c r="K403" i="1"/>
  <c r="L403" i="1"/>
  <c r="M403" i="1"/>
  <c r="O403" i="1"/>
  <c r="R403" i="1"/>
  <c r="J404" i="1"/>
  <c r="K404" i="1"/>
  <c r="L404" i="1"/>
  <c r="M404" i="1"/>
  <c r="O404" i="1"/>
  <c r="R404" i="1"/>
  <c r="J405" i="1"/>
  <c r="K405" i="1"/>
  <c r="L405" i="1"/>
  <c r="M405" i="1"/>
  <c r="O405" i="1"/>
  <c r="R405" i="1"/>
  <c r="J406" i="1"/>
  <c r="K406" i="1"/>
  <c r="L406" i="1"/>
  <c r="M406" i="1"/>
  <c r="O406" i="1"/>
  <c r="R406" i="1"/>
  <c r="J407" i="1"/>
  <c r="K407" i="1"/>
  <c r="L407" i="1"/>
  <c r="M407" i="1"/>
  <c r="O407" i="1"/>
  <c r="R407" i="1"/>
  <c r="J408" i="1"/>
  <c r="K408" i="1"/>
  <c r="L408" i="1"/>
  <c r="M408" i="1"/>
  <c r="O408" i="1"/>
  <c r="R408" i="1"/>
  <c r="J409" i="1"/>
  <c r="K409" i="1"/>
  <c r="L409" i="1"/>
  <c r="M409" i="1"/>
  <c r="O409" i="1"/>
  <c r="R409" i="1"/>
  <c r="J410" i="1"/>
  <c r="K410" i="1"/>
  <c r="L410" i="1"/>
  <c r="M410" i="1"/>
  <c r="O410" i="1"/>
  <c r="R410" i="1"/>
  <c r="J411" i="1"/>
  <c r="K411" i="1"/>
  <c r="L411" i="1"/>
  <c r="M411" i="1"/>
  <c r="O411" i="1"/>
  <c r="R411" i="1"/>
  <c r="J412" i="1"/>
  <c r="K412" i="1"/>
  <c r="L412" i="1"/>
  <c r="M412" i="1"/>
  <c r="O412" i="1"/>
  <c r="R412" i="1"/>
  <c r="J413" i="1"/>
  <c r="K413" i="1"/>
  <c r="L413" i="1"/>
  <c r="M413" i="1"/>
  <c r="O413" i="1"/>
  <c r="R413" i="1"/>
  <c r="J414" i="1"/>
  <c r="K414" i="1"/>
  <c r="L414" i="1"/>
  <c r="M414" i="1"/>
  <c r="O414" i="1"/>
  <c r="R414" i="1"/>
  <c r="J415" i="1"/>
  <c r="K415" i="1"/>
  <c r="L415" i="1"/>
  <c r="M415" i="1"/>
  <c r="O415" i="1"/>
  <c r="R415" i="1"/>
  <c r="J416" i="1"/>
  <c r="K416" i="1"/>
  <c r="L416" i="1"/>
  <c r="M416" i="1"/>
  <c r="O416" i="1"/>
  <c r="R416" i="1"/>
  <c r="J417" i="1"/>
  <c r="K417" i="1"/>
  <c r="L417" i="1"/>
  <c r="M417" i="1"/>
  <c r="O417" i="1"/>
  <c r="R417" i="1"/>
  <c r="J418" i="1"/>
  <c r="K418" i="1"/>
  <c r="L418" i="1"/>
  <c r="M418" i="1"/>
  <c r="O418" i="1"/>
  <c r="R418" i="1"/>
  <c r="J419" i="1"/>
  <c r="K419" i="1"/>
  <c r="L419" i="1"/>
  <c r="M419" i="1"/>
  <c r="O419" i="1"/>
  <c r="R419" i="1"/>
  <c r="J420" i="1"/>
  <c r="K420" i="1"/>
  <c r="L420" i="1"/>
  <c r="M420" i="1"/>
  <c r="O420" i="1"/>
  <c r="R420" i="1"/>
  <c r="J421" i="1"/>
  <c r="K421" i="1"/>
  <c r="L421" i="1"/>
  <c r="M421" i="1"/>
  <c r="O421" i="1"/>
  <c r="R421" i="1"/>
  <c r="J422" i="1"/>
  <c r="K422" i="1"/>
  <c r="L422" i="1"/>
  <c r="M422" i="1"/>
  <c r="O422" i="1"/>
  <c r="R422" i="1"/>
  <c r="J423" i="1"/>
  <c r="K423" i="1"/>
  <c r="L423" i="1"/>
  <c r="M423" i="1"/>
  <c r="O423" i="1"/>
  <c r="R423" i="1"/>
  <c r="J424" i="1"/>
  <c r="K424" i="1"/>
  <c r="L424" i="1"/>
  <c r="M424" i="1"/>
  <c r="O424" i="1"/>
  <c r="R424" i="1"/>
  <c r="J425" i="1"/>
  <c r="K425" i="1"/>
  <c r="L425" i="1"/>
  <c r="M425" i="1"/>
  <c r="O425" i="1"/>
  <c r="R425" i="1"/>
  <c r="J426" i="1"/>
  <c r="K426" i="1"/>
  <c r="L426" i="1"/>
  <c r="M426" i="1"/>
  <c r="O426" i="1"/>
  <c r="R426" i="1"/>
  <c r="J427" i="1"/>
  <c r="K427" i="1"/>
  <c r="L427" i="1"/>
  <c r="M427" i="1"/>
  <c r="O427" i="1"/>
  <c r="R427" i="1"/>
  <c r="J428" i="1"/>
  <c r="K428" i="1"/>
  <c r="L428" i="1"/>
  <c r="M428" i="1"/>
  <c r="O428" i="1"/>
  <c r="R428" i="1"/>
  <c r="J429" i="1"/>
  <c r="K429" i="1"/>
  <c r="L429" i="1"/>
  <c r="M429" i="1"/>
  <c r="O429" i="1"/>
  <c r="R429" i="1"/>
  <c r="J430" i="1"/>
  <c r="K430" i="1"/>
  <c r="L430" i="1"/>
  <c r="M430" i="1"/>
  <c r="O430" i="1"/>
  <c r="R430" i="1"/>
  <c r="J431" i="1"/>
  <c r="K431" i="1"/>
  <c r="L431" i="1"/>
  <c r="M431" i="1"/>
  <c r="O431" i="1"/>
  <c r="R431" i="1"/>
  <c r="J432" i="1"/>
  <c r="K432" i="1"/>
  <c r="L432" i="1"/>
  <c r="M432" i="1"/>
  <c r="O432" i="1"/>
  <c r="R432" i="1"/>
  <c r="J433" i="1"/>
  <c r="K433" i="1"/>
  <c r="L433" i="1"/>
  <c r="M433" i="1"/>
  <c r="O433" i="1"/>
  <c r="R433" i="1"/>
  <c r="J434" i="1"/>
  <c r="K434" i="1"/>
  <c r="L434" i="1"/>
  <c r="M434" i="1"/>
  <c r="O434" i="1"/>
  <c r="R434" i="1"/>
  <c r="J435" i="1"/>
  <c r="K435" i="1"/>
  <c r="L435" i="1"/>
  <c r="M435" i="1"/>
  <c r="O435" i="1"/>
  <c r="R435" i="1"/>
  <c r="J436" i="1"/>
  <c r="K436" i="1"/>
  <c r="L436" i="1"/>
  <c r="M436" i="1"/>
  <c r="O436" i="1"/>
  <c r="R436" i="1"/>
  <c r="J437" i="1"/>
  <c r="K437" i="1"/>
  <c r="L437" i="1"/>
  <c r="M437" i="1"/>
  <c r="O437" i="1"/>
  <c r="R437" i="1"/>
  <c r="J438" i="1"/>
  <c r="K438" i="1"/>
  <c r="L438" i="1"/>
  <c r="M438" i="1"/>
  <c r="O438" i="1"/>
  <c r="R438" i="1"/>
  <c r="J439" i="1"/>
  <c r="K439" i="1"/>
  <c r="L439" i="1"/>
  <c r="M439" i="1"/>
  <c r="O439" i="1"/>
  <c r="R439" i="1"/>
  <c r="J440" i="1"/>
  <c r="K440" i="1"/>
  <c r="L440" i="1"/>
  <c r="M440" i="1"/>
  <c r="O440" i="1"/>
  <c r="R440" i="1"/>
  <c r="J441" i="1"/>
  <c r="K441" i="1"/>
  <c r="L441" i="1"/>
  <c r="M441" i="1"/>
  <c r="O441" i="1"/>
  <c r="R441" i="1"/>
  <c r="J442" i="1"/>
  <c r="K442" i="1"/>
  <c r="L442" i="1"/>
  <c r="M442" i="1"/>
  <c r="O442" i="1"/>
  <c r="R442" i="1"/>
  <c r="J443" i="1"/>
  <c r="K443" i="1"/>
  <c r="L443" i="1"/>
  <c r="M443" i="1"/>
  <c r="O443" i="1"/>
  <c r="R443" i="1"/>
  <c r="J444" i="1"/>
  <c r="K444" i="1"/>
  <c r="L444" i="1"/>
  <c r="M444" i="1"/>
  <c r="O444" i="1"/>
  <c r="R444" i="1"/>
  <c r="J445" i="1"/>
  <c r="K445" i="1"/>
  <c r="L445" i="1"/>
  <c r="M445" i="1"/>
  <c r="O445" i="1"/>
  <c r="R445" i="1"/>
  <c r="J446" i="1"/>
  <c r="K446" i="1"/>
  <c r="L446" i="1"/>
  <c r="M446" i="1"/>
  <c r="O446" i="1"/>
  <c r="R446" i="1"/>
  <c r="J447" i="1"/>
  <c r="K447" i="1"/>
  <c r="L447" i="1"/>
  <c r="M447" i="1"/>
  <c r="O447" i="1"/>
  <c r="R447" i="1"/>
  <c r="J448" i="1"/>
  <c r="K448" i="1"/>
  <c r="L448" i="1"/>
  <c r="M448" i="1"/>
  <c r="O448" i="1"/>
  <c r="R448" i="1"/>
  <c r="J449" i="1"/>
  <c r="K449" i="1"/>
  <c r="L449" i="1"/>
  <c r="M449" i="1"/>
  <c r="O449" i="1"/>
  <c r="R449" i="1"/>
  <c r="J450" i="1"/>
  <c r="K450" i="1"/>
  <c r="L450" i="1"/>
  <c r="M450" i="1"/>
  <c r="O450" i="1"/>
  <c r="R450" i="1"/>
  <c r="J451" i="1"/>
  <c r="K451" i="1"/>
  <c r="L451" i="1"/>
  <c r="M451" i="1"/>
  <c r="O451" i="1"/>
  <c r="R451" i="1"/>
  <c r="J452" i="1"/>
  <c r="K452" i="1"/>
  <c r="L452" i="1"/>
  <c r="M452" i="1"/>
  <c r="O452" i="1"/>
  <c r="R452" i="1"/>
  <c r="J453" i="1"/>
  <c r="K453" i="1"/>
  <c r="L453" i="1"/>
  <c r="M453" i="1"/>
  <c r="O453" i="1"/>
  <c r="R453" i="1"/>
  <c r="J454" i="1"/>
  <c r="K454" i="1"/>
  <c r="L454" i="1"/>
  <c r="M454" i="1"/>
  <c r="O454" i="1"/>
  <c r="R454" i="1"/>
  <c r="J455" i="1"/>
  <c r="K455" i="1"/>
  <c r="L455" i="1"/>
  <c r="M455" i="1"/>
  <c r="O455" i="1"/>
  <c r="R455" i="1"/>
  <c r="J456" i="1"/>
  <c r="K456" i="1"/>
  <c r="L456" i="1"/>
  <c r="M456" i="1"/>
  <c r="O456" i="1"/>
  <c r="R456" i="1"/>
  <c r="J457" i="1"/>
  <c r="K457" i="1"/>
  <c r="L457" i="1"/>
  <c r="M457" i="1"/>
  <c r="O457" i="1"/>
  <c r="R457" i="1"/>
  <c r="J458" i="1"/>
  <c r="K458" i="1"/>
  <c r="L458" i="1"/>
  <c r="M458" i="1"/>
  <c r="O458" i="1"/>
  <c r="R458" i="1"/>
  <c r="J459" i="1"/>
  <c r="K459" i="1"/>
  <c r="L459" i="1"/>
  <c r="M459" i="1"/>
  <c r="O459" i="1"/>
  <c r="R459" i="1"/>
  <c r="J460" i="1"/>
  <c r="K460" i="1"/>
  <c r="L460" i="1"/>
  <c r="M460" i="1"/>
  <c r="O460" i="1"/>
  <c r="R460" i="1"/>
  <c r="J461" i="1"/>
  <c r="K461" i="1"/>
  <c r="L461" i="1"/>
  <c r="M461" i="1"/>
  <c r="O461" i="1"/>
  <c r="R461" i="1"/>
  <c r="J462" i="1"/>
  <c r="K462" i="1"/>
  <c r="L462" i="1"/>
  <c r="M462" i="1"/>
  <c r="O462" i="1"/>
  <c r="R462" i="1"/>
  <c r="J463" i="1"/>
  <c r="K463" i="1"/>
  <c r="L463" i="1"/>
  <c r="M463" i="1"/>
  <c r="O463" i="1"/>
  <c r="R463" i="1"/>
  <c r="J464" i="1"/>
  <c r="K464" i="1"/>
  <c r="L464" i="1"/>
  <c r="M464" i="1"/>
  <c r="O464" i="1"/>
  <c r="R464" i="1"/>
  <c r="J465" i="1"/>
  <c r="K465" i="1"/>
  <c r="L465" i="1"/>
  <c r="M465" i="1"/>
  <c r="O465" i="1"/>
  <c r="R465" i="1"/>
  <c r="J466" i="1"/>
  <c r="K466" i="1"/>
  <c r="L466" i="1"/>
  <c r="M466" i="1"/>
  <c r="O466" i="1"/>
  <c r="R466" i="1"/>
  <c r="J467" i="1"/>
  <c r="K467" i="1"/>
  <c r="L467" i="1"/>
  <c r="M467" i="1"/>
  <c r="O467" i="1"/>
  <c r="R467" i="1"/>
  <c r="J468" i="1"/>
  <c r="K468" i="1"/>
  <c r="L468" i="1"/>
  <c r="M468" i="1"/>
  <c r="O468" i="1"/>
  <c r="R468" i="1"/>
  <c r="J469" i="1"/>
  <c r="K469" i="1"/>
  <c r="L469" i="1"/>
  <c r="M469" i="1"/>
  <c r="O469" i="1"/>
  <c r="R469" i="1"/>
  <c r="J470" i="1"/>
  <c r="K470" i="1"/>
  <c r="L470" i="1"/>
  <c r="M470" i="1"/>
  <c r="O470" i="1"/>
  <c r="R470" i="1"/>
  <c r="J471" i="1"/>
  <c r="K471" i="1"/>
  <c r="L471" i="1"/>
  <c r="M471" i="1"/>
  <c r="O471" i="1"/>
  <c r="R471" i="1"/>
  <c r="J472" i="1"/>
  <c r="K472" i="1"/>
  <c r="L472" i="1"/>
  <c r="M472" i="1"/>
  <c r="O472" i="1"/>
  <c r="R472" i="1"/>
  <c r="J473" i="1"/>
  <c r="K473" i="1"/>
  <c r="L473" i="1"/>
  <c r="M473" i="1"/>
  <c r="O473" i="1"/>
  <c r="R473" i="1"/>
  <c r="J474" i="1"/>
  <c r="K474" i="1"/>
  <c r="L474" i="1"/>
  <c r="M474" i="1"/>
  <c r="O474" i="1"/>
  <c r="R474" i="1"/>
  <c r="J475" i="1"/>
  <c r="K475" i="1"/>
  <c r="L475" i="1"/>
  <c r="M475" i="1"/>
  <c r="O475" i="1"/>
  <c r="R475" i="1"/>
  <c r="J476" i="1"/>
  <c r="K476" i="1"/>
  <c r="L476" i="1"/>
  <c r="M476" i="1"/>
  <c r="O476" i="1"/>
  <c r="R476" i="1"/>
  <c r="J477" i="1"/>
  <c r="K477" i="1"/>
  <c r="L477" i="1"/>
  <c r="M477" i="1"/>
  <c r="O477" i="1"/>
  <c r="R477" i="1"/>
  <c r="J478" i="1"/>
  <c r="K478" i="1"/>
  <c r="L478" i="1"/>
  <c r="M478" i="1"/>
  <c r="O478" i="1"/>
  <c r="R478" i="1"/>
  <c r="J479" i="1"/>
  <c r="K479" i="1"/>
  <c r="L479" i="1"/>
  <c r="M479" i="1"/>
  <c r="O479" i="1"/>
  <c r="R479" i="1"/>
  <c r="J480" i="1"/>
  <c r="K480" i="1"/>
  <c r="L480" i="1"/>
  <c r="M480" i="1"/>
  <c r="O480" i="1"/>
  <c r="R480" i="1"/>
  <c r="J481" i="1"/>
  <c r="K481" i="1"/>
  <c r="L481" i="1"/>
  <c r="M481" i="1"/>
  <c r="O481" i="1"/>
  <c r="R481" i="1"/>
  <c r="J482" i="1"/>
  <c r="K482" i="1"/>
  <c r="L482" i="1"/>
  <c r="M482" i="1"/>
  <c r="O482" i="1"/>
  <c r="R482" i="1"/>
  <c r="J483" i="1"/>
  <c r="K483" i="1"/>
  <c r="L483" i="1"/>
  <c r="M483" i="1"/>
  <c r="O483" i="1"/>
  <c r="R483" i="1"/>
  <c r="J484" i="1"/>
  <c r="K484" i="1"/>
  <c r="L484" i="1"/>
  <c r="M484" i="1"/>
  <c r="O484" i="1"/>
  <c r="R484" i="1"/>
  <c r="J485" i="1"/>
  <c r="K485" i="1"/>
  <c r="L485" i="1"/>
  <c r="M485" i="1"/>
  <c r="O485" i="1"/>
  <c r="R485" i="1"/>
  <c r="J486" i="1"/>
  <c r="K486" i="1"/>
  <c r="L486" i="1"/>
  <c r="M486" i="1"/>
  <c r="O486" i="1"/>
  <c r="R486" i="1"/>
  <c r="J487" i="1"/>
  <c r="K487" i="1"/>
  <c r="L487" i="1"/>
  <c r="M487" i="1"/>
  <c r="O487" i="1"/>
  <c r="R487" i="1"/>
  <c r="J488" i="1"/>
  <c r="K488" i="1"/>
  <c r="L488" i="1"/>
  <c r="M488" i="1"/>
  <c r="O488" i="1"/>
  <c r="R488" i="1"/>
  <c r="J489" i="1"/>
  <c r="K489" i="1"/>
  <c r="L489" i="1"/>
  <c r="M489" i="1"/>
  <c r="O489" i="1"/>
  <c r="R489" i="1"/>
  <c r="J490" i="1"/>
  <c r="K490" i="1"/>
  <c r="L490" i="1"/>
  <c r="M490" i="1"/>
  <c r="O490" i="1"/>
  <c r="R490" i="1"/>
  <c r="J491" i="1"/>
  <c r="K491" i="1"/>
  <c r="L491" i="1"/>
  <c r="M491" i="1"/>
  <c r="O491" i="1"/>
  <c r="R491" i="1"/>
  <c r="J492" i="1"/>
  <c r="K492" i="1"/>
  <c r="L492" i="1"/>
  <c r="M492" i="1"/>
  <c r="O492" i="1"/>
  <c r="R492" i="1"/>
  <c r="J493" i="1"/>
  <c r="K493" i="1"/>
  <c r="L493" i="1"/>
  <c r="M493" i="1"/>
  <c r="O493" i="1"/>
  <c r="R493" i="1"/>
  <c r="J494" i="1"/>
  <c r="K494" i="1"/>
  <c r="L494" i="1"/>
  <c r="M494" i="1"/>
  <c r="O494" i="1"/>
  <c r="R494" i="1"/>
  <c r="J495" i="1"/>
  <c r="K495" i="1"/>
  <c r="L495" i="1"/>
  <c r="M495" i="1"/>
  <c r="O495" i="1"/>
  <c r="R495" i="1"/>
  <c r="J496" i="1"/>
  <c r="K496" i="1"/>
  <c r="L496" i="1"/>
  <c r="M496" i="1"/>
  <c r="O496" i="1"/>
  <c r="R496" i="1"/>
  <c r="J497" i="1"/>
  <c r="K497" i="1"/>
  <c r="L497" i="1"/>
  <c r="M497" i="1"/>
  <c r="O497" i="1"/>
  <c r="R497" i="1"/>
  <c r="J498" i="1"/>
  <c r="K498" i="1"/>
  <c r="L498" i="1"/>
  <c r="M498" i="1"/>
  <c r="O498" i="1"/>
  <c r="R498" i="1"/>
  <c r="J499" i="1"/>
  <c r="K499" i="1"/>
  <c r="L499" i="1"/>
  <c r="M499" i="1"/>
  <c r="O499" i="1"/>
  <c r="R499" i="1"/>
  <c r="J500" i="1"/>
  <c r="K500" i="1"/>
  <c r="L500" i="1"/>
  <c r="M500" i="1"/>
  <c r="O500" i="1"/>
  <c r="R500" i="1"/>
  <c r="J501" i="1"/>
  <c r="K501" i="1"/>
  <c r="L501" i="1"/>
  <c r="M501" i="1"/>
  <c r="O501" i="1"/>
  <c r="R501" i="1"/>
  <c r="J502" i="1"/>
  <c r="K502" i="1"/>
  <c r="L502" i="1"/>
  <c r="M502" i="1"/>
  <c r="O502" i="1"/>
  <c r="R502" i="1"/>
  <c r="J503" i="1"/>
  <c r="K503" i="1"/>
  <c r="L503" i="1"/>
  <c r="M503" i="1"/>
  <c r="O503" i="1"/>
  <c r="R503" i="1"/>
  <c r="J504" i="1"/>
  <c r="K504" i="1"/>
  <c r="L504" i="1"/>
  <c r="M504" i="1"/>
  <c r="O504" i="1"/>
  <c r="R504" i="1"/>
  <c r="J505" i="1"/>
  <c r="K505" i="1"/>
  <c r="L505" i="1"/>
  <c r="M505" i="1"/>
  <c r="O505" i="1"/>
  <c r="R505" i="1"/>
  <c r="J506" i="1"/>
  <c r="K506" i="1"/>
  <c r="L506" i="1"/>
  <c r="M506" i="1"/>
  <c r="O506" i="1"/>
  <c r="R506" i="1"/>
  <c r="J507" i="1"/>
  <c r="K507" i="1"/>
  <c r="L507" i="1"/>
  <c r="M507" i="1"/>
  <c r="O507" i="1"/>
  <c r="R507" i="1"/>
  <c r="J508" i="1"/>
  <c r="K508" i="1"/>
  <c r="L508" i="1"/>
  <c r="M508" i="1"/>
  <c r="O508" i="1"/>
  <c r="R508" i="1"/>
  <c r="J509" i="1"/>
  <c r="K509" i="1"/>
  <c r="L509" i="1"/>
  <c r="M509" i="1"/>
  <c r="O509" i="1"/>
  <c r="R509" i="1"/>
  <c r="J510" i="1"/>
  <c r="K510" i="1"/>
  <c r="L510" i="1"/>
  <c r="M510" i="1"/>
  <c r="O510" i="1"/>
  <c r="R510" i="1"/>
  <c r="J511" i="1"/>
  <c r="K511" i="1"/>
  <c r="L511" i="1"/>
  <c r="M511" i="1"/>
  <c r="O511" i="1"/>
  <c r="R511" i="1"/>
  <c r="J512" i="1"/>
  <c r="K512" i="1"/>
  <c r="L512" i="1"/>
  <c r="M512" i="1"/>
  <c r="O512" i="1"/>
  <c r="R512" i="1"/>
  <c r="J513" i="1"/>
  <c r="K513" i="1"/>
  <c r="L513" i="1"/>
  <c r="M513" i="1"/>
  <c r="O513" i="1"/>
  <c r="R513" i="1"/>
  <c r="J514" i="1"/>
  <c r="K514" i="1"/>
  <c r="L514" i="1"/>
  <c r="M514" i="1"/>
  <c r="O514" i="1"/>
  <c r="R514" i="1"/>
  <c r="J515" i="1"/>
  <c r="K515" i="1"/>
  <c r="L515" i="1"/>
  <c r="M515" i="1"/>
  <c r="O515" i="1"/>
  <c r="R515" i="1"/>
  <c r="J516" i="1"/>
  <c r="K516" i="1"/>
  <c r="L516" i="1"/>
  <c r="M516" i="1"/>
  <c r="O516" i="1"/>
  <c r="R516" i="1"/>
  <c r="J517" i="1"/>
  <c r="K517" i="1"/>
  <c r="L517" i="1"/>
  <c r="M517" i="1"/>
  <c r="O517" i="1"/>
  <c r="R517" i="1"/>
  <c r="J518" i="1"/>
  <c r="K518" i="1"/>
  <c r="L518" i="1"/>
  <c r="M518" i="1"/>
  <c r="O518" i="1"/>
  <c r="R518" i="1"/>
  <c r="J519" i="1"/>
  <c r="K519" i="1"/>
  <c r="L519" i="1"/>
  <c r="M519" i="1"/>
  <c r="O519" i="1"/>
  <c r="R519" i="1"/>
  <c r="J520" i="1"/>
  <c r="K520" i="1"/>
  <c r="L520" i="1"/>
  <c r="M520" i="1"/>
  <c r="O520" i="1"/>
  <c r="R520" i="1"/>
  <c r="J521" i="1"/>
  <c r="K521" i="1"/>
  <c r="L521" i="1"/>
  <c r="M521" i="1"/>
  <c r="O521" i="1"/>
  <c r="R521" i="1"/>
  <c r="J522" i="1"/>
  <c r="K522" i="1"/>
  <c r="L522" i="1"/>
  <c r="M522" i="1"/>
  <c r="O522" i="1"/>
  <c r="R522" i="1"/>
  <c r="J523" i="1"/>
  <c r="K523" i="1"/>
  <c r="L523" i="1"/>
  <c r="M523" i="1"/>
  <c r="O523" i="1"/>
  <c r="R523" i="1"/>
  <c r="J524" i="1"/>
  <c r="K524" i="1"/>
  <c r="L524" i="1"/>
  <c r="M524" i="1"/>
  <c r="O524" i="1"/>
  <c r="R524" i="1"/>
  <c r="J525" i="1"/>
  <c r="K525" i="1"/>
  <c r="L525" i="1"/>
  <c r="M525" i="1"/>
  <c r="O525" i="1"/>
  <c r="R525" i="1"/>
  <c r="J526" i="1"/>
  <c r="K526" i="1"/>
  <c r="L526" i="1"/>
  <c r="M526" i="1"/>
  <c r="O526" i="1"/>
  <c r="R526" i="1"/>
  <c r="J527" i="1"/>
  <c r="K527" i="1"/>
  <c r="L527" i="1"/>
  <c r="M527" i="1"/>
  <c r="O527" i="1"/>
  <c r="R527" i="1"/>
  <c r="J528" i="1"/>
  <c r="K528" i="1"/>
  <c r="L528" i="1"/>
  <c r="M528" i="1"/>
  <c r="O528" i="1"/>
  <c r="R528" i="1"/>
  <c r="J529" i="1"/>
  <c r="K529" i="1"/>
  <c r="L529" i="1"/>
  <c r="M529" i="1"/>
  <c r="O529" i="1"/>
  <c r="R529" i="1"/>
  <c r="J530" i="1"/>
  <c r="K530" i="1"/>
  <c r="L530" i="1"/>
  <c r="M530" i="1"/>
  <c r="O530" i="1"/>
  <c r="R530" i="1"/>
  <c r="J531" i="1"/>
  <c r="K531" i="1"/>
  <c r="L531" i="1"/>
  <c r="M531" i="1"/>
  <c r="O531" i="1"/>
  <c r="R531" i="1"/>
  <c r="J532" i="1"/>
  <c r="K532" i="1"/>
  <c r="L532" i="1"/>
  <c r="M532" i="1"/>
  <c r="O532" i="1"/>
  <c r="R532" i="1"/>
  <c r="J533" i="1"/>
  <c r="K533" i="1"/>
  <c r="L533" i="1"/>
  <c r="M533" i="1"/>
  <c r="O533" i="1"/>
  <c r="R533" i="1"/>
  <c r="J534" i="1"/>
  <c r="K534" i="1"/>
  <c r="L534" i="1"/>
  <c r="M534" i="1"/>
  <c r="O534" i="1"/>
  <c r="R534" i="1"/>
  <c r="J535" i="1"/>
  <c r="K535" i="1"/>
  <c r="L535" i="1"/>
  <c r="M535" i="1"/>
  <c r="O535" i="1"/>
  <c r="R535" i="1"/>
  <c r="J536" i="1"/>
  <c r="K536" i="1"/>
  <c r="L536" i="1"/>
  <c r="M536" i="1"/>
  <c r="O536" i="1"/>
  <c r="R536" i="1"/>
  <c r="J537" i="1"/>
  <c r="K537" i="1"/>
  <c r="L537" i="1"/>
  <c r="M537" i="1"/>
  <c r="O537" i="1"/>
  <c r="R537" i="1"/>
  <c r="J538" i="1"/>
  <c r="K538" i="1"/>
  <c r="L538" i="1"/>
  <c r="M538" i="1"/>
  <c r="O538" i="1"/>
  <c r="R538" i="1"/>
  <c r="J539" i="1"/>
  <c r="K539" i="1"/>
  <c r="L539" i="1"/>
  <c r="M539" i="1"/>
  <c r="O539" i="1"/>
  <c r="R539" i="1"/>
  <c r="J540" i="1"/>
  <c r="K540" i="1"/>
  <c r="L540" i="1"/>
  <c r="M540" i="1"/>
  <c r="O540" i="1"/>
  <c r="R540" i="1"/>
  <c r="J541" i="1"/>
  <c r="K541" i="1"/>
  <c r="L541" i="1"/>
  <c r="M541" i="1"/>
  <c r="O541" i="1"/>
  <c r="R541" i="1"/>
  <c r="J542" i="1"/>
  <c r="K542" i="1"/>
  <c r="L542" i="1"/>
  <c r="M542" i="1"/>
  <c r="O542" i="1"/>
  <c r="R542" i="1"/>
  <c r="J543" i="1"/>
  <c r="K543" i="1"/>
  <c r="L543" i="1"/>
  <c r="M543" i="1"/>
  <c r="O543" i="1"/>
  <c r="R543" i="1"/>
  <c r="J544" i="1"/>
  <c r="K544" i="1"/>
  <c r="L544" i="1"/>
  <c r="M544" i="1"/>
  <c r="O544" i="1"/>
  <c r="R544" i="1"/>
  <c r="J545" i="1"/>
  <c r="K545" i="1"/>
  <c r="L545" i="1"/>
  <c r="M545" i="1"/>
  <c r="O545" i="1"/>
  <c r="R545" i="1"/>
  <c r="J546" i="1"/>
  <c r="K546" i="1"/>
  <c r="L546" i="1"/>
  <c r="M546" i="1"/>
  <c r="O546" i="1"/>
  <c r="R546" i="1"/>
  <c r="J547" i="1"/>
  <c r="K547" i="1"/>
  <c r="L547" i="1"/>
  <c r="M547" i="1"/>
  <c r="O547" i="1"/>
  <c r="R547" i="1"/>
  <c r="J548" i="1"/>
  <c r="K548" i="1"/>
  <c r="L548" i="1"/>
  <c r="M548" i="1"/>
  <c r="O548" i="1"/>
  <c r="R548" i="1"/>
  <c r="J549" i="1"/>
  <c r="K549" i="1"/>
  <c r="L549" i="1"/>
  <c r="M549" i="1"/>
  <c r="O549" i="1"/>
  <c r="R549" i="1"/>
  <c r="J550" i="1"/>
  <c r="K550" i="1"/>
  <c r="L550" i="1"/>
  <c r="M550" i="1"/>
  <c r="O550" i="1"/>
  <c r="R550" i="1"/>
  <c r="J551" i="1"/>
  <c r="K551" i="1"/>
  <c r="L551" i="1"/>
  <c r="M551" i="1"/>
  <c r="O551" i="1"/>
  <c r="R551" i="1"/>
  <c r="J552" i="1"/>
  <c r="K552" i="1"/>
  <c r="L552" i="1"/>
  <c r="M552" i="1"/>
  <c r="O552" i="1"/>
  <c r="R552" i="1"/>
  <c r="J553" i="1"/>
  <c r="K553" i="1"/>
  <c r="L553" i="1"/>
  <c r="M553" i="1"/>
  <c r="O553" i="1"/>
  <c r="R553" i="1"/>
  <c r="J554" i="1"/>
  <c r="K554" i="1"/>
  <c r="L554" i="1"/>
  <c r="M554" i="1"/>
  <c r="O554" i="1"/>
  <c r="R554" i="1"/>
  <c r="J555" i="1"/>
  <c r="K555" i="1"/>
  <c r="L555" i="1"/>
  <c r="M555" i="1"/>
  <c r="O555" i="1"/>
  <c r="R555" i="1"/>
  <c r="J556" i="1"/>
  <c r="K556" i="1"/>
  <c r="L556" i="1"/>
  <c r="M556" i="1"/>
  <c r="O556" i="1"/>
  <c r="R556" i="1"/>
  <c r="J557" i="1"/>
  <c r="K557" i="1"/>
  <c r="L557" i="1"/>
  <c r="M557" i="1"/>
  <c r="O557" i="1"/>
  <c r="R557" i="1"/>
  <c r="J558" i="1"/>
  <c r="K558" i="1"/>
  <c r="L558" i="1"/>
  <c r="M558" i="1"/>
  <c r="O558" i="1"/>
  <c r="R558" i="1"/>
  <c r="J559" i="1"/>
  <c r="K559" i="1"/>
  <c r="L559" i="1"/>
  <c r="M559" i="1"/>
  <c r="O559" i="1"/>
  <c r="R559" i="1"/>
  <c r="J560" i="1"/>
  <c r="K560" i="1"/>
  <c r="L560" i="1"/>
  <c r="M560" i="1"/>
  <c r="O560" i="1"/>
  <c r="R560" i="1"/>
  <c r="J561" i="1"/>
  <c r="K561" i="1"/>
  <c r="L561" i="1"/>
  <c r="M561" i="1"/>
  <c r="O561" i="1"/>
  <c r="R561" i="1"/>
  <c r="J562" i="1"/>
  <c r="K562" i="1"/>
  <c r="L562" i="1"/>
  <c r="M562" i="1"/>
  <c r="O562" i="1"/>
  <c r="R562" i="1"/>
  <c r="J563" i="1"/>
  <c r="K563" i="1"/>
  <c r="L563" i="1"/>
  <c r="M563" i="1"/>
  <c r="O563" i="1"/>
  <c r="R563" i="1"/>
  <c r="J564" i="1"/>
  <c r="K564" i="1"/>
  <c r="L564" i="1"/>
  <c r="M564" i="1"/>
  <c r="O564" i="1"/>
  <c r="R564" i="1"/>
  <c r="J565" i="1"/>
  <c r="K565" i="1"/>
  <c r="L565" i="1"/>
  <c r="M565" i="1"/>
  <c r="O565" i="1"/>
  <c r="R565" i="1"/>
  <c r="J566" i="1"/>
  <c r="K566" i="1"/>
  <c r="L566" i="1"/>
  <c r="M566" i="1"/>
  <c r="O566" i="1"/>
  <c r="R566" i="1"/>
  <c r="J567" i="1"/>
  <c r="K567" i="1"/>
  <c r="L567" i="1"/>
  <c r="M567" i="1"/>
  <c r="O567" i="1"/>
  <c r="R567" i="1"/>
  <c r="J568" i="1"/>
  <c r="K568" i="1"/>
  <c r="L568" i="1"/>
  <c r="M568" i="1"/>
  <c r="O568" i="1"/>
  <c r="R568" i="1"/>
  <c r="J569" i="1"/>
  <c r="K569" i="1"/>
  <c r="L569" i="1"/>
  <c r="M569" i="1"/>
  <c r="O569" i="1"/>
  <c r="R569" i="1"/>
  <c r="J570" i="1"/>
  <c r="K570" i="1"/>
  <c r="L570" i="1"/>
  <c r="M570" i="1"/>
  <c r="O570" i="1"/>
  <c r="R570" i="1"/>
  <c r="J571" i="1"/>
  <c r="K571" i="1"/>
  <c r="L571" i="1"/>
  <c r="M571" i="1"/>
  <c r="O571" i="1"/>
  <c r="R571" i="1"/>
  <c r="J572" i="1"/>
  <c r="K572" i="1"/>
  <c r="L572" i="1"/>
  <c r="M572" i="1"/>
  <c r="O572" i="1"/>
  <c r="R572" i="1"/>
  <c r="J573" i="1"/>
  <c r="K573" i="1"/>
  <c r="L573" i="1"/>
  <c r="M573" i="1"/>
  <c r="O573" i="1"/>
  <c r="R573" i="1"/>
  <c r="J574" i="1"/>
  <c r="K574" i="1"/>
  <c r="L574" i="1"/>
  <c r="M574" i="1"/>
  <c r="O574" i="1"/>
  <c r="R574" i="1"/>
  <c r="J575" i="1"/>
  <c r="K575" i="1"/>
  <c r="L575" i="1"/>
  <c r="M575" i="1"/>
  <c r="O575" i="1"/>
  <c r="R575" i="1"/>
  <c r="J576" i="1"/>
  <c r="K576" i="1"/>
  <c r="L576" i="1"/>
  <c r="M576" i="1"/>
  <c r="O576" i="1"/>
  <c r="R576" i="1"/>
  <c r="J577" i="1"/>
  <c r="K577" i="1"/>
  <c r="L577" i="1"/>
  <c r="M577" i="1"/>
  <c r="O577" i="1"/>
  <c r="R577" i="1"/>
  <c r="J578" i="1"/>
  <c r="K578" i="1"/>
  <c r="L578" i="1"/>
  <c r="M578" i="1"/>
  <c r="O578" i="1"/>
  <c r="R578" i="1"/>
  <c r="J579" i="1"/>
  <c r="K579" i="1"/>
  <c r="L579" i="1"/>
  <c r="M579" i="1"/>
  <c r="O579" i="1"/>
  <c r="R579" i="1"/>
  <c r="J580" i="1"/>
  <c r="K580" i="1"/>
  <c r="L580" i="1"/>
  <c r="M580" i="1"/>
  <c r="O580" i="1"/>
  <c r="R580" i="1"/>
  <c r="J581" i="1"/>
  <c r="K581" i="1"/>
  <c r="L581" i="1"/>
  <c r="M581" i="1"/>
  <c r="O581" i="1"/>
  <c r="R581" i="1"/>
  <c r="J582" i="1"/>
  <c r="K582" i="1"/>
  <c r="L582" i="1"/>
  <c r="M582" i="1"/>
  <c r="O582" i="1"/>
  <c r="R582" i="1"/>
  <c r="J583" i="1"/>
  <c r="K583" i="1"/>
  <c r="L583" i="1"/>
  <c r="M583" i="1"/>
  <c r="O583" i="1"/>
  <c r="R583" i="1"/>
  <c r="J584" i="1"/>
  <c r="K584" i="1"/>
  <c r="L584" i="1"/>
  <c r="M584" i="1"/>
  <c r="O584" i="1"/>
  <c r="R584" i="1"/>
  <c r="J585" i="1"/>
  <c r="K585" i="1"/>
  <c r="L585" i="1"/>
  <c r="M585" i="1"/>
  <c r="O585" i="1"/>
  <c r="R585" i="1"/>
  <c r="J586" i="1"/>
  <c r="K586" i="1"/>
  <c r="L586" i="1"/>
  <c r="M586" i="1"/>
  <c r="O586" i="1"/>
  <c r="R586" i="1"/>
  <c r="J587" i="1"/>
  <c r="K587" i="1"/>
  <c r="L587" i="1"/>
  <c r="M587" i="1"/>
  <c r="O587" i="1"/>
  <c r="R587" i="1"/>
  <c r="J588" i="1"/>
  <c r="K588" i="1"/>
  <c r="L588" i="1"/>
  <c r="M588" i="1"/>
  <c r="O588" i="1"/>
  <c r="R588" i="1"/>
  <c r="J589" i="1"/>
  <c r="K589" i="1"/>
  <c r="L589" i="1"/>
  <c r="M589" i="1"/>
  <c r="O589" i="1"/>
  <c r="R589" i="1"/>
  <c r="J590" i="1"/>
  <c r="K590" i="1"/>
  <c r="L590" i="1"/>
  <c r="M590" i="1"/>
  <c r="O590" i="1"/>
  <c r="R590" i="1"/>
  <c r="J591" i="1"/>
  <c r="K591" i="1"/>
  <c r="L591" i="1"/>
  <c r="M591" i="1"/>
  <c r="O591" i="1"/>
  <c r="R591" i="1"/>
  <c r="J592" i="1"/>
  <c r="K592" i="1"/>
  <c r="L592" i="1"/>
  <c r="M592" i="1"/>
  <c r="O592" i="1"/>
  <c r="R592" i="1"/>
  <c r="J593" i="1"/>
  <c r="K593" i="1"/>
  <c r="L593" i="1"/>
  <c r="M593" i="1"/>
  <c r="O593" i="1"/>
  <c r="R593" i="1"/>
  <c r="J594" i="1"/>
  <c r="K594" i="1"/>
  <c r="L594" i="1"/>
  <c r="M594" i="1"/>
  <c r="O594" i="1"/>
  <c r="R594" i="1"/>
  <c r="J595" i="1"/>
  <c r="K595" i="1"/>
  <c r="L595" i="1"/>
  <c r="M595" i="1"/>
  <c r="O595" i="1"/>
  <c r="R595" i="1"/>
  <c r="J596" i="1"/>
  <c r="K596" i="1"/>
  <c r="L596" i="1"/>
  <c r="M596" i="1"/>
  <c r="O596" i="1"/>
  <c r="R596" i="1"/>
  <c r="J597" i="1"/>
  <c r="K597" i="1"/>
  <c r="L597" i="1"/>
  <c r="M597" i="1"/>
  <c r="O597" i="1"/>
  <c r="R597" i="1"/>
  <c r="J598" i="1"/>
  <c r="K598" i="1"/>
  <c r="L598" i="1"/>
  <c r="M598" i="1"/>
  <c r="O598" i="1"/>
  <c r="R598" i="1"/>
  <c r="J599" i="1"/>
  <c r="K599" i="1"/>
  <c r="L599" i="1"/>
  <c r="M599" i="1"/>
  <c r="O599" i="1"/>
  <c r="R599" i="1"/>
  <c r="J600" i="1"/>
  <c r="K600" i="1"/>
  <c r="L600" i="1"/>
  <c r="M600" i="1"/>
  <c r="O600" i="1"/>
  <c r="R600" i="1"/>
  <c r="J601" i="1"/>
  <c r="K601" i="1"/>
  <c r="L601" i="1"/>
  <c r="M601" i="1"/>
  <c r="O601" i="1"/>
  <c r="R601" i="1"/>
  <c r="J602" i="1"/>
  <c r="K602" i="1"/>
  <c r="L602" i="1"/>
  <c r="M602" i="1"/>
  <c r="O602" i="1"/>
  <c r="R602" i="1"/>
  <c r="J603" i="1"/>
  <c r="K603" i="1"/>
  <c r="L603" i="1"/>
  <c r="M603" i="1"/>
  <c r="O603" i="1"/>
  <c r="R603" i="1"/>
  <c r="J604" i="1"/>
  <c r="K604" i="1"/>
  <c r="L604" i="1"/>
  <c r="M604" i="1"/>
  <c r="O604" i="1"/>
  <c r="R604" i="1"/>
  <c r="J605" i="1"/>
  <c r="K605" i="1"/>
  <c r="L605" i="1"/>
  <c r="M605" i="1"/>
  <c r="O605" i="1"/>
  <c r="R605" i="1"/>
  <c r="J606" i="1"/>
  <c r="K606" i="1"/>
  <c r="L606" i="1"/>
  <c r="M606" i="1"/>
  <c r="O606" i="1"/>
  <c r="R606" i="1"/>
  <c r="J607" i="1"/>
  <c r="K607" i="1"/>
  <c r="L607" i="1"/>
  <c r="M607" i="1"/>
  <c r="O607" i="1"/>
  <c r="R607" i="1"/>
  <c r="J608" i="1"/>
  <c r="K608" i="1"/>
  <c r="L608" i="1"/>
  <c r="M608" i="1"/>
  <c r="O608" i="1"/>
  <c r="R608" i="1"/>
  <c r="J609" i="1"/>
  <c r="K609" i="1"/>
  <c r="L609" i="1"/>
  <c r="M609" i="1"/>
  <c r="O609" i="1"/>
  <c r="R609" i="1"/>
  <c r="J610" i="1"/>
  <c r="K610" i="1"/>
  <c r="L610" i="1"/>
  <c r="M610" i="1"/>
  <c r="O610" i="1"/>
  <c r="R610" i="1"/>
  <c r="J611" i="1"/>
  <c r="K611" i="1"/>
  <c r="L611" i="1"/>
  <c r="M611" i="1"/>
  <c r="O611" i="1"/>
  <c r="R611" i="1"/>
  <c r="J612" i="1"/>
  <c r="K612" i="1"/>
  <c r="L612" i="1"/>
  <c r="M612" i="1"/>
  <c r="O612" i="1"/>
  <c r="R612" i="1"/>
  <c r="J613" i="1"/>
  <c r="K613" i="1"/>
  <c r="L613" i="1"/>
  <c r="M613" i="1"/>
  <c r="O613" i="1"/>
  <c r="R613" i="1"/>
  <c r="J614" i="1"/>
  <c r="K614" i="1"/>
  <c r="L614" i="1"/>
  <c r="M614" i="1"/>
  <c r="O614" i="1"/>
  <c r="R614" i="1"/>
  <c r="J615" i="1"/>
  <c r="K615" i="1"/>
  <c r="L615" i="1"/>
  <c r="M615" i="1"/>
  <c r="O615" i="1"/>
  <c r="R615" i="1"/>
  <c r="J616" i="1"/>
  <c r="K616" i="1"/>
  <c r="L616" i="1"/>
  <c r="M616" i="1"/>
  <c r="O616" i="1"/>
  <c r="R616" i="1"/>
  <c r="J617" i="1"/>
  <c r="K617" i="1"/>
  <c r="L617" i="1"/>
  <c r="M617" i="1"/>
  <c r="O617" i="1"/>
  <c r="R617" i="1"/>
  <c r="J618" i="1"/>
  <c r="K618" i="1"/>
  <c r="L618" i="1"/>
  <c r="M618" i="1"/>
  <c r="O618" i="1"/>
  <c r="R618" i="1"/>
  <c r="J619" i="1"/>
  <c r="K619" i="1"/>
  <c r="L619" i="1"/>
  <c r="M619" i="1"/>
  <c r="O619" i="1"/>
  <c r="R619" i="1"/>
  <c r="J620" i="1"/>
  <c r="K620" i="1"/>
  <c r="L620" i="1"/>
  <c r="M620" i="1"/>
  <c r="O620" i="1"/>
  <c r="R620" i="1"/>
  <c r="J621" i="1"/>
  <c r="K621" i="1"/>
  <c r="L621" i="1"/>
  <c r="M621" i="1"/>
  <c r="O621" i="1"/>
  <c r="R621" i="1"/>
  <c r="J622" i="1"/>
  <c r="K622" i="1"/>
  <c r="L622" i="1"/>
  <c r="M622" i="1"/>
  <c r="O622" i="1"/>
  <c r="R622" i="1"/>
  <c r="J623" i="1"/>
  <c r="K623" i="1"/>
  <c r="L623" i="1"/>
  <c r="M623" i="1"/>
  <c r="O623" i="1"/>
  <c r="R623" i="1"/>
  <c r="J624" i="1"/>
  <c r="K624" i="1"/>
  <c r="L624" i="1"/>
  <c r="M624" i="1"/>
  <c r="O624" i="1"/>
  <c r="R624" i="1"/>
  <c r="J625" i="1"/>
  <c r="K625" i="1"/>
  <c r="L625" i="1"/>
  <c r="M625" i="1"/>
  <c r="O625" i="1"/>
  <c r="R625" i="1"/>
  <c r="J626" i="1"/>
  <c r="K626" i="1"/>
  <c r="L626" i="1"/>
  <c r="M626" i="1"/>
  <c r="O626" i="1"/>
  <c r="R626" i="1"/>
  <c r="J627" i="1"/>
  <c r="K627" i="1"/>
  <c r="L627" i="1"/>
  <c r="M627" i="1"/>
  <c r="O627" i="1"/>
  <c r="R627" i="1"/>
  <c r="J628" i="1"/>
  <c r="K628" i="1"/>
  <c r="L628" i="1"/>
  <c r="M628" i="1"/>
  <c r="O628" i="1"/>
  <c r="R628" i="1"/>
  <c r="J629" i="1"/>
  <c r="K629" i="1"/>
  <c r="L629" i="1"/>
  <c r="M629" i="1"/>
  <c r="O629" i="1"/>
  <c r="R629" i="1"/>
  <c r="J630" i="1"/>
  <c r="K630" i="1"/>
  <c r="L630" i="1"/>
  <c r="M630" i="1"/>
  <c r="O630" i="1"/>
  <c r="R630" i="1"/>
  <c r="J631" i="1"/>
  <c r="K631" i="1"/>
  <c r="L631" i="1"/>
  <c r="M631" i="1"/>
  <c r="O631" i="1"/>
  <c r="R631" i="1"/>
  <c r="J632" i="1"/>
  <c r="K632" i="1"/>
  <c r="L632" i="1"/>
  <c r="M632" i="1"/>
  <c r="O632" i="1"/>
  <c r="R632" i="1"/>
  <c r="J633" i="1"/>
  <c r="K633" i="1"/>
  <c r="L633" i="1"/>
  <c r="M633" i="1"/>
  <c r="O633" i="1"/>
  <c r="R633" i="1"/>
  <c r="J634" i="1"/>
  <c r="K634" i="1"/>
  <c r="L634" i="1"/>
  <c r="M634" i="1"/>
  <c r="O634" i="1"/>
  <c r="R634" i="1"/>
  <c r="J635" i="1"/>
  <c r="K635" i="1"/>
  <c r="L635" i="1"/>
  <c r="M635" i="1"/>
  <c r="O635" i="1"/>
  <c r="R635" i="1"/>
  <c r="J636" i="1"/>
  <c r="K636" i="1"/>
  <c r="L636" i="1"/>
  <c r="M636" i="1"/>
  <c r="O636" i="1"/>
  <c r="R636" i="1"/>
  <c r="J637" i="1"/>
  <c r="K637" i="1"/>
  <c r="L637" i="1"/>
  <c r="M637" i="1"/>
  <c r="O637" i="1"/>
  <c r="R637" i="1"/>
  <c r="J638" i="1"/>
  <c r="K638" i="1"/>
  <c r="L638" i="1"/>
  <c r="M638" i="1"/>
  <c r="O638" i="1"/>
  <c r="R638" i="1"/>
  <c r="J639" i="1"/>
  <c r="K639" i="1"/>
  <c r="L639" i="1"/>
  <c r="M639" i="1"/>
  <c r="O639" i="1"/>
  <c r="R639" i="1"/>
  <c r="J640" i="1"/>
  <c r="K640" i="1"/>
  <c r="L640" i="1"/>
  <c r="M640" i="1"/>
  <c r="O640" i="1"/>
  <c r="R640" i="1"/>
  <c r="J641" i="1"/>
  <c r="K641" i="1"/>
  <c r="L641" i="1"/>
  <c r="M641" i="1"/>
  <c r="O641" i="1"/>
  <c r="R641" i="1"/>
  <c r="J642" i="1"/>
  <c r="K642" i="1"/>
  <c r="L642" i="1"/>
  <c r="M642" i="1"/>
  <c r="O642" i="1"/>
  <c r="R642" i="1"/>
  <c r="J643" i="1"/>
  <c r="K643" i="1"/>
  <c r="L643" i="1"/>
  <c r="M643" i="1"/>
  <c r="O643" i="1"/>
  <c r="R643" i="1"/>
  <c r="J644" i="1"/>
  <c r="K644" i="1"/>
  <c r="L644" i="1"/>
  <c r="M644" i="1"/>
  <c r="O644" i="1"/>
  <c r="R644" i="1"/>
  <c r="J645" i="1"/>
  <c r="K645" i="1"/>
  <c r="L645" i="1"/>
  <c r="M645" i="1"/>
  <c r="O645" i="1"/>
  <c r="R645" i="1"/>
  <c r="J646" i="1"/>
  <c r="K646" i="1"/>
  <c r="L646" i="1"/>
  <c r="M646" i="1"/>
  <c r="O646" i="1"/>
  <c r="R646" i="1"/>
  <c r="J647" i="1"/>
  <c r="K647" i="1"/>
  <c r="L647" i="1"/>
  <c r="M647" i="1"/>
  <c r="O647" i="1"/>
  <c r="R647" i="1"/>
  <c r="J648" i="1"/>
  <c r="K648" i="1"/>
  <c r="L648" i="1"/>
  <c r="M648" i="1"/>
  <c r="O648" i="1"/>
  <c r="R648" i="1"/>
  <c r="J649" i="1"/>
  <c r="K649" i="1"/>
  <c r="L649" i="1"/>
  <c r="M649" i="1"/>
  <c r="O649" i="1"/>
  <c r="R649" i="1"/>
  <c r="J650" i="1"/>
  <c r="K650" i="1"/>
  <c r="L650" i="1"/>
  <c r="M650" i="1"/>
  <c r="O650" i="1"/>
  <c r="R650" i="1"/>
  <c r="J651" i="1"/>
  <c r="K651" i="1"/>
  <c r="L651" i="1"/>
  <c r="M651" i="1"/>
  <c r="O651" i="1"/>
  <c r="R651" i="1"/>
  <c r="J652" i="1"/>
  <c r="K652" i="1"/>
  <c r="L652" i="1"/>
  <c r="M652" i="1"/>
  <c r="O652" i="1"/>
  <c r="R652" i="1"/>
  <c r="J653" i="1"/>
  <c r="K653" i="1"/>
  <c r="L653" i="1"/>
  <c r="M653" i="1"/>
  <c r="O653" i="1"/>
  <c r="R653" i="1"/>
  <c r="J654" i="1"/>
  <c r="K654" i="1"/>
  <c r="L654" i="1"/>
  <c r="M654" i="1"/>
  <c r="O654" i="1"/>
  <c r="R654" i="1"/>
  <c r="J655" i="1"/>
  <c r="K655" i="1"/>
  <c r="L655" i="1"/>
  <c r="M655" i="1"/>
  <c r="O655" i="1"/>
  <c r="R655" i="1"/>
  <c r="J656" i="1"/>
  <c r="K656" i="1"/>
  <c r="L656" i="1"/>
  <c r="M656" i="1"/>
  <c r="O656" i="1"/>
  <c r="R656" i="1"/>
  <c r="J657" i="1"/>
  <c r="K657" i="1"/>
  <c r="L657" i="1"/>
  <c r="M657" i="1"/>
  <c r="O657" i="1"/>
  <c r="R657" i="1"/>
  <c r="J658" i="1"/>
  <c r="K658" i="1"/>
  <c r="L658" i="1"/>
  <c r="M658" i="1"/>
  <c r="O658" i="1"/>
  <c r="R658" i="1"/>
  <c r="J659" i="1"/>
  <c r="K659" i="1"/>
  <c r="L659" i="1"/>
  <c r="M659" i="1"/>
  <c r="O659" i="1"/>
  <c r="R659" i="1"/>
  <c r="J660" i="1"/>
  <c r="K660" i="1"/>
  <c r="L660" i="1"/>
  <c r="M660" i="1"/>
  <c r="O660" i="1"/>
  <c r="R660" i="1"/>
  <c r="J661" i="1"/>
  <c r="K661" i="1"/>
  <c r="L661" i="1"/>
  <c r="M661" i="1"/>
  <c r="O661" i="1"/>
  <c r="R661" i="1"/>
  <c r="J662" i="1"/>
  <c r="K662" i="1"/>
  <c r="L662" i="1"/>
  <c r="M662" i="1"/>
  <c r="O662" i="1"/>
  <c r="R662" i="1"/>
  <c r="J663" i="1"/>
  <c r="K663" i="1"/>
  <c r="L663" i="1"/>
  <c r="M663" i="1"/>
  <c r="O663" i="1"/>
  <c r="R663" i="1"/>
  <c r="J664" i="1"/>
  <c r="K664" i="1"/>
  <c r="L664" i="1"/>
  <c r="M664" i="1"/>
  <c r="O664" i="1"/>
  <c r="R664" i="1"/>
  <c r="J665" i="1"/>
  <c r="K665" i="1"/>
  <c r="L665" i="1"/>
  <c r="M665" i="1"/>
  <c r="O665" i="1"/>
  <c r="R665" i="1"/>
  <c r="J666" i="1"/>
  <c r="K666" i="1"/>
  <c r="L666" i="1"/>
  <c r="M666" i="1"/>
  <c r="O666" i="1"/>
  <c r="R666" i="1"/>
  <c r="J667" i="1"/>
  <c r="K667" i="1"/>
  <c r="L667" i="1"/>
  <c r="M667" i="1"/>
  <c r="O667" i="1"/>
  <c r="R667" i="1"/>
  <c r="J668" i="1"/>
  <c r="K668" i="1"/>
  <c r="L668" i="1"/>
  <c r="M668" i="1"/>
  <c r="O668" i="1"/>
  <c r="R668" i="1"/>
  <c r="J669" i="1"/>
  <c r="K669" i="1"/>
  <c r="L669" i="1"/>
  <c r="M669" i="1"/>
  <c r="O669" i="1"/>
  <c r="R669" i="1"/>
  <c r="J670" i="1"/>
  <c r="K670" i="1"/>
  <c r="L670" i="1"/>
  <c r="M670" i="1"/>
  <c r="O670" i="1"/>
  <c r="R670" i="1"/>
  <c r="J671" i="1"/>
  <c r="K671" i="1"/>
  <c r="L671" i="1"/>
  <c r="M671" i="1"/>
  <c r="O671" i="1"/>
  <c r="R671" i="1"/>
  <c r="J672" i="1"/>
  <c r="K672" i="1"/>
  <c r="L672" i="1"/>
  <c r="M672" i="1"/>
  <c r="O672" i="1"/>
  <c r="R672" i="1"/>
  <c r="J673" i="1"/>
  <c r="K673" i="1"/>
  <c r="L673" i="1"/>
  <c r="M673" i="1"/>
  <c r="O673" i="1"/>
  <c r="R673" i="1"/>
  <c r="J674" i="1"/>
  <c r="K674" i="1"/>
  <c r="L674" i="1"/>
  <c r="M674" i="1"/>
  <c r="O674" i="1"/>
  <c r="R674" i="1"/>
  <c r="J675" i="1"/>
  <c r="K675" i="1"/>
  <c r="L675" i="1"/>
  <c r="M675" i="1"/>
  <c r="O675" i="1"/>
  <c r="R675" i="1"/>
  <c r="J676" i="1"/>
  <c r="K676" i="1"/>
  <c r="L676" i="1"/>
  <c r="M676" i="1"/>
  <c r="O676" i="1"/>
  <c r="R676" i="1"/>
  <c r="J677" i="1"/>
  <c r="K677" i="1"/>
  <c r="L677" i="1"/>
  <c r="M677" i="1"/>
  <c r="O677" i="1"/>
  <c r="R677" i="1"/>
  <c r="J678" i="1"/>
  <c r="K678" i="1"/>
  <c r="L678" i="1"/>
  <c r="M678" i="1"/>
  <c r="O678" i="1"/>
  <c r="R678" i="1"/>
  <c r="J679" i="1"/>
  <c r="K679" i="1"/>
  <c r="L679" i="1"/>
  <c r="M679" i="1"/>
  <c r="O679" i="1"/>
  <c r="R679" i="1"/>
  <c r="J680" i="1"/>
  <c r="K680" i="1"/>
  <c r="L680" i="1"/>
  <c r="M680" i="1"/>
  <c r="O680" i="1"/>
  <c r="R680" i="1"/>
  <c r="J681" i="1"/>
  <c r="K681" i="1"/>
  <c r="L681" i="1"/>
  <c r="M681" i="1"/>
  <c r="O681" i="1"/>
  <c r="R681" i="1"/>
  <c r="J682" i="1"/>
  <c r="K682" i="1"/>
  <c r="L682" i="1"/>
  <c r="M682" i="1"/>
  <c r="O682" i="1"/>
  <c r="R682" i="1"/>
  <c r="J683" i="1"/>
  <c r="K683" i="1"/>
  <c r="L683" i="1"/>
  <c r="M683" i="1"/>
  <c r="O683" i="1"/>
  <c r="R683" i="1"/>
  <c r="J684" i="1"/>
  <c r="K684" i="1"/>
  <c r="L684" i="1"/>
  <c r="M684" i="1"/>
  <c r="O684" i="1"/>
  <c r="R684" i="1"/>
  <c r="J685" i="1"/>
  <c r="K685" i="1"/>
  <c r="L685" i="1"/>
  <c r="M685" i="1"/>
  <c r="O685" i="1"/>
  <c r="R685" i="1"/>
  <c r="J686" i="1"/>
  <c r="K686" i="1"/>
  <c r="L686" i="1"/>
  <c r="M686" i="1"/>
  <c r="O686" i="1"/>
  <c r="R686" i="1"/>
  <c r="J687" i="1"/>
  <c r="K687" i="1"/>
  <c r="L687" i="1"/>
  <c r="M687" i="1"/>
  <c r="O687" i="1"/>
  <c r="R687" i="1"/>
  <c r="J688" i="1"/>
  <c r="K688" i="1"/>
  <c r="L688" i="1"/>
  <c r="M688" i="1"/>
  <c r="O688" i="1"/>
  <c r="R688" i="1"/>
  <c r="J689" i="1"/>
  <c r="K689" i="1"/>
  <c r="L689" i="1"/>
  <c r="M689" i="1"/>
  <c r="O689" i="1"/>
  <c r="R689" i="1"/>
  <c r="J690" i="1"/>
  <c r="K690" i="1"/>
  <c r="L690" i="1"/>
  <c r="M690" i="1"/>
  <c r="O690" i="1"/>
  <c r="R690" i="1"/>
  <c r="J691" i="1"/>
  <c r="K691" i="1"/>
  <c r="L691" i="1"/>
  <c r="M691" i="1"/>
  <c r="O691" i="1"/>
  <c r="R691" i="1"/>
  <c r="J692" i="1"/>
  <c r="K692" i="1"/>
  <c r="L692" i="1"/>
  <c r="M692" i="1"/>
  <c r="O692" i="1"/>
  <c r="R692" i="1"/>
  <c r="J693" i="1"/>
  <c r="K693" i="1"/>
  <c r="L693" i="1"/>
  <c r="M693" i="1"/>
  <c r="O693" i="1"/>
  <c r="R693" i="1"/>
  <c r="J694" i="1"/>
  <c r="K694" i="1"/>
  <c r="L694" i="1"/>
  <c r="M694" i="1"/>
  <c r="O694" i="1"/>
  <c r="R694" i="1"/>
  <c r="J695" i="1"/>
  <c r="K695" i="1"/>
  <c r="L695" i="1"/>
  <c r="M695" i="1"/>
  <c r="O695" i="1"/>
  <c r="R695" i="1"/>
  <c r="J696" i="1"/>
  <c r="K696" i="1"/>
  <c r="L696" i="1"/>
  <c r="M696" i="1"/>
  <c r="O696" i="1"/>
  <c r="R696" i="1"/>
  <c r="J697" i="1"/>
  <c r="K697" i="1"/>
  <c r="L697" i="1"/>
  <c r="M697" i="1"/>
  <c r="O697" i="1"/>
  <c r="R697" i="1"/>
  <c r="J698" i="1"/>
  <c r="K698" i="1"/>
  <c r="L698" i="1"/>
  <c r="M698" i="1"/>
  <c r="O698" i="1"/>
  <c r="R698" i="1"/>
  <c r="J699" i="1"/>
  <c r="K699" i="1"/>
  <c r="L699" i="1"/>
  <c r="M699" i="1"/>
  <c r="O699" i="1"/>
  <c r="R699" i="1"/>
  <c r="J700" i="1"/>
  <c r="K700" i="1"/>
  <c r="L700" i="1"/>
  <c r="M700" i="1"/>
  <c r="O700" i="1"/>
  <c r="R700" i="1"/>
  <c r="J701" i="1"/>
  <c r="K701" i="1"/>
  <c r="L701" i="1"/>
  <c r="M701" i="1"/>
  <c r="O701" i="1"/>
  <c r="R701" i="1"/>
  <c r="J702" i="1"/>
  <c r="K702" i="1"/>
  <c r="L702" i="1"/>
  <c r="M702" i="1"/>
  <c r="O702" i="1"/>
  <c r="R702" i="1"/>
  <c r="J703" i="1"/>
  <c r="K703" i="1"/>
  <c r="L703" i="1"/>
  <c r="M703" i="1"/>
  <c r="O703" i="1"/>
  <c r="R703" i="1"/>
  <c r="J704" i="1"/>
  <c r="K704" i="1"/>
  <c r="L704" i="1"/>
  <c r="M704" i="1"/>
  <c r="O704" i="1"/>
  <c r="R704" i="1"/>
  <c r="J705" i="1"/>
  <c r="K705" i="1"/>
  <c r="L705" i="1"/>
  <c r="M705" i="1"/>
  <c r="O705" i="1"/>
  <c r="R705" i="1"/>
  <c r="J706" i="1"/>
  <c r="K706" i="1"/>
  <c r="L706" i="1"/>
  <c r="M706" i="1"/>
  <c r="O706" i="1"/>
  <c r="R706" i="1"/>
  <c r="J707" i="1"/>
  <c r="K707" i="1"/>
  <c r="L707" i="1"/>
  <c r="M707" i="1"/>
  <c r="O707" i="1"/>
  <c r="R707" i="1"/>
  <c r="J708" i="1"/>
  <c r="K708" i="1"/>
  <c r="L708" i="1"/>
  <c r="M708" i="1"/>
  <c r="O708" i="1"/>
  <c r="R708" i="1"/>
  <c r="J709" i="1"/>
  <c r="K709" i="1"/>
  <c r="L709" i="1"/>
  <c r="M709" i="1"/>
  <c r="O709" i="1"/>
  <c r="R709" i="1"/>
  <c r="J710" i="1"/>
  <c r="K710" i="1"/>
  <c r="L710" i="1"/>
  <c r="M710" i="1"/>
  <c r="O710" i="1"/>
  <c r="R710" i="1"/>
  <c r="J711" i="1"/>
  <c r="K711" i="1"/>
  <c r="L711" i="1"/>
  <c r="M711" i="1"/>
  <c r="O711" i="1"/>
  <c r="R711" i="1"/>
  <c r="J712" i="1"/>
  <c r="K712" i="1"/>
  <c r="L712" i="1"/>
  <c r="M712" i="1"/>
  <c r="O712" i="1"/>
  <c r="R712" i="1"/>
  <c r="J713" i="1"/>
  <c r="K713" i="1"/>
  <c r="L713" i="1"/>
  <c r="M713" i="1"/>
  <c r="O713" i="1"/>
  <c r="R713" i="1"/>
  <c r="J714" i="1"/>
  <c r="K714" i="1"/>
  <c r="L714" i="1"/>
  <c r="M714" i="1"/>
  <c r="O714" i="1"/>
  <c r="R714" i="1"/>
  <c r="J715" i="1"/>
  <c r="K715" i="1"/>
  <c r="L715" i="1"/>
  <c r="M715" i="1"/>
  <c r="O715" i="1"/>
  <c r="R715" i="1"/>
  <c r="J716" i="1"/>
  <c r="K716" i="1"/>
  <c r="L716" i="1"/>
  <c r="M716" i="1"/>
  <c r="O716" i="1"/>
  <c r="R716" i="1"/>
  <c r="J717" i="1"/>
  <c r="K717" i="1"/>
  <c r="L717" i="1"/>
  <c r="M717" i="1"/>
  <c r="O717" i="1"/>
  <c r="R717" i="1"/>
  <c r="J718" i="1"/>
  <c r="K718" i="1"/>
  <c r="L718" i="1"/>
  <c r="M718" i="1"/>
  <c r="O718" i="1"/>
  <c r="R718" i="1"/>
  <c r="J719" i="1"/>
  <c r="K719" i="1"/>
  <c r="L719" i="1"/>
  <c r="M719" i="1"/>
  <c r="O719" i="1"/>
  <c r="R719" i="1"/>
  <c r="J720" i="1"/>
  <c r="K720" i="1"/>
  <c r="L720" i="1"/>
  <c r="M720" i="1"/>
  <c r="O720" i="1"/>
  <c r="R720" i="1"/>
  <c r="J721" i="1"/>
  <c r="K721" i="1"/>
  <c r="L721" i="1"/>
  <c r="M721" i="1"/>
  <c r="O721" i="1"/>
  <c r="R721" i="1"/>
  <c r="J722" i="1"/>
  <c r="K722" i="1"/>
  <c r="L722" i="1"/>
  <c r="M722" i="1"/>
  <c r="O722" i="1"/>
  <c r="R722" i="1"/>
  <c r="J723" i="1"/>
  <c r="K723" i="1"/>
  <c r="L723" i="1"/>
  <c r="M723" i="1"/>
  <c r="O723" i="1"/>
  <c r="R723" i="1"/>
  <c r="J724" i="1"/>
  <c r="K724" i="1"/>
  <c r="L724" i="1"/>
  <c r="M724" i="1"/>
  <c r="O724" i="1"/>
  <c r="R724" i="1"/>
  <c r="J725" i="1"/>
  <c r="K725" i="1"/>
  <c r="L725" i="1"/>
  <c r="M725" i="1"/>
  <c r="O725" i="1"/>
  <c r="R725" i="1"/>
  <c r="J726" i="1"/>
  <c r="K726" i="1"/>
  <c r="L726" i="1"/>
  <c r="M726" i="1"/>
  <c r="O726" i="1"/>
  <c r="R726" i="1"/>
  <c r="J727" i="1"/>
  <c r="K727" i="1"/>
  <c r="L727" i="1"/>
  <c r="M727" i="1"/>
  <c r="O727" i="1"/>
  <c r="R727" i="1"/>
  <c r="J728" i="1"/>
  <c r="K728" i="1"/>
  <c r="L728" i="1"/>
  <c r="M728" i="1"/>
  <c r="O728" i="1"/>
  <c r="R728" i="1"/>
  <c r="J729" i="1"/>
  <c r="K729" i="1"/>
  <c r="L729" i="1"/>
  <c r="M729" i="1"/>
  <c r="O729" i="1"/>
  <c r="R729" i="1"/>
  <c r="J730" i="1"/>
  <c r="K730" i="1"/>
  <c r="L730" i="1"/>
  <c r="M730" i="1"/>
  <c r="O730" i="1"/>
  <c r="R730" i="1"/>
  <c r="J731" i="1"/>
  <c r="K731" i="1"/>
  <c r="L731" i="1"/>
  <c r="M731" i="1"/>
  <c r="O731" i="1"/>
  <c r="R731" i="1"/>
  <c r="J732" i="1"/>
  <c r="K732" i="1"/>
  <c r="L732" i="1"/>
  <c r="M732" i="1"/>
  <c r="O732" i="1"/>
  <c r="R732" i="1"/>
  <c r="J733" i="1"/>
  <c r="K733" i="1"/>
  <c r="L733" i="1"/>
  <c r="M733" i="1"/>
  <c r="O733" i="1"/>
  <c r="R733" i="1"/>
  <c r="J734" i="1"/>
  <c r="K734" i="1"/>
  <c r="L734" i="1"/>
  <c r="M734" i="1"/>
  <c r="O734" i="1"/>
  <c r="R734" i="1"/>
  <c r="J735" i="1"/>
  <c r="K735" i="1"/>
  <c r="L735" i="1"/>
  <c r="M735" i="1"/>
  <c r="O735" i="1"/>
  <c r="R735" i="1"/>
  <c r="J736" i="1"/>
  <c r="K736" i="1"/>
  <c r="L736" i="1"/>
  <c r="M736" i="1"/>
  <c r="O736" i="1"/>
  <c r="R736" i="1"/>
  <c r="J737" i="1"/>
  <c r="K737" i="1"/>
  <c r="L737" i="1"/>
  <c r="M737" i="1"/>
  <c r="O737" i="1"/>
  <c r="R737" i="1"/>
  <c r="J738" i="1"/>
  <c r="K738" i="1"/>
  <c r="L738" i="1"/>
  <c r="M738" i="1"/>
  <c r="O738" i="1"/>
  <c r="R738" i="1"/>
  <c r="J739" i="1"/>
  <c r="K739" i="1"/>
  <c r="L739" i="1"/>
  <c r="M739" i="1"/>
  <c r="O739" i="1"/>
  <c r="R739" i="1"/>
  <c r="J740" i="1"/>
  <c r="K740" i="1"/>
  <c r="L740" i="1"/>
  <c r="M740" i="1"/>
  <c r="O740" i="1"/>
  <c r="R740" i="1"/>
  <c r="J741" i="1"/>
  <c r="K741" i="1"/>
  <c r="L741" i="1"/>
  <c r="M741" i="1"/>
  <c r="O741" i="1"/>
  <c r="R741" i="1"/>
  <c r="J742" i="1"/>
  <c r="K742" i="1"/>
  <c r="L742" i="1"/>
  <c r="M742" i="1"/>
  <c r="O742" i="1"/>
  <c r="R742" i="1"/>
  <c r="J743" i="1"/>
  <c r="K743" i="1"/>
  <c r="L743" i="1"/>
  <c r="M743" i="1"/>
  <c r="O743" i="1"/>
  <c r="R743" i="1"/>
  <c r="J744" i="1"/>
  <c r="K744" i="1"/>
  <c r="L744" i="1"/>
  <c r="M744" i="1"/>
  <c r="O744" i="1"/>
  <c r="R744" i="1"/>
  <c r="J745" i="1"/>
  <c r="K745" i="1"/>
  <c r="L745" i="1"/>
  <c r="M745" i="1"/>
  <c r="O745" i="1"/>
  <c r="R745" i="1"/>
  <c r="J746" i="1"/>
  <c r="K746" i="1"/>
  <c r="L746" i="1"/>
  <c r="M746" i="1"/>
  <c r="O746" i="1"/>
  <c r="R746" i="1"/>
  <c r="J747" i="1"/>
  <c r="K747" i="1"/>
  <c r="L747" i="1"/>
  <c r="M747" i="1"/>
  <c r="O747" i="1"/>
  <c r="R747" i="1"/>
  <c r="J748" i="1"/>
  <c r="K748" i="1"/>
  <c r="L748" i="1"/>
  <c r="M748" i="1"/>
  <c r="O748" i="1"/>
  <c r="R748" i="1"/>
  <c r="J749" i="1"/>
  <c r="K749" i="1"/>
  <c r="L749" i="1"/>
  <c r="M749" i="1"/>
  <c r="O749" i="1"/>
  <c r="R749" i="1"/>
  <c r="J750" i="1"/>
  <c r="K750" i="1"/>
  <c r="L750" i="1"/>
  <c r="M750" i="1"/>
  <c r="O750" i="1"/>
  <c r="R750" i="1"/>
  <c r="J751" i="1"/>
  <c r="K751" i="1"/>
  <c r="L751" i="1"/>
  <c r="M751" i="1"/>
  <c r="O751" i="1"/>
  <c r="R751" i="1"/>
  <c r="J752" i="1"/>
  <c r="K752" i="1"/>
  <c r="L752" i="1"/>
  <c r="M752" i="1"/>
  <c r="O752" i="1"/>
  <c r="R752" i="1"/>
  <c r="J753" i="1"/>
  <c r="K753" i="1"/>
  <c r="L753" i="1"/>
  <c r="M753" i="1"/>
  <c r="O753" i="1"/>
  <c r="R753" i="1"/>
  <c r="J754" i="1"/>
  <c r="K754" i="1"/>
  <c r="L754" i="1"/>
  <c r="M754" i="1"/>
  <c r="O754" i="1"/>
  <c r="R754" i="1"/>
  <c r="J755" i="1"/>
  <c r="K755" i="1"/>
  <c r="L755" i="1"/>
  <c r="M755" i="1"/>
  <c r="O755" i="1"/>
  <c r="R755" i="1"/>
  <c r="J756" i="1"/>
  <c r="K756" i="1"/>
  <c r="L756" i="1"/>
  <c r="M756" i="1"/>
  <c r="O756" i="1"/>
  <c r="R756" i="1"/>
  <c r="J757" i="1"/>
  <c r="K757" i="1"/>
  <c r="L757" i="1"/>
  <c r="M757" i="1"/>
  <c r="O757" i="1"/>
  <c r="R757" i="1"/>
  <c r="J758" i="1"/>
  <c r="K758" i="1"/>
  <c r="L758" i="1"/>
  <c r="M758" i="1"/>
  <c r="O758" i="1"/>
  <c r="R758" i="1"/>
  <c r="J759" i="1"/>
  <c r="K759" i="1"/>
  <c r="L759" i="1"/>
  <c r="M759" i="1"/>
  <c r="O759" i="1"/>
  <c r="R759" i="1"/>
  <c r="J760" i="1"/>
  <c r="K760" i="1"/>
  <c r="L760" i="1"/>
  <c r="M760" i="1"/>
  <c r="O760" i="1"/>
  <c r="R760" i="1"/>
  <c r="J761" i="1"/>
  <c r="K761" i="1"/>
  <c r="L761" i="1"/>
  <c r="M761" i="1"/>
  <c r="O761" i="1"/>
  <c r="R761" i="1"/>
  <c r="J762" i="1"/>
  <c r="K762" i="1"/>
  <c r="L762" i="1"/>
  <c r="M762" i="1"/>
  <c r="O762" i="1"/>
  <c r="R762" i="1"/>
  <c r="J763" i="1"/>
  <c r="K763" i="1"/>
  <c r="L763" i="1"/>
  <c r="M763" i="1"/>
  <c r="O763" i="1"/>
  <c r="R763" i="1"/>
  <c r="J764" i="1"/>
  <c r="K764" i="1"/>
  <c r="L764" i="1"/>
  <c r="M764" i="1"/>
  <c r="O764" i="1"/>
  <c r="R764" i="1"/>
  <c r="J765" i="1"/>
  <c r="K765" i="1"/>
  <c r="L765" i="1"/>
  <c r="M765" i="1"/>
  <c r="O765" i="1"/>
  <c r="R765" i="1"/>
  <c r="J766" i="1"/>
  <c r="K766" i="1"/>
  <c r="L766" i="1"/>
  <c r="M766" i="1"/>
  <c r="O766" i="1"/>
  <c r="R766" i="1"/>
  <c r="J767" i="1"/>
  <c r="K767" i="1"/>
  <c r="L767" i="1"/>
  <c r="M767" i="1"/>
  <c r="O767" i="1"/>
  <c r="R767" i="1"/>
  <c r="J768" i="1"/>
  <c r="K768" i="1"/>
  <c r="L768" i="1"/>
  <c r="M768" i="1"/>
  <c r="O768" i="1"/>
  <c r="R768" i="1"/>
  <c r="J769" i="1"/>
  <c r="K769" i="1"/>
  <c r="L769" i="1"/>
  <c r="M769" i="1"/>
  <c r="O769" i="1"/>
  <c r="R769" i="1"/>
  <c r="J770" i="1"/>
  <c r="K770" i="1"/>
  <c r="L770" i="1"/>
  <c r="M770" i="1"/>
  <c r="O770" i="1"/>
  <c r="R770" i="1"/>
  <c r="J771" i="1"/>
  <c r="K771" i="1"/>
  <c r="L771" i="1"/>
  <c r="M771" i="1"/>
  <c r="O771" i="1"/>
  <c r="R771" i="1"/>
  <c r="J772" i="1"/>
  <c r="K772" i="1"/>
  <c r="L772" i="1"/>
  <c r="M772" i="1"/>
  <c r="O772" i="1"/>
  <c r="R772" i="1"/>
  <c r="J773" i="1"/>
  <c r="K773" i="1"/>
  <c r="L773" i="1"/>
  <c r="M773" i="1"/>
  <c r="O773" i="1"/>
  <c r="R773" i="1"/>
  <c r="J774" i="1"/>
  <c r="K774" i="1"/>
  <c r="L774" i="1"/>
  <c r="M774" i="1"/>
  <c r="O774" i="1"/>
  <c r="R774" i="1"/>
  <c r="J775" i="1"/>
  <c r="K775" i="1"/>
  <c r="L775" i="1"/>
  <c r="M775" i="1"/>
  <c r="O775" i="1"/>
  <c r="R775" i="1"/>
  <c r="J776" i="1"/>
  <c r="K776" i="1"/>
  <c r="L776" i="1"/>
  <c r="M776" i="1"/>
  <c r="O776" i="1"/>
  <c r="R776" i="1"/>
  <c r="J777" i="1"/>
  <c r="K777" i="1"/>
  <c r="L777" i="1"/>
  <c r="M777" i="1"/>
  <c r="O777" i="1"/>
  <c r="R777" i="1"/>
  <c r="J778" i="1"/>
  <c r="K778" i="1"/>
  <c r="L778" i="1"/>
  <c r="M778" i="1"/>
  <c r="O778" i="1"/>
  <c r="R778" i="1"/>
  <c r="J779" i="1"/>
  <c r="K779" i="1"/>
  <c r="L779" i="1"/>
  <c r="M779" i="1"/>
  <c r="O779" i="1"/>
  <c r="R779" i="1"/>
  <c r="J780" i="1"/>
  <c r="K780" i="1"/>
  <c r="L780" i="1"/>
  <c r="M780" i="1"/>
  <c r="O780" i="1"/>
  <c r="R780" i="1"/>
  <c r="J781" i="1"/>
  <c r="K781" i="1"/>
  <c r="L781" i="1"/>
  <c r="M781" i="1"/>
  <c r="O781" i="1"/>
  <c r="R781" i="1"/>
  <c r="J782" i="1"/>
  <c r="K782" i="1"/>
  <c r="L782" i="1"/>
  <c r="M782" i="1"/>
  <c r="O782" i="1"/>
  <c r="R782" i="1"/>
  <c r="J783" i="1"/>
  <c r="K783" i="1"/>
  <c r="L783" i="1"/>
  <c r="M783" i="1"/>
  <c r="O783" i="1"/>
  <c r="R783" i="1"/>
  <c r="J784" i="1"/>
  <c r="K784" i="1"/>
  <c r="L784" i="1"/>
  <c r="M784" i="1"/>
  <c r="O784" i="1"/>
  <c r="R784" i="1"/>
  <c r="J785" i="1"/>
  <c r="K785" i="1"/>
  <c r="L785" i="1"/>
  <c r="M785" i="1"/>
  <c r="O785" i="1"/>
  <c r="R785" i="1"/>
  <c r="J786" i="1"/>
  <c r="K786" i="1"/>
  <c r="L786" i="1"/>
  <c r="M786" i="1"/>
  <c r="O786" i="1"/>
  <c r="R786" i="1"/>
  <c r="J787" i="1"/>
  <c r="K787" i="1"/>
  <c r="L787" i="1"/>
  <c r="M787" i="1"/>
  <c r="O787" i="1"/>
  <c r="R787" i="1"/>
  <c r="J788" i="1"/>
  <c r="K788" i="1"/>
  <c r="L788" i="1"/>
  <c r="M788" i="1"/>
  <c r="O788" i="1"/>
  <c r="R788" i="1"/>
  <c r="J789" i="1"/>
  <c r="K789" i="1"/>
  <c r="L789" i="1"/>
  <c r="M789" i="1"/>
  <c r="O789" i="1"/>
  <c r="R789" i="1"/>
  <c r="J790" i="1"/>
  <c r="K790" i="1"/>
  <c r="L790" i="1"/>
  <c r="M790" i="1"/>
  <c r="O790" i="1"/>
  <c r="R790" i="1"/>
  <c r="J791" i="1"/>
  <c r="K791" i="1"/>
  <c r="L791" i="1"/>
  <c r="M791" i="1"/>
  <c r="O791" i="1"/>
  <c r="R791" i="1"/>
  <c r="J792" i="1"/>
  <c r="K792" i="1"/>
  <c r="L792" i="1"/>
  <c r="M792" i="1"/>
  <c r="O792" i="1"/>
  <c r="R792" i="1"/>
  <c r="J793" i="1"/>
  <c r="K793" i="1"/>
  <c r="L793" i="1"/>
  <c r="M793" i="1"/>
  <c r="O793" i="1"/>
  <c r="R793" i="1"/>
  <c r="J794" i="1"/>
  <c r="K794" i="1"/>
  <c r="L794" i="1"/>
  <c r="M794" i="1"/>
  <c r="O794" i="1"/>
  <c r="R794" i="1"/>
  <c r="J795" i="1"/>
  <c r="K795" i="1"/>
  <c r="L795" i="1"/>
  <c r="M795" i="1"/>
  <c r="O795" i="1"/>
  <c r="R795" i="1"/>
  <c r="J796" i="1"/>
  <c r="K796" i="1"/>
  <c r="L796" i="1"/>
  <c r="M796" i="1"/>
  <c r="O796" i="1"/>
  <c r="R796" i="1"/>
  <c r="J797" i="1"/>
  <c r="K797" i="1"/>
  <c r="L797" i="1"/>
  <c r="M797" i="1"/>
  <c r="O797" i="1"/>
  <c r="R797" i="1"/>
  <c r="J798" i="1"/>
  <c r="K798" i="1"/>
  <c r="L798" i="1"/>
  <c r="M798" i="1"/>
  <c r="O798" i="1"/>
  <c r="R798" i="1"/>
  <c r="J799" i="1"/>
  <c r="K799" i="1"/>
  <c r="L799" i="1"/>
  <c r="M799" i="1"/>
  <c r="O799" i="1"/>
  <c r="R799" i="1"/>
  <c r="J800" i="1"/>
  <c r="K800" i="1"/>
  <c r="L800" i="1"/>
  <c r="M800" i="1"/>
  <c r="O800" i="1"/>
  <c r="R800" i="1"/>
  <c r="J801" i="1"/>
  <c r="K801" i="1"/>
  <c r="L801" i="1"/>
  <c r="M801" i="1"/>
  <c r="O801" i="1"/>
  <c r="R801" i="1"/>
  <c r="J802" i="1"/>
  <c r="K802" i="1"/>
  <c r="L802" i="1"/>
  <c r="M802" i="1"/>
  <c r="O802" i="1"/>
  <c r="R802" i="1"/>
  <c r="J803" i="1"/>
  <c r="K803" i="1"/>
  <c r="L803" i="1"/>
  <c r="M803" i="1"/>
  <c r="O803" i="1"/>
  <c r="R803" i="1"/>
  <c r="J804" i="1"/>
  <c r="K804" i="1"/>
  <c r="L804" i="1"/>
  <c r="M804" i="1"/>
  <c r="O804" i="1"/>
  <c r="R804" i="1"/>
  <c r="J805" i="1"/>
  <c r="K805" i="1"/>
  <c r="L805" i="1"/>
  <c r="M805" i="1"/>
  <c r="O805" i="1"/>
  <c r="R805" i="1"/>
  <c r="J806" i="1"/>
  <c r="K806" i="1"/>
  <c r="L806" i="1"/>
  <c r="M806" i="1"/>
  <c r="O806" i="1"/>
  <c r="R806" i="1"/>
  <c r="J807" i="1"/>
  <c r="K807" i="1"/>
  <c r="L807" i="1"/>
  <c r="M807" i="1"/>
  <c r="O807" i="1"/>
  <c r="R807" i="1"/>
  <c r="J808" i="1"/>
  <c r="K808" i="1"/>
  <c r="L808" i="1"/>
  <c r="M808" i="1"/>
  <c r="O808" i="1"/>
  <c r="R808" i="1"/>
  <c r="J809" i="1"/>
  <c r="K809" i="1"/>
  <c r="L809" i="1"/>
  <c r="M809" i="1"/>
  <c r="O809" i="1"/>
  <c r="R809" i="1"/>
  <c r="J810" i="1"/>
  <c r="K810" i="1"/>
  <c r="L810" i="1"/>
  <c r="M810" i="1"/>
  <c r="O810" i="1"/>
  <c r="R810" i="1"/>
  <c r="J811" i="1"/>
  <c r="K811" i="1"/>
  <c r="L811" i="1"/>
  <c r="M811" i="1"/>
  <c r="O811" i="1"/>
  <c r="R811" i="1"/>
  <c r="J812" i="1"/>
  <c r="K812" i="1"/>
  <c r="L812" i="1"/>
  <c r="M812" i="1"/>
  <c r="O812" i="1"/>
  <c r="R812" i="1"/>
  <c r="J813" i="1"/>
  <c r="K813" i="1"/>
  <c r="L813" i="1"/>
  <c r="M813" i="1"/>
  <c r="O813" i="1"/>
  <c r="R813" i="1"/>
  <c r="J814" i="1"/>
  <c r="K814" i="1"/>
  <c r="L814" i="1"/>
  <c r="M814" i="1"/>
  <c r="O814" i="1"/>
  <c r="R814" i="1"/>
  <c r="J815" i="1"/>
  <c r="K815" i="1"/>
  <c r="L815" i="1"/>
  <c r="M815" i="1"/>
  <c r="O815" i="1"/>
  <c r="R815" i="1"/>
  <c r="J816" i="1"/>
  <c r="K816" i="1"/>
  <c r="L816" i="1"/>
  <c r="M816" i="1"/>
  <c r="O816" i="1"/>
  <c r="R816" i="1"/>
  <c r="J817" i="1"/>
  <c r="K817" i="1"/>
  <c r="L817" i="1"/>
  <c r="M817" i="1"/>
  <c r="O817" i="1"/>
  <c r="R817" i="1"/>
  <c r="J818" i="1"/>
  <c r="K818" i="1"/>
  <c r="L818" i="1"/>
  <c r="M818" i="1"/>
  <c r="O818" i="1"/>
  <c r="R818" i="1"/>
  <c r="J819" i="1"/>
  <c r="K819" i="1"/>
  <c r="L819" i="1"/>
  <c r="M819" i="1"/>
  <c r="O819" i="1"/>
  <c r="R819" i="1"/>
  <c r="J820" i="1"/>
  <c r="K820" i="1"/>
  <c r="L820" i="1"/>
  <c r="M820" i="1"/>
  <c r="O820" i="1"/>
  <c r="R820" i="1"/>
  <c r="J821" i="1"/>
  <c r="K821" i="1"/>
  <c r="L821" i="1"/>
  <c r="M821" i="1"/>
  <c r="O821" i="1"/>
  <c r="R821" i="1"/>
  <c r="J822" i="1"/>
  <c r="K822" i="1"/>
  <c r="L822" i="1"/>
  <c r="M822" i="1"/>
  <c r="O822" i="1"/>
  <c r="R822" i="1"/>
  <c r="J823" i="1"/>
  <c r="K823" i="1"/>
  <c r="L823" i="1"/>
  <c r="M823" i="1"/>
  <c r="O823" i="1"/>
  <c r="R823" i="1"/>
  <c r="J824" i="1"/>
  <c r="K824" i="1"/>
  <c r="L824" i="1"/>
  <c r="M824" i="1"/>
  <c r="O824" i="1"/>
  <c r="R824" i="1"/>
  <c r="J825" i="1"/>
  <c r="K825" i="1"/>
  <c r="L825" i="1"/>
  <c r="M825" i="1"/>
  <c r="O825" i="1"/>
  <c r="R825" i="1"/>
  <c r="J826" i="1"/>
  <c r="K826" i="1"/>
  <c r="L826" i="1"/>
  <c r="M826" i="1"/>
  <c r="O826" i="1"/>
  <c r="R826" i="1"/>
  <c r="J827" i="1"/>
  <c r="K827" i="1"/>
  <c r="L827" i="1"/>
  <c r="M827" i="1"/>
  <c r="O827" i="1"/>
  <c r="R827" i="1"/>
  <c r="J828" i="1"/>
  <c r="K828" i="1"/>
  <c r="L828" i="1"/>
  <c r="M828" i="1"/>
  <c r="O828" i="1"/>
  <c r="R828" i="1"/>
  <c r="J829" i="1"/>
  <c r="K829" i="1"/>
  <c r="L829" i="1"/>
  <c r="M829" i="1"/>
  <c r="O829" i="1"/>
  <c r="R829" i="1"/>
  <c r="J830" i="1"/>
  <c r="K830" i="1"/>
  <c r="L830" i="1"/>
  <c r="M830" i="1"/>
  <c r="O830" i="1"/>
  <c r="R830" i="1"/>
  <c r="J831" i="1"/>
  <c r="K831" i="1"/>
  <c r="L831" i="1"/>
  <c r="M831" i="1"/>
  <c r="O831" i="1"/>
  <c r="R831" i="1"/>
  <c r="J832" i="1"/>
  <c r="K832" i="1"/>
  <c r="L832" i="1"/>
  <c r="M832" i="1"/>
  <c r="O832" i="1"/>
  <c r="R832" i="1"/>
  <c r="J833" i="1"/>
  <c r="K833" i="1"/>
  <c r="L833" i="1"/>
  <c r="M833" i="1"/>
  <c r="O833" i="1"/>
  <c r="R833" i="1"/>
  <c r="J834" i="1"/>
  <c r="K834" i="1"/>
  <c r="L834" i="1"/>
  <c r="M834" i="1"/>
  <c r="O834" i="1"/>
  <c r="R834" i="1"/>
  <c r="J835" i="1"/>
  <c r="K835" i="1"/>
  <c r="L835" i="1"/>
  <c r="M835" i="1"/>
  <c r="O835" i="1"/>
  <c r="R835" i="1"/>
  <c r="J836" i="1"/>
  <c r="K836" i="1"/>
  <c r="L836" i="1"/>
  <c r="M836" i="1"/>
  <c r="O836" i="1"/>
  <c r="R836" i="1"/>
  <c r="J837" i="1"/>
  <c r="K837" i="1"/>
  <c r="L837" i="1"/>
  <c r="M837" i="1"/>
  <c r="O837" i="1"/>
  <c r="R837" i="1"/>
  <c r="J838" i="1"/>
  <c r="K838" i="1"/>
  <c r="L838" i="1"/>
  <c r="M838" i="1"/>
  <c r="O838" i="1"/>
  <c r="R838" i="1"/>
  <c r="J839" i="1"/>
  <c r="K839" i="1"/>
  <c r="L839" i="1"/>
  <c r="M839" i="1"/>
  <c r="O839" i="1"/>
  <c r="R839" i="1"/>
  <c r="J840" i="1"/>
  <c r="K840" i="1"/>
  <c r="L840" i="1"/>
  <c r="M840" i="1"/>
  <c r="O840" i="1"/>
  <c r="R840" i="1"/>
  <c r="J841" i="1"/>
  <c r="K841" i="1"/>
  <c r="L841" i="1"/>
  <c r="M841" i="1"/>
  <c r="O841" i="1"/>
  <c r="R841" i="1"/>
  <c r="J842" i="1"/>
  <c r="K842" i="1"/>
  <c r="L842" i="1"/>
  <c r="M842" i="1"/>
  <c r="O842" i="1"/>
  <c r="R842" i="1"/>
  <c r="J843" i="1"/>
  <c r="K843" i="1"/>
  <c r="L843" i="1"/>
  <c r="M843" i="1"/>
  <c r="O843" i="1"/>
  <c r="R843" i="1"/>
  <c r="J844" i="1"/>
  <c r="K844" i="1"/>
  <c r="L844" i="1"/>
  <c r="M844" i="1"/>
  <c r="O844" i="1"/>
  <c r="R844" i="1"/>
  <c r="J845" i="1"/>
  <c r="K845" i="1"/>
  <c r="L845" i="1"/>
  <c r="M845" i="1"/>
  <c r="O845" i="1"/>
  <c r="R845" i="1"/>
  <c r="J846" i="1"/>
  <c r="K846" i="1"/>
  <c r="L846" i="1"/>
  <c r="M846" i="1"/>
  <c r="O846" i="1"/>
  <c r="R846" i="1"/>
  <c r="J847" i="1"/>
  <c r="K847" i="1"/>
  <c r="L847" i="1"/>
  <c r="M847" i="1"/>
  <c r="O847" i="1"/>
  <c r="R847" i="1"/>
  <c r="J848" i="1"/>
  <c r="K848" i="1"/>
  <c r="L848" i="1"/>
  <c r="M848" i="1"/>
  <c r="O848" i="1"/>
  <c r="R848" i="1"/>
  <c r="J849" i="1"/>
  <c r="K849" i="1"/>
  <c r="L849" i="1"/>
  <c r="M849" i="1"/>
  <c r="O849" i="1"/>
  <c r="R849" i="1"/>
  <c r="J850" i="1"/>
  <c r="K850" i="1"/>
  <c r="L850" i="1"/>
  <c r="M850" i="1"/>
  <c r="O850" i="1"/>
  <c r="R850" i="1"/>
  <c r="J851" i="1"/>
  <c r="K851" i="1"/>
  <c r="L851" i="1"/>
  <c r="M851" i="1"/>
  <c r="O851" i="1"/>
  <c r="R851" i="1"/>
  <c r="J852" i="1"/>
  <c r="K852" i="1"/>
  <c r="L852" i="1"/>
  <c r="M852" i="1"/>
  <c r="O852" i="1"/>
  <c r="R852" i="1"/>
  <c r="J853" i="1"/>
  <c r="K853" i="1"/>
  <c r="L853" i="1"/>
  <c r="M853" i="1"/>
  <c r="O853" i="1"/>
  <c r="R853" i="1"/>
  <c r="J854" i="1"/>
  <c r="K854" i="1"/>
  <c r="L854" i="1"/>
  <c r="M854" i="1"/>
  <c r="O854" i="1"/>
  <c r="R854" i="1"/>
  <c r="J855" i="1"/>
  <c r="K855" i="1"/>
  <c r="L855" i="1"/>
  <c r="M855" i="1"/>
  <c r="O855" i="1"/>
  <c r="R855" i="1"/>
  <c r="J856" i="1"/>
  <c r="K856" i="1"/>
  <c r="L856" i="1"/>
  <c r="M856" i="1"/>
  <c r="O856" i="1"/>
  <c r="R856" i="1"/>
  <c r="J857" i="1"/>
  <c r="K857" i="1"/>
  <c r="L857" i="1"/>
  <c r="M857" i="1"/>
  <c r="O857" i="1"/>
  <c r="R857" i="1"/>
  <c r="J858" i="1"/>
  <c r="K858" i="1"/>
  <c r="L858" i="1"/>
  <c r="M858" i="1"/>
  <c r="O858" i="1"/>
  <c r="R858" i="1"/>
  <c r="J859" i="1"/>
  <c r="K859" i="1"/>
  <c r="L859" i="1"/>
  <c r="M859" i="1"/>
  <c r="O859" i="1"/>
  <c r="R859" i="1"/>
  <c r="J860" i="1"/>
  <c r="K860" i="1"/>
  <c r="L860" i="1"/>
  <c r="M860" i="1"/>
  <c r="O860" i="1"/>
  <c r="R860" i="1"/>
  <c r="J861" i="1"/>
  <c r="K861" i="1"/>
  <c r="L861" i="1"/>
  <c r="M861" i="1"/>
  <c r="O861" i="1"/>
  <c r="R861" i="1"/>
  <c r="J862" i="1"/>
  <c r="K862" i="1"/>
  <c r="L862" i="1"/>
  <c r="M862" i="1"/>
  <c r="O862" i="1"/>
  <c r="R862" i="1"/>
  <c r="J863" i="1"/>
  <c r="K863" i="1"/>
  <c r="L863" i="1"/>
  <c r="M863" i="1"/>
  <c r="O863" i="1"/>
  <c r="R863" i="1"/>
  <c r="J864" i="1"/>
  <c r="K864" i="1"/>
  <c r="L864" i="1"/>
  <c r="M864" i="1"/>
  <c r="O864" i="1"/>
  <c r="R864" i="1"/>
  <c r="J865" i="1"/>
  <c r="K865" i="1"/>
  <c r="L865" i="1"/>
  <c r="M865" i="1"/>
  <c r="O865" i="1"/>
  <c r="R865" i="1"/>
  <c r="J866" i="1"/>
  <c r="K866" i="1"/>
  <c r="L866" i="1"/>
  <c r="M866" i="1"/>
  <c r="O866" i="1"/>
  <c r="R866" i="1"/>
  <c r="J867" i="1"/>
  <c r="K867" i="1"/>
  <c r="L867" i="1"/>
  <c r="M867" i="1"/>
  <c r="O867" i="1"/>
  <c r="R867" i="1"/>
  <c r="J868" i="1"/>
  <c r="K868" i="1"/>
  <c r="L868" i="1"/>
  <c r="M868" i="1"/>
  <c r="O868" i="1"/>
  <c r="R868" i="1"/>
  <c r="J869" i="1"/>
  <c r="K869" i="1"/>
  <c r="L869" i="1"/>
  <c r="M869" i="1"/>
  <c r="O869" i="1"/>
  <c r="R869" i="1"/>
  <c r="J870" i="1"/>
  <c r="K870" i="1"/>
  <c r="L870" i="1"/>
  <c r="M870" i="1"/>
  <c r="O870" i="1"/>
  <c r="R870" i="1"/>
  <c r="J871" i="1"/>
  <c r="K871" i="1"/>
  <c r="L871" i="1"/>
  <c r="M871" i="1"/>
  <c r="O871" i="1"/>
  <c r="R871" i="1"/>
  <c r="J872" i="1"/>
  <c r="K872" i="1"/>
  <c r="L872" i="1"/>
  <c r="M872" i="1"/>
  <c r="O872" i="1"/>
  <c r="R872" i="1"/>
  <c r="J873" i="1"/>
  <c r="K873" i="1"/>
  <c r="L873" i="1"/>
  <c r="M873" i="1"/>
  <c r="O873" i="1"/>
  <c r="R873" i="1"/>
  <c r="J874" i="1"/>
  <c r="K874" i="1"/>
  <c r="L874" i="1"/>
  <c r="M874" i="1"/>
  <c r="O874" i="1"/>
  <c r="R874" i="1"/>
  <c r="J875" i="1"/>
  <c r="K875" i="1"/>
  <c r="L875" i="1"/>
  <c r="M875" i="1"/>
  <c r="O875" i="1"/>
  <c r="R875" i="1"/>
  <c r="J876" i="1"/>
  <c r="K876" i="1"/>
  <c r="L876" i="1"/>
  <c r="M876" i="1"/>
  <c r="O876" i="1"/>
  <c r="R876" i="1"/>
  <c r="J877" i="1"/>
  <c r="K877" i="1"/>
  <c r="L877" i="1"/>
  <c r="M877" i="1"/>
  <c r="O877" i="1"/>
  <c r="R877" i="1"/>
  <c r="J878" i="1"/>
  <c r="K878" i="1"/>
  <c r="L878" i="1"/>
  <c r="M878" i="1"/>
  <c r="O878" i="1"/>
  <c r="R878" i="1"/>
  <c r="J879" i="1"/>
  <c r="K879" i="1"/>
  <c r="L879" i="1"/>
  <c r="M879" i="1"/>
  <c r="O879" i="1"/>
  <c r="R879" i="1"/>
  <c r="J880" i="1"/>
  <c r="K880" i="1"/>
  <c r="L880" i="1"/>
  <c r="M880" i="1"/>
  <c r="O880" i="1"/>
  <c r="R880" i="1"/>
  <c r="J881" i="1"/>
  <c r="K881" i="1"/>
  <c r="L881" i="1"/>
  <c r="M881" i="1"/>
  <c r="O881" i="1"/>
  <c r="R881" i="1"/>
  <c r="J882" i="1"/>
  <c r="K882" i="1"/>
  <c r="L882" i="1"/>
  <c r="M882" i="1"/>
  <c r="O882" i="1"/>
  <c r="R882" i="1"/>
  <c r="J883" i="1"/>
  <c r="K883" i="1"/>
  <c r="L883" i="1"/>
  <c r="M883" i="1"/>
  <c r="O883" i="1"/>
  <c r="R883" i="1"/>
  <c r="J884" i="1"/>
  <c r="K884" i="1"/>
  <c r="L884" i="1"/>
  <c r="M884" i="1"/>
  <c r="O884" i="1"/>
  <c r="R884" i="1"/>
  <c r="J885" i="1"/>
  <c r="K885" i="1"/>
  <c r="L885" i="1"/>
  <c r="M885" i="1"/>
  <c r="O885" i="1"/>
  <c r="R885" i="1"/>
  <c r="J886" i="1"/>
  <c r="K886" i="1"/>
  <c r="L886" i="1"/>
  <c r="M886" i="1"/>
  <c r="O886" i="1"/>
  <c r="R886" i="1"/>
  <c r="J887" i="1"/>
  <c r="K887" i="1"/>
  <c r="L887" i="1"/>
  <c r="M887" i="1"/>
  <c r="O887" i="1"/>
  <c r="R887" i="1"/>
  <c r="J888" i="1"/>
  <c r="K888" i="1"/>
  <c r="L888" i="1"/>
  <c r="M888" i="1"/>
  <c r="O888" i="1"/>
  <c r="R888" i="1"/>
  <c r="J889" i="1"/>
  <c r="K889" i="1"/>
  <c r="L889" i="1"/>
  <c r="M889" i="1"/>
  <c r="O889" i="1"/>
  <c r="R889" i="1"/>
  <c r="J890" i="1"/>
  <c r="K890" i="1"/>
  <c r="L890" i="1"/>
  <c r="M890" i="1"/>
  <c r="O890" i="1"/>
  <c r="R890" i="1"/>
  <c r="J891" i="1"/>
  <c r="K891" i="1"/>
  <c r="L891" i="1"/>
  <c r="M891" i="1"/>
  <c r="O891" i="1"/>
  <c r="R891" i="1"/>
  <c r="J892" i="1"/>
  <c r="K892" i="1"/>
  <c r="L892" i="1"/>
  <c r="M892" i="1"/>
  <c r="O892" i="1"/>
  <c r="R892" i="1"/>
  <c r="J893" i="1"/>
  <c r="K893" i="1"/>
  <c r="L893" i="1"/>
  <c r="M893" i="1"/>
  <c r="O893" i="1"/>
  <c r="R893" i="1"/>
  <c r="J894" i="1"/>
  <c r="K894" i="1"/>
  <c r="L894" i="1"/>
  <c r="M894" i="1"/>
  <c r="O894" i="1"/>
  <c r="R894" i="1"/>
  <c r="J895" i="1"/>
  <c r="K895" i="1"/>
  <c r="L895" i="1"/>
  <c r="M895" i="1"/>
  <c r="O895" i="1"/>
  <c r="R895" i="1"/>
  <c r="J896" i="1"/>
  <c r="K896" i="1"/>
  <c r="L896" i="1"/>
  <c r="M896" i="1"/>
  <c r="O896" i="1"/>
  <c r="R896" i="1"/>
  <c r="J897" i="1"/>
  <c r="K897" i="1"/>
  <c r="L897" i="1"/>
  <c r="M897" i="1"/>
  <c r="O897" i="1"/>
  <c r="R897" i="1"/>
  <c r="J898" i="1"/>
  <c r="K898" i="1"/>
  <c r="L898" i="1"/>
  <c r="M898" i="1"/>
  <c r="O898" i="1"/>
  <c r="R898" i="1"/>
  <c r="J899" i="1"/>
  <c r="K899" i="1"/>
  <c r="L899" i="1"/>
  <c r="M899" i="1"/>
  <c r="O899" i="1"/>
  <c r="R899" i="1"/>
  <c r="J900" i="1"/>
  <c r="K900" i="1"/>
  <c r="L900" i="1"/>
  <c r="M900" i="1"/>
  <c r="O900" i="1"/>
  <c r="R900" i="1"/>
  <c r="J901" i="1"/>
  <c r="K901" i="1"/>
  <c r="L901" i="1"/>
  <c r="M901" i="1"/>
  <c r="O901" i="1"/>
  <c r="R901" i="1"/>
  <c r="J902" i="1"/>
  <c r="K902" i="1"/>
  <c r="L902" i="1"/>
  <c r="M902" i="1"/>
  <c r="O902" i="1"/>
  <c r="R902" i="1"/>
  <c r="J903" i="1"/>
  <c r="K903" i="1"/>
  <c r="L903" i="1"/>
  <c r="M903" i="1"/>
  <c r="O903" i="1"/>
  <c r="R903" i="1"/>
  <c r="J904" i="1"/>
  <c r="K904" i="1"/>
  <c r="L904" i="1"/>
  <c r="M904" i="1"/>
  <c r="O904" i="1"/>
  <c r="R904" i="1"/>
  <c r="J905" i="1"/>
  <c r="K905" i="1"/>
  <c r="L905" i="1"/>
  <c r="M905" i="1"/>
  <c r="O905" i="1"/>
  <c r="R905" i="1"/>
  <c r="J906" i="1"/>
  <c r="K906" i="1"/>
  <c r="L906" i="1"/>
  <c r="M906" i="1"/>
  <c r="O906" i="1"/>
  <c r="R906" i="1"/>
  <c r="J907" i="1"/>
  <c r="K907" i="1"/>
  <c r="L907" i="1"/>
  <c r="M907" i="1"/>
  <c r="O907" i="1"/>
  <c r="R907" i="1"/>
  <c r="J908" i="1"/>
  <c r="K908" i="1"/>
  <c r="L908" i="1"/>
  <c r="M908" i="1"/>
  <c r="O908" i="1"/>
  <c r="R908" i="1"/>
  <c r="J909" i="1"/>
  <c r="K909" i="1"/>
  <c r="L909" i="1"/>
  <c r="M909" i="1"/>
  <c r="O909" i="1"/>
  <c r="R909" i="1"/>
  <c r="J910" i="1"/>
  <c r="K910" i="1"/>
  <c r="L910" i="1"/>
  <c r="M910" i="1"/>
  <c r="O910" i="1"/>
  <c r="R910" i="1"/>
  <c r="J911" i="1"/>
  <c r="K911" i="1"/>
  <c r="L911" i="1"/>
  <c r="M911" i="1"/>
  <c r="O911" i="1"/>
  <c r="R911" i="1"/>
  <c r="J912" i="1"/>
  <c r="K912" i="1"/>
  <c r="L912" i="1"/>
  <c r="M912" i="1"/>
  <c r="O912" i="1"/>
  <c r="R912" i="1"/>
  <c r="J913" i="1"/>
  <c r="K913" i="1"/>
  <c r="L913" i="1"/>
  <c r="M913" i="1"/>
  <c r="O913" i="1"/>
  <c r="R913" i="1"/>
  <c r="J914" i="1"/>
  <c r="K914" i="1"/>
  <c r="L914" i="1"/>
  <c r="M914" i="1"/>
  <c r="O914" i="1"/>
  <c r="R914" i="1"/>
  <c r="J915" i="1"/>
  <c r="K915" i="1"/>
  <c r="L915" i="1"/>
  <c r="M915" i="1"/>
  <c r="O915" i="1"/>
  <c r="R915" i="1"/>
  <c r="J916" i="1"/>
  <c r="K916" i="1"/>
  <c r="L916" i="1"/>
  <c r="M916" i="1"/>
  <c r="O916" i="1"/>
  <c r="R916" i="1"/>
  <c r="J917" i="1"/>
  <c r="K917" i="1"/>
  <c r="L917" i="1"/>
  <c r="M917" i="1"/>
  <c r="O917" i="1"/>
  <c r="R917" i="1"/>
  <c r="J918" i="1"/>
  <c r="K918" i="1"/>
  <c r="L918" i="1"/>
  <c r="M918" i="1"/>
  <c r="O918" i="1"/>
  <c r="R918" i="1"/>
  <c r="J919" i="1"/>
  <c r="K919" i="1"/>
  <c r="L919" i="1"/>
  <c r="M919" i="1"/>
  <c r="O919" i="1"/>
  <c r="R919" i="1"/>
  <c r="J920" i="1"/>
  <c r="K920" i="1"/>
  <c r="L920" i="1"/>
  <c r="M920" i="1"/>
  <c r="O920" i="1"/>
  <c r="R920" i="1"/>
  <c r="J921" i="1"/>
  <c r="K921" i="1"/>
  <c r="L921" i="1"/>
  <c r="M921" i="1"/>
  <c r="O921" i="1"/>
  <c r="R921" i="1"/>
  <c r="J922" i="1"/>
  <c r="K922" i="1"/>
  <c r="L922" i="1"/>
  <c r="M922" i="1"/>
  <c r="O922" i="1"/>
  <c r="R922" i="1"/>
  <c r="J923" i="1"/>
  <c r="K923" i="1"/>
  <c r="L923" i="1"/>
  <c r="M923" i="1"/>
  <c r="O923" i="1"/>
  <c r="R923" i="1"/>
  <c r="J924" i="1"/>
  <c r="K924" i="1"/>
  <c r="L924" i="1"/>
  <c r="M924" i="1"/>
  <c r="O924" i="1"/>
  <c r="R924" i="1"/>
  <c r="J925" i="1"/>
  <c r="K925" i="1"/>
  <c r="L925" i="1"/>
  <c r="M925" i="1"/>
  <c r="O925" i="1"/>
  <c r="R925" i="1"/>
  <c r="J926" i="1"/>
  <c r="K926" i="1"/>
  <c r="L926" i="1"/>
  <c r="M926" i="1"/>
  <c r="O926" i="1"/>
  <c r="R926" i="1"/>
  <c r="J927" i="1"/>
  <c r="K927" i="1"/>
  <c r="L927" i="1"/>
  <c r="M927" i="1"/>
  <c r="O927" i="1"/>
  <c r="R927" i="1"/>
  <c r="J928" i="1"/>
  <c r="K928" i="1"/>
  <c r="L928" i="1"/>
  <c r="M928" i="1"/>
  <c r="O928" i="1"/>
  <c r="R928" i="1"/>
  <c r="J929" i="1"/>
  <c r="K929" i="1"/>
  <c r="L929" i="1"/>
  <c r="M929" i="1"/>
  <c r="O929" i="1"/>
  <c r="R929" i="1"/>
  <c r="J930" i="1"/>
  <c r="K930" i="1"/>
  <c r="L930" i="1"/>
  <c r="M930" i="1"/>
  <c r="O930" i="1"/>
  <c r="R930" i="1"/>
  <c r="J931" i="1"/>
  <c r="K931" i="1"/>
  <c r="L931" i="1"/>
  <c r="M931" i="1"/>
  <c r="O931" i="1"/>
  <c r="R931" i="1"/>
  <c r="J932" i="1"/>
  <c r="K932" i="1"/>
  <c r="L932" i="1"/>
  <c r="M932" i="1"/>
  <c r="O932" i="1"/>
  <c r="R932" i="1"/>
  <c r="J933" i="1"/>
  <c r="K933" i="1"/>
  <c r="L933" i="1"/>
  <c r="M933" i="1"/>
  <c r="O933" i="1"/>
  <c r="R933" i="1"/>
  <c r="J934" i="1"/>
  <c r="K934" i="1"/>
  <c r="L934" i="1"/>
  <c r="M934" i="1"/>
  <c r="O934" i="1"/>
  <c r="R934" i="1"/>
  <c r="J935" i="1"/>
  <c r="K935" i="1"/>
  <c r="L935" i="1"/>
  <c r="M935" i="1"/>
  <c r="O935" i="1"/>
  <c r="R935" i="1"/>
  <c r="J936" i="1"/>
  <c r="K936" i="1"/>
  <c r="L936" i="1"/>
  <c r="M936" i="1"/>
  <c r="O936" i="1"/>
  <c r="R936" i="1"/>
  <c r="J937" i="1"/>
  <c r="K937" i="1"/>
  <c r="L937" i="1"/>
  <c r="M937" i="1"/>
  <c r="O937" i="1"/>
  <c r="R937" i="1"/>
  <c r="J938" i="1"/>
  <c r="K938" i="1"/>
  <c r="L938" i="1"/>
  <c r="M938" i="1"/>
  <c r="O938" i="1"/>
  <c r="R938" i="1"/>
  <c r="J939" i="1"/>
  <c r="K939" i="1"/>
  <c r="L939" i="1"/>
  <c r="M939" i="1"/>
  <c r="O939" i="1"/>
  <c r="R939" i="1"/>
  <c r="J940" i="1"/>
  <c r="K940" i="1"/>
  <c r="L940" i="1"/>
  <c r="M940" i="1"/>
  <c r="O940" i="1"/>
  <c r="R940" i="1"/>
  <c r="J941" i="1"/>
  <c r="K941" i="1"/>
  <c r="L941" i="1"/>
  <c r="M941" i="1"/>
  <c r="O941" i="1"/>
  <c r="R941" i="1"/>
  <c r="J942" i="1"/>
  <c r="K942" i="1"/>
  <c r="L942" i="1"/>
  <c r="M942" i="1"/>
  <c r="O942" i="1"/>
  <c r="R942" i="1"/>
  <c r="J943" i="1"/>
  <c r="K943" i="1"/>
  <c r="L943" i="1"/>
  <c r="M943" i="1"/>
  <c r="O943" i="1"/>
  <c r="R943" i="1"/>
  <c r="J944" i="1"/>
  <c r="K944" i="1"/>
  <c r="L944" i="1"/>
  <c r="M944" i="1"/>
  <c r="O944" i="1"/>
  <c r="R944" i="1"/>
  <c r="J945" i="1"/>
  <c r="K945" i="1"/>
  <c r="L945" i="1"/>
  <c r="M945" i="1"/>
  <c r="O945" i="1"/>
  <c r="R945" i="1"/>
  <c r="J946" i="1"/>
  <c r="K946" i="1"/>
  <c r="L946" i="1"/>
  <c r="M946" i="1"/>
  <c r="O946" i="1"/>
  <c r="R946" i="1"/>
  <c r="J947" i="1"/>
  <c r="K947" i="1"/>
  <c r="L947" i="1"/>
  <c r="M947" i="1"/>
  <c r="O947" i="1"/>
  <c r="R947" i="1"/>
  <c r="J948" i="1"/>
  <c r="K948" i="1"/>
  <c r="L948" i="1"/>
  <c r="M948" i="1"/>
  <c r="O948" i="1"/>
  <c r="R948" i="1"/>
  <c r="J949" i="1"/>
  <c r="K949" i="1"/>
  <c r="L949" i="1"/>
  <c r="M949" i="1"/>
  <c r="O949" i="1"/>
  <c r="R949" i="1"/>
  <c r="J950" i="1"/>
  <c r="K950" i="1"/>
  <c r="L950" i="1"/>
  <c r="M950" i="1"/>
  <c r="O950" i="1"/>
  <c r="R950" i="1"/>
  <c r="J951" i="1"/>
  <c r="K951" i="1"/>
  <c r="L951" i="1"/>
  <c r="M951" i="1"/>
  <c r="O951" i="1"/>
  <c r="R951" i="1"/>
  <c r="J952" i="1"/>
  <c r="K952" i="1"/>
  <c r="L952" i="1"/>
  <c r="M952" i="1"/>
  <c r="O952" i="1"/>
  <c r="R952" i="1"/>
  <c r="J953" i="1"/>
  <c r="K953" i="1"/>
  <c r="L953" i="1"/>
  <c r="M953" i="1"/>
  <c r="O953" i="1"/>
  <c r="R953" i="1"/>
  <c r="J954" i="1"/>
  <c r="K954" i="1"/>
  <c r="L954" i="1"/>
  <c r="M954" i="1"/>
  <c r="O954" i="1"/>
  <c r="R954" i="1"/>
  <c r="J955" i="1"/>
  <c r="K955" i="1"/>
  <c r="L955" i="1"/>
  <c r="M955" i="1"/>
  <c r="O955" i="1"/>
  <c r="R955" i="1"/>
  <c r="J956" i="1"/>
  <c r="K956" i="1"/>
  <c r="L956" i="1"/>
  <c r="M956" i="1"/>
  <c r="O956" i="1"/>
  <c r="R956" i="1"/>
  <c r="J957" i="1"/>
  <c r="K957" i="1"/>
  <c r="L957" i="1"/>
  <c r="M957" i="1"/>
  <c r="O957" i="1"/>
  <c r="R957" i="1"/>
  <c r="J958" i="1"/>
  <c r="K958" i="1"/>
  <c r="L958" i="1"/>
  <c r="M958" i="1"/>
  <c r="O958" i="1"/>
  <c r="R958" i="1"/>
  <c r="J959" i="1"/>
  <c r="K959" i="1"/>
  <c r="L959" i="1"/>
  <c r="M959" i="1"/>
  <c r="O959" i="1"/>
  <c r="R959" i="1"/>
  <c r="J960" i="1"/>
  <c r="K960" i="1"/>
  <c r="L960" i="1"/>
  <c r="M960" i="1"/>
  <c r="O960" i="1"/>
  <c r="R960" i="1"/>
  <c r="J961" i="1"/>
  <c r="K961" i="1"/>
  <c r="L961" i="1"/>
  <c r="M961" i="1"/>
  <c r="O961" i="1"/>
  <c r="R961" i="1"/>
  <c r="J962" i="1"/>
  <c r="K962" i="1"/>
  <c r="L962" i="1"/>
  <c r="M962" i="1"/>
  <c r="O962" i="1"/>
  <c r="R962" i="1"/>
  <c r="J963" i="1"/>
  <c r="K963" i="1"/>
  <c r="L963" i="1"/>
  <c r="M963" i="1"/>
  <c r="O963" i="1"/>
  <c r="R963" i="1"/>
  <c r="J964" i="1"/>
  <c r="K964" i="1"/>
  <c r="L964" i="1"/>
  <c r="M964" i="1"/>
  <c r="O964" i="1"/>
  <c r="R964" i="1"/>
  <c r="J965" i="1"/>
  <c r="K965" i="1"/>
  <c r="L965" i="1"/>
  <c r="M965" i="1"/>
  <c r="O965" i="1"/>
  <c r="R965" i="1"/>
  <c r="J966" i="1"/>
  <c r="K966" i="1"/>
  <c r="L966" i="1"/>
  <c r="M966" i="1"/>
  <c r="O966" i="1"/>
  <c r="R966" i="1"/>
  <c r="J967" i="1"/>
  <c r="K967" i="1"/>
  <c r="L967" i="1"/>
  <c r="M967" i="1"/>
  <c r="O967" i="1"/>
  <c r="R967" i="1"/>
  <c r="J968" i="1"/>
  <c r="K968" i="1"/>
  <c r="L968" i="1"/>
  <c r="M968" i="1"/>
  <c r="O968" i="1"/>
  <c r="R968" i="1"/>
  <c r="J969" i="1"/>
  <c r="K969" i="1"/>
  <c r="L969" i="1"/>
  <c r="M969" i="1"/>
  <c r="O969" i="1"/>
  <c r="R969" i="1"/>
  <c r="J970" i="1"/>
  <c r="K970" i="1"/>
  <c r="L970" i="1"/>
  <c r="M970" i="1"/>
  <c r="O970" i="1"/>
  <c r="R970" i="1"/>
  <c r="J971" i="1"/>
  <c r="K971" i="1"/>
  <c r="L971" i="1"/>
  <c r="M971" i="1"/>
  <c r="O971" i="1"/>
  <c r="R971" i="1"/>
  <c r="J972" i="1"/>
  <c r="K972" i="1"/>
  <c r="L972" i="1"/>
  <c r="M972" i="1"/>
  <c r="O972" i="1"/>
  <c r="R972" i="1"/>
  <c r="J973" i="1"/>
  <c r="K973" i="1"/>
  <c r="L973" i="1"/>
  <c r="M973" i="1"/>
  <c r="O973" i="1"/>
  <c r="R973" i="1"/>
  <c r="J974" i="1"/>
  <c r="K974" i="1"/>
  <c r="L974" i="1"/>
  <c r="M974" i="1"/>
  <c r="O974" i="1"/>
  <c r="R974" i="1"/>
  <c r="J975" i="1"/>
  <c r="K975" i="1"/>
  <c r="L975" i="1"/>
  <c r="M975" i="1"/>
  <c r="O975" i="1"/>
  <c r="R975" i="1"/>
  <c r="J976" i="1"/>
  <c r="K976" i="1"/>
  <c r="L976" i="1"/>
  <c r="M976" i="1"/>
  <c r="O976" i="1"/>
  <c r="R976" i="1"/>
  <c r="J977" i="1"/>
  <c r="K977" i="1"/>
  <c r="L977" i="1"/>
  <c r="M977" i="1"/>
  <c r="O977" i="1"/>
  <c r="R977" i="1"/>
  <c r="J978" i="1"/>
  <c r="K978" i="1"/>
  <c r="L978" i="1"/>
  <c r="M978" i="1"/>
  <c r="O978" i="1"/>
  <c r="R978" i="1"/>
  <c r="J979" i="1"/>
  <c r="K979" i="1"/>
  <c r="L979" i="1"/>
  <c r="M979" i="1"/>
  <c r="O979" i="1"/>
  <c r="R979" i="1"/>
  <c r="J980" i="1"/>
  <c r="K980" i="1"/>
  <c r="L980" i="1"/>
  <c r="M980" i="1"/>
  <c r="O980" i="1"/>
  <c r="R980" i="1"/>
  <c r="J981" i="1"/>
  <c r="K981" i="1"/>
  <c r="L981" i="1"/>
  <c r="M981" i="1"/>
  <c r="O981" i="1"/>
  <c r="R981" i="1"/>
  <c r="J982" i="1"/>
  <c r="K982" i="1"/>
  <c r="L982" i="1"/>
  <c r="M982" i="1"/>
  <c r="O982" i="1"/>
  <c r="R982" i="1"/>
  <c r="J983" i="1"/>
  <c r="K983" i="1"/>
  <c r="L983" i="1"/>
  <c r="M983" i="1"/>
  <c r="O983" i="1"/>
  <c r="R983" i="1"/>
  <c r="J984" i="1"/>
  <c r="K984" i="1"/>
  <c r="L984" i="1"/>
  <c r="M984" i="1"/>
  <c r="O984" i="1"/>
  <c r="R984" i="1"/>
  <c r="J985" i="1"/>
  <c r="K985" i="1"/>
  <c r="L985" i="1"/>
  <c r="M985" i="1"/>
  <c r="O985" i="1"/>
  <c r="R985" i="1"/>
  <c r="J986" i="1"/>
  <c r="K986" i="1"/>
  <c r="L986" i="1"/>
  <c r="M986" i="1"/>
  <c r="O986" i="1"/>
  <c r="R986" i="1"/>
  <c r="J987" i="1"/>
  <c r="K987" i="1"/>
  <c r="L987" i="1"/>
  <c r="M987" i="1"/>
  <c r="O987" i="1"/>
  <c r="R987" i="1"/>
  <c r="J988" i="1"/>
  <c r="K988" i="1"/>
  <c r="L988" i="1"/>
  <c r="M988" i="1"/>
  <c r="O988" i="1"/>
  <c r="R988" i="1"/>
  <c r="J989" i="1"/>
  <c r="K989" i="1"/>
  <c r="L989" i="1"/>
  <c r="M989" i="1"/>
  <c r="O989" i="1"/>
  <c r="R989" i="1"/>
  <c r="J990" i="1"/>
  <c r="K990" i="1"/>
  <c r="L990" i="1"/>
  <c r="M990" i="1"/>
  <c r="O990" i="1"/>
  <c r="R990" i="1"/>
  <c r="J991" i="1"/>
  <c r="K991" i="1"/>
  <c r="L991" i="1"/>
  <c r="M991" i="1"/>
  <c r="O991" i="1"/>
  <c r="R991" i="1"/>
  <c r="J992" i="1"/>
  <c r="K992" i="1"/>
  <c r="L992" i="1"/>
  <c r="M992" i="1"/>
  <c r="O992" i="1"/>
  <c r="R992" i="1"/>
  <c r="J993" i="1"/>
  <c r="K993" i="1"/>
  <c r="L993" i="1"/>
  <c r="M993" i="1"/>
  <c r="O993" i="1"/>
  <c r="R993" i="1"/>
  <c r="J994" i="1"/>
  <c r="K994" i="1"/>
  <c r="L994" i="1"/>
  <c r="M994" i="1"/>
  <c r="O994" i="1"/>
  <c r="R994" i="1"/>
  <c r="J995" i="1"/>
  <c r="K995" i="1"/>
  <c r="L995" i="1"/>
  <c r="M995" i="1"/>
  <c r="O995" i="1"/>
  <c r="R995" i="1"/>
  <c r="J996" i="1"/>
  <c r="K996" i="1"/>
  <c r="L996" i="1"/>
  <c r="M996" i="1"/>
  <c r="O996" i="1"/>
  <c r="R996" i="1"/>
  <c r="J997" i="1"/>
  <c r="K997" i="1"/>
  <c r="L997" i="1"/>
  <c r="M997" i="1"/>
  <c r="O997" i="1"/>
  <c r="R997" i="1"/>
  <c r="J998" i="1"/>
  <c r="K998" i="1"/>
  <c r="L998" i="1"/>
  <c r="M998" i="1"/>
  <c r="O998" i="1"/>
  <c r="R998" i="1"/>
  <c r="J999" i="1"/>
  <c r="K999" i="1"/>
  <c r="L999" i="1"/>
  <c r="M999" i="1"/>
  <c r="O999" i="1"/>
  <c r="R999" i="1"/>
  <c r="J1000" i="1"/>
  <c r="K1000" i="1"/>
  <c r="L1000" i="1"/>
  <c r="M1000" i="1"/>
  <c r="O1000" i="1"/>
  <c r="R1000" i="1"/>
  <c r="J1001" i="1"/>
  <c r="K1001" i="1"/>
  <c r="L1001" i="1"/>
  <c r="M1001" i="1"/>
  <c r="O1001" i="1"/>
  <c r="R1001" i="1"/>
  <c r="J1002" i="1"/>
  <c r="K1002" i="1"/>
  <c r="L1002" i="1"/>
  <c r="M1002" i="1"/>
  <c r="O1002" i="1"/>
  <c r="R1002" i="1"/>
  <c r="J1003" i="1"/>
  <c r="K1003" i="1"/>
  <c r="L1003" i="1"/>
  <c r="M1003" i="1"/>
  <c r="O1003" i="1"/>
  <c r="R1003" i="1"/>
  <c r="J1004" i="1"/>
  <c r="K1004" i="1"/>
  <c r="L1004" i="1"/>
  <c r="M1004" i="1"/>
  <c r="O1004" i="1"/>
  <c r="R1004" i="1"/>
  <c r="J1005" i="1"/>
  <c r="K1005" i="1"/>
  <c r="L1005" i="1"/>
  <c r="M1005" i="1"/>
  <c r="O1005" i="1"/>
  <c r="R1005" i="1"/>
  <c r="J1006" i="1"/>
  <c r="K1006" i="1"/>
  <c r="L1006" i="1"/>
  <c r="M1006" i="1"/>
  <c r="O1006" i="1"/>
  <c r="R1006" i="1"/>
  <c r="J1007" i="1"/>
  <c r="K1007" i="1"/>
  <c r="L1007" i="1"/>
  <c r="M1007" i="1"/>
  <c r="O1007" i="1"/>
  <c r="R1007" i="1"/>
  <c r="J1008" i="1"/>
  <c r="K1008" i="1"/>
  <c r="L1008" i="1"/>
  <c r="M1008" i="1"/>
  <c r="O1008" i="1"/>
  <c r="R1008" i="1"/>
  <c r="J1009" i="1"/>
  <c r="K1009" i="1"/>
  <c r="L1009" i="1"/>
  <c r="M1009" i="1"/>
  <c r="O1009" i="1"/>
  <c r="R1009" i="1"/>
  <c r="J1010" i="1"/>
  <c r="K1010" i="1"/>
  <c r="L1010" i="1"/>
  <c r="M1010" i="1"/>
  <c r="O1010" i="1"/>
  <c r="R1010" i="1"/>
  <c r="J1011" i="1"/>
  <c r="K1011" i="1"/>
  <c r="L1011" i="1"/>
  <c r="M1011" i="1"/>
  <c r="O1011" i="1"/>
  <c r="R1011" i="1"/>
  <c r="J1012" i="1"/>
  <c r="K1012" i="1"/>
  <c r="L1012" i="1"/>
  <c r="M1012" i="1"/>
  <c r="O1012" i="1"/>
  <c r="R1012" i="1"/>
  <c r="J1013" i="1"/>
  <c r="K1013" i="1"/>
  <c r="L1013" i="1"/>
  <c r="M1013" i="1"/>
  <c r="O1013" i="1"/>
  <c r="R1013" i="1"/>
  <c r="J1014" i="1"/>
  <c r="K1014" i="1"/>
  <c r="L1014" i="1"/>
  <c r="M1014" i="1"/>
  <c r="O1014" i="1"/>
  <c r="R1014" i="1"/>
  <c r="J1015" i="1"/>
  <c r="K1015" i="1"/>
  <c r="L1015" i="1"/>
  <c r="M1015" i="1"/>
  <c r="O1015" i="1"/>
  <c r="R1015" i="1"/>
  <c r="J1016" i="1"/>
  <c r="K1016" i="1"/>
  <c r="L1016" i="1"/>
  <c r="M1016" i="1"/>
  <c r="O1016" i="1"/>
  <c r="R1016" i="1"/>
  <c r="J1017" i="1"/>
  <c r="K1017" i="1"/>
  <c r="L1017" i="1"/>
  <c r="M1017" i="1"/>
  <c r="O1017" i="1"/>
  <c r="R1017" i="1"/>
  <c r="J1018" i="1"/>
  <c r="K1018" i="1"/>
  <c r="L1018" i="1"/>
  <c r="M1018" i="1"/>
  <c r="O1018" i="1"/>
  <c r="R1018" i="1"/>
  <c r="J1019" i="1"/>
  <c r="K1019" i="1"/>
  <c r="L1019" i="1"/>
  <c r="M1019" i="1"/>
  <c r="O1019" i="1"/>
  <c r="R1019" i="1"/>
  <c r="J1020" i="1"/>
  <c r="K1020" i="1"/>
  <c r="L1020" i="1"/>
  <c r="M1020" i="1"/>
  <c r="O1020" i="1"/>
  <c r="R1020" i="1"/>
  <c r="J1021" i="1"/>
  <c r="K1021" i="1"/>
  <c r="L1021" i="1"/>
  <c r="M1021" i="1"/>
  <c r="O1021" i="1"/>
  <c r="R1021" i="1"/>
  <c r="J1022" i="1"/>
  <c r="K1022" i="1"/>
  <c r="L1022" i="1"/>
  <c r="M1022" i="1"/>
  <c r="O1022" i="1"/>
  <c r="R1022" i="1"/>
  <c r="J1023" i="1"/>
  <c r="K1023" i="1"/>
  <c r="L1023" i="1"/>
  <c r="M1023" i="1"/>
  <c r="O1023" i="1"/>
  <c r="R1023" i="1"/>
  <c r="J1024" i="1"/>
  <c r="K1024" i="1"/>
  <c r="L1024" i="1"/>
  <c r="M1024" i="1"/>
  <c r="O1024" i="1"/>
  <c r="R1024" i="1"/>
  <c r="J1025" i="1"/>
  <c r="K1025" i="1"/>
  <c r="L1025" i="1"/>
  <c r="M1025" i="1"/>
  <c r="O1025" i="1"/>
  <c r="R1025" i="1"/>
  <c r="J1026" i="1"/>
  <c r="K1026" i="1"/>
  <c r="L1026" i="1"/>
  <c r="M1026" i="1"/>
  <c r="O1026" i="1"/>
  <c r="R1026" i="1"/>
  <c r="J1027" i="1"/>
  <c r="K1027" i="1"/>
  <c r="L1027" i="1"/>
  <c r="M1027" i="1"/>
  <c r="O1027" i="1"/>
  <c r="R1027" i="1"/>
  <c r="J1028" i="1"/>
  <c r="K1028" i="1"/>
  <c r="L1028" i="1"/>
  <c r="M1028" i="1"/>
  <c r="O1028" i="1"/>
  <c r="R1028" i="1"/>
  <c r="J1029" i="1"/>
  <c r="K1029" i="1"/>
  <c r="L1029" i="1"/>
  <c r="M1029" i="1"/>
  <c r="O1029" i="1"/>
  <c r="R1029" i="1"/>
  <c r="J1030" i="1"/>
  <c r="K1030" i="1"/>
  <c r="L1030" i="1"/>
  <c r="M1030" i="1"/>
  <c r="O1030" i="1"/>
  <c r="R1030" i="1"/>
  <c r="J1031" i="1"/>
  <c r="K1031" i="1"/>
  <c r="L1031" i="1"/>
  <c r="M1031" i="1"/>
  <c r="O1031" i="1"/>
  <c r="R1031" i="1"/>
  <c r="J1032" i="1"/>
  <c r="K1032" i="1"/>
  <c r="L1032" i="1"/>
  <c r="M1032" i="1"/>
  <c r="O1032" i="1"/>
  <c r="R1032" i="1"/>
  <c r="J1033" i="1"/>
  <c r="K1033" i="1"/>
  <c r="L1033" i="1"/>
  <c r="M1033" i="1"/>
  <c r="O1033" i="1"/>
  <c r="R1033" i="1"/>
  <c r="J1034" i="1"/>
  <c r="K1034" i="1"/>
  <c r="L1034" i="1"/>
  <c r="M1034" i="1"/>
  <c r="O1034" i="1"/>
  <c r="R1034" i="1"/>
  <c r="J1035" i="1"/>
  <c r="K1035" i="1"/>
  <c r="L1035" i="1"/>
  <c r="M1035" i="1"/>
  <c r="O1035" i="1"/>
  <c r="R1035" i="1"/>
  <c r="J1036" i="1"/>
  <c r="K1036" i="1"/>
  <c r="L1036" i="1"/>
  <c r="M1036" i="1"/>
  <c r="O1036" i="1"/>
  <c r="R1036" i="1"/>
  <c r="J1037" i="1"/>
  <c r="K1037" i="1"/>
  <c r="L1037" i="1"/>
  <c r="M1037" i="1"/>
  <c r="O1037" i="1"/>
  <c r="R1037" i="1"/>
  <c r="J1038" i="1"/>
  <c r="K1038" i="1"/>
  <c r="L1038" i="1"/>
  <c r="M1038" i="1"/>
  <c r="O1038" i="1"/>
  <c r="R1038" i="1"/>
  <c r="J1039" i="1"/>
  <c r="K1039" i="1"/>
  <c r="L1039" i="1"/>
  <c r="M1039" i="1"/>
  <c r="O1039" i="1"/>
  <c r="R1039" i="1"/>
  <c r="J1040" i="1"/>
  <c r="K1040" i="1"/>
  <c r="L1040" i="1"/>
  <c r="M1040" i="1"/>
  <c r="O1040" i="1"/>
  <c r="R1040" i="1"/>
  <c r="J1041" i="1"/>
  <c r="K1041" i="1"/>
  <c r="L1041" i="1"/>
  <c r="M1041" i="1"/>
  <c r="O1041" i="1"/>
  <c r="R1041" i="1"/>
  <c r="J1042" i="1"/>
  <c r="K1042" i="1"/>
  <c r="L1042" i="1"/>
  <c r="M1042" i="1"/>
  <c r="O1042" i="1"/>
  <c r="R1042" i="1"/>
  <c r="J1043" i="1"/>
  <c r="K1043" i="1"/>
  <c r="L1043" i="1"/>
  <c r="M1043" i="1"/>
  <c r="O1043" i="1"/>
  <c r="R1043" i="1"/>
  <c r="J1044" i="1"/>
  <c r="K1044" i="1"/>
  <c r="L1044" i="1"/>
  <c r="M1044" i="1"/>
  <c r="O1044" i="1"/>
  <c r="R1044" i="1"/>
  <c r="J1045" i="1"/>
  <c r="K1045" i="1"/>
  <c r="L1045" i="1"/>
  <c r="M1045" i="1"/>
  <c r="O1045" i="1"/>
  <c r="R1045" i="1"/>
  <c r="J1046" i="1"/>
  <c r="K1046" i="1"/>
  <c r="L1046" i="1"/>
  <c r="M1046" i="1"/>
  <c r="O1046" i="1"/>
  <c r="R1046" i="1"/>
  <c r="J1047" i="1"/>
  <c r="K1047" i="1"/>
  <c r="L1047" i="1"/>
  <c r="M1047" i="1"/>
  <c r="O1047" i="1"/>
  <c r="R1047" i="1"/>
  <c r="J1048" i="1"/>
  <c r="K1048" i="1"/>
  <c r="L1048" i="1"/>
  <c r="M1048" i="1"/>
  <c r="O1048" i="1"/>
  <c r="R1048" i="1"/>
  <c r="J1049" i="1"/>
  <c r="K1049" i="1"/>
  <c r="L1049" i="1"/>
  <c r="M1049" i="1"/>
  <c r="O1049" i="1"/>
  <c r="R1049" i="1"/>
  <c r="J1050" i="1"/>
  <c r="K1050" i="1"/>
  <c r="L1050" i="1"/>
  <c r="M1050" i="1"/>
  <c r="O1050" i="1"/>
  <c r="R1050" i="1"/>
  <c r="J1051" i="1"/>
  <c r="K1051" i="1"/>
  <c r="L1051" i="1"/>
  <c r="M1051" i="1"/>
  <c r="O1051" i="1"/>
  <c r="R1051" i="1"/>
  <c r="J1052" i="1"/>
  <c r="K1052" i="1"/>
  <c r="L1052" i="1"/>
  <c r="M1052" i="1"/>
  <c r="O1052" i="1"/>
  <c r="R1052" i="1"/>
  <c r="J1053" i="1"/>
  <c r="K1053" i="1"/>
  <c r="L1053" i="1"/>
  <c r="M1053" i="1"/>
  <c r="O1053" i="1"/>
  <c r="R1053" i="1"/>
  <c r="J1054" i="1"/>
  <c r="K1054" i="1"/>
  <c r="L1054" i="1"/>
  <c r="M1054" i="1"/>
  <c r="O1054" i="1"/>
  <c r="R1054" i="1"/>
  <c r="J1055" i="1"/>
  <c r="K1055" i="1"/>
  <c r="L1055" i="1"/>
  <c r="M1055" i="1"/>
  <c r="O1055" i="1"/>
  <c r="R1055" i="1"/>
  <c r="J1056" i="1"/>
  <c r="K1056" i="1"/>
  <c r="L1056" i="1"/>
  <c r="M1056" i="1"/>
  <c r="O1056" i="1"/>
  <c r="R1056" i="1"/>
  <c r="J1057" i="1"/>
  <c r="K1057" i="1"/>
  <c r="L1057" i="1"/>
  <c r="M1057" i="1"/>
  <c r="O1057" i="1"/>
  <c r="R1057" i="1"/>
  <c r="J1058" i="1"/>
  <c r="K1058" i="1"/>
  <c r="L1058" i="1"/>
  <c r="M1058" i="1"/>
  <c r="O1058" i="1"/>
  <c r="R1058" i="1"/>
  <c r="J1059" i="1"/>
  <c r="K1059" i="1"/>
  <c r="L1059" i="1"/>
  <c r="M1059" i="1"/>
  <c r="O1059" i="1"/>
  <c r="R1059" i="1"/>
  <c r="J1060" i="1"/>
  <c r="K1060" i="1"/>
  <c r="L1060" i="1"/>
  <c r="M1060" i="1"/>
  <c r="O1060" i="1"/>
  <c r="R1060" i="1"/>
  <c r="J1061" i="1"/>
  <c r="K1061" i="1"/>
  <c r="L1061" i="1"/>
  <c r="M1061" i="1"/>
  <c r="O1061" i="1"/>
  <c r="R1061" i="1"/>
  <c r="J1062" i="1"/>
  <c r="K1062" i="1"/>
  <c r="L1062" i="1"/>
  <c r="M1062" i="1"/>
  <c r="O1062" i="1"/>
  <c r="R1062" i="1"/>
  <c r="J1063" i="1"/>
  <c r="K1063" i="1"/>
  <c r="L1063" i="1"/>
  <c r="M1063" i="1"/>
  <c r="O1063" i="1"/>
  <c r="R1063" i="1"/>
  <c r="J1064" i="1"/>
  <c r="K1064" i="1"/>
  <c r="L1064" i="1"/>
  <c r="M1064" i="1"/>
  <c r="O1064" i="1"/>
  <c r="R1064" i="1"/>
  <c r="J1065" i="1"/>
  <c r="K1065" i="1"/>
  <c r="L1065" i="1"/>
  <c r="M1065" i="1"/>
  <c r="O1065" i="1"/>
  <c r="R1065" i="1"/>
  <c r="J1066" i="1"/>
  <c r="K1066" i="1"/>
  <c r="L1066" i="1"/>
  <c r="M1066" i="1"/>
  <c r="O1066" i="1"/>
  <c r="R1066" i="1"/>
  <c r="J1067" i="1"/>
  <c r="K1067" i="1"/>
  <c r="L1067" i="1"/>
  <c r="M1067" i="1"/>
  <c r="O1067" i="1"/>
  <c r="R1067" i="1"/>
  <c r="J1068" i="1"/>
  <c r="K1068" i="1"/>
  <c r="L1068" i="1"/>
  <c r="M1068" i="1"/>
  <c r="O1068" i="1"/>
  <c r="R1068" i="1"/>
  <c r="J1069" i="1"/>
  <c r="K1069" i="1"/>
  <c r="L1069" i="1"/>
  <c r="M1069" i="1"/>
  <c r="O1069" i="1"/>
  <c r="R1069" i="1"/>
  <c r="J1070" i="1"/>
  <c r="K1070" i="1"/>
  <c r="L1070" i="1"/>
  <c r="M1070" i="1"/>
  <c r="O1070" i="1"/>
  <c r="R1070" i="1"/>
  <c r="J1071" i="1"/>
  <c r="K1071" i="1"/>
  <c r="L1071" i="1"/>
  <c r="M1071" i="1"/>
  <c r="O1071" i="1"/>
  <c r="R1071" i="1"/>
  <c r="J1072" i="1"/>
  <c r="K1072" i="1"/>
  <c r="L1072" i="1"/>
  <c r="M1072" i="1"/>
  <c r="O1072" i="1"/>
  <c r="R1072" i="1"/>
  <c r="J1073" i="1"/>
  <c r="K1073" i="1"/>
  <c r="L1073" i="1"/>
  <c r="M1073" i="1"/>
  <c r="O1073" i="1"/>
  <c r="R1073" i="1"/>
  <c r="J1074" i="1"/>
  <c r="K1074" i="1"/>
  <c r="L1074" i="1"/>
  <c r="M1074" i="1"/>
  <c r="O1074" i="1"/>
  <c r="R1074" i="1"/>
  <c r="J1075" i="1"/>
  <c r="K1075" i="1"/>
  <c r="L1075" i="1"/>
  <c r="M1075" i="1"/>
  <c r="O1075" i="1"/>
  <c r="R1075" i="1"/>
  <c r="J1076" i="1"/>
  <c r="K1076" i="1"/>
  <c r="L1076" i="1"/>
  <c r="M1076" i="1"/>
  <c r="O1076" i="1"/>
  <c r="R1076" i="1"/>
  <c r="J1077" i="1"/>
  <c r="K1077" i="1"/>
  <c r="L1077" i="1"/>
  <c r="M1077" i="1"/>
  <c r="O1077" i="1"/>
  <c r="R1077" i="1"/>
  <c r="J1078" i="1"/>
  <c r="K1078" i="1"/>
  <c r="L1078" i="1"/>
  <c r="M1078" i="1"/>
  <c r="O1078" i="1"/>
  <c r="R1078" i="1"/>
  <c r="J1079" i="1"/>
  <c r="K1079" i="1"/>
  <c r="L1079" i="1"/>
  <c r="M1079" i="1"/>
  <c r="O1079" i="1"/>
  <c r="R1079" i="1"/>
  <c r="J1080" i="1"/>
  <c r="K1080" i="1"/>
  <c r="L1080" i="1"/>
  <c r="M1080" i="1"/>
  <c r="O1080" i="1"/>
  <c r="R1080" i="1"/>
  <c r="J1081" i="1"/>
  <c r="K1081" i="1"/>
  <c r="L1081" i="1"/>
  <c r="M1081" i="1"/>
  <c r="O1081" i="1"/>
  <c r="R1081" i="1"/>
  <c r="J1082" i="1"/>
  <c r="K1082" i="1"/>
  <c r="L1082" i="1"/>
  <c r="M1082" i="1"/>
  <c r="O1082" i="1"/>
  <c r="R1082" i="1"/>
  <c r="J1083" i="1"/>
  <c r="K1083" i="1"/>
  <c r="L1083" i="1"/>
  <c r="M1083" i="1"/>
  <c r="O1083" i="1"/>
  <c r="R1083" i="1"/>
  <c r="J1084" i="1"/>
  <c r="K1084" i="1"/>
  <c r="L1084" i="1"/>
  <c r="M1084" i="1"/>
  <c r="O1084" i="1"/>
  <c r="R1084" i="1"/>
  <c r="J1085" i="1"/>
  <c r="K1085" i="1"/>
  <c r="L1085" i="1"/>
  <c r="M1085" i="1"/>
  <c r="O1085" i="1"/>
  <c r="R1085" i="1"/>
  <c r="J1086" i="1"/>
  <c r="K1086" i="1"/>
  <c r="L1086" i="1"/>
  <c r="M1086" i="1"/>
  <c r="O1086" i="1"/>
  <c r="R1086" i="1"/>
  <c r="J1087" i="1"/>
  <c r="K1087" i="1"/>
  <c r="L1087" i="1"/>
  <c r="M1087" i="1"/>
  <c r="O1087" i="1"/>
  <c r="R1087" i="1"/>
  <c r="J1088" i="1"/>
  <c r="K1088" i="1"/>
  <c r="L1088" i="1"/>
  <c r="M1088" i="1"/>
  <c r="O1088" i="1"/>
  <c r="R1088" i="1"/>
  <c r="J1089" i="1"/>
  <c r="K1089" i="1"/>
  <c r="L1089" i="1"/>
  <c r="M1089" i="1"/>
  <c r="O1089" i="1"/>
  <c r="R1089" i="1"/>
  <c r="J1090" i="1"/>
  <c r="K1090" i="1"/>
  <c r="L1090" i="1"/>
  <c r="M1090" i="1"/>
  <c r="O1090" i="1"/>
  <c r="R1090" i="1"/>
  <c r="J1091" i="1"/>
  <c r="K1091" i="1"/>
  <c r="L1091" i="1"/>
  <c r="M1091" i="1"/>
  <c r="O1091" i="1"/>
  <c r="R1091" i="1"/>
  <c r="J1092" i="1"/>
  <c r="K1092" i="1"/>
  <c r="L1092" i="1"/>
  <c r="M1092" i="1"/>
  <c r="O1092" i="1"/>
  <c r="R1092" i="1"/>
  <c r="J1093" i="1"/>
  <c r="K1093" i="1"/>
  <c r="L1093" i="1"/>
  <c r="M1093" i="1"/>
  <c r="O1093" i="1"/>
  <c r="R1093" i="1"/>
  <c r="J1094" i="1"/>
  <c r="K1094" i="1"/>
  <c r="L1094" i="1"/>
  <c r="M1094" i="1"/>
  <c r="O1094" i="1"/>
  <c r="R1094" i="1"/>
  <c r="J1095" i="1"/>
  <c r="K1095" i="1"/>
  <c r="L1095" i="1"/>
  <c r="M1095" i="1"/>
  <c r="O1095" i="1"/>
  <c r="R1095" i="1"/>
  <c r="J1096" i="1"/>
  <c r="K1096" i="1"/>
  <c r="L1096" i="1"/>
  <c r="M1096" i="1"/>
  <c r="O1096" i="1"/>
  <c r="R1096" i="1"/>
  <c r="J1097" i="1"/>
  <c r="K1097" i="1"/>
  <c r="L1097" i="1"/>
  <c r="M1097" i="1"/>
  <c r="O1097" i="1"/>
  <c r="R1097" i="1"/>
  <c r="J1098" i="1"/>
  <c r="K1098" i="1"/>
  <c r="L1098" i="1"/>
  <c r="M1098" i="1"/>
  <c r="O1098" i="1"/>
  <c r="R1098" i="1"/>
  <c r="J1099" i="1"/>
  <c r="K1099" i="1"/>
  <c r="L1099" i="1"/>
  <c r="M1099" i="1"/>
  <c r="O1099" i="1"/>
  <c r="R1099" i="1"/>
  <c r="J1100" i="1"/>
  <c r="K1100" i="1"/>
  <c r="L1100" i="1"/>
  <c r="M1100" i="1"/>
  <c r="O1100" i="1"/>
  <c r="R1100" i="1"/>
  <c r="J1101" i="1"/>
  <c r="K1101" i="1"/>
  <c r="L1101" i="1"/>
  <c r="M1101" i="1"/>
  <c r="O1101" i="1"/>
  <c r="R1101" i="1"/>
  <c r="J1102" i="1"/>
  <c r="K1102" i="1"/>
  <c r="L1102" i="1"/>
  <c r="M1102" i="1"/>
  <c r="O1102" i="1"/>
  <c r="R1102" i="1"/>
  <c r="J1103" i="1"/>
  <c r="K1103" i="1"/>
  <c r="L1103" i="1"/>
  <c r="M1103" i="1"/>
  <c r="O1103" i="1"/>
  <c r="R1103" i="1"/>
  <c r="J1104" i="1"/>
  <c r="K1104" i="1"/>
  <c r="L1104" i="1"/>
  <c r="M1104" i="1"/>
  <c r="O1104" i="1"/>
  <c r="R1104" i="1"/>
  <c r="J1105" i="1"/>
  <c r="K1105" i="1"/>
  <c r="L1105" i="1"/>
  <c r="M1105" i="1"/>
  <c r="O1105" i="1"/>
  <c r="R1105" i="1"/>
  <c r="J1106" i="1"/>
  <c r="K1106" i="1"/>
  <c r="L1106" i="1"/>
  <c r="M1106" i="1"/>
  <c r="O1106" i="1"/>
  <c r="R1106" i="1"/>
  <c r="J1107" i="1"/>
  <c r="K1107" i="1"/>
  <c r="L1107" i="1"/>
  <c r="M1107" i="1"/>
  <c r="O1107" i="1"/>
  <c r="R1107" i="1"/>
  <c r="J1108" i="1"/>
  <c r="K1108" i="1"/>
  <c r="L1108" i="1"/>
  <c r="M1108" i="1"/>
  <c r="O1108" i="1"/>
  <c r="R1108" i="1"/>
  <c r="J1109" i="1"/>
  <c r="K1109" i="1"/>
  <c r="L1109" i="1"/>
  <c r="M1109" i="1"/>
  <c r="O1109" i="1"/>
  <c r="R1109" i="1"/>
  <c r="J1110" i="1"/>
  <c r="K1110" i="1"/>
  <c r="L1110" i="1"/>
  <c r="M1110" i="1"/>
  <c r="O1110" i="1"/>
  <c r="R1110" i="1"/>
  <c r="J1111" i="1"/>
  <c r="K1111" i="1"/>
  <c r="L1111" i="1"/>
  <c r="M1111" i="1"/>
  <c r="O1111" i="1"/>
  <c r="R1111" i="1"/>
  <c r="J1112" i="1"/>
  <c r="K1112" i="1"/>
  <c r="L1112" i="1"/>
  <c r="M1112" i="1"/>
  <c r="O1112" i="1"/>
  <c r="R1112" i="1"/>
  <c r="J1113" i="1"/>
  <c r="K1113" i="1"/>
  <c r="L1113" i="1"/>
  <c r="M1113" i="1"/>
  <c r="O1113" i="1"/>
  <c r="R1113" i="1"/>
  <c r="J1114" i="1"/>
  <c r="K1114" i="1"/>
  <c r="L1114" i="1"/>
  <c r="M1114" i="1"/>
  <c r="O1114" i="1"/>
  <c r="R1114" i="1"/>
  <c r="J1115" i="1"/>
  <c r="K1115" i="1"/>
  <c r="L1115" i="1"/>
  <c r="M1115" i="1"/>
  <c r="O1115" i="1"/>
  <c r="R1115" i="1"/>
  <c r="J1116" i="1"/>
  <c r="K1116" i="1"/>
  <c r="L1116" i="1"/>
  <c r="M1116" i="1"/>
  <c r="O1116" i="1"/>
  <c r="R1116" i="1"/>
  <c r="J1117" i="1"/>
  <c r="K1117" i="1"/>
  <c r="L1117" i="1"/>
  <c r="M1117" i="1"/>
  <c r="O1117" i="1"/>
  <c r="R1117" i="1"/>
  <c r="J1118" i="1"/>
  <c r="K1118" i="1"/>
  <c r="L1118" i="1"/>
  <c r="M1118" i="1"/>
  <c r="O1118" i="1"/>
  <c r="R1118" i="1"/>
  <c r="J1119" i="1"/>
  <c r="K1119" i="1"/>
  <c r="L1119" i="1"/>
  <c r="M1119" i="1"/>
  <c r="O1119" i="1"/>
  <c r="R1119" i="1"/>
  <c r="J1120" i="1"/>
  <c r="K1120" i="1"/>
  <c r="L1120" i="1"/>
  <c r="M1120" i="1"/>
  <c r="O1120" i="1"/>
  <c r="R1120" i="1"/>
  <c r="J1121" i="1"/>
  <c r="K1121" i="1"/>
  <c r="L1121" i="1"/>
  <c r="M1121" i="1"/>
  <c r="O1121" i="1"/>
  <c r="R1121" i="1"/>
  <c r="J1122" i="1"/>
  <c r="K1122" i="1"/>
  <c r="L1122" i="1"/>
  <c r="M1122" i="1"/>
  <c r="O1122" i="1"/>
  <c r="R1122" i="1"/>
  <c r="J1123" i="1"/>
  <c r="K1123" i="1"/>
  <c r="L1123" i="1"/>
  <c r="M1123" i="1"/>
  <c r="O1123" i="1"/>
  <c r="R1123" i="1"/>
  <c r="J1124" i="1"/>
  <c r="K1124" i="1"/>
  <c r="L1124" i="1"/>
  <c r="M1124" i="1"/>
  <c r="O1124" i="1"/>
  <c r="R1124" i="1"/>
  <c r="J1125" i="1"/>
  <c r="K1125" i="1"/>
  <c r="L1125" i="1"/>
  <c r="M1125" i="1"/>
  <c r="O1125" i="1"/>
  <c r="R1125" i="1"/>
  <c r="J1126" i="1"/>
  <c r="K1126" i="1"/>
  <c r="L1126" i="1"/>
  <c r="M1126" i="1"/>
  <c r="O1126" i="1"/>
  <c r="R1126" i="1"/>
  <c r="J1127" i="1"/>
  <c r="K1127" i="1"/>
  <c r="L1127" i="1"/>
  <c r="M1127" i="1"/>
  <c r="O1127" i="1"/>
  <c r="R1127" i="1"/>
  <c r="J1128" i="1"/>
  <c r="K1128" i="1"/>
  <c r="L1128" i="1"/>
  <c r="M1128" i="1"/>
  <c r="O1128" i="1"/>
  <c r="R1128" i="1"/>
  <c r="J1129" i="1"/>
  <c r="K1129" i="1"/>
  <c r="L1129" i="1"/>
  <c r="M1129" i="1"/>
  <c r="O1129" i="1"/>
  <c r="R1129" i="1"/>
  <c r="J1130" i="1"/>
  <c r="K1130" i="1"/>
  <c r="L1130" i="1"/>
  <c r="M1130" i="1"/>
  <c r="O1130" i="1"/>
  <c r="R1130" i="1"/>
  <c r="J1131" i="1"/>
  <c r="K1131" i="1"/>
  <c r="L1131" i="1"/>
  <c r="M1131" i="1"/>
  <c r="O1131" i="1"/>
  <c r="R1131" i="1"/>
  <c r="J1132" i="1"/>
  <c r="K1132" i="1"/>
  <c r="L1132" i="1"/>
  <c r="M1132" i="1"/>
  <c r="O1132" i="1"/>
  <c r="R1132" i="1"/>
  <c r="J1133" i="1"/>
  <c r="K1133" i="1"/>
  <c r="L1133" i="1"/>
  <c r="M1133" i="1"/>
  <c r="O1133" i="1"/>
  <c r="R1133" i="1"/>
  <c r="J1134" i="1"/>
  <c r="K1134" i="1"/>
  <c r="L1134" i="1"/>
  <c r="M1134" i="1"/>
  <c r="O1134" i="1"/>
  <c r="R1134" i="1"/>
  <c r="J1135" i="1"/>
  <c r="K1135" i="1"/>
  <c r="L1135" i="1"/>
  <c r="M1135" i="1"/>
  <c r="O1135" i="1"/>
  <c r="R1135" i="1"/>
  <c r="J1136" i="1"/>
  <c r="K1136" i="1"/>
  <c r="L1136" i="1"/>
  <c r="M1136" i="1"/>
  <c r="O1136" i="1"/>
  <c r="R1136" i="1"/>
  <c r="J1137" i="1"/>
  <c r="K1137" i="1"/>
  <c r="L1137" i="1"/>
  <c r="M1137" i="1"/>
  <c r="O1137" i="1"/>
  <c r="R1137" i="1"/>
  <c r="J1138" i="1"/>
  <c r="K1138" i="1"/>
  <c r="L1138" i="1"/>
  <c r="M1138" i="1"/>
  <c r="O1138" i="1"/>
  <c r="R1138" i="1"/>
  <c r="J1139" i="1"/>
  <c r="K1139" i="1"/>
  <c r="L1139" i="1"/>
  <c r="M1139" i="1"/>
  <c r="O1139" i="1"/>
  <c r="R1139" i="1"/>
  <c r="J1140" i="1"/>
  <c r="K1140" i="1"/>
  <c r="L1140" i="1"/>
  <c r="M1140" i="1"/>
  <c r="O1140" i="1"/>
  <c r="R1140" i="1"/>
  <c r="J1141" i="1"/>
  <c r="K1141" i="1"/>
  <c r="L1141" i="1"/>
  <c r="M1141" i="1"/>
  <c r="O1141" i="1"/>
  <c r="R1141" i="1"/>
  <c r="J1142" i="1"/>
  <c r="K1142" i="1"/>
  <c r="L1142" i="1"/>
  <c r="M1142" i="1"/>
  <c r="O1142" i="1"/>
  <c r="R1142" i="1"/>
  <c r="J1143" i="1"/>
  <c r="K1143" i="1"/>
  <c r="L1143" i="1"/>
  <c r="M1143" i="1"/>
  <c r="O1143" i="1"/>
  <c r="R1143" i="1"/>
  <c r="J1144" i="1"/>
  <c r="K1144" i="1"/>
  <c r="L1144" i="1"/>
  <c r="M1144" i="1"/>
  <c r="O1144" i="1"/>
  <c r="R1144" i="1"/>
  <c r="J1145" i="1"/>
  <c r="K1145" i="1"/>
  <c r="L1145" i="1"/>
  <c r="M1145" i="1"/>
  <c r="O1145" i="1"/>
  <c r="R1145" i="1"/>
  <c r="J1146" i="1"/>
  <c r="K1146" i="1"/>
  <c r="L1146" i="1"/>
  <c r="M1146" i="1"/>
  <c r="O1146" i="1"/>
  <c r="R1146" i="1"/>
  <c r="J1147" i="1"/>
  <c r="K1147" i="1"/>
  <c r="L1147" i="1"/>
  <c r="M1147" i="1"/>
  <c r="O1147" i="1"/>
  <c r="R1147" i="1"/>
  <c r="J1148" i="1"/>
  <c r="K1148" i="1"/>
  <c r="L1148" i="1"/>
  <c r="M1148" i="1"/>
  <c r="O1148" i="1"/>
  <c r="R1148" i="1"/>
  <c r="J1149" i="1"/>
  <c r="K1149" i="1"/>
  <c r="L1149" i="1"/>
  <c r="M1149" i="1"/>
  <c r="O1149" i="1"/>
  <c r="R1149" i="1"/>
  <c r="J1150" i="1"/>
  <c r="K1150" i="1"/>
  <c r="L1150" i="1"/>
  <c r="M1150" i="1"/>
  <c r="O1150" i="1"/>
  <c r="R1150" i="1"/>
  <c r="J1151" i="1"/>
  <c r="K1151" i="1"/>
  <c r="L1151" i="1"/>
  <c r="M1151" i="1"/>
  <c r="O1151" i="1"/>
  <c r="R1151" i="1"/>
  <c r="J1152" i="1"/>
  <c r="K1152" i="1"/>
  <c r="L1152" i="1"/>
  <c r="M1152" i="1"/>
  <c r="O1152" i="1"/>
  <c r="R1152" i="1"/>
  <c r="J1153" i="1"/>
  <c r="K1153" i="1"/>
  <c r="L1153" i="1"/>
  <c r="M1153" i="1"/>
  <c r="O1153" i="1"/>
  <c r="R1153" i="1"/>
  <c r="J1154" i="1"/>
  <c r="K1154" i="1"/>
  <c r="L1154" i="1"/>
  <c r="M1154" i="1"/>
  <c r="O1154" i="1"/>
  <c r="R1154" i="1"/>
  <c r="J1155" i="1"/>
  <c r="K1155" i="1"/>
  <c r="L1155" i="1"/>
  <c r="M1155" i="1"/>
  <c r="O1155" i="1"/>
  <c r="R1155" i="1"/>
  <c r="J1156" i="1"/>
  <c r="K1156" i="1"/>
  <c r="L1156" i="1"/>
  <c r="M1156" i="1"/>
  <c r="O1156" i="1"/>
  <c r="R1156" i="1"/>
  <c r="J1157" i="1"/>
  <c r="K1157" i="1"/>
  <c r="L1157" i="1"/>
  <c r="M1157" i="1"/>
  <c r="O1157" i="1"/>
  <c r="R1157" i="1"/>
  <c r="J1158" i="1"/>
  <c r="K1158" i="1"/>
  <c r="L1158" i="1"/>
  <c r="M1158" i="1"/>
  <c r="O1158" i="1"/>
  <c r="R1158" i="1"/>
  <c r="J1159" i="1"/>
  <c r="K1159" i="1"/>
  <c r="L1159" i="1"/>
  <c r="M1159" i="1"/>
  <c r="O1159" i="1"/>
  <c r="R1159" i="1"/>
  <c r="J1160" i="1"/>
  <c r="K1160" i="1"/>
  <c r="L1160" i="1"/>
  <c r="M1160" i="1"/>
  <c r="O1160" i="1"/>
  <c r="R1160" i="1"/>
  <c r="J1161" i="1"/>
  <c r="K1161" i="1"/>
  <c r="L1161" i="1"/>
  <c r="M1161" i="1"/>
  <c r="O1161" i="1"/>
  <c r="R1161" i="1"/>
  <c r="J1162" i="1"/>
  <c r="K1162" i="1"/>
  <c r="L1162" i="1"/>
  <c r="M1162" i="1"/>
  <c r="O1162" i="1"/>
  <c r="R1162" i="1"/>
  <c r="J1163" i="1"/>
  <c r="K1163" i="1"/>
  <c r="L1163" i="1"/>
  <c r="M1163" i="1"/>
  <c r="O1163" i="1"/>
  <c r="R1163" i="1"/>
  <c r="J1164" i="1"/>
  <c r="K1164" i="1"/>
  <c r="L1164" i="1"/>
  <c r="M1164" i="1"/>
  <c r="O1164" i="1"/>
  <c r="R1164" i="1"/>
  <c r="J1165" i="1"/>
  <c r="K1165" i="1"/>
  <c r="L1165" i="1"/>
  <c r="M1165" i="1"/>
  <c r="O1165" i="1"/>
  <c r="R1165" i="1"/>
  <c r="J1166" i="1"/>
  <c r="K1166" i="1"/>
  <c r="L1166" i="1"/>
  <c r="M1166" i="1"/>
  <c r="O1166" i="1"/>
  <c r="R1166" i="1"/>
  <c r="J1167" i="1"/>
  <c r="K1167" i="1"/>
  <c r="L1167" i="1"/>
  <c r="M1167" i="1"/>
  <c r="O1167" i="1"/>
  <c r="R1167" i="1"/>
  <c r="J1168" i="1"/>
  <c r="K1168" i="1"/>
  <c r="L1168" i="1"/>
  <c r="M1168" i="1"/>
  <c r="O1168" i="1"/>
  <c r="R1168" i="1"/>
  <c r="J1169" i="1"/>
  <c r="K1169" i="1"/>
  <c r="L1169" i="1"/>
  <c r="M1169" i="1"/>
  <c r="O1169" i="1"/>
  <c r="R1169" i="1"/>
  <c r="J1170" i="1"/>
  <c r="K1170" i="1"/>
  <c r="L1170" i="1"/>
  <c r="M1170" i="1"/>
  <c r="O1170" i="1"/>
  <c r="R1170" i="1"/>
  <c r="J1171" i="1"/>
  <c r="K1171" i="1"/>
  <c r="L1171" i="1"/>
  <c r="M1171" i="1"/>
  <c r="O1171" i="1"/>
  <c r="R1171" i="1"/>
  <c r="J1172" i="1"/>
  <c r="K1172" i="1"/>
  <c r="L1172" i="1"/>
  <c r="M1172" i="1"/>
  <c r="O1172" i="1"/>
  <c r="R1172" i="1"/>
  <c r="J1173" i="1"/>
  <c r="K1173" i="1"/>
  <c r="L1173" i="1"/>
  <c r="M1173" i="1"/>
  <c r="O1173" i="1"/>
  <c r="R1173" i="1"/>
  <c r="J1174" i="1"/>
  <c r="K1174" i="1"/>
  <c r="L1174" i="1"/>
  <c r="M1174" i="1"/>
  <c r="O1174" i="1"/>
  <c r="R1174" i="1"/>
  <c r="J1175" i="1"/>
  <c r="K1175" i="1"/>
  <c r="L1175" i="1"/>
  <c r="M1175" i="1"/>
  <c r="O1175" i="1"/>
  <c r="R1175" i="1"/>
  <c r="J1176" i="1"/>
  <c r="K1176" i="1"/>
  <c r="L1176" i="1"/>
  <c r="M1176" i="1"/>
  <c r="O1176" i="1"/>
  <c r="R1176" i="1"/>
  <c r="J1177" i="1"/>
  <c r="K1177" i="1"/>
  <c r="L1177" i="1"/>
  <c r="M1177" i="1"/>
  <c r="O1177" i="1"/>
  <c r="R1177" i="1"/>
  <c r="J1178" i="1"/>
  <c r="K1178" i="1"/>
  <c r="L1178" i="1"/>
  <c r="M1178" i="1"/>
  <c r="O1178" i="1"/>
  <c r="R1178" i="1"/>
  <c r="J1179" i="1"/>
  <c r="K1179" i="1"/>
  <c r="L1179" i="1"/>
  <c r="M1179" i="1"/>
  <c r="O1179" i="1"/>
  <c r="R1179" i="1"/>
  <c r="J1180" i="1"/>
  <c r="K1180" i="1"/>
  <c r="L1180" i="1"/>
  <c r="M1180" i="1"/>
  <c r="O1180" i="1"/>
  <c r="R1180" i="1"/>
  <c r="J1181" i="1"/>
  <c r="K1181" i="1"/>
  <c r="L1181" i="1"/>
  <c r="M1181" i="1"/>
  <c r="O1181" i="1"/>
  <c r="R1181" i="1"/>
  <c r="J1182" i="1"/>
  <c r="K1182" i="1"/>
  <c r="L1182" i="1"/>
  <c r="M1182" i="1"/>
  <c r="O1182" i="1"/>
  <c r="R1182" i="1"/>
  <c r="J1183" i="1"/>
  <c r="K1183" i="1"/>
  <c r="L1183" i="1"/>
  <c r="M1183" i="1"/>
  <c r="O1183" i="1"/>
  <c r="R1183" i="1"/>
  <c r="J1184" i="1"/>
  <c r="K1184" i="1"/>
  <c r="L1184" i="1"/>
  <c r="M1184" i="1"/>
  <c r="O1184" i="1"/>
  <c r="R1184" i="1"/>
  <c r="J1185" i="1"/>
  <c r="K1185" i="1"/>
  <c r="L1185" i="1"/>
  <c r="M1185" i="1"/>
  <c r="O1185" i="1"/>
  <c r="R1185" i="1"/>
  <c r="J1186" i="1"/>
  <c r="K1186" i="1"/>
  <c r="L1186" i="1"/>
  <c r="M1186" i="1"/>
  <c r="O1186" i="1"/>
  <c r="R1186" i="1"/>
  <c r="J1187" i="1"/>
  <c r="K1187" i="1"/>
  <c r="L1187" i="1"/>
  <c r="M1187" i="1"/>
  <c r="O1187" i="1"/>
  <c r="R1187" i="1"/>
  <c r="J1188" i="1"/>
  <c r="K1188" i="1"/>
  <c r="L1188" i="1"/>
  <c r="M1188" i="1"/>
  <c r="O1188" i="1"/>
  <c r="R1188" i="1"/>
  <c r="J1189" i="1"/>
  <c r="K1189" i="1"/>
  <c r="L1189" i="1"/>
  <c r="M1189" i="1"/>
  <c r="O1189" i="1"/>
  <c r="R1189" i="1"/>
  <c r="J1190" i="1"/>
  <c r="K1190" i="1"/>
  <c r="L1190" i="1"/>
  <c r="M1190" i="1"/>
  <c r="O1190" i="1"/>
  <c r="R1190" i="1"/>
  <c r="J1191" i="1"/>
  <c r="K1191" i="1"/>
  <c r="L1191" i="1"/>
  <c r="M1191" i="1"/>
  <c r="O1191" i="1"/>
  <c r="R1191" i="1"/>
  <c r="J1192" i="1"/>
  <c r="K1192" i="1"/>
  <c r="L1192" i="1"/>
  <c r="M1192" i="1"/>
  <c r="O1192" i="1"/>
  <c r="R1192" i="1"/>
  <c r="J1193" i="1"/>
  <c r="K1193" i="1"/>
  <c r="L1193" i="1"/>
  <c r="M1193" i="1"/>
  <c r="O1193" i="1"/>
  <c r="R1193" i="1"/>
  <c r="J1194" i="1"/>
  <c r="K1194" i="1"/>
  <c r="L1194" i="1"/>
  <c r="M1194" i="1"/>
  <c r="O1194" i="1"/>
  <c r="R1194" i="1"/>
  <c r="J1195" i="1"/>
  <c r="K1195" i="1"/>
  <c r="L1195" i="1"/>
  <c r="M1195" i="1"/>
  <c r="O1195" i="1"/>
  <c r="R1195" i="1"/>
  <c r="J1196" i="1"/>
  <c r="K1196" i="1"/>
  <c r="L1196" i="1"/>
  <c r="M1196" i="1"/>
  <c r="O1196" i="1"/>
  <c r="R1196" i="1"/>
  <c r="J1197" i="1"/>
  <c r="K1197" i="1"/>
  <c r="L1197" i="1"/>
  <c r="M1197" i="1"/>
  <c r="O1197" i="1"/>
  <c r="R1197" i="1"/>
  <c r="J1198" i="1"/>
  <c r="K1198" i="1"/>
  <c r="L1198" i="1"/>
  <c r="M1198" i="1"/>
  <c r="O1198" i="1"/>
  <c r="R1198" i="1"/>
  <c r="J1199" i="1"/>
  <c r="K1199" i="1"/>
  <c r="L1199" i="1"/>
  <c r="M1199" i="1"/>
  <c r="O1199" i="1"/>
  <c r="R1199" i="1"/>
  <c r="J1200" i="1"/>
  <c r="K1200" i="1"/>
  <c r="L1200" i="1"/>
  <c r="M1200" i="1"/>
  <c r="O1200" i="1"/>
  <c r="R1200" i="1"/>
  <c r="J1201" i="1"/>
  <c r="K1201" i="1"/>
  <c r="L1201" i="1"/>
  <c r="M1201" i="1"/>
  <c r="O1201" i="1"/>
  <c r="R1201" i="1"/>
  <c r="J1202" i="1"/>
  <c r="K1202" i="1"/>
  <c r="L1202" i="1"/>
  <c r="M1202" i="1"/>
  <c r="O1202" i="1"/>
  <c r="R1202" i="1"/>
  <c r="J1203" i="1"/>
  <c r="K1203" i="1"/>
  <c r="L1203" i="1"/>
  <c r="M1203" i="1"/>
  <c r="O1203" i="1"/>
  <c r="R1203" i="1"/>
  <c r="J1204" i="1"/>
  <c r="K1204" i="1"/>
  <c r="L1204" i="1"/>
  <c r="M1204" i="1"/>
  <c r="O1204" i="1"/>
  <c r="R1204" i="1"/>
  <c r="J1205" i="1"/>
  <c r="K1205" i="1"/>
  <c r="L1205" i="1"/>
  <c r="M1205" i="1"/>
  <c r="O1205" i="1"/>
  <c r="R1205" i="1"/>
  <c r="J1206" i="1"/>
  <c r="K1206" i="1"/>
  <c r="L1206" i="1"/>
  <c r="M1206" i="1"/>
  <c r="O1206" i="1"/>
  <c r="R1206" i="1"/>
  <c r="J1207" i="1"/>
  <c r="K1207" i="1"/>
  <c r="L1207" i="1"/>
  <c r="M1207" i="1"/>
  <c r="O1207" i="1"/>
  <c r="R1207" i="1"/>
  <c r="J1208" i="1"/>
  <c r="K1208" i="1"/>
  <c r="L1208" i="1"/>
  <c r="M1208" i="1"/>
  <c r="O1208" i="1"/>
  <c r="R1208" i="1"/>
  <c r="J1209" i="1"/>
  <c r="K1209" i="1"/>
  <c r="L1209" i="1"/>
  <c r="M1209" i="1"/>
  <c r="O1209" i="1"/>
  <c r="R1209" i="1"/>
  <c r="J1210" i="1"/>
  <c r="K1210" i="1"/>
  <c r="L1210" i="1"/>
  <c r="M1210" i="1"/>
  <c r="O1210" i="1"/>
  <c r="R1210" i="1"/>
  <c r="J1211" i="1"/>
  <c r="K1211" i="1"/>
  <c r="L1211" i="1"/>
  <c r="M1211" i="1"/>
  <c r="O1211" i="1"/>
  <c r="R1211" i="1"/>
  <c r="J1212" i="1"/>
  <c r="K1212" i="1"/>
  <c r="L1212" i="1"/>
  <c r="M1212" i="1"/>
  <c r="O1212" i="1"/>
  <c r="R1212" i="1"/>
  <c r="J1213" i="1"/>
  <c r="K1213" i="1"/>
  <c r="L1213" i="1"/>
  <c r="M1213" i="1"/>
  <c r="O1213" i="1"/>
  <c r="R1213" i="1"/>
  <c r="J1214" i="1"/>
  <c r="K1214" i="1"/>
  <c r="L1214" i="1"/>
  <c r="M1214" i="1"/>
  <c r="O1214" i="1"/>
  <c r="R1214" i="1"/>
  <c r="J1215" i="1"/>
  <c r="K1215" i="1"/>
  <c r="L1215" i="1"/>
  <c r="M1215" i="1"/>
  <c r="O1215" i="1"/>
  <c r="R1215" i="1"/>
  <c r="J1216" i="1"/>
  <c r="K1216" i="1"/>
  <c r="L1216" i="1"/>
  <c r="M1216" i="1"/>
  <c r="O1216" i="1"/>
  <c r="R1216" i="1"/>
  <c r="J1217" i="1"/>
  <c r="K1217" i="1"/>
  <c r="L1217" i="1"/>
  <c r="M1217" i="1"/>
  <c r="O1217" i="1"/>
  <c r="R1217" i="1"/>
  <c r="J1218" i="1"/>
  <c r="K1218" i="1"/>
  <c r="L1218" i="1"/>
  <c r="M1218" i="1"/>
  <c r="O1218" i="1"/>
  <c r="R1218" i="1"/>
  <c r="J1219" i="1"/>
  <c r="K1219" i="1"/>
  <c r="L1219" i="1"/>
  <c r="M1219" i="1"/>
  <c r="O1219" i="1"/>
  <c r="R1219" i="1"/>
  <c r="J1220" i="1"/>
  <c r="K1220" i="1"/>
  <c r="L1220" i="1"/>
  <c r="M1220" i="1"/>
  <c r="O1220" i="1"/>
  <c r="R1220" i="1"/>
  <c r="J1221" i="1"/>
  <c r="K1221" i="1"/>
  <c r="L1221" i="1"/>
  <c r="M1221" i="1"/>
  <c r="O1221" i="1"/>
  <c r="R1221" i="1"/>
  <c r="J1222" i="1"/>
  <c r="K1222" i="1"/>
  <c r="L1222" i="1"/>
  <c r="M1222" i="1"/>
  <c r="O1222" i="1"/>
  <c r="R1222" i="1"/>
  <c r="J1223" i="1"/>
  <c r="K1223" i="1"/>
  <c r="L1223" i="1"/>
  <c r="M1223" i="1"/>
  <c r="O1223" i="1"/>
  <c r="R1223" i="1"/>
  <c r="J1224" i="1"/>
  <c r="K1224" i="1"/>
  <c r="L1224" i="1"/>
  <c r="M1224" i="1"/>
  <c r="O1224" i="1"/>
  <c r="R1224" i="1"/>
  <c r="J1225" i="1"/>
  <c r="K1225" i="1"/>
  <c r="L1225" i="1"/>
  <c r="M1225" i="1"/>
  <c r="O1225" i="1"/>
  <c r="R1225" i="1"/>
  <c r="J1226" i="1"/>
  <c r="K1226" i="1"/>
  <c r="L1226" i="1"/>
  <c r="M1226" i="1"/>
  <c r="O1226" i="1"/>
  <c r="R1226" i="1"/>
  <c r="J1227" i="1"/>
  <c r="K1227" i="1"/>
  <c r="L1227" i="1"/>
  <c r="M1227" i="1"/>
  <c r="O1227" i="1"/>
  <c r="R1227" i="1"/>
  <c r="J1228" i="1"/>
  <c r="K1228" i="1"/>
  <c r="L1228" i="1"/>
  <c r="M1228" i="1"/>
  <c r="O1228" i="1"/>
  <c r="R1228" i="1"/>
  <c r="J1229" i="1"/>
  <c r="K1229" i="1"/>
  <c r="L1229" i="1"/>
  <c r="M1229" i="1"/>
  <c r="O1229" i="1"/>
  <c r="R1229" i="1"/>
  <c r="J1230" i="1"/>
  <c r="K1230" i="1"/>
  <c r="L1230" i="1"/>
  <c r="M1230" i="1"/>
  <c r="O1230" i="1"/>
  <c r="R1230" i="1"/>
  <c r="J1231" i="1"/>
  <c r="K1231" i="1"/>
  <c r="L1231" i="1"/>
  <c r="M1231" i="1"/>
  <c r="O1231" i="1"/>
  <c r="R1231" i="1"/>
  <c r="J1232" i="1"/>
  <c r="K1232" i="1"/>
  <c r="L1232" i="1"/>
  <c r="M1232" i="1"/>
  <c r="O1232" i="1"/>
  <c r="R1232" i="1"/>
  <c r="J1233" i="1"/>
  <c r="K1233" i="1"/>
  <c r="L1233" i="1"/>
  <c r="M1233" i="1"/>
  <c r="O1233" i="1"/>
  <c r="R1233" i="1"/>
  <c r="J1234" i="1"/>
  <c r="K1234" i="1"/>
  <c r="L1234" i="1"/>
  <c r="M1234" i="1"/>
  <c r="O1234" i="1"/>
  <c r="R1234" i="1"/>
  <c r="J1235" i="1"/>
  <c r="K1235" i="1"/>
  <c r="L1235" i="1"/>
  <c r="M1235" i="1"/>
  <c r="O1235" i="1"/>
  <c r="R1235" i="1"/>
  <c r="J1236" i="1"/>
  <c r="K1236" i="1"/>
  <c r="L1236" i="1"/>
  <c r="M1236" i="1"/>
  <c r="O1236" i="1"/>
  <c r="R1236" i="1"/>
  <c r="J1237" i="1"/>
  <c r="K1237" i="1"/>
  <c r="L1237" i="1"/>
  <c r="M1237" i="1"/>
  <c r="O1237" i="1"/>
  <c r="R1237" i="1"/>
  <c r="J1238" i="1"/>
  <c r="K1238" i="1"/>
  <c r="L1238" i="1"/>
  <c r="M1238" i="1"/>
  <c r="O1238" i="1"/>
  <c r="R1238" i="1"/>
  <c r="J1239" i="1"/>
  <c r="K1239" i="1"/>
  <c r="L1239" i="1"/>
  <c r="M1239" i="1"/>
  <c r="O1239" i="1"/>
  <c r="R1239" i="1"/>
  <c r="J1240" i="1"/>
  <c r="K1240" i="1"/>
  <c r="L1240" i="1"/>
  <c r="M1240" i="1"/>
  <c r="O1240" i="1"/>
  <c r="R1240" i="1"/>
  <c r="J1241" i="1"/>
  <c r="K1241" i="1"/>
  <c r="L1241" i="1"/>
  <c r="M1241" i="1"/>
  <c r="O1241" i="1"/>
  <c r="R1241" i="1"/>
  <c r="J1242" i="1"/>
  <c r="K1242" i="1"/>
  <c r="L1242" i="1"/>
  <c r="M1242" i="1"/>
  <c r="O1242" i="1"/>
  <c r="R1242" i="1"/>
  <c r="J1243" i="1"/>
  <c r="K1243" i="1"/>
  <c r="L1243" i="1"/>
  <c r="M1243" i="1"/>
  <c r="O1243" i="1"/>
  <c r="R1243" i="1"/>
  <c r="J1244" i="1"/>
  <c r="K1244" i="1"/>
  <c r="L1244" i="1"/>
  <c r="M1244" i="1"/>
  <c r="O1244" i="1"/>
  <c r="R1244" i="1"/>
  <c r="J1245" i="1"/>
  <c r="K1245" i="1"/>
  <c r="L1245" i="1"/>
  <c r="M1245" i="1"/>
  <c r="O1245" i="1"/>
  <c r="R1245" i="1"/>
  <c r="J1246" i="1"/>
  <c r="K1246" i="1"/>
  <c r="L1246" i="1"/>
  <c r="M1246" i="1"/>
  <c r="O1246" i="1"/>
  <c r="R1246" i="1"/>
  <c r="J1247" i="1"/>
  <c r="K1247" i="1"/>
  <c r="L1247" i="1"/>
  <c r="M1247" i="1"/>
  <c r="O1247" i="1"/>
  <c r="R1247" i="1"/>
  <c r="J1248" i="1"/>
  <c r="K1248" i="1"/>
  <c r="L1248" i="1"/>
  <c r="M1248" i="1"/>
  <c r="O1248" i="1"/>
  <c r="R1248" i="1"/>
  <c r="J1249" i="1"/>
  <c r="K1249" i="1"/>
  <c r="L1249" i="1"/>
  <c r="M1249" i="1"/>
  <c r="O1249" i="1"/>
  <c r="R1249" i="1"/>
  <c r="J1250" i="1"/>
  <c r="K1250" i="1"/>
  <c r="L1250" i="1"/>
  <c r="M1250" i="1"/>
  <c r="O1250" i="1"/>
  <c r="R1250" i="1"/>
  <c r="J1251" i="1"/>
  <c r="K1251" i="1"/>
  <c r="L1251" i="1"/>
  <c r="M1251" i="1"/>
  <c r="O1251" i="1"/>
  <c r="R1251" i="1"/>
  <c r="J1252" i="1"/>
  <c r="K1252" i="1"/>
  <c r="L1252" i="1"/>
  <c r="M1252" i="1"/>
  <c r="O1252" i="1"/>
  <c r="R1252" i="1"/>
  <c r="J1253" i="1"/>
  <c r="K1253" i="1"/>
  <c r="L1253" i="1"/>
  <c r="M1253" i="1"/>
  <c r="O1253" i="1"/>
  <c r="R1253" i="1"/>
  <c r="J1254" i="1"/>
  <c r="K1254" i="1"/>
  <c r="L1254" i="1"/>
  <c r="M1254" i="1"/>
  <c r="O1254" i="1"/>
  <c r="R1254" i="1"/>
  <c r="J1255" i="1"/>
  <c r="K1255" i="1"/>
  <c r="L1255" i="1"/>
  <c r="M1255" i="1"/>
  <c r="O1255" i="1"/>
  <c r="R1255" i="1"/>
  <c r="J1256" i="1"/>
  <c r="K1256" i="1"/>
  <c r="L1256" i="1"/>
  <c r="M1256" i="1"/>
  <c r="O1256" i="1"/>
  <c r="R1256" i="1"/>
  <c r="J1257" i="1"/>
  <c r="K1257" i="1"/>
  <c r="L1257" i="1"/>
  <c r="M1257" i="1"/>
  <c r="O1257" i="1"/>
  <c r="R1257" i="1"/>
  <c r="J1258" i="1"/>
  <c r="K1258" i="1"/>
  <c r="L1258" i="1"/>
  <c r="M1258" i="1"/>
  <c r="O1258" i="1"/>
  <c r="R1258" i="1"/>
  <c r="J1259" i="1"/>
  <c r="K1259" i="1"/>
  <c r="L1259" i="1"/>
  <c r="M1259" i="1"/>
  <c r="O1259" i="1"/>
  <c r="R1259" i="1"/>
  <c r="J1260" i="1"/>
  <c r="K1260" i="1"/>
  <c r="L1260" i="1"/>
  <c r="M1260" i="1"/>
  <c r="O1260" i="1"/>
  <c r="R1260" i="1"/>
  <c r="J1261" i="1"/>
  <c r="K1261" i="1"/>
  <c r="L1261" i="1"/>
  <c r="M1261" i="1"/>
  <c r="O1261" i="1"/>
  <c r="R1261" i="1"/>
  <c r="J1262" i="1"/>
  <c r="K1262" i="1"/>
  <c r="L1262" i="1"/>
  <c r="M1262" i="1"/>
  <c r="O1262" i="1"/>
  <c r="R1262" i="1"/>
  <c r="J1263" i="1"/>
  <c r="K1263" i="1"/>
  <c r="L1263" i="1"/>
  <c r="M1263" i="1"/>
  <c r="O1263" i="1"/>
  <c r="R1263" i="1"/>
  <c r="J1264" i="1"/>
  <c r="K1264" i="1"/>
  <c r="L1264" i="1"/>
  <c r="M1264" i="1"/>
  <c r="O1264" i="1"/>
  <c r="R1264" i="1"/>
  <c r="J1265" i="1"/>
  <c r="K1265" i="1"/>
  <c r="L1265" i="1"/>
  <c r="M1265" i="1"/>
  <c r="O1265" i="1"/>
  <c r="R1265" i="1"/>
  <c r="J1266" i="1"/>
  <c r="K1266" i="1"/>
  <c r="L1266" i="1"/>
  <c r="M1266" i="1"/>
  <c r="O1266" i="1"/>
  <c r="R1266" i="1"/>
  <c r="J1267" i="1"/>
  <c r="K1267" i="1"/>
  <c r="L1267" i="1"/>
  <c r="M1267" i="1"/>
  <c r="O1267" i="1"/>
  <c r="R1267" i="1"/>
  <c r="J1268" i="1"/>
  <c r="K1268" i="1"/>
  <c r="L1268" i="1"/>
  <c r="M1268" i="1"/>
  <c r="O1268" i="1"/>
  <c r="R1268" i="1"/>
  <c r="J1269" i="1"/>
  <c r="K1269" i="1"/>
  <c r="L1269" i="1"/>
  <c r="M1269" i="1"/>
  <c r="O1269" i="1"/>
  <c r="R1269" i="1"/>
  <c r="J1270" i="1"/>
  <c r="K1270" i="1"/>
  <c r="L1270" i="1"/>
  <c r="M1270" i="1"/>
  <c r="O1270" i="1"/>
  <c r="R1270" i="1"/>
  <c r="J1271" i="1"/>
  <c r="K1271" i="1"/>
  <c r="L1271" i="1"/>
  <c r="M1271" i="1"/>
  <c r="O1271" i="1"/>
  <c r="R1271" i="1"/>
  <c r="J1272" i="1"/>
  <c r="K1272" i="1"/>
  <c r="L1272" i="1"/>
  <c r="M1272" i="1"/>
  <c r="O1272" i="1"/>
  <c r="R1272" i="1"/>
  <c r="J1273" i="1"/>
  <c r="K1273" i="1"/>
  <c r="L1273" i="1"/>
  <c r="M1273" i="1"/>
  <c r="O1273" i="1"/>
  <c r="R1273" i="1"/>
  <c r="J1274" i="1"/>
  <c r="K1274" i="1"/>
  <c r="L1274" i="1"/>
  <c r="M1274" i="1"/>
  <c r="O1274" i="1"/>
  <c r="R1274" i="1"/>
  <c r="J1275" i="1"/>
  <c r="K1275" i="1"/>
  <c r="L1275" i="1"/>
  <c r="M1275" i="1"/>
  <c r="O1275" i="1"/>
  <c r="R1275" i="1"/>
  <c r="J1276" i="1"/>
  <c r="K1276" i="1"/>
  <c r="L1276" i="1"/>
  <c r="M1276" i="1"/>
  <c r="O1276" i="1"/>
  <c r="R1276" i="1"/>
  <c r="J1277" i="1"/>
  <c r="K1277" i="1"/>
  <c r="L1277" i="1"/>
  <c r="M1277" i="1"/>
  <c r="O1277" i="1"/>
  <c r="R1277" i="1"/>
  <c r="J1278" i="1"/>
  <c r="K1278" i="1"/>
  <c r="L1278" i="1"/>
  <c r="M1278" i="1"/>
  <c r="O1278" i="1"/>
  <c r="R1278" i="1"/>
  <c r="J1279" i="1"/>
  <c r="K1279" i="1"/>
  <c r="L1279" i="1"/>
  <c r="M1279" i="1"/>
  <c r="O1279" i="1"/>
  <c r="R1279" i="1"/>
  <c r="J1280" i="1"/>
  <c r="K1280" i="1"/>
  <c r="L1280" i="1"/>
  <c r="M1280" i="1"/>
  <c r="O1280" i="1"/>
  <c r="R1280" i="1"/>
  <c r="J1281" i="1"/>
  <c r="K1281" i="1"/>
  <c r="L1281" i="1"/>
  <c r="M1281" i="1"/>
  <c r="O1281" i="1"/>
  <c r="R1281" i="1"/>
  <c r="J1282" i="1"/>
  <c r="K1282" i="1"/>
  <c r="L1282" i="1"/>
  <c r="M1282" i="1"/>
  <c r="O1282" i="1"/>
  <c r="R1282" i="1"/>
  <c r="J1283" i="1"/>
  <c r="K1283" i="1"/>
  <c r="L1283" i="1"/>
  <c r="M1283" i="1"/>
  <c r="O1283" i="1"/>
  <c r="R1283" i="1"/>
  <c r="J1284" i="1"/>
  <c r="K1284" i="1"/>
  <c r="L1284" i="1"/>
  <c r="M1284" i="1"/>
  <c r="O1284" i="1"/>
  <c r="R1284" i="1"/>
  <c r="J1285" i="1"/>
  <c r="K1285" i="1"/>
  <c r="L1285" i="1"/>
  <c r="M1285" i="1"/>
  <c r="O1285" i="1"/>
  <c r="R1285" i="1"/>
  <c r="J1286" i="1"/>
  <c r="K1286" i="1"/>
  <c r="L1286" i="1"/>
  <c r="M1286" i="1"/>
  <c r="O1286" i="1"/>
  <c r="R1286" i="1"/>
  <c r="J1287" i="1"/>
  <c r="K1287" i="1"/>
  <c r="L1287" i="1"/>
  <c r="M1287" i="1"/>
  <c r="O1287" i="1"/>
  <c r="R1287" i="1"/>
  <c r="J1288" i="1"/>
  <c r="K1288" i="1"/>
  <c r="L1288" i="1"/>
  <c r="M1288" i="1"/>
  <c r="O1288" i="1"/>
  <c r="R1288" i="1"/>
  <c r="J1289" i="1"/>
  <c r="K1289" i="1"/>
  <c r="L1289" i="1"/>
  <c r="M1289" i="1"/>
  <c r="O1289" i="1"/>
  <c r="R1289" i="1"/>
  <c r="J1290" i="1"/>
  <c r="K1290" i="1"/>
  <c r="L1290" i="1"/>
  <c r="M1290" i="1"/>
  <c r="O1290" i="1"/>
  <c r="R1290" i="1"/>
  <c r="J1291" i="1"/>
  <c r="K1291" i="1"/>
  <c r="L1291" i="1"/>
  <c r="M1291" i="1"/>
  <c r="O1291" i="1"/>
  <c r="R1291" i="1"/>
  <c r="J1292" i="1"/>
  <c r="K1292" i="1"/>
  <c r="L1292" i="1"/>
  <c r="M1292" i="1"/>
  <c r="O1292" i="1"/>
  <c r="R1292" i="1"/>
  <c r="J1293" i="1"/>
  <c r="K1293" i="1"/>
  <c r="L1293" i="1"/>
  <c r="M1293" i="1"/>
  <c r="O1293" i="1"/>
  <c r="R1293" i="1"/>
  <c r="J1294" i="1"/>
  <c r="K1294" i="1"/>
  <c r="L1294" i="1"/>
  <c r="M1294" i="1"/>
  <c r="O1294" i="1"/>
  <c r="R1294" i="1"/>
  <c r="J1295" i="1"/>
  <c r="K1295" i="1"/>
  <c r="L1295" i="1"/>
  <c r="M1295" i="1"/>
  <c r="O1295" i="1"/>
  <c r="R1295" i="1"/>
  <c r="J1296" i="1"/>
  <c r="K1296" i="1"/>
  <c r="L1296" i="1"/>
  <c r="M1296" i="1"/>
  <c r="O1296" i="1"/>
  <c r="R1296" i="1"/>
  <c r="J1297" i="1"/>
  <c r="K1297" i="1"/>
  <c r="L1297" i="1"/>
  <c r="M1297" i="1"/>
  <c r="O1297" i="1"/>
  <c r="R1297" i="1"/>
  <c r="J1298" i="1"/>
  <c r="K1298" i="1"/>
  <c r="L1298" i="1"/>
  <c r="M1298" i="1"/>
  <c r="O1298" i="1"/>
  <c r="R1298" i="1"/>
  <c r="J1299" i="1"/>
  <c r="K1299" i="1"/>
  <c r="L1299" i="1"/>
  <c r="M1299" i="1"/>
  <c r="O1299" i="1"/>
  <c r="R1299" i="1"/>
  <c r="J1300" i="1"/>
  <c r="K1300" i="1"/>
  <c r="L1300" i="1"/>
  <c r="M1300" i="1"/>
  <c r="O1300" i="1"/>
  <c r="R1300" i="1"/>
  <c r="J1301" i="1"/>
  <c r="K1301" i="1"/>
  <c r="L1301" i="1"/>
  <c r="M1301" i="1"/>
  <c r="O1301" i="1"/>
  <c r="R1301" i="1"/>
  <c r="J1302" i="1"/>
  <c r="K1302" i="1"/>
  <c r="L1302" i="1"/>
  <c r="M1302" i="1"/>
  <c r="O1302" i="1"/>
  <c r="R1302" i="1"/>
  <c r="J1303" i="1"/>
  <c r="K1303" i="1"/>
  <c r="L1303" i="1"/>
  <c r="M1303" i="1"/>
  <c r="O1303" i="1"/>
  <c r="R1303" i="1"/>
  <c r="J1304" i="1"/>
  <c r="K1304" i="1"/>
  <c r="L1304" i="1"/>
  <c r="M1304" i="1"/>
  <c r="O1304" i="1"/>
  <c r="R1304" i="1"/>
  <c r="J1305" i="1"/>
  <c r="K1305" i="1"/>
  <c r="L1305" i="1"/>
  <c r="M1305" i="1"/>
  <c r="O1305" i="1"/>
  <c r="R1305" i="1"/>
  <c r="J1306" i="1"/>
  <c r="K1306" i="1"/>
  <c r="L1306" i="1"/>
  <c r="M1306" i="1"/>
  <c r="O1306" i="1"/>
  <c r="R1306" i="1"/>
  <c r="J1307" i="1"/>
  <c r="K1307" i="1"/>
  <c r="L1307" i="1"/>
  <c r="M1307" i="1"/>
  <c r="O1307" i="1"/>
  <c r="R1307" i="1"/>
  <c r="J1308" i="1"/>
  <c r="K1308" i="1"/>
  <c r="L1308" i="1"/>
  <c r="M1308" i="1"/>
  <c r="O1308" i="1"/>
  <c r="R1308" i="1"/>
  <c r="J1309" i="1"/>
  <c r="K1309" i="1"/>
  <c r="L1309" i="1"/>
  <c r="M1309" i="1"/>
  <c r="O1309" i="1"/>
  <c r="R1309" i="1"/>
  <c r="J1310" i="1"/>
  <c r="K1310" i="1"/>
  <c r="L1310" i="1"/>
  <c r="M1310" i="1"/>
  <c r="O1310" i="1"/>
  <c r="R1310" i="1"/>
  <c r="J1311" i="1"/>
  <c r="K1311" i="1"/>
  <c r="L1311" i="1"/>
  <c r="M1311" i="1"/>
  <c r="O1311" i="1"/>
  <c r="R1311" i="1"/>
  <c r="J1312" i="1"/>
  <c r="K1312" i="1"/>
  <c r="L1312" i="1"/>
  <c r="M1312" i="1"/>
  <c r="O1312" i="1"/>
  <c r="R1312" i="1"/>
  <c r="J1313" i="1"/>
  <c r="K1313" i="1"/>
  <c r="L1313" i="1"/>
  <c r="M1313" i="1"/>
  <c r="O1313" i="1"/>
  <c r="R1313" i="1"/>
  <c r="J1314" i="1"/>
  <c r="K1314" i="1"/>
  <c r="L1314" i="1"/>
  <c r="M1314" i="1"/>
  <c r="O1314" i="1"/>
  <c r="R1314" i="1"/>
  <c r="J1315" i="1"/>
  <c r="K1315" i="1"/>
  <c r="L1315" i="1"/>
  <c r="M1315" i="1"/>
  <c r="O1315" i="1"/>
  <c r="R1315" i="1"/>
  <c r="J1316" i="1"/>
  <c r="K1316" i="1"/>
  <c r="L1316" i="1"/>
  <c r="M1316" i="1"/>
  <c r="O1316" i="1"/>
  <c r="R1316" i="1"/>
  <c r="J1317" i="1"/>
  <c r="K1317" i="1"/>
  <c r="L1317" i="1"/>
  <c r="M1317" i="1"/>
  <c r="O1317" i="1"/>
  <c r="R1317" i="1"/>
  <c r="J1318" i="1"/>
  <c r="K1318" i="1"/>
  <c r="L1318" i="1"/>
  <c r="M1318" i="1"/>
  <c r="O1318" i="1"/>
  <c r="R1318" i="1"/>
  <c r="J1319" i="1"/>
  <c r="K1319" i="1"/>
  <c r="L1319" i="1"/>
  <c r="M1319" i="1"/>
  <c r="O1319" i="1"/>
  <c r="R1319" i="1"/>
  <c r="J1320" i="1"/>
  <c r="K1320" i="1"/>
  <c r="L1320" i="1"/>
  <c r="M1320" i="1"/>
  <c r="O1320" i="1"/>
  <c r="R1320" i="1"/>
  <c r="J1321" i="1"/>
  <c r="K1321" i="1"/>
  <c r="L1321" i="1"/>
  <c r="M1321" i="1"/>
  <c r="O1321" i="1"/>
  <c r="R1321" i="1"/>
  <c r="J1322" i="1"/>
  <c r="K1322" i="1"/>
  <c r="L1322" i="1"/>
  <c r="M1322" i="1"/>
  <c r="O1322" i="1"/>
  <c r="R1322" i="1"/>
  <c r="J1323" i="1"/>
  <c r="K1323" i="1"/>
  <c r="L1323" i="1"/>
  <c r="M1323" i="1"/>
  <c r="O1323" i="1"/>
  <c r="R1323" i="1"/>
  <c r="J1324" i="1"/>
  <c r="K1324" i="1"/>
  <c r="L1324" i="1"/>
  <c r="M1324" i="1"/>
  <c r="O1324" i="1"/>
  <c r="R1324" i="1"/>
  <c r="J1325" i="1"/>
  <c r="K1325" i="1"/>
  <c r="L1325" i="1"/>
  <c r="M1325" i="1"/>
  <c r="O1325" i="1"/>
  <c r="R1325" i="1"/>
  <c r="J1326" i="1"/>
  <c r="K1326" i="1"/>
  <c r="L1326" i="1"/>
  <c r="M1326" i="1"/>
  <c r="O1326" i="1"/>
  <c r="R1326" i="1"/>
  <c r="J1327" i="1"/>
  <c r="K1327" i="1"/>
  <c r="L1327" i="1"/>
  <c r="M1327" i="1"/>
  <c r="O1327" i="1"/>
  <c r="R1327" i="1"/>
  <c r="J1328" i="1"/>
  <c r="K1328" i="1"/>
  <c r="L1328" i="1"/>
  <c r="M1328" i="1"/>
  <c r="O1328" i="1"/>
  <c r="R1328" i="1"/>
  <c r="J1329" i="1"/>
  <c r="K1329" i="1"/>
  <c r="L1329" i="1"/>
  <c r="M1329" i="1"/>
  <c r="O1329" i="1"/>
  <c r="R1329" i="1"/>
  <c r="J1330" i="1"/>
  <c r="K1330" i="1"/>
  <c r="L1330" i="1"/>
  <c r="M1330" i="1"/>
  <c r="O1330" i="1"/>
  <c r="R1330" i="1"/>
  <c r="J1331" i="1"/>
  <c r="K1331" i="1"/>
  <c r="L1331" i="1"/>
  <c r="M1331" i="1"/>
  <c r="O1331" i="1"/>
  <c r="R1331" i="1"/>
  <c r="J1332" i="1"/>
  <c r="K1332" i="1"/>
  <c r="L1332" i="1"/>
  <c r="M1332" i="1"/>
  <c r="O1332" i="1"/>
  <c r="R1332" i="1"/>
  <c r="J1333" i="1"/>
  <c r="K1333" i="1"/>
  <c r="L1333" i="1"/>
  <c r="M1333" i="1"/>
  <c r="O1333" i="1"/>
  <c r="R1333" i="1"/>
  <c r="J1334" i="1"/>
  <c r="K1334" i="1"/>
  <c r="L1334" i="1"/>
  <c r="M1334" i="1"/>
  <c r="O1334" i="1"/>
  <c r="R1334" i="1"/>
  <c r="J1335" i="1"/>
  <c r="K1335" i="1"/>
  <c r="L1335" i="1"/>
  <c r="M1335" i="1"/>
  <c r="O1335" i="1"/>
  <c r="R1335" i="1"/>
  <c r="J1336" i="1"/>
  <c r="K1336" i="1"/>
  <c r="L1336" i="1"/>
  <c r="M1336" i="1"/>
  <c r="O1336" i="1"/>
  <c r="R1336" i="1"/>
  <c r="J1337" i="1"/>
  <c r="K1337" i="1"/>
  <c r="L1337" i="1"/>
  <c r="M1337" i="1"/>
  <c r="O1337" i="1"/>
  <c r="R1337" i="1"/>
  <c r="J1338" i="1"/>
  <c r="K1338" i="1"/>
  <c r="L1338" i="1"/>
  <c r="M1338" i="1"/>
  <c r="O1338" i="1"/>
  <c r="R1338" i="1"/>
  <c r="J1339" i="1"/>
  <c r="K1339" i="1"/>
  <c r="L1339" i="1"/>
  <c r="M1339" i="1"/>
  <c r="O1339" i="1"/>
  <c r="R1339" i="1"/>
  <c r="J1340" i="1"/>
  <c r="K1340" i="1"/>
  <c r="L1340" i="1"/>
  <c r="M1340" i="1"/>
  <c r="O1340" i="1"/>
  <c r="R1340" i="1"/>
  <c r="J1341" i="1"/>
  <c r="K1341" i="1"/>
  <c r="L1341" i="1"/>
  <c r="M1341" i="1"/>
  <c r="O1341" i="1"/>
  <c r="R1341" i="1"/>
  <c r="J1342" i="1"/>
  <c r="K1342" i="1"/>
  <c r="L1342" i="1"/>
  <c r="M1342" i="1"/>
  <c r="O1342" i="1"/>
  <c r="R1342" i="1"/>
  <c r="J1343" i="1"/>
  <c r="K1343" i="1"/>
  <c r="L1343" i="1"/>
  <c r="M1343" i="1"/>
  <c r="O1343" i="1"/>
  <c r="R1343" i="1"/>
  <c r="J1344" i="1"/>
  <c r="K1344" i="1"/>
  <c r="L1344" i="1"/>
  <c r="M1344" i="1"/>
  <c r="O1344" i="1"/>
  <c r="R1344" i="1"/>
  <c r="J1345" i="1"/>
  <c r="K1345" i="1"/>
  <c r="L1345" i="1"/>
  <c r="M1345" i="1"/>
  <c r="O1345" i="1"/>
  <c r="R1345" i="1"/>
  <c r="J1346" i="1"/>
  <c r="K1346" i="1"/>
  <c r="L1346" i="1"/>
  <c r="M1346" i="1"/>
  <c r="O1346" i="1"/>
  <c r="R1346" i="1"/>
  <c r="J1347" i="1"/>
  <c r="K1347" i="1"/>
  <c r="L1347" i="1"/>
  <c r="M1347" i="1"/>
  <c r="O1347" i="1"/>
  <c r="R1347" i="1"/>
  <c r="J1348" i="1"/>
  <c r="K1348" i="1"/>
  <c r="L1348" i="1"/>
  <c r="M1348" i="1"/>
  <c r="O1348" i="1"/>
  <c r="R1348" i="1"/>
  <c r="J1349" i="1"/>
  <c r="K1349" i="1"/>
  <c r="L1349" i="1"/>
  <c r="M1349" i="1"/>
  <c r="O1349" i="1"/>
  <c r="R1349" i="1"/>
  <c r="J1350" i="1"/>
  <c r="K1350" i="1"/>
  <c r="L1350" i="1"/>
  <c r="M1350" i="1"/>
  <c r="O1350" i="1"/>
  <c r="R1350" i="1"/>
  <c r="J1351" i="1"/>
  <c r="K1351" i="1"/>
  <c r="L1351" i="1"/>
  <c r="M1351" i="1"/>
  <c r="O1351" i="1"/>
  <c r="R1351" i="1"/>
  <c r="J1352" i="1"/>
  <c r="K1352" i="1"/>
  <c r="L1352" i="1"/>
  <c r="M1352" i="1"/>
  <c r="O1352" i="1"/>
  <c r="R1352" i="1"/>
  <c r="J1353" i="1"/>
  <c r="K1353" i="1"/>
  <c r="L1353" i="1"/>
  <c r="M1353" i="1"/>
  <c r="O1353" i="1"/>
  <c r="R1353" i="1"/>
  <c r="J1354" i="1"/>
  <c r="K1354" i="1"/>
  <c r="L1354" i="1"/>
  <c r="M1354" i="1"/>
  <c r="O1354" i="1"/>
  <c r="R1354" i="1"/>
  <c r="J1355" i="1"/>
  <c r="K1355" i="1"/>
  <c r="L1355" i="1"/>
  <c r="M1355" i="1"/>
  <c r="O1355" i="1"/>
  <c r="R1355" i="1"/>
  <c r="J1356" i="1"/>
  <c r="K1356" i="1"/>
  <c r="L1356" i="1"/>
  <c r="M1356" i="1"/>
  <c r="O1356" i="1"/>
  <c r="R1356" i="1"/>
  <c r="J1357" i="1"/>
  <c r="K1357" i="1"/>
  <c r="L1357" i="1"/>
  <c r="M1357" i="1"/>
  <c r="O1357" i="1"/>
  <c r="R1357" i="1"/>
  <c r="J1358" i="1"/>
  <c r="K1358" i="1"/>
  <c r="L1358" i="1"/>
  <c r="M1358" i="1"/>
  <c r="O1358" i="1"/>
  <c r="R1358" i="1"/>
  <c r="J1359" i="1"/>
  <c r="K1359" i="1"/>
  <c r="L1359" i="1"/>
  <c r="M1359" i="1"/>
  <c r="O1359" i="1"/>
  <c r="R1359" i="1"/>
  <c r="J1360" i="1"/>
  <c r="K1360" i="1"/>
  <c r="L1360" i="1"/>
  <c r="M1360" i="1"/>
  <c r="O1360" i="1"/>
  <c r="R1360" i="1"/>
  <c r="J1361" i="1"/>
  <c r="K1361" i="1"/>
  <c r="L1361" i="1"/>
  <c r="M1361" i="1"/>
  <c r="O1361" i="1"/>
  <c r="R1361" i="1"/>
  <c r="J1362" i="1"/>
  <c r="K1362" i="1"/>
  <c r="L1362" i="1"/>
  <c r="M1362" i="1"/>
  <c r="O1362" i="1"/>
  <c r="R1362" i="1"/>
  <c r="J1363" i="1"/>
  <c r="K1363" i="1"/>
  <c r="L1363" i="1"/>
  <c r="M1363" i="1"/>
  <c r="O1363" i="1"/>
  <c r="R1363" i="1"/>
  <c r="J1364" i="1"/>
  <c r="K1364" i="1"/>
  <c r="L1364" i="1"/>
  <c r="M1364" i="1"/>
  <c r="O1364" i="1"/>
  <c r="R1364" i="1"/>
  <c r="J1365" i="1"/>
  <c r="K1365" i="1"/>
  <c r="L1365" i="1"/>
  <c r="M1365" i="1"/>
  <c r="O1365" i="1"/>
  <c r="R1365" i="1"/>
  <c r="J1366" i="1"/>
  <c r="K1366" i="1"/>
  <c r="L1366" i="1"/>
  <c r="M1366" i="1"/>
  <c r="O1366" i="1"/>
  <c r="R1366" i="1"/>
  <c r="J1367" i="1"/>
  <c r="K1367" i="1"/>
  <c r="L1367" i="1"/>
  <c r="M1367" i="1"/>
  <c r="O1367" i="1"/>
  <c r="R1367" i="1"/>
  <c r="J1368" i="1"/>
  <c r="K1368" i="1"/>
  <c r="L1368" i="1"/>
  <c r="M1368" i="1"/>
  <c r="O1368" i="1"/>
  <c r="R1368" i="1"/>
  <c r="J1369" i="1"/>
  <c r="K1369" i="1"/>
  <c r="L1369" i="1"/>
  <c r="M1369" i="1"/>
  <c r="O1369" i="1"/>
  <c r="R1369" i="1"/>
  <c r="J1370" i="1"/>
  <c r="K1370" i="1"/>
  <c r="L1370" i="1"/>
  <c r="M1370" i="1"/>
  <c r="O1370" i="1"/>
  <c r="R1370" i="1"/>
  <c r="J1371" i="1"/>
  <c r="K1371" i="1"/>
  <c r="L1371" i="1"/>
  <c r="M1371" i="1"/>
  <c r="O1371" i="1"/>
  <c r="R1371" i="1"/>
  <c r="J1372" i="1"/>
  <c r="K1372" i="1"/>
  <c r="L1372" i="1"/>
  <c r="M1372" i="1"/>
  <c r="O1372" i="1"/>
  <c r="R1372" i="1"/>
  <c r="J1373" i="1"/>
  <c r="K1373" i="1"/>
  <c r="L1373" i="1"/>
  <c r="M1373" i="1"/>
  <c r="O1373" i="1"/>
  <c r="R1373" i="1"/>
  <c r="J1374" i="1"/>
  <c r="K1374" i="1"/>
  <c r="L1374" i="1"/>
  <c r="M1374" i="1"/>
  <c r="O1374" i="1"/>
  <c r="R1374" i="1"/>
  <c r="J1375" i="1"/>
  <c r="K1375" i="1"/>
  <c r="L1375" i="1"/>
  <c r="M1375" i="1"/>
  <c r="O1375" i="1"/>
  <c r="R1375" i="1"/>
  <c r="J1376" i="1"/>
  <c r="K1376" i="1"/>
  <c r="L1376" i="1"/>
  <c r="M1376" i="1"/>
  <c r="O1376" i="1"/>
  <c r="R1376" i="1"/>
  <c r="J1377" i="1"/>
  <c r="K1377" i="1"/>
  <c r="L1377" i="1"/>
  <c r="M1377" i="1"/>
  <c r="O1377" i="1"/>
  <c r="R1377" i="1"/>
  <c r="J1378" i="1"/>
  <c r="K1378" i="1"/>
  <c r="L1378" i="1"/>
  <c r="M1378" i="1"/>
  <c r="O1378" i="1"/>
  <c r="R1378" i="1"/>
  <c r="J1379" i="1"/>
  <c r="K1379" i="1"/>
  <c r="L1379" i="1"/>
  <c r="M1379" i="1"/>
  <c r="O1379" i="1"/>
  <c r="R1379" i="1"/>
  <c r="J1380" i="1"/>
  <c r="K1380" i="1"/>
  <c r="L1380" i="1"/>
  <c r="M1380" i="1"/>
  <c r="O1380" i="1"/>
  <c r="R1380" i="1"/>
  <c r="J1381" i="1"/>
  <c r="K1381" i="1"/>
  <c r="L1381" i="1"/>
  <c r="M1381" i="1"/>
  <c r="O1381" i="1"/>
  <c r="R1381" i="1"/>
  <c r="J1382" i="1"/>
  <c r="K1382" i="1"/>
  <c r="L1382" i="1"/>
  <c r="M1382" i="1"/>
  <c r="O1382" i="1"/>
  <c r="R1382" i="1"/>
  <c r="J1383" i="1"/>
  <c r="K1383" i="1"/>
  <c r="L1383" i="1"/>
  <c r="M1383" i="1"/>
  <c r="O1383" i="1"/>
  <c r="R1383" i="1"/>
  <c r="J1384" i="1"/>
  <c r="K1384" i="1"/>
  <c r="L1384" i="1"/>
  <c r="M1384" i="1"/>
  <c r="O1384" i="1"/>
  <c r="R1384" i="1"/>
  <c r="J1385" i="1"/>
  <c r="K1385" i="1"/>
  <c r="L1385" i="1"/>
  <c r="M1385" i="1"/>
  <c r="O1385" i="1"/>
  <c r="R1385" i="1"/>
  <c r="J1386" i="1"/>
  <c r="K1386" i="1"/>
  <c r="L1386" i="1"/>
  <c r="M1386" i="1"/>
  <c r="O1386" i="1"/>
  <c r="R1386" i="1"/>
  <c r="J1387" i="1"/>
  <c r="K1387" i="1"/>
  <c r="L1387" i="1"/>
  <c r="M1387" i="1"/>
  <c r="O1387" i="1"/>
  <c r="R1387" i="1"/>
  <c r="J1388" i="1"/>
  <c r="K1388" i="1"/>
  <c r="L1388" i="1"/>
  <c r="M1388" i="1"/>
  <c r="O1388" i="1"/>
  <c r="R1388" i="1"/>
  <c r="J1389" i="1"/>
  <c r="K1389" i="1"/>
  <c r="L1389" i="1"/>
  <c r="M1389" i="1"/>
  <c r="O1389" i="1"/>
  <c r="R1389" i="1"/>
  <c r="J1390" i="1"/>
  <c r="K1390" i="1"/>
  <c r="L1390" i="1"/>
  <c r="M1390" i="1"/>
  <c r="O1390" i="1"/>
  <c r="R1390" i="1"/>
  <c r="J1391" i="1"/>
  <c r="K1391" i="1"/>
  <c r="L1391" i="1"/>
  <c r="M1391" i="1"/>
  <c r="O1391" i="1"/>
  <c r="R1391" i="1"/>
  <c r="J1392" i="1"/>
  <c r="K1392" i="1"/>
  <c r="L1392" i="1"/>
  <c r="M1392" i="1"/>
  <c r="O1392" i="1"/>
  <c r="R1392" i="1"/>
  <c r="J1393" i="1"/>
  <c r="K1393" i="1"/>
  <c r="L1393" i="1"/>
  <c r="M1393" i="1"/>
  <c r="O1393" i="1"/>
  <c r="R1393" i="1"/>
  <c r="J1394" i="1"/>
  <c r="K1394" i="1"/>
  <c r="L1394" i="1"/>
  <c r="M1394" i="1"/>
  <c r="O1394" i="1"/>
  <c r="R1394" i="1"/>
  <c r="J1395" i="1"/>
  <c r="K1395" i="1"/>
  <c r="L1395" i="1"/>
  <c r="M1395" i="1"/>
  <c r="O1395" i="1"/>
  <c r="R1395" i="1"/>
  <c r="J1396" i="1"/>
  <c r="K1396" i="1"/>
  <c r="L1396" i="1"/>
  <c r="M1396" i="1"/>
  <c r="O1396" i="1"/>
  <c r="R1396" i="1"/>
  <c r="J1397" i="1"/>
  <c r="K1397" i="1"/>
  <c r="L1397" i="1"/>
  <c r="M1397" i="1"/>
  <c r="O1397" i="1"/>
  <c r="R1397" i="1"/>
  <c r="J1398" i="1"/>
  <c r="K1398" i="1"/>
  <c r="L1398" i="1"/>
  <c r="M1398" i="1"/>
  <c r="O1398" i="1"/>
  <c r="R1398" i="1"/>
  <c r="J1399" i="1"/>
  <c r="K1399" i="1"/>
  <c r="L1399" i="1"/>
  <c r="M1399" i="1"/>
  <c r="O1399" i="1"/>
  <c r="R1399" i="1"/>
  <c r="J1400" i="1"/>
  <c r="K1400" i="1"/>
  <c r="L1400" i="1"/>
  <c r="M1400" i="1"/>
  <c r="O1400" i="1"/>
  <c r="R1400" i="1"/>
  <c r="J1401" i="1"/>
  <c r="K1401" i="1"/>
  <c r="L1401" i="1"/>
  <c r="M1401" i="1"/>
  <c r="O1401" i="1"/>
  <c r="R1401" i="1"/>
  <c r="J1402" i="1"/>
  <c r="K1402" i="1"/>
  <c r="L1402" i="1"/>
  <c r="M1402" i="1"/>
  <c r="O1402" i="1"/>
  <c r="R1402" i="1"/>
  <c r="J1403" i="1"/>
  <c r="K1403" i="1"/>
  <c r="L1403" i="1"/>
  <c r="M1403" i="1"/>
  <c r="O1403" i="1"/>
  <c r="R1403" i="1"/>
  <c r="J1404" i="1"/>
  <c r="K1404" i="1"/>
  <c r="L1404" i="1"/>
  <c r="M1404" i="1"/>
  <c r="O1404" i="1"/>
  <c r="R1404" i="1"/>
  <c r="J1405" i="1"/>
  <c r="K1405" i="1"/>
  <c r="L1405" i="1"/>
  <c r="M1405" i="1"/>
  <c r="O1405" i="1"/>
  <c r="R1405" i="1"/>
  <c r="J1406" i="1"/>
  <c r="K1406" i="1"/>
  <c r="L1406" i="1"/>
  <c r="M1406" i="1"/>
  <c r="O1406" i="1"/>
  <c r="R1406" i="1"/>
  <c r="J1407" i="1"/>
  <c r="K1407" i="1"/>
  <c r="L1407" i="1"/>
  <c r="M1407" i="1"/>
  <c r="O1407" i="1"/>
  <c r="R1407" i="1"/>
  <c r="J1408" i="1"/>
  <c r="K1408" i="1"/>
  <c r="L1408" i="1"/>
  <c r="M1408" i="1"/>
  <c r="O1408" i="1"/>
  <c r="R1408" i="1"/>
  <c r="J1409" i="1"/>
  <c r="K1409" i="1"/>
  <c r="L1409" i="1"/>
  <c r="M1409" i="1"/>
  <c r="O1409" i="1"/>
  <c r="R1409" i="1"/>
  <c r="J1410" i="1"/>
  <c r="K1410" i="1"/>
  <c r="L1410" i="1"/>
  <c r="M1410" i="1"/>
  <c r="O1410" i="1"/>
  <c r="R1410" i="1"/>
  <c r="J1411" i="1"/>
  <c r="K1411" i="1"/>
  <c r="L1411" i="1"/>
  <c r="M1411" i="1"/>
  <c r="O1411" i="1"/>
  <c r="R1411" i="1"/>
  <c r="J1412" i="1"/>
  <c r="K1412" i="1"/>
  <c r="L1412" i="1"/>
  <c r="M1412" i="1"/>
  <c r="O1412" i="1"/>
  <c r="R1412" i="1"/>
  <c r="J1413" i="1"/>
  <c r="K1413" i="1"/>
  <c r="L1413" i="1"/>
  <c r="M1413" i="1"/>
  <c r="O1413" i="1"/>
  <c r="R1413" i="1"/>
  <c r="J1414" i="1"/>
  <c r="K1414" i="1"/>
  <c r="L1414" i="1"/>
  <c r="M1414" i="1"/>
  <c r="O1414" i="1"/>
  <c r="R1414" i="1"/>
  <c r="J1415" i="1"/>
  <c r="K1415" i="1"/>
  <c r="L1415" i="1"/>
  <c r="M1415" i="1"/>
  <c r="O1415" i="1"/>
  <c r="R1415" i="1"/>
  <c r="J1416" i="1"/>
  <c r="K1416" i="1"/>
  <c r="L1416" i="1"/>
  <c r="M1416" i="1"/>
  <c r="O1416" i="1"/>
  <c r="R1416" i="1"/>
  <c r="J1417" i="1"/>
  <c r="K1417" i="1"/>
  <c r="L1417" i="1"/>
  <c r="M1417" i="1"/>
  <c r="O1417" i="1"/>
  <c r="R1417" i="1"/>
  <c r="J1418" i="1"/>
  <c r="K1418" i="1"/>
  <c r="L1418" i="1"/>
  <c r="M1418" i="1"/>
  <c r="O1418" i="1"/>
  <c r="R1418" i="1"/>
  <c r="J1419" i="1"/>
  <c r="K1419" i="1"/>
  <c r="L1419" i="1"/>
  <c r="M1419" i="1"/>
  <c r="O1419" i="1"/>
  <c r="R1419" i="1"/>
  <c r="J1420" i="1"/>
  <c r="K1420" i="1"/>
  <c r="L1420" i="1"/>
  <c r="M1420" i="1"/>
  <c r="O1420" i="1"/>
  <c r="R1420" i="1"/>
  <c r="J1421" i="1"/>
  <c r="K1421" i="1"/>
  <c r="L1421" i="1"/>
  <c r="M1421" i="1"/>
  <c r="O1421" i="1"/>
  <c r="R1421" i="1"/>
  <c r="J1422" i="1"/>
  <c r="K1422" i="1"/>
  <c r="L1422" i="1"/>
  <c r="M1422" i="1"/>
  <c r="O1422" i="1"/>
  <c r="R1422" i="1"/>
  <c r="J1423" i="1"/>
  <c r="K1423" i="1"/>
  <c r="L1423" i="1"/>
  <c r="M1423" i="1"/>
  <c r="O1423" i="1"/>
  <c r="R1423" i="1"/>
  <c r="J1424" i="1"/>
  <c r="K1424" i="1"/>
  <c r="L1424" i="1"/>
  <c r="M1424" i="1"/>
  <c r="O1424" i="1"/>
  <c r="R1424" i="1"/>
  <c r="J1425" i="1"/>
  <c r="K1425" i="1"/>
  <c r="L1425" i="1"/>
  <c r="M1425" i="1"/>
  <c r="O1425" i="1"/>
  <c r="R1425" i="1"/>
  <c r="J1426" i="1"/>
  <c r="K1426" i="1"/>
  <c r="L1426" i="1"/>
  <c r="M1426" i="1"/>
  <c r="O1426" i="1"/>
  <c r="R1426" i="1"/>
  <c r="J1427" i="1"/>
  <c r="K1427" i="1"/>
  <c r="L1427" i="1"/>
  <c r="M1427" i="1"/>
  <c r="O1427" i="1"/>
  <c r="R1427" i="1"/>
  <c r="J1428" i="1"/>
  <c r="K1428" i="1"/>
  <c r="L1428" i="1"/>
  <c r="M1428" i="1"/>
  <c r="O1428" i="1"/>
  <c r="R1428" i="1"/>
  <c r="J1429" i="1"/>
  <c r="K1429" i="1"/>
  <c r="L1429" i="1"/>
  <c r="M1429" i="1"/>
  <c r="O1429" i="1"/>
  <c r="R1429" i="1"/>
  <c r="J1430" i="1"/>
  <c r="K1430" i="1"/>
  <c r="L1430" i="1"/>
  <c r="M1430" i="1"/>
  <c r="O1430" i="1"/>
  <c r="R1430" i="1"/>
  <c r="J1431" i="1"/>
  <c r="K1431" i="1"/>
  <c r="L1431" i="1"/>
  <c r="M1431" i="1"/>
  <c r="O1431" i="1"/>
  <c r="R1431" i="1"/>
  <c r="J1432" i="1"/>
  <c r="K1432" i="1"/>
  <c r="L1432" i="1"/>
  <c r="M1432" i="1"/>
  <c r="O1432" i="1"/>
  <c r="R1432" i="1"/>
  <c r="J1433" i="1"/>
  <c r="K1433" i="1"/>
  <c r="L1433" i="1"/>
  <c r="M1433" i="1"/>
  <c r="O1433" i="1"/>
  <c r="R1433" i="1"/>
  <c r="J1434" i="1"/>
  <c r="K1434" i="1"/>
  <c r="L1434" i="1"/>
  <c r="M1434" i="1"/>
  <c r="O1434" i="1"/>
  <c r="R1434" i="1"/>
  <c r="J1435" i="1"/>
  <c r="K1435" i="1"/>
  <c r="L1435" i="1"/>
  <c r="M1435" i="1"/>
  <c r="O1435" i="1"/>
  <c r="R1435" i="1"/>
  <c r="J1436" i="1"/>
  <c r="K1436" i="1"/>
  <c r="L1436" i="1"/>
  <c r="M1436" i="1"/>
  <c r="O1436" i="1"/>
  <c r="R1436" i="1"/>
  <c r="J1437" i="1"/>
  <c r="K1437" i="1"/>
  <c r="L1437" i="1"/>
  <c r="M1437" i="1"/>
  <c r="O1437" i="1"/>
  <c r="R1437" i="1"/>
  <c r="J1438" i="1"/>
  <c r="K1438" i="1"/>
  <c r="L1438" i="1"/>
  <c r="M1438" i="1"/>
  <c r="O1438" i="1"/>
  <c r="R1438" i="1"/>
  <c r="J1439" i="1"/>
  <c r="K1439" i="1"/>
  <c r="L1439" i="1"/>
  <c r="M1439" i="1"/>
  <c r="O1439" i="1"/>
  <c r="R1439" i="1"/>
  <c r="J1440" i="1"/>
  <c r="K1440" i="1"/>
  <c r="L1440" i="1"/>
  <c r="M1440" i="1"/>
  <c r="O1440" i="1"/>
  <c r="R1440" i="1"/>
  <c r="J1441" i="1"/>
  <c r="K1441" i="1"/>
  <c r="L1441" i="1"/>
  <c r="M1441" i="1"/>
  <c r="O1441" i="1"/>
  <c r="R1441" i="1"/>
  <c r="J1442" i="1"/>
  <c r="K1442" i="1"/>
  <c r="L1442" i="1"/>
  <c r="M1442" i="1"/>
  <c r="O1442" i="1"/>
  <c r="R1442" i="1"/>
  <c r="J1443" i="1"/>
  <c r="K1443" i="1"/>
  <c r="L1443" i="1"/>
  <c r="M1443" i="1"/>
  <c r="O1443" i="1"/>
  <c r="R1443" i="1"/>
  <c r="J1444" i="1"/>
  <c r="K1444" i="1"/>
  <c r="L1444" i="1"/>
  <c r="M1444" i="1"/>
  <c r="O1444" i="1"/>
  <c r="R1444" i="1"/>
  <c r="J1445" i="1"/>
  <c r="K1445" i="1"/>
  <c r="L1445" i="1"/>
  <c r="M1445" i="1"/>
  <c r="O1445" i="1"/>
  <c r="R1445" i="1"/>
  <c r="J1446" i="1"/>
  <c r="K1446" i="1"/>
  <c r="L1446" i="1"/>
  <c r="M1446" i="1"/>
  <c r="O1446" i="1"/>
  <c r="R1446" i="1"/>
  <c r="J1447" i="1"/>
  <c r="K1447" i="1"/>
  <c r="L1447" i="1"/>
  <c r="M1447" i="1"/>
  <c r="O1447" i="1"/>
  <c r="R1447" i="1"/>
  <c r="J1448" i="1"/>
  <c r="K1448" i="1"/>
  <c r="L1448" i="1"/>
  <c r="M1448" i="1"/>
  <c r="O1448" i="1"/>
  <c r="R1448" i="1"/>
  <c r="J1449" i="1"/>
  <c r="K1449" i="1"/>
  <c r="L1449" i="1"/>
  <c r="M1449" i="1"/>
  <c r="O1449" i="1"/>
  <c r="R1449" i="1"/>
  <c r="J1450" i="1"/>
  <c r="K1450" i="1"/>
  <c r="L1450" i="1"/>
  <c r="M1450" i="1"/>
  <c r="O1450" i="1"/>
  <c r="R1450" i="1"/>
  <c r="J1451" i="1"/>
  <c r="K1451" i="1"/>
  <c r="L1451" i="1"/>
  <c r="M1451" i="1"/>
  <c r="O1451" i="1"/>
  <c r="R1451" i="1"/>
  <c r="J1452" i="1"/>
  <c r="K1452" i="1"/>
  <c r="L1452" i="1"/>
  <c r="M1452" i="1"/>
  <c r="O1452" i="1"/>
  <c r="R1452" i="1"/>
  <c r="J1453" i="1"/>
  <c r="K1453" i="1"/>
  <c r="L1453" i="1"/>
  <c r="M1453" i="1"/>
  <c r="O1453" i="1"/>
  <c r="R1453" i="1"/>
  <c r="J1454" i="1"/>
  <c r="K1454" i="1"/>
  <c r="L1454" i="1"/>
  <c r="M1454" i="1"/>
  <c r="O1454" i="1"/>
  <c r="R1454" i="1"/>
  <c r="J1455" i="1"/>
  <c r="K1455" i="1"/>
  <c r="L1455" i="1"/>
  <c r="M1455" i="1"/>
  <c r="O1455" i="1"/>
  <c r="R1455" i="1"/>
  <c r="J1456" i="1"/>
  <c r="K1456" i="1"/>
  <c r="L1456" i="1"/>
  <c r="M1456" i="1"/>
  <c r="O1456" i="1"/>
  <c r="R1456" i="1"/>
  <c r="J1457" i="1"/>
  <c r="K1457" i="1"/>
  <c r="L1457" i="1"/>
  <c r="M1457" i="1"/>
  <c r="O1457" i="1"/>
  <c r="R1457" i="1"/>
  <c r="J1458" i="1"/>
  <c r="K1458" i="1"/>
  <c r="L1458" i="1"/>
  <c r="M1458" i="1"/>
  <c r="O1458" i="1"/>
  <c r="R1458" i="1"/>
  <c r="J1459" i="1"/>
  <c r="K1459" i="1"/>
  <c r="L1459" i="1"/>
  <c r="M1459" i="1"/>
  <c r="O1459" i="1"/>
  <c r="R1459" i="1"/>
  <c r="J1460" i="1"/>
  <c r="K1460" i="1"/>
  <c r="L1460" i="1"/>
  <c r="M1460" i="1"/>
  <c r="O1460" i="1"/>
  <c r="R1460" i="1"/>
  <c r="J1461" i="1"/>
  <c r="K1461" i="1"/>
  <c r="L1461" i="1"/>
  <c r="M1461" i="1"/>
  <c r="O1461" i="1"/>
  <c r="R1461" i="1"/>
  <c r="J1462" i="1"/>
  <c r="K1462" i="1"/>
  <c r="L1462" i="1"/>
  <c r="M1462" i="1"/>
  <c r="O1462" i="1"/>
  <c r="R1462" i="1"/>
  <c r="J1463" i="1"/>
  <c r="K1463" i="1"/>
  <c r="L1463" i="1"/>
  <c r="M1463" i="1"/>
  <c r="O1463" i="1"/>
  <c r="R1463" i="1"/>
  <c r="J1464" i="1"/>
  <c r="K1464" i="1"/>
  <c r="L1464" i="1"/>
  <c r="M1464" i="1"/>
  <c r="O1464" i="1"/>
  <c r="R1464" i="1"/>
  <c r="J1465" i="1"/>
  <c r="K1465" i="1"/>
  <c r="L1465" i="1"/>
  <c r="M1465" i="1"/>
  <c r="O1465" i="1"/>
  <c r="R1465" i="1"/>
  <c r="J1466" i="1"/>
  <c r="K1466" i="1"/>
  <c r="L1466" i="1"/>
  <c r="M1466" i="1"/>
  <c r="O1466" i="1"/>
  <c r="R1466" i="1"/>
  <c r="J1467" i="1"/>
  <c r="K1467" i="1"/>
  <c r="L1467" i="1"/>
  <c r="M1467" i="1"/>
  <c r="O1467" i="1"/>
  <c r="R1467" i="1"/>
  <c r="J1468" i="1"/>
  <c r="K1468" i="1"/>
  <c r="L1468" i="1"/>
  <c r="M1468" i="1"/>
  <c r="O1468" i="1"/>
  <c r="R1468" i="1"/>
  <c r="J1469" i="1"/>
  <c r="K1469" i="1"/>
  <c r="L1469" i="1"/>
  <c r="M1469" i="1"/>
  <c r="O1469" i="1"/>
  <c r="R1469" i="1"/>
  <c r="J1470" i="1"/>
  <c r="K1470" i="1"/>
  <c r="L1470" i="1"/>
  <c r="M1470" i="1"/>
  <c r="O1470" i="1"/>
  <c r="R1470" i="1"/>
  <c r="J1471" i="1"/>
  <c r="K1471" i="1"/>
  <c r="L1471" i="1"/>
  <c r="M1471" i="1"/>
  <c r="O1471" i="1"/>
  <c r="R1471" i="1"/>
  <c r="J1472" i="1"/>
  <c r="K1472" i="1"/>
  <c r="L1472" i="1"/>
  <c r="M1472" i="1"/>
  <c r="O1472" i="1"/>
  <c r="R1472" i="1"/>
  <c r="J1473" i="1"/>
  <c r="K1473" i="1"/>
  <c r="L1473" i="1"/>
  <c r="M1473" i="1"/>
  <c r="O1473" i="1"/>
  <c r="R1473" i="1"/>
  <c r="J1474" i="1"/>
  <c r="K1474" i="1"/>
  <c r="L1474" i="1"/>
  <c r="M1474" i="1"/>
  <c r="O1474" i="1"/>
  <c r="R1474" i="1"/>
  <c r="J1475" i="1"/>
  <c r="K1475" i="1"/>
  <c r="L1475" i="1"/>
  <c r="M1475" i="1"/>
  <c r="O1475" i="1"/>
  <c r="R1475" i="1"/>
  <c r="J1476" i="1"/>
  <c r="K1476" i="1"/>
  <c r="L1476" i="1"/>
  <c r="M1476" i="1"/>
  <c r="O1476" i="1"/>
  <c r="R1476" i="1"/>
  <c r="J1477" i="1"/>
  <c r="K1477" i="1"/>
  <c r="L1477" i="1"/>
  <c r="M1477" i="1"/>
  <c r="O1477" i="1"/>
  <c r="R1477" i="1"/>
  <c r="J1478" i="1"/>
  <c r="K1478" i="1"/>
  <c r="L1478" i="1"/>
  <c r="M1478" i="1"/>
  <c r="O1478" i="1"/>
  <c r="R1478" i="1"/>
  <c r="J1479" i="1"/>
  <c r="K1479" i="1"/>
  <c r="L1479" i="1"/>
  <c r="M1479" i="1"/>
  <c r="O1479" i="1"/>
  <c r="R1479" i="1"/>
  <c r="J1480" i="1"/>
  <c r="K1480" i="1"/>
  <c r="L1480" i="1"/>
  <c r="M1480" i="1"/>
  <c r="O1480" i="1"/>
  <c r="R1480" i="1"/>
  <c r="J1481" i="1"/>
  <c r="K1481" i="1"/>
  <c r="L1481" i="1"/>
  <c r="M1481" i="1"/>
  <c r="O1481" i="1"/>
  <c r="R1481" i="1"/>
  <c r="J1482" i="1"/>
  <c r="K1482" i="1"/>
  <c r="L1482" i="1"/>
  <c r="M1482" i="1"/>
  <c r="O1482" i="1"/>
  <c r="R1482" i="1"/>
  <c r="J1483" i="1"/>
  <c r="K1483" i="1"/>
  <c r="L1483" i="1"/>
  <c r="M1483" i="1"/>
  <c r="O1483" i="1"/>
  <c r="R1483" i="1"/>
  <c r="J1484" i="1"/>
  <c r="K1484" i="1"/>
  <c r="L1484" i="1"/>
  <c r="M1484" i="1"/>
  <c r="O1484" i="1"/>
  <c r="R1484" i="1"/>
  <c r="J1485" i="1"/>
  <c r="K1485" i="1"/>
  <c r="L1485" i="1"/>
  <c r="M1485" i="1"/>
  <c r="O1485" i="1"/>
  <c r="R1485" i="1"/>
  <c r="J1486" i="1"/>
  <c r="K1486" i="1"/>
  <c r="L1486" i="1"/>
  <c r="M1486" i="1"/>
  <c r="O1486" i="1"/>
  <c r="R1486" i="1"/>
  <c r="J1487" i="1"/>
  <c r="K1487" i="1"/>
  <c r="L1487" i="1"/>
  <c r="M1487" i="1"/>
  <c r="O1487" i="1"/>
  <c r="R1487" i="1"/>
  <c r="J1488" i="1"/>
  <c r="K1488" i="1"/>
  <c r="L1488" i="1"/>
  <c r="M1488" i="1"/>
  <c r="O1488" i="1"/>
  <c r="R1488" i="1"/>
  <c r="J1489" i="1"/>
  <c r="K1489" i="1"/>
  <c r="L1489" i="1"/>
  <c r="M1489" i="1"/>
  <c r="O1489" i="1"/>
  <c r="R1489" i="1"/>
  <c r="J1490" i="1"/>
  <c r="K1490" i="1"/>
  <c r="L1490" i="1"/>
  <c r="M1490" i="1"/>
  <c r="O1490" i="1"/>
  <c r="R1490" i="1"/>
  <c r="J1491" i="1"/>
  <c r="K1491" i="1"/>
  <c r="L1491" i="1"/>
  <c r="M1491" i="1"/>
  <c r="O1491" i="1"/>
  <c r="R1491" i="1"/>
  <c r="J1492" i="1"/>
  <c r="K1492" i="1"/>
  <c r="L1492" i="1"/>
  <c r="M1492" i="1"/>
  <c r="O1492" i="1"/>
  <c r="R1492" i="1"/>
  <c r="J1493" i="1"/>
  <c r="K1493" i="1"/>
  <c r="L1493" i="1"/>
  <c r="M1493" i="1"/>
  <c r="O1493" i="1"/>
  <c r="R1493" i="1"/>
  <c r="J1494" i="1"/>
  <c r="K1494" i="1"/>
  <c r="L1494" i="1"/>
  <c r="M1494" i="1"/>
  <c r="O1494" i="1"/>
  <c r="R1494" i="1"/>
  <c r="J1495" i="1"/>
  <c r="K1495" i="1"/>
  <c r="L1495" i="1"/>
  <c r="M1495" i="1"/>
  <c r="O1495" i="1"/>
  <c r="R1495" i="1"/>
  <c r="J1496" i="1"/>
  <c r="K1496" i="1"/>
  <c r="L1496" i="1"/>
  <c r="M1496" i="1"/>
  <c r="O1496" i="1"/>
  <c r="R1496" i="1"/>
  <c r="J1497" i="1"/>
  <c r="K1497" i="1"/>
  <c r="L1497" i="1"/>
  <c r="M1497" i="1"/>
  <c r="O1497" i="1"/>
  <c r="R1497" i="1"/>
  <c r="J1498" i="1"/>
  <c r="K1498" i="1"/>
  <c r="L1498" i="1"/>
  <c r="M1498" i="1"/>
  <c r="O1498" i="1"/>
  <c r="R1498" i="1"/>
  <c r="J1499" i="1"/>
  <c r="K1499" i="1"/>
  <c r="L1499" i="1"/>
  <c r="M1499" i="1"/>
  <c r="O1499" i="1"/>
  <c r="R1499" i="1"/>
  <c r="J1500" i="1"/>
  <c r="K1500" i="1"/>
  <c r="L1500" i="1"/>
  <c r="M1500" i="1"/>
  <c r="O1500" i="1"/>
  <c r="R1500" i="1"/>
  <c r="J1501" i="1"/>
  <c r="K1501" i="1"/>
  <c r="L1501" i="1"/>
  <c r="M1501" i="1"/>
  <c r="O1501" i="1"/>
  <c r="R1501" i="1"/>
  <c r="J1502" i="1"/>
  <c r="K1502" i="1"/>
  <c r="L1502" i="1"/>
  <c r="M1502" i="1"/>
  <c r="O1502" i="1"/>
  <c r="R1502" i="1"/>
  <c r="J1503" i="1"/>
  <c r="K1503" i="1"/>
  <c r="L1503" i="1"/>
  <c r="M1503" i="1"/>
  <c r="O1503" i="1"/>
  <c r="R1503" i="1"/>
  <c r="J1504" i="1"/>
  <c r="K1504" i="1"/>
  <c r="L1504" i="1"/>
  <c r="M1504" i="1"/>
  <c r="O1504" i="1"/>
  <c r="R1504" i="1"/>
  <c r="J1505" i="1"/>
  <c r="K1505" i="1"/>
  <c r="L1505" i="1"/>
  <c r="M1505" i="1"/>
  <c r="O1505" i="1"/>
  <c r="R1505" i="1"/>
  <c r="J1506" i="1"/>
  <c r="K1506" i="1"/>
  <c r="L1506" i="1"/>
  <c r="M1506" i="1"/>
  <c r="O1506" i="1"/>
  <c r="R1506" i="1"/>
  <c r="J1507" i="1"/>
  <c r="K1507" i="1"/>
  <c r="L1507" i="1"/>
  <c r="M1507" i="1"/>
  <c r="O1507" i="1"/>
  <c r="R1507" i="1"/>
  <c r="J1508" i="1"/>
  <c r="K1508" i="1"/>
  <c r="L1508" i="1"/>
  <c r="M1508" i="1"/>
  <c r="O1508" i="1"/>
  <c r="R1508" i="1"/>
  <c r="J1509" i="1"/>
  <c r="K1509" i="1"/>
  <c r="L1509" i="1"/>
  <c r="M1509" i="1"/>
  <c r="O1509" i="1"/>
  <c r="R1509" i="1"/>
  <c r="J1510" i="1"/>
  <c r="K1510" i="1"/>
  <c r="L1510" i="1"/>
  <c r="M1510" i="1"/>
  <c r="O1510" i="1"/>
  <c r="R1510" i="1"/>
  <c r="J1511" i="1"/>
  <c r="K1511" i="1"/>
  <c r="L1511" i="1"/>
  <c r="M1511" i="1"/>
  <c r="O1511" i="1"/>
  <c r="R1511" i="1"/>
  <c r="J1512" i="1"/>
  <c r="K1512" i="1"/>
  <c r="L1512" i="1"/>
  <c r="M1512" i="1"/>
  <c r="O1512" i="1"/>
  <c r="R1512" i="1"/>
  <c r="J1513" i="1"/>
  <c r="K1513" i="1"/>
  <c r="L1513" i="1"/>
  <c r="M1513" i="1"/>
  <c r="O1513" i="1"/>
  <c r="R1513" i="1"/>
  <c r="J1514" i="1"/>
  <c r="K1514" i="1"/>
  <c r="L1514" i="1"/>
  <c r="M1514" i="1"/>
  <c r="O1514" i="1"/>
  <c r="R1514" i="1"/>
  <c r="J1515" i="1"/>
  <c r="K1515" i="1"/>
  <c r="L1515" i="1"/>
  <c r="M1515" i="1"/>
  <c r="O1515" i="1"/>
  <c r="R1515" i="1"/>
  <c r="J1516" i="1"/>
  <c r="K1516" i="1"/>
  <c r="L1516" i="1"/>
  <c r="M1516" i="1"/>
  <c r="O1516" i="1"/>
  <c r="R1516" i="1"/>
  <c r="J1517" i="1"/>
  <c r="K1517" i="1"/>
  <c r="L1517" i="1"/>
  <c r="M1517" i="1"/>
  <c r="O1517" i="1"/>
  <c r="R1517" i="1"/>
  <c r="J1518" i="1"/>
  <c r="K1518" i="1"/>
  <c r="L1518" i="1"/>
  <c r="M1518" i="1"/>
  <c r="O1518" i="1"/>
  <c r="R1518" i="1"/>
  <c r="J1519" i="1"/>
  <c r="K1519" i="1"/>
  <c r="L1519" i="1"/>
  <c r="M1519" i="1"/>
  <c r="O1519" i="1"/>
  <c r="R1519" i="1"/>
  <c r="J1520" i="1"/>
  <c r="K1520" i="1"/>
  <c r="L1520" i="1"/>
  <c r="M1520" i="1"/>
  <c r="O1520" i="1"/>
  <c r="R1520" i="1"/>
  <c r="J1521" i="1"/>
  <c r="K1521" i="1"/>
  <c r="L1521" i="1"/>
  <c r="M1521" i="1"/>
  <c r="O1521" i="1"/>
  <c r="R1521" i="1"/>
  <c r="J1522" i="1"/>
  <c r="K1522" i="1"/>
  <c r="L1522" i="1"/>
  <c r="M1522" i="1"/>
  <c r="O1522" i="1"/>
  <c r="R1522" i="1"/>
  <c r="J1523" i="1"/>
  <c r="K1523" i="1"/>
  <c r="L1523" i="1"/>
  <c r="M1523" i="1"/>
  <c r="O1523" i="1"/>
  <c r="R1523" i="1"/>
  <c r="J1524" i="1"/>
  <c r="K1524" i="1"/>
  <c r="L1524" i="1"/>
  <c r="M1524" i="1"/>
  <c r="O1524" i="1"/>
  <c r="R1524" i="1"/>
  <c r="J1525" i="1"/>
  <c r="K1525" i="1"/>
  <c r="L1525" i="1"/>
  <c r="M1525" i="1"/>
  <c r="O1525" i="1"/>
  <c r="R1525" i="1"/>
  <c r="J1526" i="1"/>
  <c r="K1526" i="1"/>
  <c r="L1526" i="1"/>
  <c r="M1526" i="1"/>
  <c r="O1526" i="1"/>
  <c r="R1526" i="1"/>
  <c r="J1527" i="1"/>
  <c r="K1527" i="1"/>
  <c r="L1527" i="1"/>
  <c r="M1527" i="1"/>
  <c r="O1527" i="1"/>
  <c r="R1527" i="1"/>
  <c r="J1528" i="1"/>
  <c r="K1528" i="1"/>
  <c r="L1528" i="1"/>
  <c r="M1528" i="1"/>
  <c r="O1528" i="1"/>
  <c r="R1528" i="1"/>
  <c r="J1529" i="1"/>
  <c r="K1529" i="1"/>
  <c r="L1529" i="1"/>
  <c r="M1529" i="1"/>
  <c r="O1529" i="1"/>
  <c r="R1529" i="1"/>
  <c r="J1530" i="1"/>
  <c r="K1530" i="1"/>
  <c r="L1530" i="1"/>
  <c r="M1530" i="1"/>
  <c r="O1530" i="1"/>
  <c r="R1530" i="1"/>
  <c r="J1531" i="1"/>
  <c r="K1531" i="1"/>
  <c r="L1531" i="1"/>
  <c r="M1531" i="1"/>
  <c r="O1531" i="1"/>
  <c r="R1531" i="1"/>
  <c r="J1532" i="1"/>
  <c r="K1532" i="1"/>
  <c r="L1532" i="1"/>
  <c r="M1532" i="1"/>
  <c r="O1532" i="1"/>
  <c r="R1532" i="1"/>
  <c r="J1533" i="1"/>
  <c r="K1533" i="1"/>
  <c r="L1533" i="1"/>
  <c r="M1533" i="1"/>
  <c r="O1533" i="1"/>
  <c r="R1533" i="1"/>
  <c r="J1534" i="1"/>
  <c r="K1534" i="1"/>
  <c r="L1534" i="1"/>
  <c r="M1534" i="1"/>
  <c r="O1534" i="1"/>
  <c r="R1534" i="1"/>
  <c r="J1535" i="1"/>
  <c r="K1535" i="1"/>
  <c r="L1535" i="1"/>
  <c r="M1535" i="1"/>
  <c r="O1535" i="1"/>
  <c r="R1535" i="1"/>
  <c r="J1536" i="1"/>
  <c r="K1536" i="1"/>
  <c r="L1536" i="1"/>
  <c r="M1536" i="1"/>
  <c r="O1536" i="1"/>
  <c r="R1536" i="1"/>
  <c r="J1537" i="1"/>
  <c r="K1537" i="1"/>
  <c r="L1537" i="1"/>
  <c r="M1537" i="1"/>
  <c r="O1537" i="1"/>
  <c r="R1537" i="1"/>
  <c r="J1538" i="1"/>
  <c r="K1538" i="1"/>
  <c r="L1538" i="1"/>
  <c r="M1538" i="1"/>
  <c r="O1538" i="1"/>
  <c r="R1538" i="1"/>
  <c r="J1539" i="1"/>
  <c r="K1539" i="1"/>
  <c r="L1539" i="1"/>
  <c r="M1539" i="1"/>
  <c r="O1539" i="1"/>
  <c r="R1539" i="1"/>
  <c r="J1540" i="1"/>
  <c r="K1540" i="1"/>
  <c r="L1540" i="1"/>
  <c r="M1540" i="1"/>
  <c r="O1540" i="1"/>
  <c r="R1540" i="1"/>
  <c r="J1541" i="1"/>
  <c r="K1541" i="1"/>
  <c r="L1541" i="1"/>
  <c r="M1541" i="1"/>
  <c r="O1541" i="1"/>
  <c r="R1541" i="1"/>
  <c r="J1542" i="1"/>
  <c r="K1542" i="1"/>
  <c r="L1542" i="1"/>
  <c r="M1542" i="1"/>
  <c r="O1542" i="1"/>
  <c r="R1542" i="1"/>
  <c r="J1543" i="1"/>
  <c r="K1543" i="1"/>
  <c r="L1543" i="1"/>
  <c r="M1543" i="1"/>
  <c r="O1543" i="1"/>
  <c r="R1543" i="1"/>
  <c r="J1544" i="1"/>
  <c r="K1544" i="1"/>
  <c r="L1544" i="1"/>
  <c r="M1544" i="1"/>
  <c r="O1544" i="1"/>
  <c r="R1544" i="1"/>
  <c r="J1545" i="1"/>
  <c r="K1545" i="1"/>
  <c r="L1545" i="1"/>
  <c r="M1545" i="1"/>
  <c r="O1545" i="1"/>
  <c r="R1545" i="1"/>
  <c r="J1546" i="1"/>
  <c r="K1546" i="1"/>
  <c r="L1546" i="1"/>
  <c r="M1546" i="1"/>
  <c r="O1546" i="1"/>
  <c r="R1546" i="1"/>
  <c r="J1547" i="1"/>
  <c r="K1547" i="1"/>
  <c r="L1547" i="1"/>
  <c r="M1547" i="1"/>
  <c r="O1547" i="1"/>
  <c r="R1547" i="1"/>
  <c r="J1548" i="1"/>
  <c r="K1548" i="1"/>
  <c r="L1548" i="1"/>
  <c r="M1548" i="1"/>
  <c r="O1548" i="1"/>
  <c r="R1548" i="1"/>
  <c r="J1549" i="1"/>
  <c r="K1549" i="1"/>
  <c r="L1549" i="1"/>
  <c r="M1549" i="1"/>
  <c r="O1549" i="1"/>
  <c r="R1549" i="1"/>
  <c r="J1550" i="1"/>
  <c r="K1550" i="1"/>
  <c r="L1550" i="1"/>
  <c r="M1550" i="1"/>
  <c r="O1550" i="1"/>
  <c r="R1550" i="1"/>
  <c r="J1551" i="1"/>
  <c r="K1551" i="1"/>
  <c r="L1551" i="1"/>
  <c r="M1551" i="1"/>
  <c r="O1551" i="1"/>
  <c r="R1551" i="1"/>
  <c r="J1552" i="1"/>
  <c r="K1552" i="1"/>
  <c r="L1552" i="1"/>
  <c r="M1552" i="1"/>
  <c r="O1552" i="1"/>
  <c r="R1552" i="1"/>
  <c r="J1553" i="1"/>
  <c r="K1553" i="1"/>
  <c r="L1553" i="1"/>
  <c r="M1553" i="1"/>
  <c r="O1553" i="1"/>
  <c r="R1553" i="1"/>
  <c r="J1554" i="1"/>
  <c r="K1554" i="1"/>
  <c r="L1554" i="1"/>
  <c r="M1554" i="1"/>
  <c r="O1554" i="1"/>
  <c r="R1554" i="1"/>
  <c r="J1555" i="1"/>
  <c r="K1555" i="1"/>
  <c r="L1555" i="1"/>
  <c r="M1555" i="1"/>
  <c r="O1555" i="1"/>
  <c r="R1555" i="1"/>
  <c r="J1556" i="1"/>
  <c r="K1556" i="1"/>
  <c r="L1556" i="1"/>
  <c r="M1556" i="1"/>
  <c r="O1556" i="1"/>
  <c r="R1556" i="1"/>
  <c r="J1557" i="1"/>
  <c r="K1557" i="1"/>
  <c r="L1557" i="1"/>
  <c r="M1557" i="1"/>
  <c r="O1557" i="1"/>
  <c r="R1557" i="1"/>
  <c r="J1558" i="1"/>
  <c r="K1558" i="1"/>
  <c r="L1558" i="1"/>
  <c r="M1558" i="1"/>
  <c r="O1558" i="1"/>
  <c r="R1558" i="1"/>
  <c r="J1559" i="1"/>
  <c r="K1559" i="1"/>
  <c r="L1559" i="1"/>
  <c r="M1559" i="1"/>
  <c r="O1559" i="1"/>
  <c r="R1559" i="1"/>
  <c r="J1560" i="1"/>
  <c r="K1560" i="1"/>
  <c r="L1560" i="1"/>
  <c r="M1560" i="1"/>
  <c r="O1560" i="1"/>
  <c r="R1560" i="1"/>
  <c r="J1561" i="1"/>
  <c r="K1561" i="1"/>
  <c r="L1561" i="1"/>
  <c r="M1561" i="1"/>
  <c r="O1561" i="1"/>
  <c r="R1561" i="1"/>
  <c r="J1562" i="1"/>
  <c r="K1562" i="1"/>
  <c r="L1562" i="1"/>
  <c r="M1562" i="1"/>
  <c r="O1562" i="1"/>
  <c r="R1562" i="1"/>
  <c r="J1563" i="1"/>
  <c r="K1563" i="1"/>
  <c r="L1563" i="1"/>
  <c r="M1563" i="1"/>
  <c r="O1563" i="1"/>
  <c r="R1563" i="1"/>
  <c r="J1564" i="1"/>
  <c r="K1564" i="1"/>
  <c r="L1564" i="1"/>
  <c r="M1564" i="1"/>
  <c r="O1564" i="1"/>
  <c r="R1564" i="1"/>
  <c r="J1565" i="1"/>
  <c r="K1565" i="1"/>
  <c r="L1565" i="1"/>
  <c r="M1565" i="1"/>
  <c r="O1565" i="1"/>
  <c r="R1565" i="1"/>
  <c r="J1566" i="1"/>
  <c r="K1566" i="1"/>
  <c r="L1566" i="1"/>
  <c r="M1566" i="1"/>
  <c r="O1566" i="1"/>
  <c r="R1566" i="1"/>
  <c r="J1567" i="1"/>
  <c r="K1567" i="1"/>
  <c r="L1567" i="1"/>
  <c r="M1567" i="1"/>
  <c r="O1567" i="1"/>
  <c r="R1567" i="1"/>
  <c r="J1568" i="1"/>
  <c r="K1568" i="1"/>
  <c r="L1568" i="1"/>
  <c r="M1568" i="1"/>
  <c r="O1568" i="1"/>
  <c r="R1568" i="1"/>
  <c r="J1569" i="1"/>
  <c r="K1569" i="1"/>
  <c r="L1569" i="1"/>
  <c r="M1569" i="1"/>
  <c r="O1569" i="1"/>
  <c r="R1569" i="1"/>
  <c r="J1570" i="1"/>
  <c r="K1570" i="1"/>
  <c r="L1570" i="1"/>
  <c r="M1570" i="1"/>
  <c r="O1570" i="1"/>
  <c r="R1570" i="1"/>
  <c r="J1571" i="1"/>
  <c r="K1571" i="1"/>
  <c r="L1571" i="1"/>
  <c r="M1571" i="1"/>
  <c r="O1571" i="1"/>
  <c r="R1571" i="1"/>
  <c r="J1572" i="1"/>
  <c r="K1572" i="1"/>
  <c r="L1572" i="1"/>
  <c r="M1572" i="1"/>
  <c r="O1572" i="1"/>
  <c r="R1572" i="1"/>
  <c r="J1573" i="1"/>
  <c r="K1573" i="1"/>
  <c r="L1573" i="1"/>
  <c r="M1573" i="1"/>
  <c r="O1573" i="1"/>
  <c r="R1573" i="1"/>
  <c r="J1574" i="1"/>
  <c r="K1574" i="1"/>
  <c r="L1574" i="1"/>
  <c r="M1574" i="1"/>
  <c r="O1574" i="1"/>
  <c r="R1574" i="1"/>
  <c r="J1575" i="1"/>
  <c r="K1575" i="1"/>
  <c r="L1575" i="1"/>
  <c r="M1575" i="1"/>
  <c r="O1575" i="1"/>
  <c r="R1575" i="1"/>
  <c r="J1576" i="1"/>
  <c r="K1576" i="1"/>
  <c r="L1576" i="1"/>
  <c r="M1576" i="1"/>
  <c r="O1576" i="1"/>
  <c r="R1576" i="1"/>
  <c r="J1577" i="1"/>
  <c r="K1577" i="1"/>
  <c r="L1577" i="1"/>
  <c r="M1577" i="1"/>
  <c r="O1577" i="1"/>
  <c r="R1577" i="1"/>
  <c r="J1578" i="1"/>
  <c r="K1578" i="1"/>
  <c r="L1578" i="1"/>
  <c r="M1578" i="1"/>
  <c r="O1578" i="1"/>
  <c r="R1578" i="1"/>
  <c r="J1579" i="1"/>
  <c r="K1579" i="1"/>
  <c r="L1579" i="1"/>
  <c r="M1579" i="1"/>
  <c r="O1579" i="1"/>
  <c r="R1579" i="1"/>
  <c r="J1580" i="1"/>
  <c r="K1580" i="1"/>
  <c r="L1580" i="1"/>
  <c r="M1580" i="1"/>
  <c r="O1580" i="1"/>
  <c r="R1580" i="1"/>
  <c r="J1581" i="1"/>
  <c r="K1581" i="1"/>
  <c r="L1581" i="1"/>
  <c r="M1581" i="1"/>
  <c r="O1581" i="1"/>
  <c r="R1581" i="1"/>
  <c r="J1582" i="1"/>
  <c r="K1582" i="1"/>
  <c r="L1582" i="1"/>
  <c r="M1582" i="1"/>
  <c r="O1582" i="1"/>
  <c r="R1582" i="1"/>
  <c r="J1583" i="1"/>
  <c r="K1583" i="1"/>
  <c r="L1583" i="1"/>
  <c r="M1583" i="1"/>
  <c r="O1583" i="1"/>
  <c r="R1583" i="1"/>
  <c r="J1584" i="1"/>
  <c r="K1584" i="1"/>
  <c r="L1584" i="1"/>
  <c r="M1584" i="1"/>
  <c r="O1584" i="1"/>
  <c r="R1584" i="1"/>
  <c r="J1585" i="1"/>
  <c r="K1585" i="1"/>
  <c r="L1585" i="1"/>
  <c r="M1585" i="1"/>
  <c r="O1585" i="1"/>
  <c r="R1585" i="1"/>
  <c r="J1586" i="1"/>
  <c r="K1586" i="1"/>
  <c r="L1586" i="1"/>
  <c r="M1586" i="1"/>
  <c r="O1586" i="1"/>
  <c r="R1586" i="1"/>
  <c r="J1587" i="1"/>
  <c r="K1587" i="1"/>
  <c r="L1587" i="1"/>
  <c r="M1587" i="1"/>
  <c r="O1587" i="1"/>
  <c r="R1587" i="1"/>
  <c r="J1588" i="1"/>
  <c r="K1588" i="1"/>
  <c r="L1588" i="1"/>
  <c r="M1588" i="1"/>
  <c r="O1588" i="1"/>
  <c r="R1588" i="1"/>
  <c r="J1589" i="1"/>
  <c r="K1589" i="1"/>
  <c r="L1589" i="1"/>
  <c r="M1589" i="1"/>
  <c r="O1589" i="1"/>
  <c r="R1589" i="1"/>
  <c r="J1590" i="1"/>
  <c r="K1590" i="1"/>
  <c r="L1590" i="1"/>
  <c r="M1590" i="1"/>
  <c r="O1590" i="1"/>
  <c r="R1590" i="1"/>
  <c r="J1591" i="1"/>
  <c r="K1591" i="1"/>
  <c r="L1591" i="1"/>
  <c r="M1591" i="1"/>
  <c r="O1591" i="1"/>
  <c r="R1591" i="1"/>
  <c r="J1592" i="1"/>
  <c r="K1592" i="1"/>
  <c r="L1592" i="1"/>
  <c r="M1592" i="1"/>
  <c r="O1592" i="1"/>
  <c r="R1592" i="1"/>
  <c r="J1593" i="1"/>
  <c r="K1593" i="1"/>
  <c r="L1593" i="1"/>
  <c r="M1593" i="1"/>
  <c r="O1593" i="1"/>
  <c r="R1593" i="1"/>
  <c r="J1594" i="1"/>
  <c r="K1594" i="1"/>
  <c r="L1594" i="1"/>
  <c r="M1594" i="1"/>
  <c r="O1594" i="1"/>
  <c r="R1594" i="1"/>
  <c r="J1595" i="1"/>
  <c r="K1595" i="1"/>
  <c r="L1595" i="1"/>
  <c r="M1595" i="1"/>
  <c r="O1595" i="1"/>
  <c r="R1595" i="1"/>
  <c r="J1596" i="1"/>
  <c r="K1596" i="1"/>
  <c r="L1596" i="1"/>
  <c r="M1596" i="1"/>
  <c r="O1596" i="1"/>
  <c r="R1596" i="1"/>
  <c r="J1597" i="1"/>
  <c r="K1597" i="1"/>
  <c r="L1597" i="1"/>
  <c r="M1597" i="1"/>
  <c r="O1597" i="1"/>
  <c r="R1597" i="1"/>
  <c r="J1598" i="1"/>
  <c r="K1598" i="1"/>
  <c r="L1598" i="1"/>
  <c r="M1598" i="1"/>
  <c r="O1598" i="1"/>
  <c r="R1598" i="1"/>
  <c r="J1599" i="1"/>
  <c r="K1599" i="1"/>
  <c r="L1599" i="1"/>
  <c r="M1599" i="1"/>
  <c r="O1599" i="1"/>
  <c r="R1599" i="1"/>
  <c r="J1600" i="1"/>
  <c r="K1600" i="1"/>
  <c r="L1600" i="1"/>
  <c r="M1600" i="1"/>
  <c r="O1600" i="1"/>
  <c r="R1600" i="1"/>
  <c r="J1601" i="1"/>
  <c r="K1601" i="1"/>
  <c r="L1601" i="1"/>
  <c r="M1601" i="1"/>
  <c r="O1601" i="1"/>
  <c r="R1601" i="1"/>
  <c r="J1602" i="1"/>
  <c r="K1602" i="1"/>
  <c r="L1602" i="1"/>
  <c r="M1602" i="1"/>
  <c r="O1602" i="1"/>
  <c r="R1602" i="1"/>
  <c r="J1603" i="1"/>
  <c r="K1603" i="1"/>
  <c r="L1603" i="1"/>
  <c r="M1603" i="1"/>
  <c r="O1603" i="1"/>
  <c r="R1603" i="1"/>
  <c r="J1604" i="1"/>
  <c r="K1604" i="1"/>
  <c r="L1604" i="1"/>
  <c r="M1604" i="1"/>
  <c r="O1604" i="1"/>
  <c r="R1604" i="1"/>
  <c r="J1605" i="1"/>
  <c r="K1605" i="1"/>
  <c r="L1605" i="1"/>
  <c r="M1605" i="1"/>
  <c r="O1605" i="1"/>
  <c r="R1605" i="1"/>
  <c r="J1606" i="1"/>
  <c r="K1606" i="1"/>
  <c r="L1606" i="1"/>
  <c r="M1606" i="1"/>
  <c r="O1606" i="1"/>
  <c r="R1606" i="1"/>
  <c r="J1607" i="1"/>
  <c r="K1607" i="1"/>
  <c r="L1607" i="1"/>
  <c r="M1607" i="1"/>
  <c r="O1607" i="1"/>
  <c r="R1607" i="1"/>
  <c r="J1608" i="1"/>
  <c r="K1608" i="1"/>
  <c r="L1608" i="1"/>
  <c r="M1608" i="1"/>
  <c r="O1608" i="1"/>
  <c r="R1608" i="1"/>
  <c r="J1609" i="1"/>
  <c r="K1609" i="1"/>
  <c r="L1609" i="1"/>
  <c r="M1609" i="1"/>
  <c r="O1609" i="1"/>
  <c r="R1609" i="1"/>
  <c r="J1610" i="1"/>
  <c r="K1610" i="1"/>
  <c r="L1610" i="1"/>
  <c r="M1610" i="1"/>
  <c r="O1610" i="1"/>
  <c r="R1610" i="1"/>
  <c r="J1611" i="1"/>
  <c r="K1611" i="1"/>
  <c r="L1611" i="1"/>
  <c r="M1611" i="1"/>
  <c r="O1611" i="1"/>
  <c r="R1611" i="1"/>
  <c r="J1612" i="1"/>
  <c r="K1612" i="1"/>
  <c r="L1612" i="1"/>
  <c r="M1612" i="1"/>
  <c r="O1612" i="1"/>
  <c r="R1612" i="1"/>
  <c r="J1613" i="1"/>
  <c r="K1613" i="1"/>
  <c r="L1613" i="1"/>
  <c r="M1613" i="1"/>
  <c r="O1613" i="1"/>
  <c r="R1613" i="1"/>
  <c r="J1614" i="1"/>
  <c r="K1614" i="1"/>
  <c r="L1614" i="1"/>
  <c r="M1614" i="1"/>
  <c r="O1614" i="1"/>
  <c r="R1614" i="1"/>
  <c r="J1615" i="1"/>
  <c r="K1615" i="1"/>
  <c r="L1615" i="1"/>
  <c r="M1615" i="1"/>
  <c r="O1615" i="1"/>
  <c r="R1615" i="1"/>
  <c r="J1616" i="1"/>
  <c r="K1616" i="1"/>
  <c r="L1616" i="1"/>
  <c r="M1616" i="1"/>
  <c r="O1616" i="1"/>
  <c r="R1616" i="1"/>
  <c r="J1617" i="1"/>
  <c r="K1617" i="1"/>
  <c r="L1617" i="1"/>
  <c r="M1617" i="1"/>
  <c r="O1617" i="1"/>
  <c r="R1617" i="1"/>
  <c r="J1618" i="1"/>
  <c r="K1618" i="1"/>
  <c r="L1618" i="1"/>
  <c r="M1618" i="1"/>
  <c r="O1618" i="1"/>
  <c r="R1618" i="1"/>
  <c r="J1619" i="1"/>
  <c r="K1619" i="1"/>
  <c r="L1619" i="1"/>
  <c r="M1619" i="1"/>
  <c r="O1619" i="1"/>
  <c r="R1619" i="1"/>
  <c r="J1620" i="1"/>
  <c r="K1620" i="1"/>
  <c r="L1620" i="1"/>
  <c r="M1620" i="1"/>
  <c r="O1620" i="1"/>
  <c r="R1620" i="1"/>
  <c r="J1621" i="1"/>
  <c r="K1621" i="1"/>
  <c r="L1621" i="1"/>
  <c r="M1621" i="1"/>
  <c r="O1621" i="1"/>
  <c r="R1621" i="1"/>
  <c r="J1622" i="1"/>
  <c r="K1622" i="1"/>
  <c r="L1622" i="1"/>
  <c r="M1622" i="1"/>
  <c r="O1622" i="1"/>
  <c r="R1622" i="1"/>
  <c r="J1623" i="1"/>
  <c r="K1623" i="1"/>
  <c r="L1623" i="1"/>
  <c r="M1623" i="1"/>
  <c r="O1623" i="1"/>
  <c r="R1623" i="1"/>
  <c r="J1624" i="1"/>
  <c r="K1624" i="1"/>
  <c r="L1624" i="1"/>
  <c r="M1624" i="1"/>
  <c r="O1624" i="1"/>
  <c r="R1624" i="1"/>
  <c r="J1625" i="1"/>
  <c r="K1625" i="1"/>
  <c r="L1625" i="1"/>
  <c r="M1625" i="1"/>
  <c r="O1625" i="1"/>
  <c r="R1625" i="1"/>
  <c r="J1626" i="1"/>
  <c r="K1626" i="1"/>
  <c r="L1626" i="1"/>
  <c r="M1626" i="1"/>
  <c r="O1626" i="1"/>
  <c r="R1626" i="1"/>
  <c r="J1627" i="1"/>
  <c r="K1627" i="1"/>
  <c r="L1627" i="1"/>
  <c r="M1627" i="1"/>
  <c r="O1627" i="1"/>
  <c r="R1627" i="1"/>
  <c r="J1628" i="1"/>
  <c r="K1628" i="1"/>
  <c r="L1628" i="1"/>
  <c r="M1628" i="1"/>
  <c r="O1628" i="1"/>
  <c r="R1628" i="1"/>
  <c r="J1629" i="1"/>
  <c r="K1629" i="1"/>
  <c r="L1629" i="1"/>
  <c r="M1629" i="1"/>
  <c r="O1629" i="1"/>
  <c r="R1629" i="1"/>
  <c r="J1630" i="1"/>
  <c r="K1630" i="1"/>
  <c r="L1630" i="1"/>
  <c r="M1630" i="1"/>
  <c r="O1630" i="1"/>
  <c r="R1630" i="1"/>
  <c r="J1631" i="1"/>
  <c r="K1631" i="1"/>
  <c r="L1631" i="1"/>
  <c r="M1631" i="1"/>
  <c r="O1631" i="1"/>
  <c r="R1631" i="1"/>
  <c r="J1632" i="1"/>
  <c r="K1632" i="1"/>
  <c r="L1632" i="1"/>
  <c r="M1632" i="1"/>
  <c r="O1632" i="1"/>
  <c r="R1632" i="1"/>
  <c r="J1633" i="1"/>
  <c r="K1633" i="1"/>
  <c r="L1633" i="1"/>
  <c r="M1633" i="1"/>
  <c r="O1633" i="1"/>
  <c r="R1633" i="1"/>
  <c r="J1634" i="1"/>
  <c r="K1634" i="1"/>
  <c r="L1634" i="1"/>
  <c r="M1634" i="1"/>
  <c r="O1634" i="1"/>
  <c r="R1634" i="1"/>
  <c r="J1635" i="1"/>
  <c r="K1635" i="1"/>
  <c r="L1635" i="1"/>
  <c r="M1635" i="1"/>
  <c r="O1635" i="1"/>
  <c r="R1635" i="1"/>
  <c r="J1636" i="1"/>
  <c r="K1636" i="1"/>
  <c r="L1636" i="1"/>
  <c r="M1636" i="1"/>
  <c r="O1636" i="1"/>
  <c r="R1636" i="1"/>
  <c r="J1637" i="1"/>
  <c r="K1637" i="1"/>
  <c r="L1637" i="1"/>
  <c r="M1637" i="1"/>
  <c r="O1637" i="1"/>
  <c r="R1637" i="1"/>
  <c r="J1638" i="1"/>
  <c r="K1638" i="1"/>
  <c r="L1638" i="1"/>
  <c r="M1638" i="1"/>
  <c r="O1638" i="1"/>
  <c r="R1638" i="1"/>
  <c r="J1639" i="1"/>
  <c r="K1639" i="1"/>
  <c r="L1639" i="1"/>
  <c r="M1639" i="1"/>
  <c r="O1639" i="1"/>
  <c r="R1639" i="1"/>
  <c r="J1640" i="1"/>
  <c r="K1640" i="1"/>
  <c r="L1640" i="1"/>
  <c r="M1640" i="1"/>
  <c r="O1640" i="1"/>
  <c r="R1640" i="1"/>
  <c r="J1641" i="1"/>
  <c r="K1641" i="1"/>
  <c r="L1641" i="1"/>
  <c r="M1641" i="1"/>
  <c r="O1641" i="1"/>
  <c r="R1641" i="1"/>
  <c r="J1642" i="1"/>
  <c r="K1642" i="1"/>
  <c r="L1642" i="1"/>
  <c r="M1642" i="1"/>
  <c r="O1642" i="1"/>
  <c r="R1642" i="1"/>
  <c r="J1643" i="1"/>
  <c r="K1643" i="1"/>
  <c r="L1643" i="1"/>
  <c r="M1643" i="1"/>
  <c r="O1643" i="1"/>
  <c r="R1643" i="1"/>
  <c r="J1644" i="1"/>
  <c r="K1644" i="1"/>
  <c r="L1644" i="1"/>
  <c r="M1644" i="1"/>
  <c r="O1644" i="1"/>
  <c r="R1644" i="1"/>
  <c r="J1645" i="1"/>
  <c r="K1645" i="1"/>
  <c r="L1645" i="1"/>
  <c r="M1645" i="1"/>
  <c r="O1645" i="1"/>
  <c r="R1645" i="1"/>
  <c r="J1646" i="1"/>
  <c r="K1646" i="1"/>
  <c r="L1646" i="1"/>
  <c r="M1646" i="1"/>
  <c r="O1646" i="1"/>
  <c r="R1646" i="1"/>
  <c r="J1647" i="1"/>
  <c r="K1647" i="1"/>
  <c r="L1647" i="1"/>
  <c r="M1647" i="1"/>
  <c r="O1647" i="1"/>
  <c r="R1647" i="1"/>
  <c r="J1648" i="1"/>
  <c r="K1648" i="1"/>
  <c r="L1648" i="1"/>
  <c r="M1648" i="1"/>
  <c r="O1648" i="1"/>
  <c r="R1648" i="1"/>
  <c r="J1649" i="1"/>
  <c r="K1649" i="1"/>
  <c r="L1649" i="1"/>
  <c r="M1649" i="1"/>
  <c r="O1649" i="1"/>
  <c r="R1649" i="1"/>
  <c r="J1650" i="1"/>
  <c r="K1650" i="1"/>
  <c r="L1650" i="1"/>
  <c r="M1650" i="1"/>
  <c r="O1650" i="1"/>
  <c r="R1650" i="1"/>
  <c r="J1651" i="1"/>
  <c r="K1651" i="1"/>
  <c r="L1651" i="1"/>
  <c r="M1651" i="1"/>
  <c r="O1651" i="1"/>
  <c r="R1651" i="1"/>
  <c r="J1652" i="1"/>
  <c r="K1652" i="1"/>
  <c r="L1652" i="1"/>
  <c r="M1652" i="1"/>
  <c r="O1652" i="1"/>
  <c r="R1652" i="1"/>
  <c r="J1653" i="1"/>
  <c r="K1653" i="1"/>
  <c r="L1653" i="1"/>
  <c r="M1653" i="1"/>
  <c r="O1653" i="1"/>
  <c r="R1653" i="1"/>
  <c r="J1654" i="1"/>
  <c r="K1654" i="1"/>
  <c r="L1654" i="1"/>
  <c r="M1654" i="1"/>
  <c r="O1654" i="1"/>
  <c r="R1654" i="1"/>
  <c r="J1655" i="1"/>
  <c r="K1655" i="1"/>
  <c r="L1655" i="1"/>
  <c r="M1655" i="1"/>
  <c r="O1655" i="1"/>
  <c r="R1655" i="1"/>
  <c r="J1656" i="1"/>
  <c r="K1656" i="1"/>
  <c r="L1656" i="1"/>
  <c r="M1656" i="1"/>
  <c r="O1656" i="1"/>
  <c r="R1656" i="1"/>
  <c r="J1657" i="1"/>
  <c r="K1657" i="1"/>
  <c r="L1657" i="1"/>
  <c r="M1657" i="1"/>
  <c r="O1657" i="1"/>
  <c r="R1657" i="1"/>
  <c r="J1658" i="1"/>
  <c r="K1658" i="1"/>
  <c r="L1658" i="1"/>
  <c r="M1658" i="1"/>
  <c r="O1658" i="1"/>
  <c r="R1658" i="1"/>
  <c r="J1659" i="1"/>
  <c r="K1659" i="1"/>
  <c r="L1659" i="1"/>
  <c r="M1659" i="1"/>
  <c r="O1659" i="1"/>
  <c r="R1659" i="1"/>
  <c r="J1660" i="1"/>
  <c r="K1660" i="1"/>
  <c r="L1660" i="1"/>
  <c r="M1660" i="1"/>
  <c r="O1660" i="1"/>
  <c r="R1660" i="1"/>
  <c r="J1661" i="1"/>
  <c r="K1661" i="1"/>
  <c r="L1661" i="1"/>
  <c r="M1661" i="1"/>
  <c r="O1661" i="1"/>
  <c r="R1661" i="1"/>
  <c r="J1662" i="1"/>
  <c r="K1662" i="1"/>
  <c r="L1662" i="1"/>
  <c r="M1662" i="1"/>
  <c r="O1662" i="1"/>
  <c r="R1662" i="1"/>
  <c r="J1663" i="1"/>
  <c r="K1663" i="1"/>
  <c r="L1663" i="1"/>
  <c r="M1663" i="1"/>
  <c r="O1663" i="1"/>
  <c r="R1663" i="1"/>
  <c r="J1664" i="1"/>
  <c r="K1664" i="1"/>
  <c r="L1664" i="1"/>
  <c r="M1664" i="1"/>
  <c r="O1664" i="1"/>
  <c r="R1664" i="1"/>
  <c r="J1665" i="1"/>
  <c r="K1665" i="1"/>
  <c r="L1665" i="1"/>
  <c r="M1665" i="1"/>
  <c r="O1665" i="1"/>
  <c r="R1665" i="1"/>
  <c r="J1666" i="1"/>
  <c r="K1666" i="1"/>
  <c r="L1666" i="1"/>
  <c r="M1666" i="1"/>
  <c r="O1666" i="1"/>
  <c r="R1666" i="1"/>
  <c r="J1667" i="1"/>
  <c r="K1667" i="1"/>
  <c r="L1667" i="1"/>
  <c r="M1667" i="1"/>
  <c r="O1667" i="1"/>
  <c r="R1667" i="1"/>
  <c r="J1668" i="1"/>
  <c r="K1668" i="1"/>
  <c r="L1668" i="1"/>
  <c r="M1668" i="1"/>
  <c r="O1668" i="1"/>
  <c r="R1668" i="1"/>
  <c r="J1669" i="1"/>
  <c r="K1669" i="1"/>
  <c r="L1669" i="1"/>
  <c r="M1669" i="1"/>
  <c r="O1669" i="1"/>
  <c r="R1669" i="1"/>
  <c r="J1670" i="1"/>
  <c r="K1670" i="1"/>
  <c r="L1670" i="1"/>
  <c r="M1670" i="1"/>
  <c r="O1670" i="1"/>
  <c r="R1670" i="1"/>
  <c r="J1671" i="1"/>
  <c r="K1671" i="1"/>
  <c r="L1671" i="1"/>
  <c r="M1671" i="1"/>
  <c r="O1671" i="1"/>
  <c r="R1671" i="1"/>
  <c r="J1672" i="1"/>
  <c r="K1672" i="1"/>
  <c r="L1672" i="1"/>
  <c r="M1672" i="1"/>
  <c r="O1672" i="1"/>
  <c r="R1672" i="1"/>
  <c r="J1673" i="1"/>
  <c r="K1673" i="1"/>
  <c r="L1673" i="1"/>
  <c r="M1673" i="1"/>
  <c r="O1673" i="1"/>
  <c r="R1673" i="1"/>
  <c r="J1674" i="1"/>
  <c r="K1674" i="1"/>
  <c r="L1674" i="1"/>
  <c r="M1674" i="1"/>
  <c r="O1674" i="1"/>
  <c r="R1674" i="1"/>
  <c r="J1675" i="1"/>
  <c r="K1675" i="1"/>
  <c r="L1675" i="1"/>
  <c r="M1675" i="1"/>
  <c r="O1675" i="1"/>
  <c r="R1675" i="1"/>
  <c r="J1676" i="1"/>
  <c r="K1676" i="1"/>
  <c r="L1676" i="1"/>
  <c r="M1676" i="1"/>
  <c r="O1676" i="1"/>
  <c r="R1676" i="1"/>
  <c r="J1677" i="1"/>
  <c r="K1677" i="1"/>
  <c r="L1677" i="1"/>
  <c r="M1677" i="1"/>
  <c r="O1677" i="1"/>
  <c r="R1677" i="1"/>
  <c r="J1678" i="1"/>
  <c r="K1678" i="1"/>
  <c r="L1678" i="1"/>
  <c r="M1678" i="1"/>
  <c r="O1678" i="1"/>
  <c r="R1678" i="1"/>
  <c r="J1679" i="1"/>
  <c r="K1679" i="1"/>
  <c r="L1679" i="1"/>
  <c r="M1679" i="1"/>
  <c r="O1679" i="1"/>
  <c r="R1679" i="1"/>
  <c r="J1680" i="1"/>
  <c r="K1680" i="1"/>
  <c r="L1680" i="1"/>
  <c r="M1680" i="1"/>
  <c r="O1680" i="1"/>
  <c r="R1680" i="1"/>
  <c r="J1681" i="1"/>
  <c r="K1681" i="1"/>
  <c r="L1681" i="1"/>
  <c r="M1681" i="1"/>
  <c r="O1681" i="1"/>
  <c r="R1681" i="1"/>
  <c r="J1682" i="1"/>
  <c r="K1682" i="1"/>
  <c r="L1682" i="1"/>
  <c r="M1682" i="1"/>
  <c r="O1682" i="1"/>
  <c r="R1682" i="1"/>
  <c r="J1683" i="1"/>
  <c r="K1683" i="1"/>
  <c r="L1683" i="1"/>
  <c r="M1683" i="1"/>
  <c r="O1683" i="1"/>
  <c r="R1683" i="1"/>
  <c r="J1684" i="1"/>
  <c r="K1684" i="1"/>
  <c r="L1684" i="1"/>
  <c r="M1684" i="1"/>
  <c r="O1684" i="1"/>
  <c r="R1684" i="1"/>
  <c r="J1685" i="1"/>
  <c r="K1685" i="1"/>
  <c r="L1685" i="1"/>
  <c r="M1685" i="1"/>
  <c r="O1685" i="1"/>
  <c r="R1685" i="1"/>
  <c r="J1686" i="1"/>
  <c r="K1686" i="1"/>
  <c r="L1686" i="1"/>
  <c r="M1686" i="1"/>
  <c r="O1686" i="1"/>
  <c r="R1686" i="1"/>
  <c r="J1687" i="1"/>
  <c r="K1687" i="1"/>
  <c r="L1687" i="1"/>
  <c r="M1687" i="1"/>
  <c r="O1687" i="1"/>
  <c r="R1687" i="1"/>
  <c r="J1688" i="1"/>
  <c r="K1688" i="1"/>
  <c r="L1688" i="1"/>
  <c r="M1688" i="1"/>
  <c r="O1688" i="1"/>
  <c r="R1688" i="1"/>
  <c r="J1689" i="1"/>
  <c r="K1689" i="1"/>
  <c r="L1689" i="1"/>
  <c r="M1689" i="1"/>
  <c r="O1689" i="1"/>
  <c r="R1689" i="1"/>
  <c r="J1690" i="1"/>
  <c r="K1690" i="1"/>
  <c r="L1690" i="1"/>
  <c r="M1690" i="1"/>
  <c r="O1690" i="1"/>
  <c r="R1690" i="1"/>
  <c r="J1691" i="1"/>
  <c r="K1691" i="1"/>
  <c r="L1691" i="1"/>
  <c r="M1691" i="1"/>
  <c r="O1691" i="1"/>
  <c r="R1691" i="1"/>
  <c r="J1692" i="1"/>
  <c r="K1692" i="1"/>
  <c r="L1692" i="1"/>
  <c r="M1692" i="1"/>
  <c r="O1692" i="1"/>
  <c r="R1692" i="1"/>
  <c r="J1693" i="1"/>
  <c r="K1693" i="1"/>
  <c r="L1693" i="1"/>
  <c r="M1693" i="1"/>
  <c r="O1693" i="1"/>
  <c r="R1693" i="1"/>
  <c r="J1694" i="1"/>
  <c r="K1694" i="1"/>
  <c r="L1694" i="1"/>
  <c r="M1694" i="1"/>
  <c r="O1694" i="1"/>
  <c r="R1694" i="1"/>
  <c r="J1695" i="1"/>
  <c r="K1695" i="1"/>
  <c r="L1695" i="1"/>
  <c r="M1695" i="1"/>
  <c r="O1695" i="1"/>
  <c r="R1695" i="1"/>
  <c r="J1696" i="1"/>
  <c r="K1696" i="1"/>
  <c r="L1696" i="1"/>
  <c r="M1696" i="1"/>
  <c r="O1696" i="1"/>
  <c r="R1696" i="1"/>
  <c r="J1697" i="1"/>
  <c r="K1697" i="1"/>
  <c r="L1697" i="1"/>
  <c r="M1697" i="1"/>
  <c r="O1697" i="1"/>
  <c r="R1697" i="1"/>
  <c r="J1698" i="1"/>
  <c r="K1698" i="1"/>
  <c r="L1698" i="1"/>
  <c r="M1698" i="1"/>
  <c r="O1698" i="1"/>
  <c r="R1698" i="1"/>
  <c r="J1699" i="1"/>
  <c r="K1699" i="1"/>
  <c r="L1699" i="1"/>
  <c r="M1699" i="1"/>
  <c r="O1699" i="1"/>
  <c r="R1699" i="1"/>
  <c r="J1700" i="1"/>
  <c r="K1700" i="1"/>
  <c r="L1700" i="1"/>
  <c r="M1700" i="1"/>
  <c r="O1700" i="1"/>
  <c r="R1700" i="1"/>
  <c r="J1701" i="1"/>
  <c r="K1701" i="1"/>
  <c r="L1701" i="1"/>
  <c r="M1701" i="1"/>
  <c r="O1701" i="1"/>
  <c r="R1701" i="1"/>
  <c r="J1702" i="1"/>
  <c r="K1702" i="1"/>
  <c r="L1702" i="1"/>
  <c r="M1702" i="1"/>
  <c r="O1702" i="1"/>
  <c r="R1702" i="1"/>
  <c r="J1703" i="1"/>
  <c r="K1703" i="1"/>
  <c r="L1703" i="1"/>
  <c r="M1703" i="1"/>
  <c r="O1703" i="1"/>
  <c r="R1703" i="1"/>
  <c r="J1704" i="1"/>
  <c r="K1704" i="1"/>
  <c r="L1704" i="1"/>
  <c r="M1704" i="1"/>
  <c r="O1704" i="1"/>
  <c r="R1704" i="1"/>
  <c r="J1705" i="1"/>
  <c r="K1705" i="1"/>
  <c r="L1705" i="1"/>
  <c r="M1705" i="1"/>
  <c r="O1705" i="1"/>
  <c r="R1705" i="1"/>
  <c r="J1706" i="1"/>
  <c r="K1706" i="1"/>
  <c r="L1706" i="1"/>
  <c r="M1706" i="1"/>
  <c r="O1706" i="1"/>
  <c r="R1706" i="1"/>
  <c r="J1707" i="1"/>
  <c r="K1707" i="1"/>
  <c r="L1707" i="1"/>
  <c r="M1707" i="1"/>
  <c r="O1707" i="1"/>
  <c r="R1707" i="1"/>
  <c r="J1708" i="1"/>
  <c r="K1708" i="1"/>
  <c r="L1708" i="1"/>
  <c r="M1708" i="1"/>
  <c r="O1708" i="1"/>
  <c r="R1708" i="1"/>
  <c r="J1709" i="1"/>
  <c r="K1709" i="1"/>
  <c r="L1709" i="1"/>
  <c r="M1709" i="1"/>
  <c r="O1709" i="1"/>
  <c r="R1709" i="1"/>
  <c r="J1710" i="1"/>
  <c r="K1710" i="1"/>
  <c r="L1710" i="1"/>
  <c r="M1710" i="1"/>
  <c r="O1710" i="1"/>
  <c r="R1710" i="1"/>
  <c r="J1711" i="1"/>
  <c r="K1711" i="1"/>
  <c r="L1711" i="1"/>
  <c r="M1711" i="1"/>
  <c r="O1711" i="1"/>
  <c r="R1711" i="1"/>
  <c r="J1712" i="1"/>
  <c r="K1712" i="1"/>
  <c r="L1712" i="1"/>
  <c r="M1712" i="1"/>
  <c r="O1712" i="1"/>
  <c r="R1712" i="1"/>
  <c r="J1713" i="1"/>
  <c r="K1713" i="1"/>
  <c r="L1713" i="1"/>
  <c r="M1713" i="1"/>
  <c r="O1713" i="1"/>
  <c r="R1713" i="1"/>
  <c r="J1714" i="1"/>
  <c r="K1714" i="1"/>
  <c r="L1714" i="1"/>
  <c r="M1714" i="1"/>
  <c r="O1714" i="1"/>
  <c r="R1714" i="1"/>
  <c r="J1715" i="1"/>
  <c r="K1715" i="1"/>
  <c r="L1715" i="1"/>
  <c r="M1715" i="1"/>
  <c r="O1715" i="1"/>
  <c r="R1715" i="1"/>
  <c r="J1716" i="1"/>
  <c r="K1716" i="1"/>
  <c r="L1716" i="1"/>
  <c r="M1716" i="1"/>
  <c r="O1716" i="1"/>
  <c r="R1716" i="1"/>
  <c r="J1717" i="1"/>
  <c r="K1717" i="1"/>
  <c r="L1717" i="1"/>
  <c r="M1717" i="1"/>
  <c r="O1717" i="1"/>
  <c r="R1717" i="1"/>
  <c r="J1718" i="1"/>
  <c r="K1718" i="1"/>
  <c r="L1718" i="1"/>
  <c r="M1718" i="1"/>
  <c r="O1718" i="1"/>
  <c r="R1718" i="1"/>
  <c r="J1719" i="1"/>
  <c r="K1719" i="1"/>
  <c r="L1719" i="1"/>
  <c r="M1719" i="1"/>
  <c r="O1719" i="1"/>
  <c r="R1719" i="1"/>
  <c r="J1720" i="1"/>
  <c r="K1720" i="1"/>
  <c r="L1720" i="1"/>
  <c r="M1720" i="1"/>
  <c r="O1720" i="1"/>
  <c r="R1720" i="1"/>
  <c r="J1721" i="1"/>
  <c r="K1721" i="1"/>
  <c r="L1721" i="1"/>
  <c r="M1721" i="1"/>
  <c r="O1721" i="1"/>
  <c r="R1721" i="1"/>
  <c r="J1722" i="1"/>
  <c r="K1722" i="1"/>
  <c r="L1722" i="1"/>
  <c r="M1722" i="1"/>
  <c r="O1722" i="1"/>
  <c r="R1722" i="1"/>
  <c r="J1723" i="1"/>
  <c r="K1723" i="1"/>
  <c r="L1723" i="1"/>
  <c r="M1723" i="1"/>
  <c r="O1723" i="1"/>
  <c r="R1723" i="1"/>
  <c r="J1724" i="1"/>
  <c r="K1724" i="1"/>
  <c r="L1724" i="1"/>
  <c r="M1724" i="1"/>
  <c r="O1724" i="1"/>
  <c r="R1724" i="1"/>
  <c r="J1725" i="1"/>
  <c r="K1725" i="1"/>
  <c r="L1725" i="1"/>
  <c r="M1725" i="1"/>
  <c r="O1725" i="1"/>
  <c r="R1725" i="1"/>
  <c r="J1726" i="1"/>
  <c r="K1726" i="1"/>
  <c r="L1726" i="1"/>
  <c r="M1726" i="1"/>
  <c r="O1726" i="1"/>
  <c r="R1726" i="1"/>
  <c r="J1727" i="1"/>
  <c r="K1727" i="1"/>
  <c r="L1727" i="1"/>
  <c r="M1727" i="1"/>
  <c r="O1727" i="1"/>
  <c r="R1727" i="1"/>
  <c r="J1728" i="1"/>
  <c r="K1728" i="1"/>
  <c r="L1728" i="1"/>
  <c r="M1728" i="1"/>
  <c r="O1728" i="1"/>
  <c r="R1728" i="1"/>
  <c r="J1729" i="1"/>
  <c r="K1729" i="1"/>
  <c r="L1729" i="1"/>
  <c r="M1729" i="1"/>
  <c r="O1729" i="1"/>
  <c r="R1729" i="1"/>
  <c r="J1730" i="1"/>
  <c r="K1730" i="1"/>
  <c r="L1730" i="1"/>
  <c r="M1730" i="1"/>
  <c r="O1730" i="1"/>
  <c r="R1730" i="1"/>
  <c r="J1731" i="1"/>
  <c r="K1731" i="1"/>
  <c r="L1731" i="1"/>
  <c r="M1731" i="1"/>
  <c r="O1731" i="1"/>
  <c r="R1731" i="1"/>
  <c r="J1732" i="1"/>
  <c r="K1732" i="1"/>
  <c r="L1732" i="1"/>
  <c r="M1732" i="1"/>
  <c r="O1732" i="1"/>
  <c r="R1732" i="1"/>
  <c r="J1733" i="1"/>
  <c r="K1733" i="1"/>
  <c r="L1733" i="1"/>
  <c r="M1733" i="1"/>
  <c r="O1733" i="1"/>
  <c r="R1733" i="1"/>
  <c r="J1734" i="1"/>
  <c r="K1734" i="1"/>
  <c r="L1734" i="1"/>
  <c r="M1734" i="1"/>
  <c r="O1734" i="1"/>
  <c r="R1734" i="1"/>
  <c r="J1735" i="1"/>
  <c r="K1735" i="1"/>
  <c r="L1735" i="1"/>
  <c r="M1735" i="1"/>
  <c r="O1735" i="1"/>
  <c r="R1735" i="1"/>
  <c r="J1736" i="1"/>
  <c r="K1736" i="1"/>
  <c r="L1736" i="1"/>
  <c r="M1736" i="1"/>
  <c r="O1736" i="1"/>
  <c r="R1736" i="1"/>
  <c r="J1737" i="1"/>
  <c r="K1737" i="1"/>
  <c r="L1737" i="1"/>
  <c r="M1737" i="1"/>
  <c r="O1737" i="1"/>
  <c r="R1737" i="1"/>
  <c r="J1738" i="1"/>
  <c r="K1738" i="1"/>
  <c r="L1738" i="1"/>
  <c r="M1738" i="1"/>
  <c r="O1738" i="1"/>
  <c r="R1738" i="1"/>
  <c r="J1739" i="1"/>
  <c r="K1739" i="1"/>
  <c r="L1739" i="1"/>
  <c r="M1739" i="1"/>
  <c r="O1739" i="1"/>
  <c r="R1739" i="1"/>
  <c r="J1740" i="1"/>
  <c r="K1740" i="1"/>
  <c r="L1740" i="1"/>
  <c r="M1740" i="1"/>
  <c r="O1740" i="1"/>
  <c r="R1740" i="1"/>
  <c r="J1741" i="1"/>
  <c r="K1741" i="1"/>
  <c r="L1741" i="1"/>
  <c r="M1741" i="1"/>
  <c r="O1741" i="1"/>
  <c r="R1741" i="1"/>
  <c r="J1742" i="1"/>
  <c r="K1742" i="1"/>
  <c r="L1742" i="1"/>
  <c r="M1742" i="1"/>
  <c r="O1742" i="1"/>
  <c r="R1742" i="1"/>
  <c r="J1743" i="1"/>
  <c r="K1743" i="1"/>
  <c r="L1743" i="1"/>
  <c r="M1743" i="1"/>
  <c r="O1743" i="1"/>
  <c r="R1743" i="1"/>
  <c r="J1744" i="1"/>
  <c r="K1744" i="1"/>
  <c r="L1744" i="1"/>
  <c r="M1744" i="1"/>
  <c r="O1744" i="1"/>
  <c r="R1744" i="1"/>
  <c r="J1745" i="1"/>
  <c r="K1745" i="1"/>
  <c r="L1745" i="1"/>
  <c r="M1745" i="1"/>
  <c r="O1745" i="1"/>
  <c r="R1745" i="1"/>
  <c r="J1746" i="1"/>
  <c r="K1746" i="1"/>
  <c r="L1746" i="1"/>
  <c r="M1746" i="1"/>
  <c r="O1746" i="1"/>
  <c r="R1746" i="1"/>
  <c r="J1747" i="1"/>
  <c r="K1747" i="1"/>
  <c r="L1747" i="1"/>
  <c r="M1747" i="1"/>
  <c r="O1747" i="1"/>
  <c r="R1747" i="1"/>
  <c r="J1748" i="1"/>
  <c r="K1748" i="1"/>
  <c r="L1748" i="1"/>
  <c r="M1748" i="1"/>
  <c r="O1748" i="1"/>
  <c r="R1748" i="1"/>
  <c r="J1749" i="1"/>
  <c r="K1749" i="1"/>
  <c r="L1749" i="1"/>
  <c r="M1749" i="1"/>
  <c r="O1749" i="1"/>
  <c r="R1749" i="1"/>
  <c r="J1750" i="1"/>
  <c r="K1750" i="1"/>
  <c r="L1750" i="1"/>
  <c r="M1750" i="1"/>
  <c r="O1750" i="1"/>
  <c r="R1750" i="1"/>
  <c r="J1751" i="1"/>
  <c r="K1751" i="1"/>
  <c r="L1751" i="1"/>
  <c r="M1751" i="1"/>
  <c r="O1751" i="1"/>
  <c r="R1751" i="1"/>
  <c r="J1752" i="1"/>
  <c r="K1752" i="1"/>
  <c r="L1752" i="1"/>
  <c r="M1752" i="1"/>
  <c r="O1752" i="1"/>
  <c r="R1752" i="1"/>
  <c r="J1753" i="1"/>
  <c r="K1753" i="1"/>
  <c r="L1753" i="1"/>
  <c r="M1753" i="1"/>
  <c r="O1753" i="1"/>
  <c r="R1753" i="1"/>
  <c r="J1754" i="1"/>
  <c r="K1754" i="1"/>
  <c r="L1754" i="1"/>
  <c r="M1754" i="1"/>
  <c r="O1754" i="1"/>
  <c r="R1754" i="1"/>
  <c r="J1755" i="1"/>
  <c r="K1755" i="1"/>
  <c r="L1755" i="1"/>
  <c r="M1755" i="1"/>
  <c r="O1755" i="1"/>
  <c r="R1755" i="1"/>
  <c r="J1756" i="1"/>
  <c r="K1756" i="1"/>
  <c r="L1756" i="1"/>
  <c r="M1756" i="1"/>
  <c r="O1756" i="1"/>
  <c r="R1756" i="1"/>
  <c r="J1757" i="1"/>
  <c r="K1757" i="1"/>
  <c r="L1757" i="1"/>
  <c r="M1757" i="1"/>
  <c r="O1757" i="1"/>
  <c r="R1757" i="1"/>
  <c r="J1758" i="1"/>
  <c r="K1758" i="1"/>
  <c r="L1758" i="1"/>
  <c r="M1758" i="1"/>
  <c r="O1758" i="1"/>
  <c r="R1758" i="1"/>
  <c r="J1759" i="1"/>
  <c r="K1759" i="1"/>
  <c r="L1759" i="1"/>
  <c r="M1759" i="1"/>
  <c r="O1759" i="1"/>
  <c r="R1759" i="1"/>
  <c r="J1760" i="1"/>
  <c r="K1760" i="1"/>
  <c r="L1760" i="1"/>
  <c r="M1760" i="1"/>
  <c r="O1760" i="1"/>
  <c r="R1760" i="1"/>
  <c r="J1761" i="1"/>
  <c r="K1761" i="1"/>
  <c r="L1761" i="1"/>
  <c r="M1761" i="1"/>
  <c r="O1761" i="1"/>
  <c r="R1761" i="1"/>
  <c r="J1762" i="1"/>
  <c r="K1762" i="1"/>
  <c r="L1762" i="1"/>
  <c r="M1762" i="1"/>
  <c r="O1762" i="1"/>
  <c r="R1762" i="1"/>
  <c r="J1763" i="1"/>
  <c r="K1763" i="1"/>
  <c r="L1763" i="1"/>
  <c r="M1763" i="1"/>
  <c r="O1763" i="1"/>
  <c r="R1763" i="1"/>
  <c r="J1764" i="1"/>
  <c r="K1764" i="1"/>
  <c r="L1764" i="1"/>
  <c r="M1764" i="1"/>
  <c r="O1764" i="1"/>
  <c r="R1764" i="1"/>
  <c r="J1765" i="1"/>
  <c r="K1765" i="1"/>
  <c r="L1765" i="1"/>
  <c r="M1765" i="1"/>
  <c r="O1765" i="1"/>
  <c r="R1765" i="1"/>
  <c r="J1766" i="1"/>
  <c r="K1766" i="1"/>
  <c r="L1766" i="1"/>
  <c r="M1766" i="1"/>
  <c r="O1766" i="1"/>
  <c r="R1766" i="1"/>
  <c r="J1767" i="1"/>
  <c r="K1767" i="1"/>
  <c r="L1767" i="1"/>
  <c r="M1767" i="1"/>
  <c r="O1767" i="1"/>
  <c r="R1767" i="1"/>
  <c r="J1768" i="1"/>
  <c r="K1768" i="1"/>
  <c r="L1768" i="1"/>
  <c r="M1768" i="1"/>
  <c r="O1768" i="1"/>
  <c r="R1768" i="1"/>
  <c r="J1769" i="1"/>
  <c r="K1769" i="1"/>
  <c r="L1769" i="1"/>
  <c r="M1769" i="1"/>
  <c r="O1769" i="1"/>
  <c r="R1769" i="1"/>
  <c r="J1770" i="1"/>
  <c r="K1770" i="1"/>
  <c r="L1770" i="1"/>
  <c r="M1770" i="1"/>
  <c r="O1770" i="1"/>
  <c r="R1770" i="1"/>
  <c r="J1771" i="1"/>
  <c r="K1771" i="1"/>
  <c r="L1771" i="1"/>
  <c r="M1771" i="1"/>
  <c r="O1771" i="1"/>
  <c r="R1771" i="1"/>
  <c r="J1772" i="1"/>
  <c r="K1772" i="1"/>
  <c r="L1772" i="1"/>
  <c r="M1772" i="1"/>
  <c r="O1772" i="1"/>
  <c r="R1772" i="1"/>
  <c r="J1773" i="1"/>
  <c r="K1773" i="1"/>
  <c r="L1773" i="1"/>
  <c r="M1773" i="1"/>
  <c r="O1773" i="1"/>
  <c r="R1773" i="1"/>
  <c r="J1774" i="1"/>
  <c r="K1774" i="1"/>
  <c r="L1774" i="1"/>
  <c r="M1774" i="1"/>
  <c r="O1774" i="1"/>
  <c r="R1774" i="1"/>
  <c r="J1775" i="1"/>
  <c r="K1775" i="1"/>
  <c r="L1775" i="1"/>
  <c r="M1775" i="1"/>
  <c r="O1775" i="1"/>
  <c r="R1775" i="1"/>
  <c r="J1776" i="1"/>
  <c r="K1776" i="1"/>
  <c r="L1776" i="1"/>
  <c r="M1776" i="1"/>
  <c r="O1776" i="1"/>
  <c r="R1776" i="1"/>
  <c r="J1777" i="1"/>
  <c r="K1777" i="1"/>
  <c r="L1777" i="1"/>
  <c r="M1777" i="1"/>
  <c r="O1777" i="1"/>
  <c r="R1777" i="1"/>
  <c r="J1778" i="1"/>
  <c r="K1778" i="1"/>
  <c r="L1778" i="1"/>
  <c r="M1778" i="1"/>
  <c r="O1778" i="1"/>
  <c r="R1778" i="1"/>
  <c r="J1779" i="1"/>
  <c r="K1779" i="1"/>
  <c r="L1779" i="1"/>
  <c r="M1779" i="1"/>
  <c r="O1779" i="1"/>
  <c r="R1779" i="1"/>
  <c r="J1780" i="1"/>
  <c r="K1780" i="1"/>
  <c r="L1780" i="1"/>
  <c r="M1780" i="1"/>
  <c r="O1780" i="1"/>
  <c r="R1780" i="1"/>
  <c r="J1781" i="1"/>
  <c r="K1781" i="1"/>
  <c r="L1781" i="1"/>
  <c r="M1781" i="1"/>
  <c r="O1781" i="1"/>
  <c r="R1781" i="1"/>
  <c r="J1782" i="1"/>
  <c r="K1782" i="1"/>
  <c r="L1782" i="1"/>
  <c r="M1782" i="1"/>
  <c r="O1782" i="1"/>
  <c r="R1782" i="1"/>
  <c r="J1783" i="1"/>
  <c r="K1783" i="1"/>
  <c r="L1783" i="1"/>
  <c r="M1783" i="1"/>
  <c r="O1783" i="1"/>
  <c r="R1783" i="1"/>
  <c r="J1784" i="1"/>
  <c r="K1784" i="1"/>
  <c r="L1784" i="1"/>
  <c r="M1784" i="1"/>
  <c r="O1784" i="1"/>
  <c r="R1784" i="1"/>
  <c r="J1785" i="1"/>
  <c r="K1785" i="1"/>
  <c r="L1785" i="1"/>
  <c r="M1785" i="1"/>
  <c r="O1785" i="1"/>
  <c r="R1785" i="1"/>
  <c r="J1786" i="1"/>
  <c r="K1786" i="1"/>
  <c r="L1786" i="1"/>
  <c r="M1786" i="1"/>
  <c r="O1786" i="1"/>
  <c r="R1786" i="1"/>
  <c r="J1787" i="1"/>
  <c r="K1787" i="1"/>
  <c r="L1787" i="1"/>
  <c r="M1787" i="1"/>
  <c r="O1787" i="1"/>
  <c r="R1787" i="1"/>
  <c r="J1788" i="1"/>
  <c r="K1788" i="1"/>
  <c r="L1788" i="1"/>
  <c r="M1788" i="1"/>
  <c r="O1788" i="1"/>
  <c r="R1788" i="1"/>
  <c r="J1789" i="1"/>
  <c r="K1789" i="1"/>
  <c r="L1789" i="1"/>
  <c r="M1789" i="1"/>
  <c r="O1789" i="1"/>
  <c r="R1789" i="1"/>
  <c r="J1790" i="1"/>
  <c r="K1790" i="1"/>
  <c r="L1790" i="1"/>
  <c r="M1790" i="1"/>
  <c r="O1790" i="1"/>
  <c r="R1790" i="1"/>
  <c r="J1791" i="1"/>
  <c r="K1791" i="1"/>
  <c r="L1791" i="1"/>
  <c r="M1791" i="1"/>
  <c r="O1791" i="1"/>
  <c r="R1791" i="1"/>
  <c r="J1792" i="1"/>
  <c r="K1792" i="1"/>
  <c r="L1792" i="1"/>
  <c r="M1792" i="1"/>
  <c r="O1792" i="1"/>
  <c r="R1792" i="1"/>
  <c r="J1793" i="1"/>
  <c r="K1793" i="1"/>
  <c r="L1793" i="1"/>
  <c r="M1793" i="1"/>
  <c r="O1793" i="1"/>
  <c r="R1793" i="1"/>
  <c r="J1794" i="1"/>
  <c r="K1794" i="1"/>
  <c r="L1794" i="1"/>
  <c r="M1794" i="1"/>
  <c r="O1794" i="1"/>
  <c r="R1794" i="1"/>
  <c r="J1795" i="1"/>
  <c r="K1795" i="1"/>
  <c r="L1795" i="1"/>
  <c r="M1795" i="1"/>
  <c r="O1795" i="1"/>
  <c r="R1795" i="1"/>
  <c r="J1796" i="1"/>
  <c r="K1796" i="1"/>
  <c r="L1796" i="1"/>
  <c r="M1796" i="1"/>
  <c r="O1796" i="1"/>
  <c r="R1796" i="1"/>
  <c r="J1797" i="1"/>
  <c r="K1797" i="1"/>
  <c r="L1797" i="1"/>
  <c r="M1797" i="1"/>
  <c r="O1797" i="1"/>
  <c r="R1797" i="1"/>
  <c r="J1798" i="1"/>
  <c r="K1798" i="1"/>
  <c r="L1798" i="1"/>
  <c r="M1798" i="1"/>
  <c r="O1798" i="1"/>
  <c r="R1798" i="1"/>
  <c r="J1799" i="1"/>
  <c r="K1799" i="1"/>
  <c r="L1799" i="1"/>
  <c r="M1799" i="1"/>
  <c r="O1799" i="1"/>
  <c r="R1799" i="1"/>
  <c r="J1800" i="1"/>
  <c r="K1800" i="1"/>
  <c r="L1800" i="1"/>
  <c r="M1800" i="1"/>
  <c r="O1800" i="1"/>
  <c r="R1800" i="1"/>
  <c r="J1801" i="1"/>
  <c r="K1801" i="1"/>
  <c r="L1801" i="1"/>
  <c r="M1801" i="1"/>
  <c r="O1801" i="1"/>
  <c r="R1801" i="1"/>
  <c r="J1802" i="1"/>
  <c r="K1802" i="1"/>
  <c r="L1802" i="1"/>
  <c r="M1802" i="1"/>
  <c r="O1802" i="1"/>
  <c r="R1802" i="1"/>
  <c r="J1803" i="1"/>
  <c r="K1803" i="1"/>
  <c r="L1803" i="1"/>
  <c r="M1803" i="1"/>
  <c r="O1803" i="1"/>
  <c r="R1803" i="1"/>
  <c r="J1804" i="1"/>
  <c r="K1804" i="1"/>
  <c r="L1804" i="1"/>
  <c r="M1804" i="1"/>
  <c r="O1804" i="1"/>
  <c r="R1804" i="1"/>
  <c r="J1805" i="1"/>
  <c r="K1805" i="1"/>
  <c r="L1805" i="1"/>
  <c r="M1805" i="1"/>
  <c r="O1805" i="1"/>
  <c r="R1805" i="1"/>
  <c r="J1806" i="1"/>
  <c r="K1806" i="1"/>
  <c r="L1806" i="1"/>
  <c r="M1806" i="1"/>
  <c r="O1806" i="1"/>
  <c r="R1806" i="1"/>
  <c r="J1807" i="1"/>
  <c r="K1807" i="1"/>
  <c r="L1807" i="1"/>
  <c r="M1807" i="1"/>
  <c r="O1807" i="1"/>
  <c r="R1807" i="1"/>
  <c r="J1808" i="1"/>
  <c r="K1808" i="1"/>
  <c r="L1808" i="1"/>
  <c r="M1808" i="1"/>
  <c r="O1808" i="1"/>
  <c r="R1808" i="1"/>
  <c r="J1809" i="1"/>
  <c r="K1809" i="1"/>
  <c r="L1809" i="1"/>
  <c r="M1809" i="1"/>
  <c r="O1809" i="1"/>
  <c r="R1809" i="1"/>
  <c r="J1810" i="1"/>
  <c r="K1810" i="1"/>
  <c r="L1810" i="1"/>
  <c r="M1810" i="1"/>
  <c r="O1810" i="1"/>
  <c r="R1810" i="1"/>
  <c r="J1811" i="1"/>
  <c r="K1811" i="1"/>
  <c r="L1811" i="1"/>
  <c r="M1811" i="1"/>
  <c r="O1811" i="1"/>
  <c r="R1811" i="1"/>
  <c r="J1812" i="1"/>
  <c r="K1812" i="1"/>
  <c r="L1812" i="1"/>
  <c r="M1812" i="1"/>
  <c r="O1812" i="1"/>
  <c r="R1812" i="1"/>
  <c r="J1813" i="1"/>
  <c r="K1813" i="1"/>
  <c r="L1813" i="1"/>
  <c r="M1813" i="1"/>
  <c r="O1813" i="1"/>
  <c r="R1813" i="1"/>
  <c r="J1814" i="1"/>
  <c r="K1814" i="1"/>
  <c r="L1814" i="1"/>
  <c r="M1814" i="1"/>
  <c r="O1814" i="1"/>
  <c r="R1814" i="1"/>
  <c r="J1815" i="1"/>
  <c r="K1815" i="1"/>
  <c r="L1815" i="1"/>
  <c r="M1815" i="1"/>
  <c r="O1815" i="1"/>
  <c r="R1815" i="1"/>
  <c r="J1816" i="1"/>
  <c r="K1816" i="1"/>
  <c r="L1816" i="1"/>
  <c r="M1816" i="1"/>
  <c r="O1816" i="1"/>
  <c r="R1816" i="1"/>
  <c r="J1817" i="1"/>
  <c r="K1817" i="1"/>
  <c r="L1817" i="1"/>
  <c r="M1817" i="1"/>
  <c r="O1817" i="1"/>
  <c r="R1817" i="1"/>
  <c r="J1818" i="1"/>
  <c r="K1818" i="1"/>
  <c r="L1818" i="1"/>
  <c r="M1818" i="1"/>
  <c r="O1818" i="1"/>
  <c r="R1818" i="1"/>
  <c r="J1819" i="1"/>
  <c r="K1819" i="1"/>
  <c r="L1819" i="1"/>
  <c r="M1819" i="1"/>
  <c r="O1819" i="1"/>
  <c r="R1819" i="1"/>
  <c r="J1820" i="1"/>
  <c r="K1820" i="1"/>
  <c r="L1820" i="1"/>
  <c r="M1820" i="1"/>
  <c r="O1820" i="1"/>
  <c r="R1820" i="1"/>
  <c r="J1821" i="1"/>
  <c r="K1821" i="1"/>
  <c r="L1821" i="1"/>
  <c r="M1821" i="1"/>
  <c r="O1821" i="1"/>
  <c r="R1821" i="1"/>
  <c r="J1822" i="1"/>
  <c r="K1822" i="1"/>
  <c r="L1822" i="1"/>
  <c r="M1822" i="1"/>
  <c r="O1822" i="1"/>
  <c r="R1822" i="1"/>
  <c r="J1823" i="1"/>
  <c r="K1823" i="1"/>
  <c r="L1823" i="1"/>
  <c r="M1823" i="1"/>
  <c r="O1823" i="1"/>
  <c r="R1823" i="1"/>
  <c r="J1824" i="1"/>
  <c r="K1824" i="1"/>
  <c r="L1824" i="1"/>
  <c r="M1824" i="1"/>
  <c r="O1824" i="1"/>
  <c r="R1824" i="1"/>
  <c r="J1825" i="1"/>
  <c r="K1825" i="1"/>
  <c r="L1825" i="1"/>
  <c r="M1825" i="1"/>
  <c r="O1825" i="1"/>
  <c r="R1825" i="1"/>
  <c r="J1826" i="1"/>
  <c r="K1826" i="1"/>
  <c r="L1826" i="1"/>
  <c r="M1826" i="1"/>
  <c r="O1826" i="1"/>
  <c r="R1826" i="1"/>
  <c r="J1827" i="1"/>
  <c r="K1827" i="1"/>
  <c r="L1827" i="1"/>
  <c r="M1827" i="1"/>
  <c r="O1827" i="1"/>
  <c r="R1827" i="1"/>
  <c r="J1828" i="1"/>
  <c r="K1828" i="1"/>
  <c r="L1828" i="1"/>
  <c r="M1828" i="1"/>
  <c r="O1828" i="1"/>
  <c r="R1828" i="1"/>
  <c r="J1829" i="1"/>
  <c r="K1829" i="1"/>
  <c r="L1829" i="1"/>
  <c r="M1829" i="1"/>
  <c r="O1829" i="1"/>
  <c r="R1829" i="1"/>
  <c r="J1830" i="1"/>
  <c r="K1830" i="1"/>
  <c r="L1830" i="1"/>
  <c r="M1830" i="1"/>
  <c r="O1830" i="1"/>
  <c r="R1830" i="1"/>
  <c r="J1831" i="1"/>
  <c r="K1831" i="1"/>
  <c r="L1831" i="1"/>
  <c r="M1831" i="1"/>
  <c r="O1831" i="1"/>
  <c r="R1831" i="1"/>
  <c r="J1832" i="1"/>
  <c r="K1832" i="1"/>
  <c r="L1832" i="1"/>
  <c r="M1832" i="1"/>
  <c r="O1832" i="1"/>
  <c r="R1832" i="1"/>
  <c r="J1833" i="1"/>
  <c r="K1833" i="1"/>
  <c r="L1833" i="1"/>
  <c r="M1833" i="1"/>
  <c r="O1833" i="1"/>
  <c r="R1833" i="1"/>
  <c r="J1834" i="1"/>
  <c r="K1834" i="1"/>
  <c r="L1834" i="1"/>
  <c r="M1834" i="1"/>
  <c r="O1834" i="1"/>
  <c r="R1834" i="1"/>
  <c r="J1835" i="1"/>
  <c r="K1835" i="1"/>
  <c r="L1835" i="1"/>
  <c r="M1835" i="1"/>
  <c r="O1835" i="1"/>
  <c r="R1835" i="1"/>
  <c r="J1836" i="1"/>
  <c r="K1836" i="1"/>
  <c r="L1836" i="1"/>
  <c r="M1836" i="1"/>
  <c r="O1836" i="1"/>
  <c r="R1836" i="1"/>
  <c r="J1837" i="1"/>
  <c r="K1837" i="1"/>
  <c r="L1837" i="1"/>
  <c r="M1837" i="1"/>
  <c r="O1837" i="1"/>
  <c r="R1837" i="1"/>
  <c r="J1838" i="1"/>
  <c r="K1838" i="1"/>
  <c r="L1838" i="1"/>
  <c r="M1838" i="1"/>
  <c r="O1838" i="1"/>
  <c r="R1838" i="1"/>
  <c r="J1839" i="1"/>
  <c r="K1839" i="1"/>
  <c r="L1839" i="1"/>
  <c r="M1839" i="1"/>
  <c r="O1839" i="1"/>
  <c r="R1839" i="1"/>
  <c r="J1840" i="1"/>
  <c r="K1840" i="1"/>
  <c r="L1840" i="1"/>
  <c r="M1840" i="1"/>
  <c r="O1840" i="1"/>
  <c r="R1840" i="1"/>
  <c r="J1841" i="1"/>
  <c r="K1841" i="1"/>
  <c r="L1841" i="1"/>
  <c r="M1841" i="1"/>
  <c r="O1841" i="1"/>
  <c r="R1841" i="1"/>
  <c r="J1842" i="1"/>
  <c r="K1842" i="1"/>
  <c r="L1842" i="1"/>
  <c r="M1842" i="1"/>
  <c r="O1842" i="1"/>
  <c r="R1842" i="1"/>
  <c r="J1843" i="1"/>
  <c r="K1843" i="1"/>
  <c r="L1843" i="1"/>
  <c r="M1843" i="1"/>
  <c r="O1843" i="1"/>
  <c r="R1843" i="1"/>
  <c r="J1844" i="1"/>
  <c r="K1844" i="1"/>
  <c r="L1844" i="1"/>
  <c r="M1844" i="1"/>
  <c r="O1844" i="1"/>
  <c r="R1844" i="1"/>
  <c r="J1845" i="1"/>
  <c r="K1845" i="1"/>
  <c r="L1845" i="1"/>
  <c r="M1845" i="1"/>
  <c r="O1845" i="1"/>
  <c r="R1845" i="1"/>
  <c r="J1846" i="1"/>
  <c r="K1846" i="1"/>
  <c r="L1846" i="1"/>
  <c r="M1846" i="1"/>
  <c r="O1846" i="1"/>
  <c r="R1846" i="1"/>
  <c r="J1847" i="1"/>
  <c r="K1847" i="1"/>
  <c r="L1847" i="1"/>
  <c r="M1847" i="1"/>
  <c r="O1847" i="1"/>
  <c r="R1847" i="1"/>
  <c r="J1848" i="1"/>
  <c r="K1848" i="1"/>
  <c r="L1848" i="1"/>
  <c r="M1848" i="1"/>
  <c r="O1848" i="1"/>
  <c r="R1848" i="1"/>
  <c r="J1849" i="1"/>
  <c r="K1849" i="1"/>
  <c r="L1849" i="1"/>
  <c r="M1849" i="1"/>
  <c r="O1849" i="1"/>
  <c r="R1849" i="1"/>
  <c r="J1850" i="1"/>
  <c r="K1850" i="1"/>
  <c r="L1850" i="1"/>
  <c r="M1850" i="1"/>
  <c r="O1850" i="1"/>
  <c r="R1850" i="1"/>
  <c r="J1851" i="1"/>
  <c r="K1851" i="1"/>
  <c r="L1851" i="1"/>
  <c r="M1851" i="1"/>
  <c r="O1851" i="1"/>
  <c r="R1851" i="1"/>
  <c r="J1852" i="1"/>
  <c r="K1852" i="1"/>
  <c r="L1852" i="1"/>
  <c r="M1852" i="1"/>
  <c r="O1852" i="1"/>
  <c r="R1852" i="1"/>
  <c r="J1853" i="1"/>
  <c r="K1853" i="1"/>
  <c r="L1853" i="1"/>
  <c r="M1853" i="1"/>
  <c r="O1853" i="1"/>
  <c r="R1853" i="1"/>
  <c r="J1854" i="1"/>
  <c r="K1854" i="1"/>
  <c r="L1854" i="1"/>
  <c r="M1854" i="1"/>
  <c r="O1854" i="1"/>
  <c r="R1854" i="1"/>
  <c r="J1855" i="1"/>
  <c r="K1855" i="1"/>
  <c r="L1855" i="1"/>
  <c r="M1855" i="1"/>
  <c r="O1855" i="1"/>
  <c r="R1855" i="1"/>
  <c r="J1856" i="1"/>
  <c r="K1856" i="1"/>
  <c r="L1856" i="1"/>
  <c r="M1856" i="1"/>
  <c r="O1856" i="1"/>
  <c r="R1856" i="1"/>
  <c r="J1857" i="1"/>
  <c r="K1857" i="1"/>
  <c r="L1857" i="1"/>
  <c r="M1857" i="1"/>
  <c r="O1857" i="1"/>
  <c r="R1857" i="1"/>
  <c r="J1858" i="1"/>
  <c r="K1858" i="1"/>
  <c r="L1858" i="1"/>
  <c r="M1858" i="1"/>
  <c r="O1858" i="1"/>
  <c r="R1858" i="1"/>
  <c r="J1859" i="1"/>
  <c r="K1859" i="1"/>
  <c r="L1859" i="1"/>
  <c r="M1859" i="1"/>
  <c r="O1859" i="1"/>
  <c r="R1859" i="1"/>
  <c r="J1860" i="1"/>
  <c r="K1860" i="1"/>
  <c r="L1860" i="1"/>
  <c r="M1860" i="1"/>
  <c r="O1860" i="1"/>
  <c r="R1860" i="1"/>
  <c r="J1861" i="1"/>
  <c r="K1861" i="1"/>
  <c r="L1861" i="1"/>
  <c r="M1861" i="1"/>
  <c r="O1861" i="1"/>
  <c r="R1861" i="1"/>
  <c r="J1862" i="1"/>
  <c r="K1862" i="1"/>
  <c r="L1862" i="1"/>
  <c r="M1862" i="1"/>
  <c r="O1862" i="1"/>
  <c r="R1862" i="1"/>
  <c r="J1863" i="1"/>
  <c r="K1863" i="1"/>
  <c r="L1863" i="1"/>
  <c r="M1863" i="1"/>
  <c r="O1863" i="1"/>
  <c r="R1863" i="1"/>
  <c r="J1864" i="1"/>
  <c r="K1864" i="1"/>
  <c r="L1864" i="1"/>
  <c r="M1864" i="1"/>
  <c r="O1864" i="1"/>
  <c r="R1864" i="1"/>
  <c r="J1865" i="1"/>
  <c r="K1865" i="1"/>
  <c r="L1865" i="1"/>
  <c r="M1865" i="1"/>
  <c r="O1865" i="1"/>
  <c r="R1865" i="1"/>
  <c r="J1866" i="1"/>
  <c r="K1866" i="1"/>
  <c r="L1866" i="1"/>
  <c r="M1866" i="1"/>
  <c r="O1866" i="1"/>
  <c r="R1866" i="1"/>
  <c r="J1867" i="1"/>
  <c r="K1867" i="1"/>
  <c r="L1867" i="1"/>
  <c r="M1867" i="1"/>
  <c r="O1867" i="1"/>
  <c r="R1867" i="1"/>
  <c r="J1868" i="1"/>
  <c r="K1868" i="1"/>
  <c r="L1868" i="1"/>
  <c r="M1868" i="1"/>
  <c r="O1868" i="1"/>
  <c r="R1868" i="1"/>
  <c r="J1869" i="1"/>
  <c r="K1869" i="1"/>
  <c r="L1869" i="1"/>
  <c r="M1869" i="1"/>
  <c r="O1869" i="1"/>
  <c r="R1869" i="1"/>
  <c r="J1870" i="1"/>
  <c r="K1870" i="1"/>
  <c r="L1870" i="1"/>
  <c r="M1870" i="1"/>
  <c r="O1870" i="1"/>
  <c r="R1870" i="1"/>
  <c r="J1871" i="1"/>
  <c r="K1871" i="1"/>
  <c r="L1871" i="1"/>
  <c r="M1871" i="1"/>
  <c r="O1871" i="1"/>
  <c r="R1871" i="1"/>
  <c r="J1872" i="1"/>
  <c r="K1872" i="1"/>
  <c r="L1872" i="1"/>
  <c r="M1872" i="1"/>
  <c r="O1872" i="1"/>
  <c r="R1872" i="1"/>
  <c r="J1873" i="1"/>
  <c r="K1873" i="1"/>
  <c r="L1873" i="1"/>
  <c r="M1873" i="1"/>
  <c r="O1873" i="1"/>
  <c r="R1873" i="1"/>
  <c r="J1874" i="1"/>
  <c r="K1874" i="1"/>
  <c r="L1874" i="1"/>
  <c r="M1874" i="1"/>
  <c r="O1874" i="1"/>
  <c r="R1874" i="1"/>
  <c r="J1875" i="1"/>
  <c r="K1875" i="1"/>
  <c r="L1875" i="1"/>
  <c r="M1875" i="1"/>
  <c r="O1875" i="1"/>
  <c r="R1875" i="1"/>
  <c r="J1876" i="1"/>
  <c r="K1876" i="1"/>
  <c r="L1876" i="1"/>
  <c r="M1876" i="1"/>
  <c r="O1876" i="1"/>
  <c r="R1876" i="1"/>
  <c r="J1877" i="1"/>
  <c r="K1877" i="1"/>
  <c r="L1877" i="1"/>
  <c r="M1877" i="1"/>
  <c r="O1877" i="1"/>
  <c r="R1877" i="1"/>
  <c r="J1878" i="1"/>
  <c r="K1878" i="1"/>
  <c r="L1878" i="1"/>
  <c r="M1878" i="1"/>
  <c r="O1878" i="1"/>
  <c r="R1878" i="1"/>
  <c r="J1879" i="1"/>
  <c r="K1879" i="1"/>
  <c r="L1879" i="1"/>
  <c r="M1879" i="1"/>
  <c r="O1879" i="1"/>
  <c r="R1879" i="1"/>
  <c r="J1880" i="1"/>
  <c r="K1880" i="1"/>
  <c r="L1880" i="1"/>
  <c r="M1880" i="1"/>
  <c r="O1880" i="1"/>
  <c r="R1880" i="1"/>
  <c r="J1881" i="1"/>
  <c r="K1881" i="1"/>
  <c r="L1881" i="1"/>
  <c r="M1881" i="1"/>
  <c r="O1881" i="1"/>
  <c r="R1881" i="1"/>
  <c r="J1882" i="1"/>
  <c r="K1882" i="1"/>
  <c r="L1882" i="1"/>
  <c r="M1882" i="1"/>
  <c r="O1882" i="1"/>
  <c r="R1882" i="1"/>
  <c r="J1883" i="1"/>
  <c r="K1883" i="1"/>
  <c r="L1883" i="1"/>
  <c r="M1883" i="1"/>
  <c r="O1883" i="1"/>
  <c r="R1883" i="1"/>
  <c r="J1884" i="1"/>
  <c r="K1884" i="1"/>
  <c r="L1884" i="1"/>
  <c r="M1884" i="1"/>
  <c r="O1884" i="1"/>
  <c r="R1884" i="1"/>
  <c r="J1885" i="1"/>
  <c r="K1885" i="1"/>
  <c r="L1885" i="1"/>
  <c r="M1885" i="1"/>
  <c r="O1885" i="1"/>
  <c r="R1885" i="1"/>
  <c r="J1886" i="1"/>
  <c r="K1886" i="1"/>
  <c r="L1886" i="1"/>
  <c r="M1886" i="1"/>
  <c r="O1886" i="1"/>
  <c r="R1886" i="1"/>
  <c r="J1887" i="1"/>
  <c r="K1887" i="1"/>
  <c r="L1887" i="1"/>
  <c r="M1887" i="1"/>
  <c r="O1887" i="1"/>
  <c r="R1887" i="1"/>
  <c r="J1888" i="1"/>
  <c r="K1888" i="1"/>
  <c r="L1888" i="1"/>
  <c r="M1888" i="1"/>
  <c r="O1888" i="1"/>
  <c r="R1888" i="1"/>
  <c r="J1889" i="1"/>
  <c r="K1889" i="1"/>
  <c r="L1889" i="1"/>
  <c r="M1889" i="1"/>
  <c r="O1889" i="1"/>
  <c r="R1889" i="1"/>
  <c r="J1890" i="1"/>
  <c r="K1890" i="1"/>
  <c r="L1890" i="1"/>
  <c r="M1890" i="1"/>
  <c r="O1890" i="1"/>
  <c r="R1890" i="1"/>
  <c r="J1891" i="1"/>
  <c r="K1891" i="1"/>
  <c r="L1891" i="1"/>
  <c r="M1891" i="1"/>
  <c r="O1891" i="1"/>
  <c r="R1891" i="1"/>
  <c r="J1892" i="1"/>
  <c r="K1892" i="1"/>
  <c r="L1892" i="1"/>
  <c r="M1892" i="1"/>
  <c r="O1892" i="1"/>
  <c r="R1892" i="1"/>
  <c r="J1893" i="1"/>
  <c r="K1893" i="1"/>
  <c r="L1893" i="1"/>
  <c r="M1893" i="1"/>
  <c r="O1893" i="1"/>
  <c r="R1893" i="1"/>
  <c r="J1894" i="1"/>
  <c r="K1894" i="1"/>
  <c r="L1894" i="1"/>
  <c r="M1894" i="1"/>
  <c r="O1894" i="1"/>
  <c r="R1894" i="1"/>
  <c r="J1895" i="1"/>
  <c r="K1895" i="1"/>
  <c r="L1895" i="1"/>
  <c r="M1895" i="1"/>
  <c r="O1895" i="1"/>
  <c r="R1895" i="1"/>
  <c r="J1896" i="1"/>
  <c r="K1896" i="1"/>
  <c r="L1896" i="1"/>
  <c r="M1896" i="1"/>
  <c r="O1896" i="1"/>
  <c r="R1896" i="1"/>
  <c r="J1897" i="1"/>
  <c r="K1897" i="1"/>
  <c r="L1897" i="1"/>
  <c r="M1897" i="1"/>
  <c r="O1897" i="1"/>
  <c r="R1897" i="1"/>
  <c r="J1898" i="1"/>
  <c r="K1898" i="1"/>
  <c r="L1898" i="1"/>
  <c r="M1898" i="1"/>
  <c r="O1898" i="1"/>
  <c r="R1898" i="1"/>
  <c r="J1899" i="1"/>
  <c r="K1899" i="1"/>
  <c r="L1899" i="1"/>
  <c r="M1899" i="1"/>
  <c r="O1899" i="1"/>
  <c r="R1899" i="1"/>
  <c r="J1900" i="1"/>
  <c r="K1900" i="1"/>
  <c r="L1900" i="1"/>
  <c r="M1900" i="1"/>
  <c r="O1900" i="1"/>
  <c r="R1900" i="1"/>
  <c r="J1901" i="1"/>
  <c r="K1901" i="1"/>
  <c r="L1901" i="1"/>
  <c r="M1901" i="1"/>
  <c r="O1901" i="1"/>
  <c r="R1901" i="1"/>
  <c r="J1902" i="1"/>
  <c r="K1902" i="1"/>
  <c r="L1902" i="1"/>
  <c r="M1902" i="1"/>
  <c r="O1902" i="1"/>
  <c r="R1902" i="1"/>
  <c r="J1903" i="1"/>
  <c r="K1903" i="1"/>
  <c r="L1903" i="1"/>
  <c r="M1903" i="1"/>
  <c r="O1903" i="1"/>
  <c r="R1903" i="1"/>
  <c r="J1904" i="1"/>
  <c r="K1904" i="1"/>
  <c r="L1904" i="1"/>
  <c r="M1904" i="1"/>
  <c r="O1904" i="1"/>
  <c r="R1904" i="1"/>
  <c r="J1905" i="1"/>
  <c r="K1905" i="1"/>
  <c r="L1905" i="1"/>
  <c r="M1905" i="1"/>
  <c r="O1905" i="1"/>
  <c r="R1905" i="1"/>
  <c r="J1906" i="1"/>
  <c r="K1906" i="1"/>
  <c r="L1906" i="1"/>
  <c r="M1906" i="1"/>
  <c r="O1906" i="1"/>
  <c r="R1906" i="1"/>
  <c r="J1907" i="1"/>
  <c r="K1907" i="1"/>
  <c r="L1907" i="1"/>
  <c r="M1907" i="1"/>
  <c r="O1907" i="1"/>
  <c r="R1907" i="1"/>
  <c r="J1908" i="1"/>
  <c r="K1908" i="1"/>
  <c r="L1908" i="1"/>
  <c r="M1908" i="1"/>
  <c r="O1908" i="1"/>
  <c r="R1908" i="1"/>
  <c r="J1909" i="1"/>
  <c r="K1909" i="1"/>
  <c r="L1909" i="1"/>
  <c r="M1909" i="1"/>
  <c r="O1909" i="1"/>
  <c r="R1909" i="1"/>
  <c r="J1910" i="1"/>
  <c r="K1910" i="1"/>
  <c r="L1910" i="1"/>
  <c r="M1910" i="1"/>
  <c r="O1910" i="1"/>
  <c r="R1910" i="1"/>
  <c r="J1911" i="1"/>
  <c r="K1911" i="1"/>
  <c r="L1911" i="1"/>
  <c r="M1911" i="1"/>
  <c r="O1911" i="1"/>
  <c r="R1911" i="1"/>
  <c r="J1912" i="1"/>
  <c r="K1912" i="1"/>
  <c r="L1912" i="1"/>
  <c r="M1912" i="1"/>
  <c r="O1912" i="1"/>
  <c r="R1912" i="1"/>
  <c r="J1913" i="1"/>
  <c r="K1913" i="1"/>
  <c r="L1913" i="1"/>
  <c r="M1913" i="1"/>
  <c r="O1913" i="1"/>
  <c r="R1913" i="1"/>
  <c r="J1914" i="1"/>
  <c r="K1914" i="1"/>
  <c r="L1914" i="1"/>
  <c r="M1914" i="1"/>
  <c r="O1914" i="1"/>
  <c r="R1914" i="1"/>
  <c r="J1915" i="1"/>
  <c r="K1915" i="1"/>
  <c r="L1915" i="1"/>
  <c r="M1915" i="1"/>
  <c r="O1915" i="1"/>
  <c r="R1915" i="1"/>
  <c r="J1916" i="1"/>
  <c r="K1916" i="1"/>
  <c r="L1916" i="1"/>
  <c r="M1916" i="1"/>
  <c r="O1916" i="1"/>
  <c r="R1916" i="1"/>
  <c r="J1917" i="1"/>
  <c r="K1917" i="1"/>
  <c r="L1917" i="1"/>
  <c r="M1917" i="1"/>
  <c r="O1917" i="1"/>
  <c r="R1917" i="1"/>
  <c r="J1918" i="1"/>
  <c r="K1918" i="1"/>
  <c r="L1918" i="1"/>
  <c r="M1918" i="1"/>
  <c r="O1918" i="1"/>
  <c r="R1918" i="1"/>
  <c r="J1919" i="1"/>
  <c r="K1919" i="1"/>
  <c r="L1919" i="1"/>
  <c r="M1919" i="1"/>
  <c r="O1919" i="1"/>
  <c r="R1919" i="1"/>
  <c r="J1920" i="1"/>
  <c r="K1920" i="1"/>
  <c r="L1920" i="1"/>
  <c r="M1920" i="1"/>
  <c r="O1920" i="1"/>
  <c r="R1920" i="1"/>
  <c r="J1921" i="1"/>
  <c r="K1921" i="1"/>
  <c r="L1921" i="1"/>
  <c r="M1921" i="1"/>
  <c r="O1921" i="1"/>
  <c r="R1921" i="1"/>
  <c r="J1922" i="1"/>
  <c r="K1922" i="1"/>
  <c r="L1922" i="1"/>
  <c r="M1922" i="1"/>
  <c r="O1922" i="1"/>
  <c r="R1922" i="1"/>
  <c r="J1923" i="1"/>
  <c r="K1923" i="1"/>
  <c r="L1923" i="1"/>
  <c r="M1923" i="1"/>
  <c r="O1923" i="1"/>
  <c r="R1923" i="1"/>
  <c r="J1924" i="1"/>
  <c r="K1924" i="1"/>
  <c r="L1924" i="1"/>
  <c r="M1924" i="1"/>
  <c r="O1924" i="1"/>
  <c r="R1924" i="1"/>
  <c r="J1925" i="1"/>
  <c r="K1925" i="1"/>
  <c r="L1925" i="1"/>
  <c r="M1925" i="1"/>
  <c r="O1925" i="1"/>
  <c r="R1925" i="1"/>
  <c r="J1926" i="1"/>
  <c r="K1926" i="1"/>
  <c r="L1926" i="1"/>
  <c r="M1926" i="1"/>
  <c r="O1926" i="1"/>
  <c r="R1926" i="1"/>
  <c r="J1927" i="1"/>
  <c r="K1927" i="1"/>
  <c r="L1927" i="1"/>
  <c r="M1927" i="1"/>
  <c r="O1927" i="1"/>
  <c r="R1927" i="1"/>
  <c r="J1928" i="1"/>
  <c r="K1928" i="1"/>
  <c r="L1928" i="1"/>
  <c r="M1928" i="1"/>
  <c r="O1928" i="1"/>
  <c r="R1928" i="1"/>
  <c r="J1929" i="1"/>
  <c r="K1929" i="1"/>
  <c r="L1929" i="1"/>
  <c r="M1929" i="1"/>
  <c r="O1929" i="1"/>
  <c r="R1929" i="1"/>
  <c r="J1930" i="1"/>
  <c r="K1930" i="1"/>
  <c r="L1930" i="1"/>
  <c r="M1930" i="1"/>
  <c r="O1930" i="1"/>
  <c r="R1930" i="1"/>
  <c r="J1931" i="1"/>
  <c r="K1931" i="1"/>
  <c r="L1931" i="1"/>
  <c r="M1931" i="1"/>
  <c r="O1931" i="1"/>
  <c r="R1931" i="1"/>
  <c r="J1932" i="1"/>
  <c r="K1932" i="1"/>
  <c r="L1932" i="1"/>
  <c r="M1932" i="1"/>
  <c r="O1932" i="1"/>
  <c r="R1932" i="1"/>
  <c r="J1933" i="1"/>
  <c r="K1933" i="1"/>
  <c r="L1933" i="1"/>
  <c r="M1933" i="1"/>
  <c r="O1933" i="1"/>
  <c r="R1933" i="1"/>
  <c r="J1934" i="1"/>
  <c r="K1934" i="1"/>
  <c r="L1934" i="1"/>
  <c r="M1934" i="1"/>
  <c r="O1934" i="1"/>
  <c r="R1934" i="1"/>
  <c r="J1935" i="1"/>
  <c r="K1935" i="1"/>
  <c r="L1935" i="1"/>
  <c r="M1935" i="1"/>
  <c r="O1935" i="1"/>
  <c r="R1935" i="1"/>
  <c r="J1936" i="1"/>
  <c r="K1936" i="1"/>
  <c r="L1936" i="1"/>
  <c r="M1936" i="1"/>
  <c r="O1936" i="1"/>
  <c r="R1936" i="1"/>
  <c r="J1937" i="1"/>
  <c r="K1937" i="1"/>
  <c r="L1937" i="1"/>
  <c r="M1937" i="1"/>
  <c r="O1937" i="1"/>
  <c r="R1937" i="1"/>
  <c r="J1938" i="1"/>
  <c r="K1938" i="1"/>
  <c r="L1938" i="1"/>
  <c r="M1938" i="1"/>
  <c r="O1938" i="1"/>
  <c r="R1938" i="1"/>
  <c r="J1939" i="1"/>
  <c r="K1939" i="1"/>
  <c r="L1939" i="1"/>
  <c r="M1939" i="1"/>
  <c r="O1939" i="1"/>
  <c r="R1939" i="1"/>
  <c r="J1940" i="1"/>
  <c r="K1940" i="1"/>
  <c r="L1940" i="1"/>
  <c r="M1940" i="1"/>
  <c r="O1940" i="1"/>
  <c r="R1940" i="1"/>
  <c r="J1941" i="1"/>
  <c r="K1941" i="1"/>
  <c r="L1941" i="1"/>
  <c r="M1941" i="1"/>
  <c r="O1941" i="1"/>
  <c r="R1941" i="1"/>
  <c r="J1942" i="1"/>
  <c r="K1942" i="1"/>
  <c r="L1942" i="1"/>
  <c r="M1942" i="1"/>
  <c r="O1942" i="1"/>
  <c r="R1942" i="1"/>
  <c r="J1943" i="1"/>
  <c r="K1943" i="1"/>
  <c r="L1943" i="1"/>
  <c r="M1943" i="1"/>
  <c r="O1943" i="1"/>
  <c r="R1943" i="1"/>
  <c r="J1944" i="1"/>
  <c r="K1944" i="1"/>
  <c r="L1944" i="1"/>
  <c r="M1944" i="1"/>
  <c r="O1944" i="1"/>
  <c r="R1944" i="1"/>
  <c r="J1945" i="1"/>
  <c r="K1945" i="1"/>
  <c r="L1945" i="1"/>
  <c r="M1945" i="1"/>
  <c r="O1945" i="1"/>
  <c r="R1945" i="1"/>
  <c r="J1946" i="1"/>
  <c r="K1946" i="1"/>
  <c r="L1946" i="1"/>
  <c r="M1946" i="1"/>
  <c r="O1946" i="1"/>
  <c r="R1946" i="1"/>
  <c r="J1947" i="1"/>
  <c r="K1947" i="1"/>
  <c r="L1947" i="1"/>
  <c r="M1947" i="1"/>
  <c r="O1947" i="1"/>
  <c r="R1947" i="1"/>
  <c r="J1948" i="1"/>
  <c r="K1948" i="1"/>
  <c r="L1948" i="1"/>
  <c r="M1948" i="1"/>
  <c r="O1948" i="1"/>
  <c r="R1948" i="1"/>
  <c r="J1949" i="1"/>
  <c r="K1949" i="1"/>
  <c r="L1949" i="1"/>
  <c r="M1949" i="1"/>
  <c r="O1949" i="1"/>
  <c r="R1949" i="1"/>
  <c r="J1950" i="1"/>
  <c r="K1950" i="1"/>
  <c r="L1950" i="1"/>
  <c r="M1950" i="1"/>
  <c r="O1950" i="1"/>
  <c r="R1950" i="1"/>
  <c r="J1951" i="1"/>
  <c r="K1951" i="1"/>
  <c r="L1951" i="1"/>
  <c r="M1951" i="1"/>
  <c r="O1951" i="1"/>
  <c r="R1951" i="1"/>
  <c r="J1952" i="1"/>
  <c r="K1952" i="1"/>
  <c r="L1952" i="1"/>
  <c r="M1952" i="1"/>
  <c r="O1952" i="1"/>
  <c r="R1952" i="1"/>
  <c r="J1953" i="1"/>
  <c r="K1953" i="1"/>
  <c r="L1953" i="1"/>
  <c r="M1953" i="1"/>
  <c r="O1953" i="1"/>
  <c r="R1953" i="1"/>
  <c r="J1954" i="1"/>
  <c r="K1954" i="1"/>
  <c r="L1954" i="1"/>
  <c r="M1954" i="1"/>
  <c r="O1954" i="1"/>
  <c r="R1954" i="1"/>
  <c r="J1955" i="1"/>
  <c r="K1955" i="1"/>
  <c r="L1955" i="1"/>
  <c r="M1955" i="1"/>
  <c r="O1955" i="1"/>
  <c r="R1955" i="1"/>
  <c r="J1956" i="1"/>
  <c r="K1956" i="1"/>
  <c r="L1956" i="1"/>
  <c r="M1956" i="1"/>
  <c r="O1956" i="1"/>
  <c r="R1956" i="1"/>
  <c r="J1957" i="1"/>
  <c r="K1957" i="1"/>
  <c r="L1957" i="1"/>
  <c r="M1957" i="1"/>
  <c r="O1957" i="1"/>
  <c r="R1957" i="1"/>
  <c r="J1958" i="1"/>
  <c r="K1958" i="1"/>
  <c r="L1958" i="1"/>
  <c r="M1958" i="1"/>
  <c r="O1958" i="1"/>
  <c r="R1958" i="1"/>
  <c r="J1959" i="1"/>
  <c r="K1959" i="1"/>
  <c r="L1959" i="1"/>
  <c r="M1959" i="1"/>
  <c r="O1959" i="1"/>
  <c r="R1959" i="1"/>
  <c r="J1960" i="1"/>
  <c r="K1960" i="1"/>
  <c r="L1960" i="1"/>
  <c r="M1960" i="1"/>
  <c r="O1960" i="1"/>
  <c r="R1960" i="1"/>
  <c r="J1961" i="1"/>
  <c r="K1961" i="1"/>
  <c r="L1961" i="1"/>
  <c r="M1961" i="1"/>
  <c r="O1961" i="1"/>
  <c r="R1961" i="1"/>
  <c r="J1962" i="1"/>
  <c r="K1962" i="1"/>
  <c r="L1962" i="1"/>
  <c r="M1962" i="1"/>
  <c r="O1962" i="1"/>
  <c r="R1962" i="1"/>
  <c r="J1963" i="1"/>
  <c r="K1963" i="1"/>
  <c r="L1963" i="1"/>
  <c r="M1963" i="1"/>
  <c r="O1963" i="1"/>
  <c r="R1963" i="1"/>
  <c r="J1964" i="1"/>
  <c r="K1964" i="1"/>
  <c r="L1964" i="1"/>
  <c r="M1964" i="1"/>
  <c r="O1964" i="1"/>
  <c r="R1964" i="1"/>
  <c r="J1965" i="1"/>
  <c r="K1965" i="1"/>
  <c r="L1965" i="1"/>
  <c r="M1965" i="1"/>
  <c r="O1965" i="1"/>
  <c r="R1965" i="1"/>
  <c r="J1966" i="1"/>
  <c r="K1966" i="1"/>
  <c r="L1966" i="1"/>
  <c r="M1966" i="1"/>
  <c r="O1966" i="1"/>
  <c r="R1966" i="1"/>
  <c r="J1967" i="1"/>
  <c r="K1967" i="1"/>
  <c r="L1967" i="1"/>
  <c r="M1967" i="1"/>
  <c r="O1967" i="1"/>
  <c r="R1967" i="1"/>
  <c r="J1968" i="1"/>
  <c r="K1968" i="1"/>
  <c r="L1968" i="1"/>
  <c r="M1968" i="1"/>
  <c r="O1968" i="1"/>
  <c r="R1968" i="1"/>
  <c r="J1969" i="1"/>
  <c r="K1969" i="1"/>
  <c r="L1969" i="1"/>
  <c r="M1969" i="1"/>
  <c r="O1969" i="1"/>
  <c r="R1969" i="1"/>
  <c r="J1970" i="1"/>
  <c r="K1970" i="1"/>
  <c r="L1970" i="1"/>
  <c r="M1970" i="1"/>
  <c r="O1970" i="1"/>
  <c r="R1970" i="1"/>
  <c r="J1971" i="1"/>
  <c r="K1971" i="1"/>
  <c r="L1971" i="1"/>
  <c r="M1971" i="1"/>
  <c r="O1971" i="1"/>
  <c r="R1971" i="1"/>
  <c r="J1972" i="1"/>
  <c r="K1972" i="1"/>
  <c r="L1972" i="1"/>
  <c r="M1972" i="1"/>
  <c r="O1972" i="1"/>
  <c r="R1972" i="1"/>
  <c r="J1973" i="1"/>
  <c r="K1973" i="1"/>
  <c r="L1973" i="1"/>
  <c r="M1973" i="1"/>
  <c r="O1973" i="1"/>
  <c r="R1973" i="1"/>
  <c r="J1974" i="1"/>
  <c r="K1974" i="1"/>
  <c r="L1974" i="1"/>
  <c r="M1974" i="1"/>
  <c r="O1974" i="1"/>
  <c r="R1974" i="1"/>
  <c r="J1975" i="1"/>
  <c r="K1975" i="1"/>
  <c r="L1975" i="1"/>
  <c r="M1975" i="1"/>
  <c r="O1975" i="1"/>
  <c r="R1975" i="1"/>
  <c r="J1976" i="1"/>
  <c r="K1976" i="1"/>
  <c r="L1976" i="1"/>
  <c r="M1976" i="1"/>
  <c r="O1976" i="1"/>
  <c r="R1976" i="1"/>
  <c r="J1977" i="1"/>
  <c r="K1977" i="1"/>
  <c r="L1977" i="1"/>
  <c r="M1977" i="1"/>
  <c r="O1977" i="1"/>
  <c r="R1977" i="1"/>
  <c r="J1978" i="1"/>
  <c r="K1978" i="1"/>
  <c r="L1978" i="1"/>
  <c r="M1978" i="1"/>
  <c r="O1978" i="1"/>
  <c r="R1978" i="1"/>
  <c r="J1979" i="1"/>
  <c r="K1979" i="1"/>
  <c r="L1979" i="1"/>
  <c r="M1979" i="1"/>
  <c r="O1979" i="1"/>
  <c r="R1979" i="1"/>
  <c r="J1980" i="1"/>
  <c r="K1980" i="1"/>
  <c r="L1980" i="1"/>
  <c r="M1980" i="1"/>
  <c r="O1980" i="1"/>
  <c r="R1980" i="1"/>
  <c r="J1981" i="1"/>
  <c r="K1981" i="1"/>
  <c r="L1981" i="1"/>
  <c r="M1981" i="1"/>
  <c r="O1981" i="1"/>
  <c r="R1981" i="1"/>
  <c r="J1982" i="1"/>
  <c r="K1982" i="1"/>
  <c r="L1982" i="1"/>
  <c r="M1982" i="1"/>
  <c r="O1982" i="1"/>
  <c r="R1982" i="1"/>
  <c r="J1983" i="1"/>
  <c r="K1983" i="1"/>
  <c r="L1983" i="1"/>
  <c r="M1983" i="1"/>
  <c r="O1983" i="1"/>
  <c r="R1983" i="1"/>
  <c r="J1984" i="1"/>
  <c r="K1984" i="1"/>
  <c r="L1984" i="1"/>
  <c r="M1984" i="1"/>
  <c r="O1984" i="1"/>
  <c r="R1984" i="1"/>
  <c r="J1985" i="1"/>
  <c r="K1985" i="1"/>
  <c r="L1985" i="1"/>
  <c r="M1985" i="1"/>
  <c r="O1985" i="1"/>
  <c r="R1985" i="1"/>
  <c r="J1986" i="1"/>
  <c r="K1986" i="1"/>
  <c r="L1986" i="1"/>
  <c r="M1986" i="1"/>
  <c r="O1986" i="1"/>
  <c r="R1986" i="1"/>
  <c r="J1987" i="1"/>
  <c r="K1987" i="1"/>
  <c r="L1987" i="1"/>
  <c r="M1987" i="1"/>
  <c r="O1987" i="1"/>
  <c r="R1987" i="1"/>
  <c r="J1988" i="1"/>
  <c r="K1988" i="1"/>
  <c r="L1988" i="1"/>
  <c r="M1988" i="1"/>
  <c r="O1988" i="1"/>
  <c r="R1988" i="1"/>
  <c r="J1989" i="1"/>
  <c r="K1989" i="1"/>
  <c r="L1989" i="1"/>
  <c r="M1989" i="1"/>
  <c r="O1989" i="1"/>
  <c r="R1989" i="1"/>
  <c r="J1990" i="1"/>
  <c r="K1990" i="1"/>
  <c r="L1990" i="1"/>
  <c r="M1990" i="1"/>
  <c r="O1990" i="1"/>
  <c r="R1990" i="1"/>
  <c r="J1991" i="1"/>
  <c r="K1991" i="1"/>
  <c r="L1991" i="1"/>
  <c r="M1991" i="1"/>
  <c r="O1991" i="1"/>
  <c r="R1991" i="1"/>
  <c r="J1992" i="1"/>
  <c r="K1992" i="1"/>
  <c r="L1992" i="1"/>
  <c r="M1992" i="1"/>
  <c r="O1992" i="1"/>
  <c r="R1992" i="1"/>
  <c r="J1993" i="1"/>
  <c r="K1993" i="1"/>
  <c r="L1993" i="1"/>
  <c r="M1993" i="1"/>
  <c r="O1993" i="1"/>
  <c r="R1993" i="1"/>
  <c r="J1994" i="1"/>
  <c r="K1994" i="1"/>
  <c r="L1994" i="1"/>
  <c r="M1994" i="1"/>
  <c r="O1994" i="1"/>
  <c r="R1994" i="1"/>
  <c r="J1995" i="1"/>
  <c r="K1995" i="1"/>
  <c r="L1995" i="1"/>
  <c r="M1995" i="1"/>
  <c r="O1995" i="1"/>
  <c r="R1995" i="1"/>
  <c r="J1996" i="1"/>
  <c r="K1996" i="1"/>
  <c r="L1996" i="1"/>
  <c r="M1996" i="1"/>
  <c r="O1996" i="1"/>
  <c r="R1996" i="1"/>
  <c r="J1997" i="1"/>
  <c r="K1997" i="1"/>
  <c r="L1997" i="1"/>
  <c r="M1997" i="1"/>
  <c r="O1997" i="1"/>
  <c r="R1997" i="1"/>
  <c r="J1998" i="1"/>
  <c r="K1998" i="1"/>
  <c r="L1998" i="1"/>
  <c r="M1998" i="1"/>
  <c r="O1998" i="1"/>
  <c r="R1998" i="1"/>
  <c r="J1999" i="1"/>
  <c r="K1999" i="1"/>
  <c r="L1999" i="1"/>
  <c r="M1999" i="1"/>
  <c r="O1999" i="1"/>
  <c r="R1999" i="1"/>
  <c r="J2000" i="1"/>
  <c r="K2000" i="1"/>
  <c r="L2000" i="1"/>
  <c r="M2000" i="1"/>
  <c r="O2000" i="1"/>
  <c r="R2000" i="1"/>
  <c r="J2001" i="1"/>
  <c r="K2001" i="1"/>
  <c r="L2001" i="1"/>
  <c r="M2001" i="1"/>
  <c r="O2001" i="1"/>
  <c r="R2001" i="1"/>
  <c r="J2002" i="1"/>
  <c r="K2002" i="1"/>
  <c r="L2002" i="1"/>
  <c r="M2002" i="1"/>
  <c r="O2002" i="1"/>
  <c r="R2002" i="1"/>
  <c r="J2003" i="1"/>
  <c r="K2003" i="1"/>
  <c r="L2003" i="1"/>
  <c r="M2003" i="1"/>
  <c r="O2003" i="1"/>
  <c r="R2003" i="1"/>
  <c r="J2004" i="1"/>
  <c r="K2004" i="1"/>
  <c r="L2004" i="1"/>
  <c r="M2004" i="1"/>
  <c r="O2004" i="1"/>
  <c r="R2004" i="1"/>
  <c r="J2005" i="1"/>
  <c r="K2005" i="1"/>
  <c r="L2005" i="1"/>
  <c r="M2005" i="1"/>
  <c r="O2005" i="1"/>
  <c r="R2005" i="1"/>
  <c r="J2006" i="1"/>
  <c r="K2006" i="1"/>
  <c r="L2006" i="1"/>
  <c r="M2006" i="1"/>
  <c r="O2006" i="1"/>
  <c r="R2006" i="1"/>
  <c r="J2007" i="1"/>
  <c r="K2007" i="1"/>
  <c r="L2007" i="1"/>
  <c r="M2007" i="1"/>
  <c r="O2007" i="1"/>
  <c r="R2007" i="1"/>
  <c r="J2008" i="1"/>
  <c r="K2008" i="1"/>
  <c r="L2008" i="1"/>
  <c r="M2008" i="1"/>
  <c r="O2008" i="1"/>
  <c r="R2008" i="1"/>
  <c r="J2009" i="1"/>
  <c r="K2009" i="1"/>
  <c r="L2009" i="1"/>
  <c r="M2009" i="1"/>
  <c r="O2009" i="1"/>
  <c r="R2009" i="1"/>
  <c r="J2010" i="1"/>
  <c r="K2010" i="1"/>
  <c r="L2010" i="1"/>
  <c r="M2010" i="1"/>
  <c r="O2010" i="1"/>
  <c r="R2010" i="1"/>
  <c r="J2011" i="1"/>
  <c r="K2011" i="1"/>
  <c r="L2011" i="1"/>
  <c r="M2011" i="1"/>
  <c r="O2011" i="1"/>
  <c r="R2011" i="1"/>
  <c r="J2012" i="1"/>
  <c r="K2012" i="1"/>
  <c r="L2012" i="1"/>
  <c r="M2012" i="1"/>
  <c r="O2012" i="1"/>
  <c r="R2012" i="1"/>
  <c r="J2013" i="1"/>
  <c r="K2013" i="1"/>
  <c r="L2013" i="1"/>
  <c r="M2013" i="1"/>
  <c r="O2013" i="1"/>
  <c r="R2013" i="1"/>
  <c r="J2014" i="1"/>
  <c r="K2014" i="1"/>
  <c r="L2014" i="1"/>
  <c r="M2014" i="1"/>
  <c r="O2014" i="1"/>
  <c r="R2014" i="1"/>
  <c r="J2015" i="1"/>
  <c r="K2015" i="1"/>
  <c r="L2015" i="1"/>
  <c r="M2015" i="1"/>
  <c r="O2015" i="1"/>
  <c r="R2015" i="1"/>
  <c r="J2016" i="1"/>
  <c r="K2016" i="1"/>
  <c r="L2016" i="1"/>
  <c r="M2016" i="1"/>
  <c r="O2016" i="1"/>
  <c r="R2016" i="1"/>
  <c r="J2017" i="1"/>
  <c r="K2017" i="1"/>
  <c r="L2017" i="1"/>
  <c r="M2017" i="1"/>
  <c r="O2017" i="1"/>
  <c r="R2017" i="1"/>
  <c r="J2018" i="1"/>
  <c r="K2018" i="1"/>
  <c r="L2018" i="1"/>
  <c r="M2018" i="1"/>
  <c r="O2018" i="1"/>
  <c r="R2018" i="1"/>
  <c r="J2019" i="1"/>
  <c r="K2019" i="1"/>
  <c r="L2019" i="1"/>
  <c r="M2019" i="1"/>
  <c r="O2019" i="1"/>
  <c r="R2019" i="1"/>
  <c r="J2020" i="1"/>
  <c r="K2020" i="1"/>
  <c r="L2020" i="1"/>
  <c r="M2020" i="1"/>
  <c r="O2020" i="1"/>
  <c r="R2020" i="1"/>
  <c r="J2021" i="1"/>
  <c r="K2021" i="1"/>
  <c r="L2021" i="1"/>
  <c r="M2021" i="1"/>
  <c r="O2021" i="1"/>
  <c r="R2021" i="1"/>
  <c r="J2022" i="1"/>
  <c r="K2022" i="1"/>
  <c r="L2022" i="1"/>
  <c r="M2022" i="1"/>
  <c r="O2022" i="1"/>
  <c r="R2022" i="1"/>
  <c r="J2023" i="1"/>
  <c r="K2023" i="1"/>
  <c r="L2023" i="1"/>
  <c r="M2023" i="1"/>
  <c r="O2023" i="1"/>
  <c r="R2023" i="1"/>
  <c r="J2024" i="1"/>
  <c r="K2024" i="1"/>
  <c r="L2024" i="1"/>
  <c r="M2024" i="1"/>
  <c r="O2024" i="1"/>
  <c r="R2024" i="1"/>
  <c r="J2025" i="1"/>
  <c r="K2025" i="1"/>
  <c r="L2025" i="1"/>
  <c r="M2025" i="1"/>
  <c r="O2025" i="1"/>
  <c r="R2025" i="1"/>
  <c r="J2026" i="1"/>
  <c r="K2026" i="1"/>
  <c r="L2026" i="1"/>
  <c r="M2026" i="1"/>
  <c r="O2026" i="1"/>
  <c r="R2026" i="1"/>
  <c r="J2027" i="1"/>
  <c r="K2027" i="1"/>
  <c r="L2027" i="1"/>
  <c r="M2027" i="1"/>
  <c r="O2027" i="1"/>
  <c r="R2027" i="1"/>
  <c r="J2028" i="1"/>
  <c r="K2028" i="1"/>
  <c r="L2028" i="1"/>
  <c r="M2028" i="1"/>
  <c r="O2028" i="1"/>
  <c r="R2028" i="1"/>
  <c r="J2029" i="1"/>
  <c r="K2029" i="1"/>
  <c r="L2029" i="1"/>
  <c r="M2029" i="1"/>
  <c r="O2029" i="1"/>
  <c r="R2029" i="1"/>
  <c r="J2030" i="1"/>
  <c r="K2030" i="1"/>
  <c r="L2030" i="1"/>
  <c r="M2030" i="1"/>
  <c r="O2030" i="1"/>
  <c r="R2030" i="1"/>
  <c r="J2031" i="1"/>
  <c r="K2031" i="1"/>
  <c r="L2031" i="1"/>
  <c r="M2031" i="1"/>
  <c r="O2031" i="1"/>
  <c r="R2031" i="1"/>
  <c r="J2032" i="1"/>
  <c r="K2032" i="1"/>
  <c r="L2032" i="1"/>
  <c r="M2032" i="1"/>
  <c r="O2032" i="1"/>
  <c r="R2032" i="1"/>
  <c r="J2033" i="1"/>
  <c r="K2033" i="1"/>
  <c r="L2033" i="1"/>
  <c r="M2033" i="1"/>
  <c r="O2033" i="1"/>
  <c r="R2033" i="1"/>
  <c r="J2034" i="1"/>
  <c r="K2034" i="1"/>
  <c r="L2034" i="1"/>
  <c r="M2034" i="1"/>
  <c r="O2034" i="1"/>
  <c r="R2034" i="1"/>
  <c r="J2035" i="1"/>
  <c r="K2035" i="1"/>
  <c r="L2035" i="1"/>
  <c r="M2035" i="1"/>
  <c r="O2035" i="1"/>
  <c r="R2035" i="1"/>
  <c r="J2036" i="1"/>
  <c r="K2036" i="1"/>
  <c r="L2036" i="1"/>
  <c r="M2036" i="1"/>
  <c r="O2036" i="1"/>
  <c r="R2036" i="1"/>
  <c r="J2037" i="1"/>
  <c r="K2037" i="1"/>
  <c r="L2037" i="1"/>
  <c r="M2037" i="1"/>
  <c r="O2037" i="1"/>
  <c r="R2037" i="1"/>
  <c r="J2038" i="1"/>
  <c r="K2038" i="1"/>
  <c r="L2038" i="1"/>
  <c r="M2038" i="1"/>
  <c r="O2038" i="1"/>
  <c r="R2038" i="1"/>
  <c r="J2039" i="1"/>
  <c r="K2039" i="1"/>
  <c r="L2039" i="1"/>
  <c r="M2039" i="1"/>
  <c r="O2039" i="1"/>
  <c r="R2039" i="1"/>
  <c r="J2040" i="1"/>
  <c r="K2040" i="1"/>
  <c r="L2040" i="1"/>
  <c r="M2040" i="1"/>
  <c r="O2040" i="1"/>
  <c r="R2040" i="1"/>
  <c r="J2041" i="1"/>
  <c r="K2041" i="1"/>
  <c r="L2041" i="1"/>
  <c r="M2041" i="1"/>
  <c r="O2041" i="1"/>
  <c r="R2041" i="1"/>
  <c r="J2042" i="1"/>
  <c r="K2042" i="1"/>
  <c r="L2042" i="1"/>
  <c r="M2042" i="1"/>
  <c r="O2042" i="1"/>
  <c r="R2042" i="1"/>
  <c r="J2043" i="1"/>
  <c r="K2043" i="1"/>
  <c r="L2043" i="1"/>
  <c r="M2043" i="1"/>
  <c r="O2043" i="1"/>
  <c r="R2043" i="1"/>
  <c r="J2044" i="1"/>
  <c r="K2044" i="1"/>
  <c r="L2044" i="1"/>
  <c r="M2044" i="1"/>
  <c r="O2044" i="1"/>
  <c r="R2044" i="1"/>
  <c r="J2045" i="1"/>
  <c r="K2045" i="1"/>
  <c r="L2045" i="1"/>
  <c r="M2045" i="1"/>
  <c r="O2045" i="1"/>
  <c r="R2045" i="1"/>
  <c r="J2046" i="1"/>
  <c r="K2046" i="1"/>
  <c r="L2046" i="1"/>
  <c r="M2046" i="1"/>
  <c r="O2046" i="1"/>
  <c r="R2046" i="1"/>
  <c r="J2047" i="1"/>
  <c r="K2047" i="1"/>
  <c r="L2047" i="1"/>
  <c r="M2047" i="1"/>
  <c r="O2047" i="1"/>
  <c r="R2047" i="1"/>
  <c r="J2048" i="1"/>
  <c r="K2048" i="1"/>
  <c r="L2048" i="1"/>
  <c r="M2048" i="1"/>
  <c r="O2048" i="1"/>
  <c r="R2048" i="1"/>
  <c r="J2049" i="1"/>
  <c r="K2049" i="1"/>
  <c r="L2049" i="1"/>
  <c r="M2049" i="1"/>
  <c r="O2049" i="1"/>
  <c r="R2049" i="1"/>
  <c r="J2050" i="1"/>
  <c r="K2050" i="1"/>
  <c r="L2050" i="1"/>
  <c r="M2050" i="1"/>
  <c r="O2050" i="1"/>
  <c r="R2050" i="1"/>
  <c r="J2051" i="1"/>
  <c r="K2051" i="1"/>
  <c r="L2051" i="1"/>
  <c r="M2051" i="1"/>
  <c r="O2051" i="1"/>
  <c r="R2051" i="1"/>
  <c r="J2052" i="1"/>
  <c r="K2052" i="1"/>
  <c r="L2052" i="1"/>
  <c r="M2052" i="1"/>
  <c r="O2052" i="1"/>
  <c r="R2052" i="1"/>
  <c r="J2053" i="1"/>
  <c r="K2053" i="1"/>
  <c r="L2053" i="1"/>
  <c r="M2053" i="1"/>
  <c r="O2053" i="1"/>
  <c r="R2053" i="1"/>
  <c r="J2054" i="1"/>
  <c r="K2054" i="1"/>
  <c r="L2054" i="1"/>
  <c r="M2054" i="1"/>
  <c r="O2054" i="1"/>
  <c r="R2054" i="1"/>
  <c r="J2055" i="1"/>
  <c r="K2055" i="1"/>
  <c r="L2055" i="1"/>
  <c r="M2055" i="1"/>
  <c r="O2055" i="1"/>
  <c r="R2055" i="1"/>
  <c r="J2056" i="1"/>
  <c r="K2056" i="1"/>
  <c r="L2056" i="1"/>
  <c r="M2056" i="1"/>
  <c r="O2056" i="1"/>
  <c r="R2056" i="1"/>
  <c r="J2057" i="1"/>
  <c r="K2057" i="1"/>
  <c r="L2057" i="1"/>
  <c r="M2057" i="1"/>
  <c r="O2057" i="1"/>
  <c r="R2057" i="1"/>
  <c r="J2058" i="1"/>
  <c r="K2058" i="1"/>
  <c r="L2058" i="1"/>
  <c r="M2058" i="1"/>
  <c r="O2058" i="1"/>
  <c r="R2058" i="1"/>
  <c r="J2059" i="1"/>
  <c r="K2059" i="1"/>
  <c r="L2059" i="1"/>
  <c r="M2059" i="1"/>
  <c r="O2059" i="1"/>
  <c r="R2059" i="1"/>
  <c r="J2060" i="1"/>
  <c r="K2060" i="1"/>
  <c r="L2060" i="1"/>
  <c r="M2060" i="1"/>
  <c r="O2060" i="1"/>
  <c r="R2060" i="1"/>
  <c r="J2061" i="1"/>
  <c r="K2061" i="1"/>
  <c r="L2061" i="1"/>
  <c r="M2061" i="1"/>
  <c r="O2061" i="1"/>
  <c r="R2061" i="1"/>
  <c r="J2062" i="1"/>
  <c r="K2062" i="1"/>
  <c r="L2062" i="1"/>
  <c r="M2062" i="1"/>
  <c r="O2062" i="1"/>
  <c r="R2062" i="1"/>
  <c r="J2063" i="1"/>
  <c r="K2063" i="1"/>
  <c r="L2063" i="1"/>
  <c r="M2063" i="1"/>
  <c r="O2063" i="1"/>
  <c r="R2063" i="1"/>
  <c r="J2064" i="1"/>
  <c r="K2064" i="1"/>
  <c r="L2064" i="1"/>
  <c r="M2064" i="1"/>
  <c r="O2064" i="1"/>
  <c r="R2064" i="1"/>
  <c r="J2065" i="1"/>
  <c r="K2065" i="1"/>
  <c r="L2065" i="1"/>
  <c r="M2065" i="1"/>
  <c r="O2065" i="1"/>
  <c r="R2065" i="1"/>
  <c r="J2066" i="1"/>
  <c r="K2066" i="1"/>
  <c r="L2066" i="1"/>
  <c r="M2066" i="1"/>
  <c r="O2066" i="1"/>
  <c r="R2066" i="1"/>
  <c r="J2067" i="1"/>
  <c r="K2067" i="1"/>
  <c r="L2067" i="1"/>
  <c r="M2067" i="1"/>
  <c r="O2067" i="1"/>
  <c r="R2067" i="1"/>
  <c r="J2068" i="1"/>
  <c r="K2068" i="1"/>
  <c r="L2068" i="1"/>
  <c r="M2068" i="1"/>
  <c r="O2068" i="1"/>
  <c r="R2068" i="1"/>
  <c r="J2069" i="1"/>
  <c r="K2069" i="1"/>
  <c r="L2069" i="1"/>
  <c r="M2069" i="1"/>
  <c r="O2069" i="1"/>
  <c r="R2069" i="1"/>
  <c r="J2070" i="1"/>
  <c r="K2070" i="1"/>
  <c r="L2070" i="1"/>
  <c r="M2070" i="1"/>
  <c r="O2070" i="1"/>
  <c r="R2070" i="1"/>
  <c r="J2071" i="1"/>
  <c r="K2071" i="1"/>
  <c r="L2071" i="1"/>
  <c r="M2071" i="1"/>
  <c r="O2071" i="1"/>
  <c r="R2071" i="1"/>
  <c r="J2072" i="1"/>
  <c r="K2072" i="1"/>
  <c r="L2072" i="1"/>
  <c r="M2072" i="1"/>
  <c r="O2072" i="1"/>
  <c r="R2072" i="1"/>
  <c r="J2073" i="1"/>
  <c r="K2073" i="1"/>
  <c r="L2073" i="1"/>
  <c r="M2073" i="1"/>
  <c r="O2073" i="1"/>
  <c r="R2073" i="1"/>
  <c r="J2074" i="1"/>
  <c r="K2074" i="1"/>
  <c r="L2074" i="1"/>
  <c r="M2074" i="1"/>
  <c r="O2074" i="1"/>
  <c r="R2074" i="1"/>
  <c r="J2075" i="1"/>
  <c r="K2075" i="1"/>
  <c r="L2075" i="1"/>
  <c r="M2075" i="1"/>
  <c r="O2075" i="1"/>
  <c r="R2075" i="1"/>
  <c r="J2076" i="1"/>
  <c r="K2076" i="1"/>
  <c r="L2076" i="1"/>
  <c r="M2076" i="1"/>
  <c r="O2076" i="1"/>
  <c r="R2076" i="1"/>
  <c r="J2077" i="1"/>
  <c r="K2077" i="1"/>
  <c r="L2077" i="1"/>
  <c r="M2077" i="1"/>
  <c r="O2077" i="1"/>
  <c r="R2077" i="1"/>
  <c r="J2078" i="1"/>
  <c r="K2078" i="1"/>
  <c r="L2078" i="1"/>
  <c r="M2078" i="1"/>
  <c r="O2078" i="1"/>
  <c r="R2078" i="1"/>
  <c r="J2079" i="1"/>
  <c r="K2079" i="1"/>
  <c r="L2079" i="1"/>
  <c r="M2079" i="1"/>
  <c r="O2079" i="1"/>
  <c r="R2079" i="1"/>
  <c r="J2080" i="1"/>
  <c r="K2080" i="1"/>
  <c r="L2080" i="1"/>
  <c r="M2080" i="1"/>
  <c r="O2080" i="1"/>
  <c r="R2080" i="1"/>
  <c r="J2081" i="1"/>
  <c r="K2081" i="1"/>
  <c r="L2081" i="1"/>
  <c r="M2081" i="1"/>
  <c r="O2081" i="1"/>
  <c r="R2081" i="1"/>
  <c r="J2082" i="1"/>
  <c r="K2082" i="1"/>
  <c r="L2082" i="1"/>
  <c r="M2082" i="1"/>
  <c r="O2082" i="1"/>
  <c r="R2082" i="1"/>
  <c r="J2083" i="1"/>
  <c r="K2083" i="1"/>
  <c r="L2083" i="1"/>
  <c r="M2083" i="1"/>
  <c r="O2083" i="1"/>
  <c r="R2083" i="1"/>
  <c r="J2084" i="1"/>
  <c r="K2084" i="1"/>
  <c r="L2084" i="1"/>
  <c r="M2084" i="1"/>
  <c r="O2084" i="1"/>
  <c r="R2084" i="1"/>
  <c r="J2085" i="1"/>
  <c r="K2085" i="1"/>
  <c r="L2085" i="1"/>
  <c r="M2085" i="1"/>
  <c r="O2085" i="1"/>
  <c r="R2085" i="1"/>
  <c r="J2086" i="1"/>
  <c r="K2086" i="1"/>
  <c r="L2086" i="1"/>
  <c r="M2086" i="1"/>
  <c r="O2086" i="1"/>
  <c r="R2086" i="1"/>
  <c r="J2087" i="1"/>
  <c r="K2087" i="1"/>
  <c r="L2087" i="1"/>
  <c r="M2087" i="1"/>
  <c r="O2087" i="1"/>
  <c r="R2087" i="1"/>
  <c r="J2088" i="1"/>
  <c r="K2088" i="1"/>
  <c r="L2088" i="1"/>
  <c r="M2088" i="1"/>
  <c r="O2088" i="1"/>
  <c r="R2088" i="1"/>
  <c r="J2089" i="1"/>
  <c r="K2089" i="1"/>
  <c r="L2089" i="1"/>
  <c r="M2089" i="1"/>
  <c r="O2089" i="1"/>
  <c r="R2089" i="1"/>
  <c r="J2090" i="1"/>
  <c r="K2090" i="1"/>
  <c r="L2090" i="1"/>
  <c r="M2090" i="1"/>
  <c r="O2090" i="1"/>
  <c r="R2090" i="1"/>
  <c r="J2091" i="1"/>
  <c r="K2091" i="1"/>
  <c r="L2091" i="1"/>
  <c r="M2091" i="1"/>
  <c r="O2091" i="1"/>
  <c r="R2091" i="1"/>
  <c r="J2092" i="1"/>
  <c r="K2092" i="1"/>
  <c r="L2092" i="1"/>
  <c r="M2092" i="1"/>
  <c r="O2092" i="1"/>
  <c r="R2092" i="1"/>
  <c r="J2093" i="1"/>
  <c r="K2093" i="1"/>
  <c r="L2093" i="1"/>
  <c r="M2093" i="1"/>
  <c r="O2093" i="1"/>
  <c r="R2093" i="1"/>
  <c r="J2094" i="1"/>
  <c r="K2094" i="1"/>
  <c r="L2094" i="1"/>
  <c r="M2094" i="1"/>
  <c r="O2094" i="1"/>
  <c r="R2094" i="1"/>
  <c r="J2095" i="1"/>
  <c r="K2095" i="1"/>
  <c r="L2095" i="1"/>
  <c r="M2095" i="1"/>
  <c r="O2095" i="1"/>
  <c r="R2095" i="1"/>
  <c r="J2096" i="1"/>
  <c r="K2096" i="1"/>
  <c r="L2096" i="1"/>
  <c r="M2096" i="1"/>
  <c r="O2096" i="1"/>
  <c r="R2096" i="1"/>
  <c r="J2097" i="1"/>
  <c r="K2097" i="1"/>
  <c r="L2097" i="1"/>
  <c r="M2097" i="1"/>
  <c r="O2097" i="1"/>
  <c r="R2097" i="1"/>
  <c r="J2098" i="1"/>
  <c r="K2098" i="1"/>
  <c r="L2098" i="1"/>
  <c r="M2098" i="1"/>
  <c r="O2098" i="1"/>
  <c r="R2098" i="1"/>
  <c r="J2099" i="1"/>
  <c r="K2099" i="1"/>
  <c r="L2099" i="1"/>
  <c r="M2099" i="1"/>
  <c r="O2099" i="1"/>
  <c r="R2099" i="1"/>
  <c r="J2100" i="1"/>
  <c r="K2100" i="1"/>
  <c r="L2100" i="1"/>
  <c r="M2100" i="1"/>
  <c r="O2100" i="1"/>
  <c r="R2100" i="1"/>
  <c r="J2101" i="1"/>
  <c r="K2101" i="1"/>
  <c r="L2101" i="1"/>
  <c r="M2101" i="1"/>
  <c r="O2101" i="1"/>
  <c r="R2101" i="1"/>
  <c r="J2102" i="1"/>
  <c r="K2102" i="1"/>
  <c r="L2102" i="1"/>
  <c r="M2102" i="1"/>
  <c r="O2102" i="1"/>
  <c r="R2102" i="1"/>
  <c r="J2103" i="1"/>
  <c r="K2103" i="1"/>
  <c r="L2103" i="1"/>
  <c r="M2103" i="1"/>
  <c r="O2103" i="1"/>
  <c r="R2103" i="1"/>
  <c r="J2104" i="1"/>
  <c r="K2104" i="1"/>
  <c r="L2104" i="1"/>
  <c r="M2104" i="1"/>
  <c r="O2104" i="1"/>
  <c r="R2104" i="1"/>
  <c r="J2105" i="1"/>
  <c r="K2105" i="1"/>
  <c r="L2105" i="1"/>
  <c r="M2105" i="1"/>
  <c r="O2105" i="1"/>
  <c r="R2105" i="1"/>
  <c r="J2106" i="1"/>
  <c r="K2106" i="1"/>
  <c r="L2106" i="1"/>
  <c r="M2106" i="1"/>
  <c r="O2106" i="1"/>
  <c r="R2106" i="1"/>
  <c r="J2107" i="1"/>
  <c r="K2107" i="1"/>
  <c r="L2107" i="1"/>
  <c r="M2107" i="1"/>
  <c r="O2107" i="1"/>
  <c r="R2107" i="1"/>
  <c r="J2108" i="1"/>
  <c r="K2108" i="1"/>
  <c r="L2108" i="1"/>
  <c r="M2108" i="1"/>
  <c r="O2108" i="1"/>
  <c r="R2108" i="1"/>
  <c r="J2109" i="1"/>
  <c r="K2109" i="1"/>
  <c r="L2109" i="1"/>
  <c r="M2109" i="1"/>
  <c r="O2109" i="1"/>
  <c r="R2109" i="1"/>
  <c r="J2110" i="1"/>
  <c r="K2110" i="1"/>
  <c r="L2110" i="1"/>
  <c r="M2110" i="1"/>
  <c r="O2110" i="1"/>
  <c r="R2110" i="1"/>
  <c r="J2111" i="1"/>
  <c r="K2111" i="1"/>
  <c r="L2111" i="1"/>
  <c r="M2111" i="1"/>
  <c r="O2111" i="1"/>
  <c r="R2111" i="1"/>
  <c r="J2112" i="1"/>
  <c r="K2112" i="1"/>
  <c r="L2112" i="1"/>
  <c r="M2112" i="1"/>
  <c r="O2112" i="1"/>
  <c r="R2112" i="1"/>
  <c r="J2113" i="1"/>
  <c r="K2113" i="1"/>
  <c r="L2113" i="1"/>
  <c r="M2113" i="1"/>
  <c r="O2113" i="1"/>
  <c r="R2113" i="1"/>
  <c r="J2114" i="1"/>
  <c r="K2114" i="1"/>
  <c r="L2114" i="1"/>
  <c r="M2114" i="1"/>
  <c r="O2114" i="1"/>
  <c r="R2114" i="1"/>
  <c r="J2115" i="1"/>
  <c r="K2115" i="1"/>
  <c r="L2115" i="1"/>
  <c r="M2115" i="1"/>
  <c r="O2115" i="1"/>
  <c r="R2115" i="1"/>
  <c r="J2116" i="1"/>
  <c r="K2116" i="1"/>
  <c r="L2116" i="1"/>
  <c r="M2116" i="1"/>
  <c r="O2116" i="1"/>
  <c r="R2116" i="1"/>
  <c r="J2117" i="1"/>
  <c r="K2117" i="1"/>
  <c r="L2117" i="1"/>
  <c r="M2117" i="1"/>
  <c r="O2117" i="1"/>
  <c r="R2117" i="1"/>
  <c r="J2118" i="1"/>
  <c r="K2118" i="1"/>
  <c r="L2118" i="1"/>
  <c r="M2118" i="1"/>
  <c r="O2118" i="1"/>
  <c r="R2118" i="1"/>
  <c r="J2119" i="1"/>
  <c r="K2119" i="1"/>
  <c r="L2119" i="1"/>
  <c r="M2119" i="1"/>
  <c r="O2119" i="1"/>
  <c r="R2119" i="1"/>
  <c r="J2120" i="1"/>
  <c r="K2120" i="1"/>
  <c r="L2120" i="1"/>
  <c r="M2120" i="1"/>
  <c r="O2120" i="1"/>
  <c r="R2120" i="1"/>
  <c r="J2121" i="1"/>
  <c r="K2121" i="1"/>
  <c r="L2121" i="1"/>
  <c r="M2121" i="1"/>
  <c r="O2121" i="1"/>
  <c r="R2121" i="1"/>
  <c r="J2122" i="1"/>
  <c r="K2122" i="1"/>
  <c r="L2122" i="1"/>
  <c r="M2122" i="1"/>
  <c r="O2122" i="1"/>
  <c r="R2122" i="1"/>
  <c r="J2123" i="1"/>
  <c r="K2123" i="1"/>
  <c r="L2123" i="1"/>
  <c r="M2123" i="1"/>
  <c r="O2123" i="1"/>
  <c r="R2123" i="1"/>
  <c r="J2124" i="1"/>
  <c r="K2124" i="1"/>
  <c r="L2124" i="1"/>
  <c r="M2124" i="1"/>
  <c r="O2124" i="1"/>
  <c r="R2124" i="1"/>
  <c r="J2125" i="1"/>
  <c r="K2125" i="1"/>
  <c r="L2125" i="1"/>
  <c r="M2125" i="1"/>
  <c r="O2125" i="1"/>
  <c r="R2125" i="1"/>
  <c r="J2126" i="1"/>
  <c r="K2126" i="1"/>
  <c r="L2126" i="1"/>
  <c r="M2126" i="1"/>
  <c r="O2126" i="1"/>
  <c r="R2126" i="1"/>
  <c r="J2127" i="1"/>
  <c r="K2127" i="1"/>
  <c r="L2127" i="1"/>
  <c r="M2127" i="1"/>
  <c r="O2127" i="1"/>
  <c r="R2127" i="1"/>
  <c r="J2128" i="1"/>
  <c r="K2128" i="1"/>
  <c r="L2128" i="1"/>
  <c r="M2128" i="1"/>
  <c r="O2128" i="1"/>
  <c r="R2128" i="1"/>
  <c r="J2129" i="1"/>
  <c r="K2129" i="1"/>
  <c r="L2129" i="1"/>
  <c r="M2129" i="1"/>
  <c r="O2129" i="1"/>
  <c r="R2129" i="1"/>
  <c r="J2130" i="1"/>
  <c r="K2130" i="1"/>
  <c r="L2130" i="1"/>
  <c r="M2130" i="1"/>
  <c r="O2130" i="1"/>
  <c r="R2130" i="1"/>
  <c r="J2131" i="1"/>
  <c r="K2131" i="1"/>
  <c r="L2131" i="1"/>
  <c r="M2131" i="1"/>
  <c r="O2131" i="1"/>
  <c r="R2131" i="1"/>
  <c r="J2132" i="1"/>
  <c r="K2132" i="1"/>
  <c r="L2132" i="1"/>
  <c r="M2132" i="1"/>
  <c r="O2132" i="1"/>
  <c r="R2132" i="1"/>
  <c r="J2133" i="1"/>
  <c r="K2133" i="1"/>
  <c r="L2133" i="1"/>
  <c r="M2133" i="1"/>
  <c r="O2133" i="1"/>
  <c r="R2133" i="1"/>
  <c r="J2134" i="1"/>
  <c r="K2134" i="1"/>
  <c r="L2134" i="1"/>
  <c r="M2134" i="1"/>
  <c r="O2134" i="1"/>
  <c r="R2134" i="1"/>
  <c r="J2135" i="1"/>
  <c r="K2135" i="1"/>
  <c r="L2135" i="1"/>
  <c r="M2135" i="1"/>
  <c r="O2135" i="1"/>
  <c r="R2135" i="1"/>
  <c r="J2136" i="1"/>
  <c r="K2136" i="1"/>
  <c r="L2136" i="1"/>
  <c r="M2136" i="1"/>
  <c r="O2136" i="1"/>
  <c r="R2136" i="1"/>
  <c r="J2137" i="1"/>
  <c r="K2137" i="1"/>
  <c r="L2137" i="1"/>
  <c r="M2137" i="1"/>
  <c r="O2137" i="1"/>
  <c r="R2137" i="1"/>
  <c r="J2138" i="1"/>
  <c r="K2138" i="1"/>
  <c r="L2138" i="1"/>
  <c r="M2138" i="1"/>
  <c r="O2138" i="1"/>
  <c r="R2138" i="1"/>
  <c r="J2139" i="1"/>
  <c r="K2139" i="1"/>
  <c r="L2139" i="1"/>
  <c r="M2139" i="1"/>
  <c r="O2139" i="1"/>
  <c r="R2139" i="1"/>
  <c r="J2140" i="1"/>
  <c r="K2140" i="1"/>
  <c r="L2140" i="1"/>
  <c r="M2140" i="1"/>
  <c r="O2140" i="1"/>
  <c r="R2140" i="1"/>
  <c r="J2141" i="1"/>
  <c r="K2141" i="1"/>
  <c r="L2141" i="1"/>
  <c r="M2141" i="1"/>
  <c r="O2141" i="1"/>
  <c r="R2141" i="1"/>
  <c r="J2142" i="1"/>
  <c r="K2142" i="1"/>
  <c r="L2142" i="1"/>
  <c r="M2142" i="1"/>
  <c r="O2142" i="1"/>
  <c r="R2142" i="1"/>
  <c r="J2143" i="1"/>
  <c r="K2143" i="1"/>
  <c r="L2143" i="1"/>
  <c r="M2143" i="1"/>
  <c r="O2143" i="1"/>
  <c r="R2143" i="1"/>
  <c r="J2144" i="1"/>
  <c r="K2144" i="1"/>
  <c r="L2144" i="1"/>
  <c r="M2144" i="1"/>
  <c r="O2144" i="1"/>
  <c r="R2144" i="1"/>
  <c r="J2145" i="1"/>
  <c r="K2145" i="1"/>
  <c r="L2145" i="1"/>
  <c r="M2145" i="1"/>
  <c r="O2145" i="1"/>
  <c r="R2145" i="1"/>
  <c r="J2146" i="1"/>
  <c r="K2146" i="1"/>
  <c r="L2146" i="1"/>
  <c r="M2146" i="1"/>
  <c r="O2146" i="1"/>
  <c r="R2146" i="1"/>
  <c r="J2147" i="1"/>
  <c r="K2147" i="1"/>
  <c r="L2147" i="1"/>
  <c r="M2147" i="1"/>
  <c r="O2147" i="1"/>
  <c r="R2147" i="1"/>
  <c r="J2148" i="1"/>
  <c r="K2148" i="1"/>
  <c r="L2148" i="1"/>
  <c r="M2148" i="1"/>
  <c r="O2148" i="1"/>
  <c r="R2148" i="1"/>
  <c r="J2149" i="1"/>
  <c r="K2149" i="1"/>
  <c r="L2149" i="1"/>
  <c r="M2149" i="1"/>
  <c r="O2149" i="1"/>
  <c r="R2149" i="1"/>
  <c r="J2150" i="1"/>
  <c r="K2150" i="1"/>
  <c r="L2150" i="1"/>
  <c r="M2150" i="1"/>
  <c r="O2150" i="1"/>
  <c r="R2150" i="1"/>
  <c r="J2151" i="1"/>
  <c r="K2151" i="1"/>
  <c r="L2151" i="1"/>
  <c r="M2151" i="1"/>
  <c r="O2151" i="1"/>
  <c r="R2151" i="1"/>
  <c r="J2152" i="1"/>
  <c r="K2152" i="1"/>
  <c r="L2152" i="1"/>
  <c r="M2152" i="1"/>
  <c r="O2152" i="1"/>
  <c r="R2152" i="1"/>
  <c r="J2153" i="1"/>
  <c r="K2153" i="1"/>
  <c r="L2153" i="1"/>
  <c r="M2153" i="1"/>
  <c r="O2153" i="1"/>
  <c r="R2153" i="1"/>
  <c r="J2154" i="1"/>
  <c r="K2154" i="1"/>
  <c r="L2154" i="1"/>
  <c r="M2154" i="1"/>
  <c r="O2154" i="1"/>
  <c r="R2154" i="1"/>
  <c r="J2155" i="1"/>
  <c r="K2155" i="1"/>
  <c r="L2155" i="1"/>
  <c r="M2155" i="1"/>
  <c r="O2155" i="1"/>
  <c r="R2155" i="1"/>
  <c r="J2156" i="1"/>
  <c r="K2156" i="1"/>
  <c r="L2156" i="1"/>
  <c r="M2156" i="1"/>
  <c r="O2156" i="1"/>
  <c r="R2156" i="1"/>
  <c r="J2157" i="1"/>
  <c r="K2157" i="1"/>
  <c r="L2157" i="1"/>
  <c r="M2157" i="1"/>
  <c r="O2157" i="1"/>
  <c r="R2157" i="1"/>
  <c r="J2158" i="1"/>
  <c r="K2158" i="1"/>
  <c r="L2158" i="1"/>
  <c r="M2158" i="1"/>
  <c r="O2158" i="1"/>
  <c r="R2158" i="1"/>
  <c r="J2159" i="1"/>
  <c r="K2159" i="1"/>
  <c r="L2159" i="1"/>
  <c r="M2159" i="1"/>
  <c r="O2159" i="1"/>
  <c r="R2159" i="1"/>
  <c r="J2160" i="1"/>
  <c r="K2160" i="1"/>
  <c r="L2160" i="1"/>
  <c r="M2160" i="1"/>
  <c r="O2160" i="1"/>
  <c r="R2160" i="1"/>
  <c r="J2161" i="1"/>
  <c r="K2161" i="1"/>
  <c r="L2161" i="1"/>
  <c r="M2161" i="1"/>
  <c r="O2161" i="1"/>
  <c r="R2161" i="1"/>
  <c r="J2162" i="1"/>
  <c r="K2162" i="1"/>
  <c r="L2162" i="1"/>
  <c r="M2162" i="1"/>
  <c r="O2162" i="1"/>
  <c r="R2162" i="1"/>
  <c r="J2163" i="1"/>
  <c r="K2163" i="1"/>
  <c r="L2163" i="1"/>
  <c r="M2163" i="1"/>
  <c r="O2163" i="1"/>
  <c r="R2163" i="1"/>
  <c r="J2164" i="1"/>
  <c r="K2164" i="1"/>
  <c r="L2164" i="1"/>
  <c r="M2164" i="1"/>
  <c r="O2164" i="1"/>
  <c r="R2164" i="1"/>
  <c r="J2165" i="1"/>
  <c r="K2165" i="1"/>
  <c r="L2165" i="1"/>
  <c r="M2165" i="1"/>
  <c r="O2165" i="1"/>
  <c r="R2165" i="1"/>
  <c r="J2166" i="1"/>
  <c r="K2166" i="1"/>
  <c r="L2166" i="1"/>
  <c r="M2166" i="1"/>
  <c r="O2166" i="1"/>
  <c r="R2166" i="1"/>
  <c r="J2167" i="1"/>
  <c r="K2167" i="1"/>
  <c r="L2167" i="1"/>
  <c r="M2167" i="1"/>
  <c r="O2167" i="1"/>
  <c r="R2167" i="1"/>
  <c r="J2168" i="1"/>
  <c r="K2168" i="1"/>
  <c r="L2168" i="1"/>
  <c r="M2168" i="1"/>
  <c r="O2168" i="1"/>
  <c r="R2168" i="1"/>
  <c r="J2169" i="1"/>
  <c r="K2169" i="1"/>
  <c r="L2169" i="1"/>
  <c r="M2169" i="1"/>
  <c r="O2169" i="1"/>
  <c r="R2169" i="1"/>
  <c r="J2170" i="1"/>
  <c r="K2170" i="1"/>
  <c r="L2170" i="1"/>
  <c r="M2170" i="1"/>
  <c r="O2170" i="1"/>
  <c r="R2170" i="1"/>
  <c r="J2171" i="1"/>
  <c r="K2171" i="1"/>
  <c r="L2171" i="1"/>
  <c r="M2171" i="1"/>
  <c r="O2171" i="1"/>
  <c r="R2171" i="1"/>
  <c r="J2172" i="1"/>
  <c r="K2172" i="1"/>
  <c r="L2172" i="1"/>
  <c r="M2172" i="1"/>
  <c r="O2172" i="1"/>
  <c r="R2172" i="1"/>
  <c r="J2173" i="1"/>
  <c r="K2173" i="1"/>
  <c r="L2173" i="1"/>
  <c r="M2173" i="1"/>
  <c r="O2173" i="1"/>
  <c r="R2173" i="1"/>
  <c r="J2174" i="1"/>
  <c r="K2174" i="1"/>
  <c r="L2174" i="1"/>
  <c r="M2174" i="1"/>
  <c r="O2174" i="1"/>
  <c r="R2174" i="1"/>
  <c r="J2175" i="1"/>
  <c r="K2175" i="1"/>
  <c r="L2175" i="1"/>
  <c r="M2175" i="1"/>
  <c r="O2175" i="1"/>
  <c r="R2175" i="1"/>
  <c r="J2176" i="1"/>
  <c r="K2176" i="1"/>
  <c r="L2176" i="1"/>
  <c r="M2176" i="1"/>
  <c r="O2176" i="1"/>
  <c r="R2176" i="1"/>
  <c r="J2177" i="1"/>
  <c r="K2177" i="1"/>
  <c r="L2177" i="1"/>
  <c r="M2177" i="1"/>
  <c r="O2177" i="1"/>
  <c r="R2177" i="1"/>
  <c r="J2178" i="1"/>
  <c r="K2178" i="1"/>
  <c r="L2178" i="1"/>
  <c r="M2178" i="1"/>
  <c r="O2178" i="1"/>
  <c r="R2178" i="1"/>
  <c r="J2179" i="1"/>
  <c r="K2179" i="1"/>
  <c r="L2179" i="1"/>
  <c r="M2179" i="1"/>
  <c r="O2179" i="1"/>
  <c r="R2179" i="1"/>
  <c r="J2180" i="1"/>
  <c r="K2180" i="1"/>
  <c r="L2180" i="1"/>
  <c r="M2180" i="1"/>
  <c r="O2180" i="1"/>
  <c r="R2180" i="1"/>
  <c r="J2181" i="1"/>
  <c r="K2181" i="1"/>
  <c r="L2181" i="1"/>
  <c r="M2181" i="1"/>
  <c r="O2181" i="1"/>
  <c r="R2181" i="1"/>
  <c r="J2182" i="1"/>
  <c r="K2182" i="1"/>
  <c r="L2182" i="1"/>
  <c r="M2182" i="1"/>
  <c r="O2182" i="1"/>
  <c r="R2182" i="1"/>
  <c r="J2183" i="1"/>
  <c r="K2183" i="1"/>
  <c r="L2183" i="1"/>
  <c r="M2183" i="1"/>
  <c r="O2183" i="1"/>
  <c r="R2183" i="1"/>
  <c r="J2184" i="1"/>
  <c r="K2184" i="1"/>
  <c r="L2184" i="1"/>
  <c r="M2184" i="1"/>
  <c r="O2184" i="1"/>
  <c r="R2184" i="1"/>
  <c r="J2185" i="1"/>
  <c r="K2185" i="1"/>
  <c r="L2185" i="1"/>
  <c r="M2185" i="1"/>
  <c r="O2185" i="1"/>
  <c r="R2185" i="1"/>
  <c r="J2186" i="1"/>
  <c r="K2186" i="1"/>
  <c r="L2186" i="1"/>
  <c r="M2186" i="1"/>
  <c r="O2186" i="1"/>
  <c r="R2186" i="1"/>
  <c r="J2187" i="1"/>
  <c r="K2187" i="1"/>
  <c r="L2187" i="1"/>
  <c r="M2187" i="1"/>
  <c r="O2187" i="1"/>
  <c r="R2187" i="1"/>
  <c r="J2188" i="1"/>
  <c r="K2188" i="1"/>
  <c r="L2188" i="1"/>
  <c r="M2188" i="1"/>
  <c r="O2188" i="1"/>
  <c r="R2188" i="1"/>
  <c r="J2189" i="1"/>
  <c r="K2189" i="1"/>
  <c r="L2189" i="1"/>
  <c r="M2189" i="1"/>
  <c r="O2189" i="1"/>
  <c r="R2189" i="1"/>
  <c r="J2190" i="1"/>
  <c r="K2190" i="1"/>
  <c r="L2190" i="1"/>
  <c r="M2190" i="1"/>
  <c r="O2190" i="1"/>
  <c r="R2190" i="1"/>
  <c r="J2191" i="1"/>
  <c r="K2191" i="1"/>
  <c r="L2191" i="1"/>
  <c r="M2191" i="1"/>
  <c r="O2191" i="1"/>
  <c r="R2191" i="1"/>
  <c r="J2192" i="1"/>
  <c r="K2192" i="1"/>
  <c r="L2192" i="1"/>
  <c r="M2192" i="1"/>
  <c r="O2192" i="1"/>
  <c r="R2192" i="1"/>
  <c r="J2193" i="1"/>
  <c r="K2193" i="1"/>
  <c r="L2193" i="1"/>
  <c r="M2193" i="1"/>
  <c r="O2193" i="1"/>
  <c r="R2193" i="1"/>
  <c r="J2194" i="1"/>
  <c r="K2194" i="1"/>
  <c r="L2194" i="1"/>
  <c r="M2194" i="1"/>
  <c r="O2194" i="1"/>
  <c r="R2194" i="1"/>
  <c r="J2195" i="1"/>
  <c r="K2195" i="1"/>
  <c r="L2195" i="1"/>
  <c r="M2195" i="1"/>
  <c r="O2195" i="1"/>
  <c r="R2195" i="1"/>
  <c r="J2196" i="1"/>
  <c r="K2196" i="1"/>
  <c r="L2196" i="1"/>
  <c r="M2196" i="1"/>
  <c r="O2196" i="1"/>
  <c r="R2196" i="1"/>
  <c r="J2197" i="1"/>
  <c r="K2197" i="1"/>
  <c r="L2197" i="1"/>
  <c r="M2197" i="1"/>
  <c r="O2197" i="1"/>
  <c r="R2197" i="1"/>
  <c r="J2198" i="1"/>
  <c r="K2198" i="1"/>
  <c r="L2198" i="1"/>
  <c r="M2198" i="1"/>
  <c r="O2198" i="1"/>
  <c r="R2198" i="1"/>
  <c r="J2199" i="1"/>
  <c r="K2199" i="1"/>
  <c r="L2199" i="1"/>
  <c r="M2199" i="1"/>
  <c r="O2199" i="1"/>
  <c r="R2199" i="1"/>
  <c r="J2200" i="1"/>
  <c r="K2200" i="1"/>
  <c r="L2200" i="1"/>
  <c r="M2200" i="1"/>
  <c r="O2200" i="1"/>
  <c r="R2200" i="1"/>
  <c r="J2201" i="1"/>
  <c r="K2201" i="1"/>
  <c r="L2201" i="1"/>
  <c r="M2201" i="1"/>
  <c r="O2201" i="1"/>
  <c r="R2201" i="1"/>
  <c r="J2202" i="1"/>
  <c r="K2202" i="1"/>
  <c r="L2202" i="1"/>
  <c r="M2202" i="1"/>
  <c r="O2202" i="1"/>
  <c r="R2202" i="1"/>
  <c r="J2203" i="1"/>
  <c r="K2203" i="1"/>
  <c r="L2203" i="1"/>
  <c r="M2203" i="1"/>
  <c r="O2203" i="1"/>
  <c r="R2203" i="1"/>
  <c r="J2204" i="1"/>
  <c r="K2204" i="1"/>
  <c r="L2204" i="1"/>
  <c r="M2204" i="1"/>
  <c r="O2204" i="1"/>
  <c r="R2204" i="1"/>
  <c r="J2205" i="1"/>
  <c r="K2205" i="1"/>
  <c r="L2205" i="1"/>
  <c r="M2205" i="1"/>
  <c r="O2205" i="1"/>
  <c r="R2205" i="1"/>
  <c r="J2206" i="1"/>
  <c r="K2206" i="1"/>
  <c r="L2206" i="1"/>
  <c r="M2206" i="1"/>
  <c r="O2206" i="1"/>
  <c r="R2206" i="1"/>
  <c r="J2207" i="1"/>
  <c r="K2207" i="1"/>
  <c r="L2207" i="1"/>
  <c r="M2207" i="1"/>
  <c r="O2207" i="1"/>
  <c r="R2207" i="1"/>
  <c r="J2208" i="1"/>
  <c r="K2208" i="1"/>
  <c r="L2208" i="1"/>
  <c r="M2208" i="1"/>
  <c r="O2208" i="1"/>
  <c r="R2208" i="1"/>
  <c r="J2209" i="1"/>
  <c r="K2209" i="1"/>
  <c r="L2209" i="1"/>
  <c r="M2209" i="1"/>
  <c r="O2209" i="1"/>
  <c r="R2209" i="1"/>
  <c r="J2210" i="1"/>
  <c r="K2210" i="1"/>
  <c r="L2210" i="1"/>
  <c r="M2210" i="1"/>
  <c r="O2210" i="1"/>
  <c r="R2210" i="1"/>
  <c r="J2211" i="1"/>
  <c r="K2211" i="1"/>
  <c r="L2211" i="1"/>
  <c r="M2211" i="1"/>
  <c r="O2211" i="1"/>
  <c r="R2211" i="1"/>
  <c r="J2212" i="1"/>
  <c r="K2212" i="1"/>
  <c r="L2212" i="1"/>
  <c r="M2212" i="1"/>
  <c r="O2212" i="1"/>
  <c r="R2212" i="1"/>
  <c r="J2213" i="1"/>
  <c r="K2213" i="1"/>
  <c r="L2213" i="1"/>
  <c r="M2213" i="1"/>
  <c r="O2213" i="1"/>
  <c r="R2213" i="1"/>
  <c r="J2214" i="1"/>
  <c r="K2214" i="1"/>
  <c r="L2214" i="1"/>
  <c r="M2214" i="1"/>
  <c r="O2214" i="1"/>
  <c r="R2214" i="1"/>
  <c r="J2215" i="1"/>
  <c r="K2215" i="1"/>
  <c r="L2215" i="1"/>
  <c r="M2215" i="1"/>
  <c r="O2215" i="1"/>
  <c r="R2215" i="1"/>
  <c r="J2216" i="1"/>
  <c r="K2216" i="1"/>
  <c r="L2216" i="1"/>
  <c r="M2216" i="1"/>
  <c r="O2216" i="1"/>
  <c r="R2216" i="1"/>
  <c r="J2217" i="1"/>
  <c r="K2217" i="1"/>
  <c r="L2217" i="1"/>
  <c r="M2217" i="1"/>
  <c r="O2217" i="1"/>
  <c r="R2217" i="1"/>
  <c r="J2218" i="1"/>
  <c r="K2218" i="1"/>
  <c r="L2218" i="1"/>
  <c r="M2218" i="1"/>
  <c r="O2218" i="1"/>
  <c r="R2218" i="1"/>
  <c r="J2219" i="1"/>
  <c r="K2219" i="1"/>
  <c r="L2219" i="1"/>
  <c r="M2219" i="1"/>
  <c r="O2219" i="1"/>
  <c r="R2219" i="1"/>
  <c r="J2220" i="1"/>
  <c r="K2220" i="1"/>
  <c r="L2220" i="1"/>
  <c r="M2220" i="1"/>
  <c r="O2220" i="1"/>
  <c r="R2220" i="1"/>
  <c r="J2221" i="1"/>
  <c r="K2221" i="1"/>
  <c r="L2221" i="1"/>
  <c r="M2221" i="1"/>
  <c r="O2221" i="1"/>
  <c r="R2221" i="1"/>
  <c r="J2222" i="1"/>
  <c r="K2222" i="1"/>
  <c r="L2222" i="1"/>
  <c r="M2222" i="1"/>
  <c r="O2222" i="1"/>
  <c r="R2222" i="1"/>
  <c r="J2223" i="1"/>
  <c r="K2223" i="1"/>
  <c r="L2223" i="1"/>
  <c r="M2223" i="1"/>
  <c r="O2223" i="1"/>
  <c r="R2223" i="1"/>
  <c r="J2224" i="1"/>
  <c r="K2224" i="1"/>
  <c r="L2224" i="1"/>
  <c r="M2224" i="1"/>
  <c r="O2224" i="1"/>
  <c r="R2224" i="1"/>
  <c r="J2225" i="1"/>
  <c r="K2225" i="1"/>
  <c r="L2225" i="1"/>
  <c r="M2225" i="1"/>
  <c r="O2225" i="1"/>
  <c r="R2225" i="1"/>
  <c r="J2226" i="1"/>
  <c r="K2226" i="1"/>
  <c r="L2226" i="1"/>
  <c r="M2226" i="1"/>
  <c r="O2226" i="1"/>
  <c r="R2226" i="1"/>
  <c r="J2227" i="1"/>
  <c r="K2227" i="1"/>
  <c r="L2227" i="1"/>
  <c r="M2227" i="1"/>
  <c r="O2227" i="1"/>
  <c r="R2227" i="1"/>
  <c r="J2228" i="1"/>
  <c r="K2228" i="1"/>
  <c r="L2228" i="1"/>
  <c r="M2228" i="1"/>
  <c r="O2228" i="1"/>
  <c r="R2228" i="1"/>
  <c r="J2229" i="1"/>
  <c r="K2229" i="1"/>
  <c r="L2229" i="1"/>
  <c r="M2229" i="1"/>
  <c r="O2229" i="1"/>
  <c r="R2229" i="1"/>
  <c r="J2230" i="1"/>
  <c r="K2230" i="1"/>
  <c r="L2230" i="1"/>
  <c r="M2230" i="1"/>
  <c r="O2230" i="1"/>
  <c r="R2230" i="1"/>
  <c r="J2231" i="1"/>
  <c r="K2231" i="1"/>
  <c r="L2231" i="1"/>
  <c r="M2231" i="1"/>
  <c r="O2231" i="1"/>
  <c r="R2231" i="1"/>
  <c r="J2232" i="1"/>
  <c r="K2232" i="1"/>
  <c r="L2232" i="1"/>
  <c r="M2232" i="1"/>
  <c r="O2232" i="1"/>
  <c r="R2232" i="1"/>
  <c r="J2233" i="1"/>
  <c r="K2233" i="1"/>
  <c r="L2233" i="1"/>
  <c r="M2233" i="1"/>
  <c r="O2233" i="1"/>
  <c r="R2233" i="1"/>
  <c r="J2234" i="1"/>
  <c r="K2234" i="1"/>
  <c r="L2234" i="1"/>
  <c r="M2234" i="1"/>
  <c r="O2234" i="1"/>
  <c r="R2234" i="1"/>
  <c r="J2235" i="1"/>
  <c r="K2235" i="1"/>
  <c r="L2235" i="1"/>
  <c r="M2235" i="1"/>
  <c r="O2235" i="1"/>
  <c r="R2235" i="1"/>
  <c r="J2236" i="1"/>
  <c r="K2236" i="1"/>
  <c r="L2236" i="1"/>
  <c r="M2236" i="1"/>
  <c r="O2236" i="1"/>
  <c r="R2236" i="1"/>
  <c r="J2237" i="1"/>
  <c r="K2237" i="1"/>
  <c r="L2237" i="1"/>
  <c r="M2237" i="1"/>
  <c r="O2237" i="1"/>
  <c r="R2237" i="1"/>
  <c r="J2238" i="1"/>
  <c r="K2238" i="1"/>
  <c r="L2238" i="1"/>
  <c r="M2238" i="1"/>
  <c r="O2238" i="1"/>
  <c r="R2238" i="1"/>
  <c r="J2239" i="1"/>
  <c r="K2239" i="1"/>
  <c r="L2239" i="1"/>
  <c r="M2239" i="1"/>
  <c r="O2239" i="1"/>
  <c r="R2239" i="1"/>
  <c r="J2240" i="1"/>
  <c r="K2240" i="1"/>
  <c r="L2240" i="1"/>
  <c r="M2240" i="1"/>
  <c r="O2240" i="1"/>
  <c r="R2240" i="1"/>
  <c r="J2241" i="1"/>
  <c r="K2241" i="1"/>
  <c r="L2241" i="1"/>
  <c r="M2241" i="1"/>
  <c r="O2241" i="1"/>
  <c r="R2241" i="1"/>
  <c r="J2242" i="1"/>
  <c r="K2242" i="1"/>
  <c r="L2242" i="1"/>
  <c r="M2242" i="1"/>
  <c r="O2242" i="1"/>
  <c r="R2242" i="1"/>
  <c r="J2243" i="1"/>
  <c r="K2243" i="1"/>
  <c r="L2243" i="1"/>
  <c r="M2243" i="1"/>
  <c r="O2243" i="1"/>
  <c r="R2243" i="1"/>
  <c r="J2244" i="1"/>
  <c r="K2244" i="1"/>
  <c r="L2244" i="1"/>
  <c r="M2244" i="1"/>
  <c r="O2244" i="1"/>
  <c r="R2244" i="1"/>
  <c r="J2245" i="1"/>
  <c r="K2245" i="1"/>
  <c r="L2245" i="1"/>
  <c r="M2245" i="1"/>
  <c r="O2245" i="1"/>
  <c r="R2245" i="1"/>
  <c r="J2246" i="1"/>
  <c r="K2246" i="1"/>
  <c r="L2246" i="1"/>
  <c r="M2246" i="1"/>
  <c r="O2246" i="1"/>
  <c r="R2246" i="1"/>
  <c r="J2247" i="1"/>
  <c r="K2247" i="1"/>
  <c r="L2247" i="1"/>
  <c r="M2247" i="1"/>
  <c r="O2247" i="1"/>
  <c r="R2247" i="1"/>
  <c r="J2248" i="1"/>
  <c r="K2248" i="1"/>
  <c r="L2248" i="1"/>
  <c r="M2248" i="1"/>
  <c r="O2248" i="1"/>
  <c r="R2248" i="1"/>
  <c r="J2249" i="1"/>
  <c r="K2249" i="1"/>
  <c r="L2249" i="1"/>
  <c r="M2249" i="1"/>
  <c r="O2249" i="1"/>
  <c r="R2249" i="1"/>
  <c r="J2250" i="1"/>
  <c r="K2250" i="1"/>
  <c r="L2250" i="1"/>
  <c r="M2250" i="1"/>
  <c r="O2250" i="1"/>
  <c r="R2250" i="1"/>
  <c r="J2251" i="1"/>
  <c r="K2251" i="1"/>
  <c r="L2251" i="1"/>
  <c r="M2251" i="1"/>
  <c r="O2251" i="1"/>
  <c r="R2251" i="1"/>
  <c r="J2252" i="1"/>
  <c r="K2252" i="1"/>
  <c r="L2252" i="1"/>
  <c r="M2252" i="1"/>
  <c r="O2252" i="1"/>
  <c r="R2252" i="1"/>
  <c r="J2253" i="1"/>
  <c r="K2253" i="1"/>
  <c r="L2253" i="1"/>
  <c r="M2253" i="1"/>
  <c r="O2253" i="1"/>
  <c r="R2253" i="1"/>
  <c r="J2254" i="1"/>
  <c r="K2254" i="1"/>
  <c r="L2254" i="1"/>
  <c r="M2254" i="1"/>
  <c r="O2254" i="1"/>
  <c r="R2254" i="1"/>
  <c r="J2255" i="1"/>
  <c r="K2255" i="1"/>
  <c r="L2255" i="1"/>
  <c r="M2255" i="1"/>
  <c r="O2255" i="1"/>
  <c r="R2255" i="1"/>
  <c r="J2256" i="1"/>
  <c r="K2256" i="1"/>
  <c r="L2256" i="1"/>
  <c r="M2256" i="1"/>
  <c r="O2256" i="1"/>
  <c r="R2256" i="1"/>
  <c r="J2257" i="1"/>
  <c r="K2257" i="1"/>
  <c r="L2257" i="1"/>
  <c r="M2257" i="1"/>
  <c r="O2257" i="1"/>
  <c r="R2257" i="1"/>
  <c r="J2258" i="1"/>
  <c r="K2258" i="1"/>
  <c r="L2258" i="1"/>
  <c r="M2258" i="1"/>
  <c r="O2258" i="1"/>
  <c r="R2258" i="1"/>
  <c r="J2259" i="1"/>
  <c r="K2259" i="1"/>
  <c r="L2259" i="1"/>
  <c r="M2259" i="1"/>
  <c r="O2259" i="1"/>
  <c r="R2259" i="1"/>
  <c r="J2260" i="1"/>
  <c r="K2260" i="1"/>
  <c r="L2260" i="1"/>
  <c r="M2260" i="1"/>
  <c r="O2260" i="1"/>
  <c r="R2260" i="1"/>
  <c r="J2261" i="1"/>
  <c r="K2261" i="1"/>
  <c r="L2261" i="1"/>
  <c r="M2261" i="1"/>
  <c r="O2261" i="1"/>
  <c r="R2261" i="1"/>
  <c r="J2262" i="1"/>
  <c r="K2262" i="1"/>
  <c r="L2262" i="1"/>
  <c r="M2262" i="1"/>
  <c r="O2262" i="1"/>
  <c r="R2262" i="1"/>
  <c r="J2263" i="1"/>
  <c r="K2263" i="1"/>
  <c r="L2263" i="1"/>
  <c r="M2263" i="1"/>
  <c r="O2263" i="1"/>
  <c r="R2263" i="1"/>
  <c r="J2264" i="1"/>
  <c r="K2264" i="1"/>
  <c r="L2264" i="1"/>
  <c r="M2264" i="1"/>
  <c r="O2264" i="1"/>
  <c r="R2264" i="1"/>
  <c r="J2265" i="1"/>
  <c r="K2265" i="1"/>
  <c r="L2265" i="1"/>
  <c r="M2265" i="1"/>
  <c r="O2265" i="1"/>
  <c r="R2265" i="1"/>
  <c r="J2266" i="1"/>
  <c r="K2266" i="1"/>
  <c r="L2266" i="1"/>
  <c r="M2266" i="1"/>
  <c r="O2266" i="1"/>
  <c r="R2266" i="1"/>
  <c r="J2267" i="1"/>
  <c r="K2267" i="1"/>
  <c r="L2267" i="1"/>
  <c r="M2267" i="1"/>
  <c r="O2267" i="1"/>
  <c r="R2267" i="1"/>
  <c r="J2268" i="1"/>
  <c r="K2268" i="1"/>
  <c r="L2268" i="1"/>
  <c r="M2268" i="1"/>
  <c r="O2268" i="1"/>
  <c r="R2268" i="1"/>
  <c r="J2269" i="1"/>
  <c r="K2269" i="1"/>
  <c r="L2269" i="1"/>
  <c r="M2269" i="1"/>
  <c r="O2269" i="1"/>
  <c r="R2269" i="1"/>
  <c r="J2270" i="1"/>
  <c r="K2270" i="1"/>
  <c r="L2270" i="1"/>
  <c r="M2270" i="1"/>
  <c r="O2270" i="1"/>
  <c r="R2270" i="1"/>
  <c r="J2271" i="1"/>
  <c r="K2271" i="1"/>
  <c r="L2271" i="1"/>
  <c r="M2271" i="1"/>
  <c r="O2271" i="1"/>
  <c r="R2271" i="1"/>
  <c r="J2272" i="1"/>
  <c r="K2272" i="1"/>
  <c r="L2272" i="1"/>
  <c r="M2272" i="1"/>
  <c r="O2272" i="1"/>
  <c r="R2272" i="1"/>
  <c r="J2273" i="1"/>
  <c r="K2273" i="1"/>
  <c r="L2273" i="1"/>
  <c r="M2273" i="1"/>
  <c r="O2273" i="1"/>
  <c r="R2273" i="1"/>
  <c r="J2274" i="1"/>
  <c r="K2274" i="1"/>
  <c r="L2274" i="1"/>
  <c r="M2274" i="1"/>
  <c r="O2274" i="1"/>
  <c r="R2274" i="1"/>
  <c r="J2275" i="1"/>
  <c r="K2275" i="1"/>
  <c r="L2275" i="1"/>
  <c r="M2275" i="1"/>
  <c r="O2275" i="1"/>
  <c r="R2275" i="1"/>
  <c r="J2276" i="1"/>
  <c r="K2276" i="1"/>
  <c r="L2276" i="1"/>
  <c r="M2276" i="1"/>
  <c r="O2276" i="1"/>
  <c r="R2276" i="1"/>
  <c r="J2277" i="1"/>
  <c r="K2277" i="1"/>
  <c r="L2277" i="1"/>
  <c r="M2277" i="1"/>
  <c r="O2277" i="1"/>
  <c r="R2277" i="1"/>
  <c r="J2278" i="1"/>
  <c r="K2278" i="1"/>
  <c r="L2278" i="1"/>
  <c r="M2278" i="1"/>
  <c r="O2278" i="1"/>
  <c r="R2278" i="1"/>
  <c r="J2279" i="1"/>
  <c r="K2279" i="1"/>
  <c r="L2279" i="1"/>
  <c r="M2279" i="1"/>
  <c r="O2279" i="1"/>
  <c r="R2279" i="1"/>
  <c r="J2280" i="1"/>
  <c r="K2280" i="1"/>
  <c r="L2280" i="1"/>
  <c r="M2280" i="1"/>
  <c r="O2280" i="1"/>
  <c r="R2280" i="1"/>
  <c r="J2281" i="1"/>
  <c r="K2281" i="1"/>
  <c r="L2281" i="1"/>
  <c r="M2281" i="1"/>
  <c r="O2281" i="1"/>
  <c r="R2281" i="1"/>
  <c r="J2282" i="1"/>
  <c r="K2282" i="1"/>
  <c r="L2282" i="1"/>
  <c r="M2282" i="1"/>
  <c r="O2282" i="1"/>
  <c r="R2282" i="1"/>
  <c r="J2283" i="1"/>
  <c r="K2283" i="1"/>
  <c r="L2283" i="1"/>
  <c r="M2283" i="1"/>
  <c r="O2283" i="1"/>
  <c r="R2283" i="1"/>
  <c r="J2284" i="1"/>
  <c r="K2284" i="1"/>
  <c r="L2284" i="1"/>
  <c r="M2284" i="1"/>
  <c r="O2284" i="1"/>
  <c r="R2284" i="1"/>
  <c r="J2285" i="1"/>
  <c r="K2285" i="1"/>
  <c r="L2285" i="1"/>
  <c r="M2285" i="1"/>
  <c r="O2285" i="1"/>
  <c r="R2285" i="1"/>
  <c r="J2286" i="1"/>
  <c r="K2286" i="1"/>
  <c r="L2286" i="1"/>
  <c r="M2286" i="1"/>
  <c r="O2286" i="1"/>
  <c r="R2286" i="1"/>
  <c r="J2287" i="1"/>
  <c r="K2287" i="1"/>
  <c r="L2287" i="1"/>
  <c r="M2287" i="1"/>
  <c r="O2287" i="1"/>
  <c r="R2287" i="1"/>
  <c r="J2288" i="1"/>
  <c r="K2288" i="1"/>
  <c r="L2288" i="1"/>
  <c r="M2288" i="1"/>
  <c r="O2288" i="1"/>
  <c r="R2288" i="1"/>
  <c r="J2289" i="1"/>
  <c r="K2289" i="1"/>
  <c r="L2289" i="1"/>
  <c r="M2289" i="1"/>
  <c r="O2289" i="1"/>
  <c r="R2289" i="1"/>
  <c r="J2290" i="1"/>
  <c r="K2290" i="1"/>
  <c r="L2290" i="1"/>
  <c r="M2290" i="1"/>
  <c r="O2290" i="1"/>
  <c r="R2290" i="1"/>
  <c r="J2291" i="1"/>
  <c r="K2291" i="1"/>
  <c r="L2291" i="1"/>
  <c r="M2291" i="1"/>
  <c r="O2291" i="1"/>
  <c r="R2291" i="1"/>
  <c r="J2292" i="1"/>
  <c r="K2292" i="1"/>
  <c r="L2292" i="1"/>
  <c r="M2292" i="1"/>
  <c r="O2292" i="1"/>
  <c r="R2292" i="1"/>
  <c r="J2293" i="1"/>
  <c r="K2293" i="1"/>
  <c r="L2293" i="1"/>
  <c r="M2293" i="1"/>
  <c r="O2293" i="1"/>
  <c r="R2293" i="1"/>
  <c r="J2294" i="1"/>
  <c r="K2294" i="1"/>
  <c r="L2294" i="1"/>
  <c r="M2294" i="1"/>
  <c r="O2294" i="1"/>
  <c r="R2294" i="1"/>
  <c r="J2295" i="1"/>
  <c r="K2295" i="1"/>
  <c r="L2295" i="1"/>
  <c r="M2295" i="1"/>
  <c r="O2295" i="1"/>
  <c r="R2295" i="1"/>
  <c r="J2296" i="1"/>
  <c r="K2296" i="1"/>
  <c r="L2296" i="1"/>
  <c r="M2296" i="1"/>
  <c r="O2296" i="1"/>
  <c r="R2296" i="1"/>
  <c r="J2297" i="1"/>
  <c r="K2297" i="1"/>
  <c r="L2297" i="1"/>
  <c r="M2297" i="1"/>
  <c r="O2297" i="1"/>
  <c r="R2297" i="1"/>
  <c r="J2298" i="1"/>
  <c r="K2298" i="1"/>
  <c r="L2298" i="1"/>
  <c r="M2298" i="1"/>
  <c r="O2298" i="1"/>
  <c r="R2298" i="1"/>
  <c r="J2299" i="1"/>
  <c r="K2299" i="1"/>
  <c r="L2299" i="1"/>
  <c r="M2299" i="1"/>
  <c r="O2299" i="1"/>
  <c r="R2299" i="1"/>
  <c r="J2300" i="1"/>
  <c r="K2300" i="1"/>
  <c r="L2300" i="1"/>
  <c r="M2300" i="1"/>
  <c r="O2300" i="1"/>
  <c r="R2300" i="1"/>
  <c r="J2301" i="1"/>
  <c r="K2301" i="1"/>
  <c r="L2301" i="1"/>
  <c r="M2301" i="1"/>
  <c r="O2301" i="1"/>
  <c r="R2301" i="1"/>
  <c r="J2302" i="1"/>
  <c r="K2302" i="1"/>
  <c r="L2302" i="1"/>
  <c r="M2302" i="1"/>
  <c r="O2302" i="1"/>
  <c r="R2302" i="1"/>
  <c r="J2303" i="1"/>
  <c r="K2303" i="1"/>
  <c r="L2303" i="1"/>
  <c r="M2303" i="1"/>
  <c r="O2303" i="1"/>
  <c r="R2303" i="1"/>
  <c r="J2304" i="1"/>
  <c r="K2304" i="1"/>
  <c r="L2304" i="1"/>
  <c r="M2304" i="1"/>
  <c r="O2304" i="1"/>
  <c r="R2304" i="1"/>
  <c r="J2305" i="1"/>
  <c r="K2305" i="1"/>
  <c r="L2305" i="1"/>
  <c r="M2305" i="1"/>
  <c r="O2305" i="1"/>
  <c r="R2305" i="1"/>
  <c r="J2306" i="1"/>
  <c r="K2306" i="1"/>
  <c r="L2306" i="1"/>
  <c r="M2306" i="1"/>
  <c r="O2306" i="1"/>
  <c r="R2306" i="1"/>
  <c r="J2307" i="1"/>
  <c r="K2307" i="1"/>
  <c r="L2307" i="1"/>
  <c r="M2307" i="1"/>
  <c r="O2307" i="1"/>
  <c r="R2307" i="1"/>
  <c r="J2308" i="1"/>
  <c r="K2308" i="1"/>
  <c r="L2308" i="1"/>
  <c r="M2308" i="1"/>
  <c r="O2308" i="1"/>
  <c r="R2308" i="1"/>
  <c r="J2309" i="1"/>
  <c r="K2309" i="1"/>
  <c r="L2309" i="1"/>
  <c r="M2309" i="1"/>
  <c r="O2309" i="1"/>
  <c r="R2309" i="1"/>
  <c r="J2310" i="1"/>
  <c r="K2310" i="1"/>
  <c r="L2310" i="1"/>
  <c r="M2310" i="1"/>
  <c r="O2310" i="1"/>
  <c r="R2310" i="1"/>
  <c r="J2311" i="1"/>
  <c r="K2311" i="1"/>
  <c r="L2311" i="1"/>
  <c r="M2311" i="1"/>
  <c r="O2311" i="1"/>
  <c r="R2311" i="1"/>
  <c r="J2312" i="1"/>
  <c r="K2312" i="1"/>
  <c r="L2312" i="1"/>
  <c r="M2312" i="1"/>
  <c r="O2312" i="1"/>
  <c r="R2312" i="1"/>
  <c r="J2313" i="1"/>
  <c r="K2313" i="1"/>
  <c r="L2313" i="1"/>
  <c r="M2313" i="1"/>
  <c r="O2313" i="1"/>
  <c r="R2313" i="1"/>
  <c r="J2314" i="1"/>
  <c r="K2314" i="1"/>
  <c r="L2314" i="1"/>
  <c r="M2314" i="1"/>
  <c r="O2314" i="1"/>
  <c r="R2314" i="1"/>
  <c r="J2315" i="1"/>
  <c r="K2315" i="1"/>
  <c r="L2315" i="1"/>
  <c r="M2315" i="1"/>
  <c r="O2315" i="1"/>
  <c r="R2315" i="1"/>
  <c r="J2316" i="1"/>
  <c r="K2316" i="1"/>
  <c r="L2316" i="1"/>
  <c r="M2316" i="1"/>
  <c r="O2316" i="1"/>
  <c r="R2316" i="1"/>
  <c r="J2317" i="1"/>
  <c r="K2317" i="1"/>
  <c r="L2317" i="1"/>
  <c r="M2317" i="1"/>
  <c r="O2317" i="1"/>
  <c r="R2317" i="1"/>
  <c r="J2318" i="1"/>
  <c r="K2318" i="1"/>
  <c r="L2318" i="1"/>
  <c r="M2318" i="1"/>
  <c r="O2318" i="1"/>
  <c r="R2318" i="1"/>
  <c r="J2319" i="1"/>
  <c r="K2319" i="1"/>
  <c r="L2319" i="1"/>
  <c r="M2319" i="1"/>
  <c r="O2319" i="1"/>
  <c r="R2319" i="1"/>
  <c r="J2320" i="1"/>
  <c r="K2320" i="1"/>
  <c r="L2320" i="1"/>
  <c r="M2320" i="1"/>
  <c r="O2320" i="1"/>
  <c r="R2320" i="1"/>
  <c r="J2321" i="1"/>
  <c r="K2321" i="1"/>
  <c r="L2321" i="1"/>
  <c r="M2321" i="1"/>
  <c r="O2321" i="1"/>
  <c r="R2321" i="1"/>
  <c r="J2322" i="1"/>
  <c r="K2322" i="1"/>
  <c r="L2322" i="1"/>
  <c r="M2322" i="1"/>
  <c r="O2322" i="1"/>
  <c r="R2322" i="1"/>
  <c r="J2323" i="1"/>
  <c r="K2323" i="1"/>
  <c r="L2323" i="1"/>
  <c r="M2323" i="1"/>
  <c r="O2323" i="1"/>
  <c r="R2323" i="1"/>
  <c r="J2324" i="1"/>
  <c r="K2324" i="1"/>
  <c r="L2324" i="1"/>
  <c r="M2324" i="1"/>
  <c r="O2324" i="1"/>
  <c r="R2324" i="1"/>
  <c r="J2325" i="1"/>
  <c r="K2325" i="1"/>
  <c r="L2325" i="1"/>
  <c r="M2325" i="1"/>
  <c r="O2325" i="1"/>
  <c r="R2325" i="1"/>
  <c r="J2326" i="1"/>
  <c r="K2326" i="1"/>
  <c r="L2326" i="1"/>
  <c r="M2326" i="1"/>
  <c r="O2326" i="1"/>
  <c r="R2326" i="1"/>
  <c r="J2327" i="1"/>
  <c r="K2327" i="1"/>
  <c r="L2327" i="1"/>
  <c r="M2327" i="1"/>
  <c r="O2327" i="1"/>
  <c r="R2327" i="1"/>
  <c r="J2328" i="1"/>
  <c r="K2328" i="1"/>
  <c r="L2328" i="1"/>
  <c r="M2328" i="1"/>
  <c r="O2328" i="1"/>
  <c r="R2328" i="1"/>
  <c r="J2329" i="1"/>
  <c r="K2329" i="1"/>
  <c r="L2329" i="1"/>
  <c r="M2329" i="1"/>
  <c r="O2329" i="1"/>
  <c r="R2329" i="1"/>
  <c r="J2330" i="1"/>
  <c r="K2330" i="1"/>
  <c r="L2330" i="1"/>
  <c r="M2330" i="1"/>
  <c r="O2330" i="1"/>
  <c r="R2330" i="1"/>
  <c r="J2331" i="1"/>
  <c r="K2331" i="1"/>
  <c r="L2331" i="1"/>
  <c r="M2331" i="1"/>
  <c r="O2331" i="1"/>
  <c r="R2331" i="1"/>
  <c r="J2332" i="1"/>
  <c r="K2332" i="1"/>
  <c r="L2332" i="1"/>
  <c r="M2332" i="1"/>
  <c r="O2332" i="1"/>
  <c r="R2332" i="1"/>
  <c r="J2333" i="1"/>
  <c r="K2333" i="1"/>
  <c r="L2333" i="1"/>
  <c r="M2333" i="1"/>
  <c r="O2333" i="1"/>
  <c r="R2333" i="1"/>
  <c r="J2334" i="1"/>
  <c r="K2334" i="1"/>
  <c r="L2334" i="1"/>
  <c r="M2334" i="1"/>
  <c r="O2334" i="1"/>
  <c r="R2334" i="1"/>
  <c r="J2335" i="1"/>
  <c r="K2335" i="1"/>
  <c r="L2335" i="1"/>
  <c r="M2335" i="1"/>
  <c r="O2335" i="1"/>
  <c r="R2335" i="1"/>
  <c r="J2336" i="1"/>
  <c r="K2336" i="1"/>
  <c r="L2336" i="1"/>
  <c r="M2336" i="1"/>
  <c r="O2336" i="1"/>
  <c r="R2336" i="1"/>
  <c r="J2337" i="1"/>
  <c r="K2337" i="1"/>
  <c r="L2337" i="1"/>
  <c r="M2337" i="1"/>
  <c r="O2337" i="1"/>
  <c r="R2337" i="1"/>
  <c r="J2338" i="1"/>
  <c r="K2338" i="1"/>
  <c r="L2338" i="1"/>
  <c r="M2338" i="1"/>
  <c r="O2338" i="1"/>
  <c r="R2338" i="1"/>
  <c r="J2339" i="1"/>
  <c r="K2339" i="1"/>
  <c r="L2339" i="1"/>
  <c r="M2339" i="1"/>
  <c r="O2339" i="1"/>
  <c r="R2339" i="1"/>
  <c r="J2340" i="1"/>
  <c r="K2340" i="1"/>
  <c r="L2340" i="1"/>
  <c r="M2340" i="1"/>
  <c r="O2340" i="1"/>
  <c r="R2340" i="1"/>
  <c r="J2341" i="1"/>
  <c r="K2341" i="1"/>
  <c r="L2341" i="1"/>
  <c r="M2341" i="1"/>
  <c r="O2341" i="1"/>
  <c r="R2341" i="1"/>
  <c r="J2342" i="1"/>
  <c r="K2342" i="1"/>
  <c r="L2342" i="1"/>
  <c r="M2342" i="1"/>
  <c r="O2342" i="1"/>
  <c r="R2342" i="1"/>
  <c r="J2343" i="1"/>
  <c r="K2343" i="1"/>
  <c r="L2343" i="1"/>
  <c r="M2343" i="1"/>
  <c r="O2343" i="1"/>
  <c r="R2343" i="1"/>
  <c r="J2344" i="1"/>
  <c r="K2344" i="1"/>
  <c r="L2344" i="1"/>
  <c r="M2344" i="1"/>
  <c r="O2344" i="1"/>
  <c r="R2344" i="1"/>
  <c r="J2345" i="1"/>
  <c r="K2345" i="1"/>
  <c r="L2345" i="1"/>
  <c r="M2345" i="1"/>
  <c r="O2345" i="1"/>
  <c r="R2345" i="1"/>
  <c r="J2346" i="1"/>
  <c r="K2346" i="1"/>
  <c r="L2346" i="1"/>
  <c r="M2346" i="1"/>
  <c r="O2346" i="1"/>
  <c r="R2346" i="1"/>
  <c r="J2347" i="1"/>
  <c r="K2347" i="1"/>
  <c r="L2347" i="1"/>
  <c r="M2347" i="1"/>
  <c r="O2347" i="1"/>
  <c r="R2347" i="1"/>
  <c r="J2348" i="1"/>
  <c r="K2348" i="1"/>
  <c r="L2348" i="1"/>
  <c r="M2348" i="1"/>
  <c r="O2348" i="1"/>
  <c r="R2348" i="1"/>
  <c r="J2349" i="1"/>
  <c r="K2349" i="1"/>
  <c r="L2349" i="1"/>
  <c r="M2349" i="1"/>
  <c r="O2349" i="1"/>
  <c r="R2349" i="1"/>
  <c r="J2350" i="1"/>
  <c r="K2350" i="1"/>
  <c r="L2350" i="1"/>
  <c r="M2350" i="1"/>
  <c r="O2350" i="1"/>
  <c r="R2350" i="1"/>
  <c r="J2351" i="1"/>
  <c r="K2351" i="1"/>
  <c r="L2351" i="1"/>
  <c r="M2351" i="1"/>
  <c r="O2351" i="1"/>
  <c r="R2351" i="1"/>
  <c r="J2352" i="1"/>
  <c r="K2352" i="1"/>
  <c r="L2352" i="1"/>
  <c r="M2352" i="1"/>
  <c r="O2352" i="1"/>
  <c r="R2352" i="1"/>
  <c r="J2353" i="1"/>
  <c r="K2353" i="1"/>
  <c r="L2353" i="1"/>
  <c r="M2353" i="1"/>
  <c r="O2353" i="1"/>
  <c r="R2353" i="1"/>
  <c r="J2354" i="1"/>
  <c r="K2354" i="1"/>
  <c r="L2354" i="1"/>
  <c r="M2354" i="1"/>
  <c r="O2354" i="1"/>
  <c r="R2354" i="1"/>
  <c r="J2355" i="1"/>
  <c r="K2355" i="1"/>
  <c r="L2355" i="1"/>
  <c r="M2355" i="1"/>
  <c r="O2355" i="1"/>
  <c r="R2355" i="1"/>
  <c r="J2356" i="1"/>
  <c r="K2356" i="1"/>
  <c r="L2356" i="1"/>
  <c r="M2356" i="1"/>
  <c r="O2356" i="1"/>
  <c r="R2356" i="1"/>
  <c r="J2357" i="1"/>
  <c r="K2357" i="1"/>
  <c r="L2357" i="1"/>
  <c r="M2357" i="1"/>
  <c r="O2357" i="1"/>
  <c r="R2357" i="1"/>
  <c r="J2358" i="1"/>
  <c r="K2358" i="1"/>
  <c r="L2358" i="1"/>
  <c r="M2358" i="1"/>
  <c r="O2358" i="1"/>
  <c r="R2358" i="1"/>
  <c r="J2359" i="1"/>
  <c r="K2359" i="1"/>
  <c r="L2359" i="1"/>
  <c r="M2359" i="1"/>
  <c r="O2359" i="1"/>
  <c r="R2359" i="1"/>
  <c r="J2360" i="1"/>
  <c r="K2360" i="1"/>
  <c r="L2360" i="1"/>
  <c r="M2360" i="1"/>
  <c r="O2360" i="1"/>
  <c r="R2360" i="1"/>
  <c r="J2361" i="1"/>
  <c r="K2361" i="1"/>
  <c r="L2361" i="1"/>
  <c r="M2361" i="1"/>
  <c r="O2361" i="1"/>
  <c r="R2361" i="1"/>
  <c r="J2362" i="1"/>
  <c r="K2362" i="1"/>
  <c r="L2362" i="1"/>
  <c r="M2362" i="1"/>
  <c r="O2362" i="1"/>
  <c r="R2362" i="1"/>
  <c r="J2363" i="1"/>
  <c r="K2363" i="1"/>
  <c r="L2363" i="1"/>
  <c r="M2363" i="1"/>
  <c r="O2363" i="1"/>
  <c r="R2363" i="1"/>
  <c r="J2364" i="1"/>
  <c r="K2364" i="1"/>
  <c r="L2364" i="1"/>
  <c r="M2364" i="1"/>
  <c r="O2364" i="1"/>
  <c r="R2364" i="1"/>
  <c r="J2365" i="1"/>
  <c r="K2365" i="1"/>
  <c r="L2365" i="1"/>
  <c r="M2365" i="1"/>
  <c r="O2365" i="1"/>
  <c r="R2365" i="1"/>
  <c r="J2366" i="1"/>
  <c r="K2366" i="1"/>
  <c r="L2366" i="1"/>
  <c r="M2366" i="1"/>
  <c r="O2366" i="1"/>
  <c r="R2366" i="1"/>
  <c r="J2367" i="1"/>
  <c r="K2367" i="1"/>
  <c r="L2367" i="1"/>
  <c r="M2367" i="1"/>
  <c r="O2367" i="1"/>
  <c r="R2367" i="1"/>
  <c r="J2368" i="1"/>
  <c r="K2368" i="1"/>
  <c r="L2368" i="1"/>
  <c r="M2368" i="1"/>
  <c r="O2368" i="1"/>
  <c r="R2368" i="1"/>
  <c r="J2369" i="1"/>
  <c r="K2369" i="1"/>
  <c r="L2369" i="1"/>
  <c r="M2369" i="1"/>
  <c r="O2369" i="1"/>
  <c r="R2369" i="1"/>
  <c r="J2370" i="1"/>
  <c r="K2370" i="1"/>
  <c r="L2370" i="1"/>
  <c r="M2370" i="1"/>
  <c r="O2370" i="1"/>
  <c r="R2370" i="1"/>
  <c r="J2371" i="1"/>
  <c r="K2371" i="1"/>
  <c r="L2371" i="1"/>
  <c r="M2371" i="1"/>
  <c r="O2371" i="1"/>
  <c r="R2371" i="1"/>
  <c r="J2372" i="1"/>
  <c r="K2372" i="1"/>
  <c r="L2372" i="1"/>
  <c r="M2372" i="1"/>
  <c r="O2372" i="1"/>
  <c r="R2372" i="1"/>
  <c r="J2373" i="1"/>
  <c r="K2373" i="1"/>
  <c r="L2373" i="1"/>
  <c r="M2373" i="1"/>
  <c r="O2373" i="1"/>
  <c r="R2373" i="1"/>
  <c r="J2374" i="1"/>
  <c r="K2374" i="1"/>
  <c r="L2374" i="1"/>
  <c r="M2374" i="1"/>
  <c r="O2374" i="1"/>
  <c r="R2374" i="1"/>
  <c r="J2375" i="1"/>
  <c r="K2375" i="1"/>
  <c r="L2375" i="1"/>
  <c r="M2375" i="1"/>
  <c r="O2375" i="1"/>
  <c r="R2375" i="1"/>
  <c r="J2376" i="1"/>
  <c r="K2376" i="1"/>
  <c r="L2376" i="1"/>
  <c r="M2376" i="1"/>
  <c r="O2376" i="1"/>
  <c r="R2376" i="1"/>
  <c r="J2377" i="1"/>
  <c r="K2377" i="1"/>
  <c r="L2377" i="1"/>
  <c r="M2377" i="1"/>
  <c r="O2377" i="1"/>
  <c r="R2377" i="1"/>
  <c r="J2378" i="1"/>
  <c r="K2378" i="1"/>
  <c r="L2378" i="1"/>
  <c r="M2378" i="1"/>
  <c r="O2378" i="1"/>
  <c r="R2378" i="1"/>
  <c r="J2379" i="1"/>
  <c r="K2379" i="1"/>
  <c r="L2379" i="1"/>
  <c r="M2379" i="1"/>
  <c r="O2379" i="1"/>
  <c r="R2379" i="1"/>
  <c r="J2380" i="1"/>
  <c r="K2380" i="1"/>
  <c r="L2380" i="1"/>
  <c r="M2380" i="1"/>
  <c r="O2380" i="1"/>
  <c r="R2380" i="1"/>
  <c r="J2381" i="1"/>
  <c r="K2381" i="1"/>
  <c r="L2381" i="1"/>
  <c r="M2381" i="1"/>
  <c r="O2381" i="1"/>
  <c r="R2381" i="1"/>
  <c r="J2382" i="1"/>
  <c r="K2382" i="1"/>
  <c r="L2382" i="1"/>
  <c r="M2382" i="1"/>
  <c r="O2382" i="1"/>
  <c r="R2382" i="1"/>
  <c r="J2383" i="1"/>
  <c r="K2383" i="1"/>
  <c r="L2383" i="1"/>
  <c r="M2383" i="1"/>
  <c r="O2383" i="1"/>
  <c r="R2383" i="1"/>
  <c r="J2384" i="1"/>
  <c r="K2384" i="1"/>
  <c r="L2384" i="1"/>
  <c r="M2384" i="1"/>
  <c r="O2384" i="1"/>
  <c r="R2384" i="1"/>
  <c r="J2385" i="1"/>
  <c r="K2385" i="1"/>
  <c r="L2385" i="1"/>
  <c r="M2385" i="1"/>
  <c r="O2385" i="1"/>
  <c r="R2385" i="1"/>
  <c r="J2386" i="1"/>
  <c r="K2386" i="1"/>
  <c r="L2386" i="1"/>
  <c r="M2386" i="1"/>
  <c r="O2386" i="1"/>
  <c r="R2386" i="1"/>
  <c r="J2387" i="1"/>
  <c r="K2387" i="1"/>
  <c r="L2387" i="1"/>
  <c r="M2387" i="1"/>
  <c r="O2387" i="1"/>
  <c r="R2387" i="1"/>
  <c r="J2388" i="1"/>
  <c r="K2388" i="1"/>
  <c r="L2388" i="1"/>
  <c r="M2388" i="1"/>
  <c r="O2388" i="1"/>
  <c r="R2388" i="1"/>
  <c r="J2389" i="1"/>
  <c r="K2389" i="1"/>
  <c r="L2389" i="1"/>
  <c r="M2389" i="1"/>
  <c r="O2389" i="1"/>
  <c r="R2389" i="1"/>
  <c r="J2390" i="1"/>
  <c r="K2390" i="1"/>
  <c r="L2390" i="1"/>
  <c r="M2390" i="1"/>
  <c r="O2390" i="1"/>
  <c r="R2390" i="1"/>
  <c r="J2391" i="1"/>
  <c r="K2391" i="1"/>
  <c r="L2391" i="1"/>
  <c r="M2391" i="1"/>
  <c r="O2391" i="1"/>
  <c r="R2391" i="1"/>
  <c r="J2392" i="1"/>
  <c r="K2392" i="1"/>
  <c r="L2392" i="1"/>
  <c r="M2392" i="1"/>
  <c r="O2392" i="1"/>
  <c r="R2392" i="1"/>
  <c r="J2393" i="1"/>
  <c r="K2393" i="1"/>
  <c r="L2393" i="1"/>
  <c r="M2393" i="1"/>
  <c r="O2393" i="1"/>
  <c r="R2393" i="1"/>
  <c r="J2394" i="1"/>
  <c r="K2394" i="1"/>
  <c r="L2394" i="1"/>
  <c r="M2394" i="1"/>
  <c r="O2394" i="1"/>
  <c r="R2394" i="1"/>
  <c r="J2395" i="1"/>
  <c r="K2395" i="1"/>
  <c r="L2395" i="1"/>
  <c r="M2395" i="1"/>
  <c r="O2395" i="1"/>
  <c r="R2395" i="1"/>
  <c r="J2396" i="1"/>
  <c r="K2396" i="1"/>
  <c r="L2396" i="1"/>
  <c r="M2396" i="1"/>
  <c r="O2396" i="1"/>
  <c r="R2396" i="1"/>
  <c r="J2397" i="1"/>
  <c r="K2397" i="1"/>
  <c r="L2397" i="1"/>
  <c r="M2397" i="1"/>
  <c r="O2397" i="1"/>
  <c r="R2397" i="1"/>
  <c r="J2398" i="1"/>
  <c r="K2398" i="1"/>
  <c r="L2398" i="1"/>
  <c r="M2398" i="1"/>
  <c r="O2398" i="1"/>
  <c r="R2398" i="1"/>
  <c r="J2399" i="1"/>
  <c r="K2399" i="1"/>
  <c r="L2399" i="1"/>
  <c r="M2399" i="1"/>
  <c r="O2399" i="1"/>
  <c r="R2399" i="1"/>
  <c r="J2400" i="1"/>
  <c r="K2400" i="1"/>
  <c r="L2400" i="1"/>
  <c r="M2400" i="1"/>
  <c r="O2400" i="1"/>
  <c r="R2400" i="1"/>
  <c r="J2401" i="1"/>
  <c r="K2401" i="1"/>
  <c r="L2401" i="1"/>
  <c r="M2401" i="1"/>
  <c r="O2401" i="1"/>
  <c r="R2401" i="1"/>
  <c r="J2402" i="1"/>
  <c r="K2402" i="1"/>
  <c r="L2402" i="1"/>
  <c r="M2402" i="1"/>
  <c r="O2402" i="1"/>
  <c r="R2402" i="1"/>
  <c r="J2403" i="1"/>
  <c r="K2403" i="1"/>
  <c r="L2403" i="1"/>
  <c r="M2403" i="1"/>
  <c r="O2403" i="1"/>
  <c r="R2403" i="1"/>
  <c r="J2404" i="1"/>
  <c r="K2404" i="1"/>
  <c r="L2404" i="1"/>
  <c r="M2404" i="1"/>
  <c r="O2404" i="1"/>
  <c r="R2404" i="1"/>
  <c r="J2405" i="1"/>
  <c r="K2405" i="1"/>
  <c r="L2405" i="1"/>
  <c r="M2405" i="1"/>
  <c r="O2405" i="1"/>
  <c r="R2405" i="1"/>
  <c r="J2406" i="1"/>
  <c r="K2406" i="1"/>
  <c r="L2406" i="1"/>
  <c r="M2406" i="1"/>
  <c r="O2406" i="1"/>
  <c r="R2406" i="1"/>
  <c r="J2407" i="1"/>
  <c r="K2407" i="1"/>
  <c r="L2407" i="1"/>
  <c r="M2407" i="1"/>
  <c r="O2407" i="1"/>
  <c r="R2407" i="1"/>
  <c r="J2408" i="1"/>
  <c r="K2408" i="1"/>
  <c r="L2408" i="1"/>
  <c r="M2408" i="1"/>
  <c r="O2408" i="1"/>
  <c r="R2408" i="1"/>
  <c r="J2409" i="1"/>
  <c r="K2409" i="1"/>
  <c r="L2409" i="1"/>
  <c r="M2409" i="1"/>
  <c r="O2409" i="1"/>
  <c r="R2409" i="1"/>
  <c r="J2410" i="1"/>
  <c r="K2410" i="1"/>
  <c r="L2410" i="1"/>
  <c r="M2410" i="1"/>
  <c r="O2410" i="1"/>
  <c r="R2410" i="1"/>
  <c r="J2411" i="1"/>
  <c r="K2411" i="1"/>
  <c r="L2411" i="1"/>
  <c r="M2411" i="1"/>
  <c r="O2411" i="1"/>
  <c r="R2411" i="1"/>
  <c r="J2412" i="1"/>
  <c r="K2412" i="1"/>
  <c r="L2412" i="1"/>
  <c r="M2412" i="1"/>
  <c r="O2412" i="1"/>
  <c r="R2412" i="1"/>
  <c r="J2413" i="1"/>
  <c r="K2413" i="1"/>
  <c r="L2413" i="1"/>
  <c r="M2413" i="1"/>
  <c r="O2413" i="1"/>
  <c r="R2413" i="1"/>
  <c r="J2414" i="1"/>
  <c r="K2414" i="1"/>
  <c r="L2414" i="1"/>
  <c r="M2414" i="1"/>
  <c r="O2414" i="1"/>
  <c r="R2414" i="1"/>
  <c r="J2415" i="1"/>
  <c r="K2415" i="1"/>
  <c r="L2415" i="1"/>
  <c r="M2415" i="1"/>
  <c r="O2415" i="1"/>
  <c r="R2415" i="1"/>
  <c r="J2416" i="1"/>
  <c r="K2416" i="1"/>
  <c r="L2416" i="1"/>
  <c r="M2416" i="1"/>
  <c r="O2416" i="1"/>
  <c r="R2416" i="1"/>
  <c r="J2417" i="1"/>
  <c r="K2417" i="1"/>
  <c r="L2417" i="1"/>
  <c r="M2417" i="1"/>
  <c r="O2417" i="1"/>
  <c r="R2417" i="1"/>
  <c r="J2418" i="1"/>
  <c r="K2418" i="1"/>
  <c r="L2418" i="1"/>
  <c r="M2418" i="1"/>
  <c r="O2418" i="1"/>
  <c r="R2418" i="1"/>
  <c r="J2419" i="1"/>
  <c r="K2419" i="1"/>
  <c r="L2419" i="1"/>
  <c r="M2419" i="1"/>
  <c r="O2419" i="1"/>
  <c r="R2419" i="1"/>
  <c r="J2420" i="1"/>
  <c r="K2420" i="1"/>
  <c r="L2420" i="1"/>
  <c r="M2420" i="1"/>
  <c r="O2420" i="1"/>
  <c r="R2420" i="1"/>
  <c r="J2421" i="1"/>
  <c r="K2421" i="1"/>
  <c r="L2421" i="1"/>
  <c r="M2421" i="1"/>
  <c r="O2421" i="1"/>
  <c r="R2421" i="1"/>
  <c r="J2422" i="1"/>
  <c r="K2422" i="1"/>
  <c r="L2422" i="1"/>
  <c r="M2422" i="1"/>
  <c r="O2422" i="1"/>
  <c r="R2422" i="1"/>
  <c r="J2423" i="1"/>
  <c r="K2423" i="1"/>
  <c r="L2423" i="1"/>
  <c r="M2423" i="1"/>
  <c r="O2423" i="1"/>
  <c r="R2423" i="1"/>
  <c r="J2424" i="1"/>
  <c r="K2424" i="1"/>
  <c r="L2424" i="1"/>
  <c r="M2424" i="1"/>
  <c r="O2424" i="1"/>
  <c r="R2424" i="1"/>
  <c r="J2425" i="1"/>
  <c r="K2425" i="1"/>
  <c r="L2425" i="1"/>
  <c r="M2425" i="1"/>
  <c r="O2425" i="1"/>
  <c r="R2425" i="1"/>
  <c r="J2426" i="1"/>
  <c r="K2426" i="1"/>
  <c r="L2426" i="1"/>
  <c r="M2426" i="1"/>
  <c r="O2426" i="1"/>
  <c r="R2426" i="1"/>
  <c r="J2427" i="1"/>
  <c r="K2427" i="1"/>
  <c r="L2427" i="1"/>
  <c r="M2427" i="1"/>
  <c r="O2427" i="1"/>
  <c r="R2427" i="1"/>
  <c r="J2428" i="1"/>
  <c r="K2428" i="1"/>
  <c r="L2428" i="1"/>
  <c r="M2428" i="1"/>
  <c r="O2428" i="1"/>
  <c r="R2428" i="1"/>
  <c r="J2429" i="1"/>
  <c r="K2429" i="1"/>
  <c r="L2429" i="1"/>
  <c r="M2429" i="1"/>
  <c r="O2429" i="1"/>
  <c r="R2429" i="1"/>
  <c r="J2430" i="1"/>
  <c r="K2430" i="1"/>
  <c r="L2430" i="1"/>
  <c r="M2430" i="1"/>
  <c r="O2430" i="1"/>
  <c r="R2430" i="1"/>
  <c r="J2431" i="1"/>
  <c r="K2431" i="1"/>
  <c r="L2431" i="1"/>
  <c r="M2431" i="1"/>
  <c r="O2431" i="1"/>
  <c r="R2431" i="1"/>
  <c r="J2432" i="1"/>
  <c r="K2432" i="1"/>
  <c r="L2432" i="1"/>
  <c r="M2432" i="1"/>
  <c r="O2432" i="1"/>
  <c r="R2432" i="1"/>
  <c r="J2433" i="1"/>
  <c r="K2433" i="1"/>
  <c r="L2433" i="1"/>
  <c r="M2433" i="1"/>
  <c r="O2433" i="1"/>
  <c r="R2433" i="1"/>
  <c r="J2434" i="1"/>
  <c r="K2434" i="1"/>
  <c r="L2434" i="1"/>
  <c r="M2434" i="1"/>
  <c r="O2434" i="1"/>
  <c r="R2434" i="1"/>
  <c r="J2435" i="1"/>
  <c r="K2435" i="1"/>
  <c r="L2435" i="1"/>
  <c r="M2435" i="1"/>
  <c r="O2435" i="1"/>
  <c r="R2435" i="1"/>
  <c r="J2436" i="1"/>
  <c r="K2436" i="1"/>
  <c r="L2436" i="1"/>
  <c r="M2436" i="1"/>
  <c r="O2436" i="1"/>
  <c r="R2436" i="1"/>
  <c r="J2437" i="1"/>
  <c r="K2437" i="1"/>
  <c r="L2437" i="1"/>
  <c r="M2437" i="1"/>
  <c r="O2437" i="1"/>
  <c r="R2437" i="1"/>
  <c r="J2438" i="1"/>
  <c r="K2438" i="1"/>
  <c r="L2438" i="1"/>
  <c r="M2438" i="1"/>
  <c r="O2438" i="1"/>
  <c r="R2438" i="1"/>
  <c r="J2439" i="1"/>
  <c r="K2439" i="1"/>
  <c r="L2439" i="1"/>
  <c r="M2439" i="1"/>
  <c r="O2439" i="1"/>
  <c r="R2439" i="1"/>
  <c r="J2440" i="1"/>
  <c r="K2440" i="1"/>
  <c r="L2440" i="1"/>
  <c r="M2440" i="1"/>
  <c r="O2440" i="1"/>
  <c r="R2440" i="1"/>
  <c r="J2441" i="1"/>
  <c r="K2441" i="1"/>
  <c r="L2441" i="1"/>
  <c r="M2441" i="1"/>
  <c r="O2441" i="1"/>
  <c r="R2441" i="1"/>
  <c r="J2442" i="1"/>
  <c r="K2442" i="1"/>
  <c r="L2442" i="1"/>
  <c r="M2442" i="1"/>
  <c r="O2442" i="1"/>
  <c r="R2442" i="1"/>
  <c r="J2443" i="1"/>
  <c r="K2443" i="1"/>
  <c r="L2443" i="1"/>
  <c r="M2443" i="1"/>
  <c r="O2443" i="1"/>
  <c r="R2443" i="1"/>
  <c r="J2444" i="1"/>
  <c r="K2444" i="1"/>
  <c r="L2444" i="1"/>
  <c r="M2444" i="1"/>
  <c r="O2444" i="1"/>
  <c r="R2444" i="1"/>
  <c r="J2445" i="1"/>
  <c r="K2445" i="1"/>
  <c r="L2445" i="1"/>
  <c r="M2445" i="1"/>
  <c r="O2445" i="1"/>
  <c r="R2445" i="1"/>
  <c r="J2446" i="1"/>
  <c r="K2446" i="1"/>
  <c r="L2446" i="1"/>
  <c r="M2446" i="1"/>
  <c r="O2446" i="1"/>
  <c r="R2446" i="1"/>
  <c r="J2447" i="1"/>
  <c r="K2447" i="1"/>
  <c r="L2447" i="1"/>
  <c r="M2447" i="1"/>
  <c r="O2447" i="1"/>
  <c r="R2447" i="1"/>
  <c r="J2448" i="1"/>
  <c r="K2448" i="1"/>
  <c r="L2448" i="1"/>
  <c r="M2448" i="1"/>
  <c r="O2448" i="1"/>
  <c r="R2448" i="1"/>
  <c r="J2449" i="1"/>
  <c r="K2449" i="1"/>
  <c r="L2449" i="1"/>
  <c r="M2449" i="1"/>
  <c r="O2449" i="1"/>
  <c r="R2449" i="1"/>
  <c r="J2450" i="1"/>
  <c r="K2450" i="1"/>
  <c r="L2450" i="1"/>
  <c r="M2450" i="1"/>
  <c r="O2450" i="1"/>
  <c r="R2450" i="1"/>
  <c r="J2451" i="1"/>
  <c r="K2451" i="1"/>
  <c r="L2451" i="1"/>
  <c r="M2451" i="1"/>
  <c r="O2451" i="1"/>
  <c r="R2451" i="1"/>
  <c r="J2452" i="1"/>
  <c r="K2452" i="1"/>
  <c r="L2452" i="1"/>
  <c r="M2452" i="1"/>
  <c r="O2452" i="1"/>
  <c r="R2452" i="1"/>
  <c r="J2453" i="1"/>
  <c r="K2453" i="1"/>
  <c r="L2453" i="1"/>
  <c r="M2453" i="1"/>
  <c r="O2453" i="1"/>
  <c r="R2453" i="1"/>
  <c r="J2454" i="1"/>
  <c r="K2454" i="1"/>
  <c r="L2454" i="1"/>
  <c r="M2454" i="1"/>
  <c r="O2454" i="1"/>
  <c r="R2454" i="1"/>
  <c r="J2455" i="1"/>
  <c r="K2455" i="1"/>
  <c r="L2455" i="1"/>
  <c r="M2455" i="1"/>
  <c r="O2455" i="1"/>
  <c r="R2455" i="1"/>
  <c r="J2456" i="1"/>
  <c r="K2456" i="1"/>
  <c r="L2456" i="1"/>
  <c r="M2456" i="1"/>
  <c r="O2456" i="1"/>
  <c r="R2456" i="1"/>
  <c r="J2457" i="1"/>
  <c r="K2457" i="1"/>
  <c r="L2457" i="1"/>
  <c r="M2457" i="1"/>
  <c r="O2457" i="1"/>
  <c r="R2457" i="1"/>
  <c r="J2458" i="1"/>
  <c r="K2458" i="1"/>
  <c r="L2458" i="1"/>
  <c r="M2458" i="1"/>
  <c r="O2458" i="1"/>
  <c r="R2458" i="1"/>
  <c r="J2459" i="1"/>
  <c r="K2459" i="1"/>
  <c r="L2459" i="1"/>
  <c r="M2459" i="1"/>
  <c r="O2459" i="1"/>
  <c r="R2459" i="1"/>
  <c r="J2460" i="1"/>
  <c r="K2460" i="1"/>
  <c r="L2460" i="1"/>
  <c r="M2460" i="1"/>
  <c r="O2460" i="1"/>
  <c r="R2460" i="1"/>
  <c r="J2461" i="1"/>
  <c r="K2461" i="1"/>
  <c r="L2461" i="1"/>
  <c r="M2461" i="1"/>
  <c r="O2461" i="1"/>
  <c r="R2461" i="1"/>
  <c r="J2462" i="1"/>
  <c r="K2462" i="1"/>
  <c r="L2462" i="1"/>
  <c r="M2462" i="1"/>
  <c r="O2462" i="1"/>
  <c r="R2462" i="1"/>
  <c r="J2463" i="1"/>
  <c r="K2463" i="1"/>
  <c r="L2463" i="1"/>
  <c r="M2463" i="1"/>
  <c r="O2463" i="1"/>
  <c r="R2463" i="1"/>
  <c r="J2464" i="1"/>
  <c r="K2464" i="1"/>
  <c r="L2464" i="1"/>
  <c r="M2464" i="1"/>
  <c r="O2464" i="1"/>
  <c r="R2464" i="1"/>
  <c r="J2465" i="1"/>
  <c r="K2465" i="1"/>
  <c r="L2465" i="1"/>
  <c r="M2465" i="1"/>
  <c r="O2465" i="1"/>
  <c r="R2465" i="1"/>
  <c r="J2466" i="1"/>
  <c r="K2466" i="1"/>
  <c r="L2466" i="1"/>
  <c r="M2466" i="1"/>
  <c r="O2466" i="1"/>
  <c r="R2466" i="1"/>
  <c r="J2467" i="1"/>
  <c r="K2467" i="1"/>
  <c r="L2467" i="1"/>
  <c r="M2467" i="1"/>
  <c r="O2467" i="1"/>
  <c r="R2467" i="1"/>
  <c r="J2468" i="1"/>
  <c r="K2468" i="1"/>
  <c r="L2468" i="1"/>
  <c r="M2468" i="1"/>
  <c r="O2468" i="1"/>
  <c r="R2468" i="1"/>
  <c r="J2469" i="1"/>
  <c r="K2469" i="1"/>
  <c r="L2469" i="1"/>
  <c r="M2469" i="1"/>
  <c r="O2469" i="1"/>
  <c r="R2469" i="1"/>
  <c r="J2470" i="1"/>
  <c r="K2470" i="1"/>
  <c r="L2470" i="1"/>
  <c r="M2470" i="1"/>
  <c r="O2470" i="1"/>
  <c r="R2470" i="1"/>
  <c r="J2471" i="1"/>
  <c r="K2471" i="1"/>
  <c r="L2471" i="1"/>
  <c r="M2471" i="1"/>
  <c r="O2471" i="1"/>
  <c r="R2471" i="1"/>
  <c r="J2472" i="1"/>
  <c r="K2472" i="1"/>
  <c r="L2472" i="1"/>
  <c r="M2472" i="1"/>
  <c r="O2472" i="1"/>
  <c r="R2472" i="1"/>
  <c r="J2473" i="1"/>
  <c r="K2473" i="1"/>
  <c r="L2473" i="1"/>
  <c r="M2473" i="1"/>
  <c r="O2473" i="1"/>
  <c r="R2473" i="1"/>
  <c r="J2474" i="1"/>
  <c r="K2474" i="1"/>
  <c r="L2474" i="1"/>
  <c r="M2474" i="1"/>
  <c r="O2474" i="1"/>
  <c r="R2474" i="1"/>
  <c r="J2475" i="1"/>
  <c r="K2475" i="1"/>
  <c r="L2475" i="1"/>
  <c r="M2475" i="1"/>
  <c r="O2475" i="1"/>
  <c r="R2475" i="1"/>
  <c r="J2476" i="1"/>
  <c r="K2476" i="1"/>
  <c r="L2476" i="1"/>
  <c r="M2476" i="1"/>
  <c r="O2476" i="1"/>
  <c r="R2476" i="1"/>
  <c r="J2477" i="1"/>
  <c r="K2477" i="1"/>
  <c r="L2477" i="1"/>
  <c r="M2477" i="1"/>
  <c r="O2477" i="1"/>
  <c r="R2477" i="1"/>
  <c r="J2478" i="1"/>
  <c r="K2478" i="1"/>
  <c r="L2478" i="1"/>
  <c r="M2478" i="1"/>
  <c r="O2478" i="1"/>
  <c r="R2478" i="1"/>
  <c r="J2479" i="1"/>
  <c r="K2479" i="1"/>
  <c r="L2479" i="1"/>
  <c r="M2479" i="1"/>
  <c r="O2479" i="1"/>
  <c r="R2479" i="1"/>
  <c r="J2480" i="1"/>
  <c r="K2480" i="1"/>
  <c r="L2480" i="1"/>
  <c r="M2480" i="1"/>
  <c r="O2480" i="1"/>
  <c r="R2480" i="1"/>
  <c r="J2481" i="1"/>
  <c r="K2481" i="1"/>
  <c r="L2481" i="1"/>
  <c r="M2481" i="1"/>
  <c r="O2481" i="1"/>
  <c r="R2481" i="1"/>
  <c r="J2482" i="1"/>
  <c r="K2482" i="1"/>
  <c r="L2482" i="1"/>
  <c r="M2482" i="1"/>
  <c r="O2482" i="1"/>
  <c r="R2482" i="1"/>
  <c r="J2483" i="1"/>
  <c r="K2483" i="1"/>
  <c r="L2483" i="1"/>
  <c r="M2483" i="1"/>
  <c r="O2483" i="1"/>
  <c r="R2483" i="1"/>
  <c r="J2484" i="1"/>
  <c r="K2484" i="1"/>
  <c r="L2484" i="1"/>
  <c r="M2484" i="1"/>
  <c r="O2484" i="1"/>
  <c r="R2484" i="1"/>
  <c r="J2485" i="1"/>
  <c r="K2485" i="1"/>
  <c r="L2485" i="1"/>
  <c r="M2485" i="1"/>
  <c r="O2485" i="1"/>
  <c r="R2485" i="1"/>
  <c r="J2486" i="1"/>
  <c r="K2486" i="1"/>
  <c r="L2486" i="1"/>
  <c r="M2486" i="1"/>
  <c r="O2486" i="1"/>
  <c r="R2486" i="1"/>
  <c r="J2487" i="1"/>
  <c r="K2487" i="1"/>
  <c r="L2487" i="1"/>
  <c r="M2487" i="1"/>
  <c r="O2487" i="1"/>
  <c r="R2487" i="1"/>
  <c r="J2488" i="1"/>
  <c r="K2488" i="1"/>
  <c r="L2488" i="1"/>
  <c r="M2488" i="1"/>
  <c r="O2488" i="1"/>
  <c r="R2488" i="1"/>
  <c r="J2489" i="1"/>
  <c r="K2489" i="1"/>
  <c r="L2489" i="1"/>
  <c r="M2489" i="1"/>
  <c r="O2489" i="1"/>
  <c r="R2489" i="1"/>
  <c r="J2490" i="1"/>
  <c r="K2490" i="1"/>
  <c r="L2490" i="1"/>
  <c r="M2490" i="1"/>
  <c r="O2490" i="1"/>
  <c r="R2490" i="1"/>
  <c r="J2491" i="1"/>
  <c r="K2491" i="1"/>
  <c r="L2491" i="1"/>
  <c r="M2491" i="1"/>
  <c r="O2491" i="1"/>
  <c r="R2491" i="1"/>
  <c r="J2492" i="1"/>
  <c r="K2492" i="1"/>
  <c r="L2492" i="1"/>
  <c r="M2492" i="1"/>
  <c r="O2492" i="1"/>
  <c r="R2492" i="1"/>
  <c r="J2493" i="1"/>
  <c r="K2493" i="1"/>
  <c r="L2493" i="1"/>
  <c r="M2493" i="1"/>
  <c r="O2493" i="1"/>
  <c r="R2493" i="1"/>
  <c r="J2494" i="1"/>
  <c r="K2494" i="1"/>
  <c r="L2494" i="1"/>
  <c r="M2494" i="1"/>
  <c r="O2494" i="1"/>
  <c r="R2494" i="1"/>
  <c r="J2495" i="1"/>
  <c r="K2495" i="1"/>
  <c r="L2495" i="1"/>
  <c r="M2495" i="1"/>
  <c r="O2495" i="1"/>
  <c r="R2495" i="1"/>
  <c r="J2496" i="1"/>
  <c r="K2496" i="1"/>
  <c r="L2496" i="1"/>
  <c r="M2496" i="1"/>
  <c r="O2496" i="1"/>
  <c r="R2496" i="1"/>
  <c r="J2497" i="1"/>
  <c r="K2497" i="1"/>
  <c r="L2497" i="1"/>
  <c r="M2497" i="1"/>
  <c r="O2497" i="1"/>
  <c r="R2497" i="1"/>
  <c r="J2498" i="1"/>
  <c r="K2498" i="1"/>
  <c r="L2498" i="1"/>
  <c r="M2498" i="1"/>
  <c r="O2498" i="1"/>
  <c r="R2498" i="1"/>
  <c r="J2499" i="1"/>
  <c r="K2499" i="1"/>
  <c r="L2499" i="1"/>
  <c r="M2499" i="1"/>
  <c r="O2499" i="1"/>
  <c r="R2499" i="1"/>
  <c r="J2500" i="1"/>
  <c r="K2500" i="1"/>
  <c r="L2500" i="1"/>
  <c r="M2500" i="1"/>
  <c r="O2500" i="1"/>
  <c r="R2500" i="1"/>
  <c r="J2501" i="1"/>
  <c r="K2501" i="1"/>
  <c r="L2501" i="1"/>
  <c r="M2501" i="1"/>
  <c r="O2501" i="1"/>
  <c r="R2501" i="1"/>
  <c r="J2502" i="1"/>
  <c r="K2502" i="1"/>
  <c r="L2502" i="1"/>
  <c r="M2502" i="1"/>
  <c r="O2502" i="1"/>
  <c r="R2502" i="1"/>
  <c r="J2503" i="1"/>
  <c r="K2503" i="1"/>
  <c r="L2503" i="1"/>
  <c r="M2503" i="1"/>
  <c r="O2503" i="1"/>
  <c r="R2503" i="1"/>
  <c r="J2504" i="1"/>
  <c r="K2504" i="1"/>
  <c r="L2504" i="1"/>
  <c r="M2504" i="1"/>
  <c r="O2504" i="1"/>
  <c r="R2504" i="1"/>
  <c r="J2505" i="1"/>
  <c r="K2505" i="1"/>
  <c r="L2505" i="1"/>
  <c r="M2505" i="1"/>
  <c r="O2505" i="1"/>
  <c r="R2505" i="1"/>
  <c r="J2506" i="1"/>
  <c r="K2506" i="1"/>
  <c r="L2506" i="1"/>
  <c r="M2506" i="1"/>
  <c r="O2506" i="1"/>
  <c r="R2506" i="1"/>
  <c r="J2507" i="1"/>
  <c r="K2507" i="1"/>
  <c r="L2507" i="1"/>
  <c r="M2507" i="1"/>
  <c r="O2507" i="1"/>
  <c r="R2507" i="1"/>
  <c r="J2508" i="1"/>
  <c r="K2508" i="1"/>
  <c r="L2508" i="1"/>
  <c r="M2508" i="1"/>
  <c r="O2508" i="1"/>
  <c r="R2508" i="1"/>
  <c r="J2509" i="1"/>
  <c r="K2509" i="1"/>
  <c r="L2509" i="1"/>
  <c r="M2509" i="1"/>
  <c r="O2509" i="1"/>
  <c r="R2509" i="1"/>
  <c r="J2510" i="1"/>
  <c r="K2510" i="1"/>
  <c r="L2510" i="1"/>
  <c r="M2510" i="1"/>
  <c r="O2510" i="1"/>
  <c r="R2510" i="1"/>
  <c r="J2511" i="1"/>
  <c r="K2511" i="1"/>
  <c r="L2511" i="1"/>
  <c r="M2511" i="1"/>
  <c r="O2511" i="1"/>
  <c r="R2511" i="1"/>
  <c r="J2512" i="1"/>
  <c r="K2512" i="1"/>
  <c r="L2512" i="1"/>
  <c r="M2512" i="1"/>
  <c r="O2512" i="1"/>
  <c r="R2512" i="1"/>
  <c r="J2513" i="1"/>
  <c r="K2513" i="1"/>
  <c r="L2513" i="1"/>
  <c r="M2513" i="1"/>
  <c r="O2513" i="1"/>
  <c r="R2513" i="1"/>
  <c r="J2514" i="1"/>
  <c r="K2514" i="1"/>
  <c r="L2514" i="1"/>
  <c r="M2514" i="1"/>
  <c r="O2514" i="1"/>
  <c r="R2514" i="1"/>
  <c r="J2515" i="1"/>
  <c r="K2515" i="1"/>
  <c r="L2515" i="1"/>
  <c r="M2515" i="1"/>
  <c r="O2515" i="1"/>
  <c r="R2515" i="1"/>
  <c r="J2516" i="1"/>
  <c r="K2516" i="1"/>
  <c r="L2516" i="1"/>
  <c r="M2516" i="1"/>
  <c r="O2516" i="1"/>
  <c r="R2516" i="1"/>
  <c r="J2517" i="1"/>
  <c r="K2517" i="1"/>
  <c r="L2517" i="1"/>
  <c r="M2517" i="1"/>
  <c r="O2517" i="1"/>
  <c r="R2517" i="1"/>
  <c r="J2518" i="1"/>
  <c r="K2518" i="1"/>
  <c r="L2518" i="1"/>
  <c r="M2518" i="1"/>
  <c r="O2518" i="1"/>
  <c r="R2518" i="1"/>
  <c r="J2519" i="1"/>
  <c r="K2519" i="1"/>
  <c r="L2519" i="1"/>
  <c r="M2519" i="1"/>
  <c r="O2519" i="1"/>
  <c r="R2519" i="1"/>
  <c r="J2520" i="1"/>
  <c r="K2520" i="1"/>
  <c r="L2520" i="1"/>
  <c r="M2520" i="1"/>
  <c r="O2520" i="1"/>
  <c r="R2520" i="1"/>
  <c r="J2521" i="1"/>
  <c r="K2521" i="1"/>
  <c r="L2521" i="1"/>
  <c r="M2521" i="1"/>
  <c r="O2521" i="1"/>
  <c r="R2521" i="1"/>
  <c r="J2522" i="1"/>
  <c r="K2522" i="1"/>
  <c r="L2522" i="1"/>
  <c r="M2522" i="1"/>
  <c r="O2522" i="1"/>
  <c r="R2522" i="1"/>
  <c r="J2523" i="1"/>
  <c r="K2523" i="1"/>
  <c r="L2523" i="1"/>
  <c r="M2523" i="1"/>
  <c r="O2523" i="1"/>
  <c r="R2523" i="1"/>
  <c r="J2524" i="1"/>
  <c r="K2524" i="1"/>
  <c r="L2524" i="1"/>
  <c r="M2524" i="1"/>
  <c r="O2524" i="1"/>
  <c r="R2524" i="1"/>
  <c r="J2525" i="1"/>
  <c r="K2525" i="1"/>
  <c r="L2525" i="1"/>
  <c r="M2525" i="1"/>
  <c r="O2525" i="1"/>
  <c r="R2525" i="1"/>
  <c r="J2526" i="1"/>
  <c r="K2526" i="1"/>
  <c r="L2526" i="1"/>
  <c r="M2526" i="1"/>
  <c r="O2526" i="1"/>
  <c r="R2526" i="1"/>
  <c r="J2527" i="1"/>
  <c r="K2527" i="1"/>
  <c r="L2527" i="1"/>
  <c r="M2527" i="1"/>
  <c r="O2527" i="1"/>
  <c r="R2527" i="1"/>
  <c r="J2528" i="1"/>
  <c r="K2528" i="1"/>
  <c r="L2528" i="1"/>
  <c r="M2528" i="1"/>
  <c r="O2528" i="1"/>
  <c r="R2528" i="1"/>
  <c r="J2529" i="1"/>
  <c r="K2529" i="1"/>
  <c r="L2529" i="1"/>
  <c r="M2529" i="1"/>
  <c r="O2529" i="1"/>
  <c r="R2529" i="1"/>
  <c r="J2530" i="1"/>
  <c r="K2530" i="1"/>
  <c r="L2530" i="1"/>
  <c r="M2530" i="1"/>
  <c r="O2530" i="1"/>
  <c r="R2530" i="1"/>
  <c r="J2531" i="1"/>
  <c r="K2531" i="1"/>
  <c r="L2531" i="1"/>
  <c r="M2531" i="1"/>
  <c r="O2531" i="1"/>
  <c r="R2531" i="1"/>
  <c r="J2532" i="1"/>
  <c r="K2532" i="1"/>
  <c r="L2532" i="1"/>
  <c r="M2532" i="1"/>
  <c r="O2532" i="1"/>
  <c r="R2532" i="1"/>
  <c r="J2533" i="1"/>
  <c r="K2533" i="1"/>
  <c r="L2533" i="1"/>
  <c r="M2533" i="1"/>
  <c r="O2533" i="1"/>
  <c r="R2533" i="1"/>
  <c r="J2534" i="1"/>
  <c r="K2534" i="1"/>
  <c r="L2534" i="1"/>
  <c r="M2534" i="1"/>
  <c r="O2534" i="1"/>
  <c r="R2534" i="1"/>
  <c r="J2535" i="1"/>
  <c r="K2535" i="1"/>
  <c r="L2535" i="1"/>
  <c r="M2535" i="1"/>
  <c r="O2535" i="1"/>
  <c r="R2535" i="1"/>
  <c r="J2536" i="1"/>
  <c r="K2536" i="1"/>
  <c r="L2536" i="1"/>
  <c r="M2536" i="1"/>
  <c r="O2536" i="1"/>
  <c r="R2536" i="1"/>
  <c r="J2537" i="1"/>
  <c r="K2537" i="1"/>
  <c r="L2537" i="1"/>
  <c r="M2537" i="1"/>
  <c r="O2537" i="1"/>
  <c r="R2537" i="1"/>
  <c r="J2538" i="1"/>
  <c r="K2538" i="1"/>
  <c r="L2538" i="1"/>
  <c r="M2538" i="1"/>
  <c r="O2538" i="1"/>
  <c r="R2538" i="1"/>
  <c r="J2539" i="1"/>
  <c r="K2539" i="1"/>
  <c r="L2539" i="1"/>
  <c r="M2539" i="1"/>
  <c r="O2539" i="1"/>
  <c r="R2539" i="1"/>
  <c r="J2540" i="1"/>
  <c r="K2540" i="1"/>
  <c r="L2540" i="1"/>
  <c r="M2540" i="1"/>
  <c r="O2540" i="1"/>
  <c r="R2540" i="1"/>
  <c r="J2541" i="1"/>
  <c r="K2541" i="1"/>
  <c r="L2541" i="1"/>
  <c r="M2541" i="1"/>
  <c r="O2541" i="1"/>
  <c r="R2541" i="1"/>
  <c r="J2542" i="1"/>
  <c r="K2542" i="1"/>
  <c r="L2542" i="1"/>
  <c r="M2542" i="1"/>
  <c r="O2542" i="1"/>
  <c r="R2542" i="1"/>
  <c r="J2543" i="1"/>
  <c r="K2543" i="1"/>
  <c r="L2543" i="1"/>
  <c r="M2543" i="1"/>
  <c r="O2543" i="1"/>
  <c r="R2543" i="1"/>
  <c r="J2544" i="1"/>
  <c r="K2544" i="1"/>
  <c r="L2544" i="1"/>
  <c r="M2544" i="1"/>
  <c r="O2544" i="1"/>
  <c r="R2544" i="1"/>
  <c r="J2545" i="1"/>
  <c r="K2545" i="1"/>
  <c r="L2545" i="1"/>
  <c r="M2545" i="1"/>
  <c r="O2545" i="1"/>
  <c r="R2545" i="1"/>
  <c r="J2546" i="1"/>
  <c r="K2546" i="1"/>
  <c r="L2546" i="1"/>
  <c r="M2546" i="1"/>
  <c r="O2546" i="1"/>
  <c r="R2546" i="1"/>
  <c r="J2547" i="1"/>
  <c r="K2547" i="1"/>
  <c r="L2547" i="1"/>
  <c r="M2547" i="1"/>
  <c r="O2547" i="1"/>
  <c r="R2547" i="1"/>
  <c r="J2548" i="1"/>
  <c r="K2548" i="1"/>
  <c r="L2548" i="1"/>
  <c r="M2548" i="1"/>
  <c r="O2548" i="1"/>
  <c r="R2548" i="1"/>
  <c r="J2549" i="1"/>
  <c r="K2549" i="1"/>
  <c r="L2549" i="1"/>
  <c r="M2549" i="1"/>
  <c r="O2549" i="1"/>
  <c r="R2549" i="1"/>
  <c r="J2550" i="1"/>
  <c r="K2550" i="1"/>
  <c r="L2550" i="1"/>
  <c r="M2550" i="1"/>
  <c r="O2550" i="1"/>
  <c r="R2550" i="1"/>
  <c r="J2551" i="1"/>
  <c r="K2551" i="1"/>
  <c r="L2551" i="1"/>
  <c r="M2551" i="1"/>
  <c r="O2551" i="1"/>
  <c r="R2551" i="1"/>
  <c r="J2552" i="1"/>
  <c r="K2552" i="1"/>
  <c r="L2552" i="1"/>
  <c r="M2552" i="1"/>
  <c r="O2552" i="1"/>
  <c r="R2552" i="1"/>
  <c r="J2553" i="1"/>
  <c r="K2553" i="1"/>
  <c r="L2553" i="1"/>
  <c r="M2553" i="1"/>
  <c r="O2553" i="1"/>
  <c r="R2553" i="1"/>
  <c r="J2554" i="1"/>
  <c r="K2554" i="1"/>
  <c r="L2554" i="1"/>
  <c r="M2554" i="1"/>
  <c r="O2554" i="1"/>
  <c r="R2554" i="1"/>
  <c r="J2555" i="1"/>
  <c r="K2555" i="1"/>
  <c r="L2555" i="1"/>
  <c r="M2555" i="1"/>
  <c r="O2555" i="1"/>
  <c r="R2555" i="1"/>
  <c r="J2556" i="1"/>
  <c r="K2556" i="1"/>
  <c r="L2556" i="1"/>
  <c r="M2556" i="1"/>
  <c r="O2556" i="1"/>
  <c r="R2556" i="1"/>
  <c r="J2557" i="1"/>
  <c r="K2557" i="1"/>
  <c r="L2557" i="1"/>
  <c r="M2557" i="1"/>
  <c r="O2557" i="1"/>
  <c r="R2557" i="1"/>
  <c r="J2558" i="1"/>
  <c r="K2558" i="1"/>
  <c r="L2558" i="1"/>
  <c r="M2558" i="1"/>
  <c r="O2558" i="1"/>
  <c r="R2558" i="1"/>
  <c r="J2559" i="1"/>
  <c r="K2559" i="1"/>
  <c r="L2559" i="1"/>
  <c r="M2559" i="1"/>
  <c r="O2559" i="1"/>
  <c r="R2559" i="1"/>
  <c r="J2560" i="1"/>
  <c r="K2560" i="1"/>
  <c r="L2560" i="1"/>
  <c r="M2560" i="1"/>
  <c r="O2560" i="1"/>
  <c r="R2560" i="1"/>
  <c r="J2561" i="1"/>
  <c r="K2561" i="1"/>
  <c r="L2561" i="1"/>
  <c r="M2561" i="1"/>
  <c r="O2561" i="1"/>
  <c r="R2561" i="1"/>
  <c r="J2562" i="1"/>
  <c r="K2562" i="1"/>
  <c r="L2562" i="1"/>
  <c r="M2562" i="1"/>
  <c r="O2562" i="1"/>
  <c r="R2562" i="1"/>
  <c r="J2563" i="1"/>
  <c r="K2563" i="1"/>
  <c r="L2563" i="1"/>
  <c r="M2563" i="1"/>
  <c r="O2563" i="1"/>
  <c r="R2563" i="1"/>
  <c r="J2564" i="1"/>
  <c r="K2564" i="1"/>
  <c r="L2564" i="1"/>
  <c r="M2564" i="1"/>
  <c r="O2564" i="1"/>
  <c r="R2564" i="1"/>
  <c r="J2565" i="1"/>
  <c r="K2565" i="1"/>
  <c r="L2565" i="1"/>
  <c r="M2565" i="1"/>
  <c r="O2565" i="1"/>
  <c r="R2565" i="1"/>
  <c r="J2566" i="1"/>
  <c r="K2566" i="1"/>
  <c r="L2566" i="1"/>
  <c r="M2566" i="1"/>
  <c r="O2566" i="1"/>
  <c r="R2566" i="1"/>
  <c r="J2567" i="1"/>
  <c r="K2567" i="1"/>
  <c r="L2567" i="1"/>
  <c r="M2567" i="1"/>
  <c r="O2567" i="1"/>
  <c r="R2567" i="1"/>
  <c r="J2568" i="1"/>
  <c r="K2568" i="1"/>
  <c r="L2568" i="1"/>
  <c r="M2568" i="1"/>
  <c r="O2568" i="1"/>
  <c r="R2568" i="1"/>
  <c r="J2569" i="1"/>
  <c r="K2569" i="1"/>
  <c r="L2569" i="1"/>
  <c r="M2569" i="1"/>
  <c r="O2569" i="1"/>
  <c r="R2569" i="1"/>
  <c r="J2570" i="1"/>
  <c r="K2570" i="1"/>
  <c r="L2570" i="1"/>
  <c r="M2570" i="1"/>
  <c r="O2570" i="1"/>
  <c r="R2570" i="1"/>
  <c r="J2571" i="1"/>
  <c r="K2571" i="1"/>
  <c r="L2571" i="1"/>
  <c r="M2571" i="1"/>
  <c r="O2571" i="1"/>
  <c r="R2571" i="1"/>
  <c r="J2572" i="1"/>
  <c r="K2572" i="1"/>
  <c r="L2572" i="1"/>
  <c r="M2572" i="1"/>
  <c r="O2572" i="1"/>
  <c r="R2572" i="1"/>
  <c r="J2573" i="1"/>
  <c r="K2573" i="1"/>
  <c r="L2573" i="1"/>
  <c r="M2573" i="1"/>
  <c r="O2573" i="1"/>
  <c r="R2573" i="1"/>
  <c r="J2574" i="1"/>
  <c r="K2574" i="1"/>
  <c r="L2574" i="1"/>
  <c r="M2574" i="1"/>
  <c r="O2574" i="1"/>
  <c r="R2574" i="1"/>
  <c r="J2575" i="1"/>
  <c r="K2575" i="1"/>
  <c r="L2575" i="1"/>
  <c r="M2575" i="1"/>
  <c r="O2575" i="1"/>
  <c r="R2575" i="1"/>
  <c r="J2576" i="1"/>
  <c r="K2576" i="1"/>
  <c r="L2576" i="1"/>
  <c r="M2576" i="1"/>
  <c r="O2576" i="1"/>
  <c r="R2576" i="1"/>
  <c r="J2577" i="1"/>
  <c r="K2577" i="1"/>
  <c r="L2577" i="1"/>
  <c r="M2577" i="1"/>
  <c r="O2577" i="1"/>
  <c r="R2577" i="1"/>
  <c r="J2578" i="1"/>
  <c r="K2578" i="1"/>
  <c r="L2578" i="1"/>
  <c r="M2578" i="1"/>
  <c r="O2578" i="1"/>
  <c r="R2578" i="1"/>
  <c r="J2579" i="1"/>
  <c r="K2579" i="1"/>
  <c r="L2579" i="1"/>
  <c r="M2579" i="1"/>
  <c r="O2579" i="1"/>
  <c r="R2579" i="1"/>
  <c r="J2580" i="1"/>
  <c r="K2580" i="1"/>
  <c r="L2580" i="1"/>
  <c r="M2580" i="1"/>
  <c r="O2580" i="1"/>
  <c r="R2580" i="1"/>
  <c r="J2581" i="1"/>
  <c r="K2581" i="1"/>
  <c r="L2581" i="1"/>
  <c r="M2581" i="1"/>
  <c r="O2581" i="1"/>
  <c r="R2581" i="1"/>
  <c r="J2582" i="1"/>
  <c r="K2582" i="1"/>
  <c r="L2582" i="1"/>
  <c r="M2582" i="1"/>
  <c r="O2582" i="1"/>
  <c r="R2582" i="1"/>
  <c r="J2583" i="1"/>
  <c r="K2583" i="1"/>
  <c r="L2583" i="1"/>
  <c r="M2583" i="1"/>
  <c r="O2583" i="1"/>
  <c r="R2583" i="1"/>
  <c r="J2584" i="1"/>
  <c r="K2584" i="1"/>
  <c r="L2584" i="1"/>
  <c r="M2584" i="1"/>
  <c r="O2584" i="1"/>
  <c r="R2584" i="1"/>
  <c r="J2585" i="1"/>
  <c r="K2585" i="1"/>
  <c r="L2585" i="1"/>
  <c r="M2585" i="1"/>
  <c r="O2585" i="1"/>
  <c r="R2585" i="1"/>
  <c r="J2586" i="1"/>
  <c r="K2586" i="1"/>
  <c r="L2586" i="1"/>
  <c r="M2586" i="1"/>
  <c r="O2586" i="1"/>
  <c r="R2586" i="1"/>
  <c r="J2587" i="1"/>
  <c r="K2587" i="1"/>
  <c r="L2587" i="1"/>
  <c r="M2587" i="1"/>
  <c r="O2587" i="1"/>
  <c r="R2587" i="1"/>
  <c r="J2588" i="1"/>
  <c r="K2588" i="1"/>
  <c r="L2588" i="1"/>
  <c r="M2588" i="1"/>
  <c r="O2588" i="1"/>
  <c r="R2588" i="1"/>
  <c r="J2589" i="1"/>
  <c r="K2589" i="1"/>
  <c r="L2589" i="1"/>
  <c r="M2589" i="1"/>
  <c r="O2589" i="1"/>
  <c r="R2589" i="1"/>
  <c r="J2590" i="1"/>
  <c r="K2590" i="1"/>
  <c r="L2590" i="1"/>
  <c r="M2590" i="1"/>
  <c r="O2590" i="1"/>
  <c r="R2590" i="1"/>
  <c r="J2591" i="1"/>
  <c r="K2591" i="1"/>
  <c r="L2591" i="1"/>
  <c r="M2591" i="1"/>
  <c r="O2591" i="1"/>
  <c r="R2591" i="1"/>
  <c r="J2592" i="1"/>
  <c r="K2592" i="1"/>
  <c r="L2592" i="1"/>
  <c r="M2592" i="1"/>
  <c r="O2592" i="1"/>
  <c r="R2592" i="1"/>
  <c r="J2593" i="1"/>
  <c r="K2593" i="1"/>
  <c r="L2593" i="1"/>
  <c r="M2593" i="1"/>
  <c r="O2593" i="1"/>
  <c r="R2593" i="1"/>
  <c r="J2594" i="1"/>
  <c r="K2594" i="1"/>
  <c r="L2594" i="1"/>
  <c r="M2594" i="1"/>
  <c r="O2594" i="1"/>
  <c r="R2594" i="1"/>
  <c r="J2595" i="1"/>
  <c r="K2595" i="1"/>
  <c r="L2595" i="1"/>
  <c r="M2595" i="1"/>
  <c r="O2595" i="1"/>
  <c r="R2595" i="1"/>
  <c r="J2596" i="1"/>
  <c r="K2596" i="1"/>
  <c r="L2596" i="1"/>
  <c r="M2596" i="1"/>
  <c r="O2596" i="1"/>
  <c r="R2596" i="1"/>
  <c r="J2597" i="1"/>
  <c r="K2597" i="1"/>
  <c r="L2597" i="1"/>
  <c r="M2597" i="1"/>
  <c r="O2597" i="1"/>
  <c r="R2597" i="1"/>
  <c r="J2598" i="1"/>
  <c r="K2598" i="1"/>
  <c r="L2598" i="1"/>
  <c r="M2598" i="1"/>
  <c r="O2598" i="1"/>
  <c r="R2598" i="1"/>
  <c r="J2599" i="1"/>
  <c r="K2599" i="1"/>
  <c r="L2599" i="1"/>
  <c r="M2599" i="1"/>
  <c r="O2599" i="1"/>
  <c r="R2599" i="1"/>
  <c r="J2600" i="1"/>
  <c r="K2600" i="1"/>
  <c r="L2600" i="1"/>
  <c r="M2600" i="1"/>
  <c r="O2600" i="1"/>
  <c r="R2600" i="1"/>
  <c r="J2601" i="1"/>
  <c r="K2601" i="1"/>
  <c r="L2601" i="1"/>
  <c r="M2601" i="1"/>
  <c r="O2601" i="1"/>
  <c r="R2601" i="1"/>
  <c r="J2602" i="1"/>
  <c r="K2602" i="1"/>
  <c r="L2602" i="1"/>
  <c r="M2602" i="1"/>
  <c r="O2602" i="1"/>
  <c r="R2602" i="1"/>
  <c r="J2603" i="1"/>
  <c r="K2603" i="1"/>
  <c r="L2603" i="1"/>
  <c r="M2603" i="1"/>
  <c r="O2603" i="1"/>
  <c r="R2603" i="1"/>
  <c r="J2604" i="1"/>
  <c r="K2604" i="1"/>
  <c r="L2604" i="1"/>
  <c r="M2604" i="1"/>
  <c r="O2604" i="1"/>
  <c r="R2604" i="1"/>
  <c r="J2605" i="1"/>
  <c r="K2605" i="1"/>
  <c r="L2605" i="1"/>
  <c r="M2605" i="1"/>
  <c r="O2605" i="1"/>
  <c r="R2605" i="1"/>
  <c r="J2606" i="1"/>
  <c r="K2606" i="1"/>
  <c r="L2606" i="1"/>
  <c r="M2606" i="1"/>
  <c r="O2606" i="1"/>
  <c r="R2606" i="1"/>
  <c r="J2607" i="1"/>
  <c r="K2607" i="1"/>
  <c r="L2607" i="1"/>
  <c r="M2607" i="1"/>
  <c r="O2607" i="1"/>
  <c r="R2607" i="1"/>
  <c r="J2608" i="1"/>
  <c r="K2608" i="1"/>
  <c r="L2608" i="1"/>
  <c r="M2608" i="1"/>
  <c r="O2608" i="1"/>
  <c r="R2608" i="1"/>
  <c r="J2609" i="1"/>
  <c r="K2609" i="1"/>
  <c r="L2609" i="1"/>
  <c r="M2609" i="1"/>
  <c r="O2609" i="1"/>
  <c r="R2609" i="1"/>
  <c r="J2610" i="1"/>
  <c r="K2610" i="1"/>
  <c r="L2610" i="1"/>
  <c r="M2610" i="1"/>
  <c r="O2610" i="1"/>
  <c r="R2610" i="1"/>
  <c r="J2611" i="1"/>
  <c r="K2611" i="1"/>
  <c r="L2611" i="1"/>
  <c r="M2611" i="1"/>
  <c r="O2611" i="1"/>
  <c r="R2611" i="1"/>
  <c r="J2612" i="1"/>
  <c r="K2612" i="1"/>
  <c r="L2612" i="1"/>
  <c r="M2612" i="1"/>
  <c r="O2612" i="1"/>
  <c r="R2612" i="1"/>
  <c r="J2613" i="1"/>
  <c r="K2613" i="1"/>
  <c r="L2613" i="1"/>
  <c r="M2613" i="1"/>
  <c r="O2613" i="1"/>
  <c r="R2613" i="1"/>
  <c r="J2614" i="1"/>
  <c r="K2614" i="1"/>
  <c r="L2614" i="1"/>
  <c r="M2614" i="1"/>
  <c r="O2614" i="1"/>
  <c r="R2614" i="1"/>
  <c r="J2615" i="1"/>
  <c r="K2615" i="1"/>
  <c r="L2615" i="1"/>
  <c r="M2615" i="1"/>
  <c r="O2615" i="1"/>
  <c r="R2615" i="1"/>
  <c r="J2616" i="1"/>
  <c r="K2616" i="1"/>
  <c r="L2616" i="1"/>
  <c r="M2616" i="1"/>
  <c r="O2616" i="1"/>
  <c r="R2616" i="1"/>
  <c r="J2617" i="1"/>
  <c r="K2617" i="1"/>
  <c r="L2617" i="1"/>
  <c r="M2617" i="1"/>
  <c r="O2617" i="1"/>
  <c r="R2617" i="1"/>
  <c r="J2618" i="1"/>
  <c r="K2618" i="1"/>
  <c r="L2618" i="1"/>
  <c r="M2618" i="1"/>
  <c r="O2618" i="1"/>
  <c r="R2618" i="1"/>
  <c r="J2619" i="1"/>
  <c r="K2619" i="1"/>
  <c r="L2619" i="1"/>
  <c r="M2619" i="1"/>
  <c r="O2619" i="1"/>
  <c r="R2619" i="1"/>
  <c r="J2620" i="1"/>
  <c r="K2620" i="1"/>
  <c r="L2620" i="1"/>
  <c r="M2620" i="1"/>
  <c r="O2620" i="1"/>
  <c r="R2620" i="1"/>
  <c r="J2621" i="1"/>
  <c r="K2621" i="1"/>
  <c r="L2621" i="1"/>
  <c r="M2621" i="1"/>
  <c r="O2621" i="1"/>
  <c r="R2621" i="1"/>
  <c r="J2622" i="1"/>
  <c r="K2622" i="1"/>
  <c r="L2622" i="1"/>
  <c r="M2622" i="1"/>
  <c r="O2622" i="1"/>
  <c r="R2622" i="1"/>
  <c r="J2623" i="1"/>
  <c r="K2623" i="1"/>
  <c r="L2623" i="1"/>
  <c r="M2623" i="1"/>
  <c r="O2623" i="1"/>
  <c r="R2623" i="1"/>
  <c r="J2624" i="1"/>
  <c r="K2624" i="1"/>
  <c r="L2624" i="1"/>
  <c r="M2624" i="1"/>
  <c r="O2624" i="1"/>
  <c r="R2624" i="1"/>
  <c r="J2625" i="1"/>
  <c r="K2625" i="1"/>
  <c r="L2625" i="1"/>
  <c r="M2625" i="1"/>
  <c r="O2625" i="1"/>
  <c r="R2625" i="1"/>
  <c r="J2626" i="1"/>
  <c r="K2626" i="1"/>
  <c r="L2626" i="1"/>
  <c r="M2626" i="1"/>
  <c r="O2626" i="1"/>
  <c r="R2626" i="1"/>
  <c r="J2627" i="1"/>
  <c r="K2627" i="1"/>
  <c r="L2627" i="1"/>
  <c r="M2627" i="1"/>
  <c r="O2627" i="1"/>
  <c r="R2627" i="1"/>
  <c r="J2628" i="1"/>
  <c r="K2628" i="1"/>
  <c r="L2628" i="1"/>
  <c r="M2628" i="1"/>
  <c r="O2628" i="1"/>
  <c r="R2628" i="1"/>
  <c r="J2629" i="1"/>
  <c r="K2629" i="1"/>
  <c r="L2629" i="1"/>
  <c r="M2629" i="1"/>
  <c r="O2629" i="1"/>
  <c r="R2629" i="1"/>
  <c r="J2630" i="1"/>
  <c r="K2630" i="1"/>
  <c r="L2630" i="1"/>
  <c r="M2630" i="1"/>
  <c r="O2630" i="1"/>
  <c r="R2630" i="1"/>
  <c r="J2631" i="1"/>
  <c r="K2631" i="1"/>
  <c r="L2631" i="1"/>
  <c r="M2631" i="1"/>
  <c r="O2631" i="1"/>
  <c r="R2631" i="1"/>
  <c r="J2632" i="1"/>
  <c r="K2632" i="1"/>
  <c r="L2632" i="1"/>
  <c r="M2632" i="1"/>
  <c r="O2632" i="1"/>
  <c r="R2632" i="1"/>
  <c r="J2633" i="1"/>
  <c r="K2633" i="1"/>
  <c r="L2633" i="1"/>
  <c r="M2633" i="1"/>
  <c r="O2633" i="1"/>
  <c r="R2633" i="1"/>
  <c r="J2634" i="1"/>
  <c r="K2634" i="1"/>
  <c r="L2634" i="1"/>
  <c r="M2634" i="1"/>
  <c r="O2634" i="1"/>
  <c r="R2634" i="1"/>
  <c r="J2635" i="1"/>
  <c r="K2635" i="1"/>
  <c r="L2635" i="1"/>
  <c r="M2635" i="1"/>
  <c r="O2635" i="1"/>
  <c r="R2635" i="1"/>
  <c r="J2636" i="1"/>
  <c r="K2636" i="1"/>
  <c r="L2636" i="1"/>
  <c r="M2636" i="1"/>
  <c r="O2636" i="1"/>
  <c r="R2636" i="1"/>
  <c r="J2637" i="1"/>
  <c r="K2637" i="1"/>
  <c r="L2637" i="1"/>
  <c r="M2637" i="1"/>
  <c r="O2637" i="1"/>
  <c r="R2637" i="1"/>
  <c r="J2638" i="1"/>
  <c r="K2638" i="1"/>
  <c r="L2638" i="1"/>
  <c r="M2638" i="1"/>
  <c r="O2638" i="1"/>
  <c r="R2638" i="1"/>
  <c r="J2639" i="1"/>
  <c r="K2639" i="1"/>
  <c r="L2639" i="1"/>
  <c r="M2639" i="1"/>
  <c r="O2639" i="1"/>
  <c r="R2639" i="1"/>
  <c r="J2640" i="1"/>
  <c r="K2640" i="1"/>
  <c r="L2640" i="1"/>
  <c r="M2640" i="1"/>
  <c r="O2640" i="1"/>
  <c r="R2640" i="1"/>
  <c r="J2641" i="1"/>
  <c r="K2641" i="1"/>
  <c r="L2641" i="1"/>
  <c r="M2641" i="1"/>
  <c r="O2641" i="1"/>
  <c r="R2641" i="1"/>
  <c r="J2642" i="1"/>
  <c r="K2642" i="1"/>
  <c r="L2642" i="1"/>
  <c r="M2642" i="1"/>
  <c r="O2642" i="1"/>
  <c r="R2642" i="1"/>
  <c r="J2643" i="1"/>
  <c r="K2643" i="1"/>
  <c r="L2643" i="1"/>
  <c r="M2643" i="1"/>
  <c r="O2643" i="1"/>
  <c r="R2643" i="1"/>
  <c r="J2644" i="1"/>
  <c r="K2644" i="1"/>
  <c r="L2644" i="1"/>
  <c r="M2644" i="1"/>
  <c r="O2644" i="1"/>
  <c r="R2644" i="1"/>
  <c r="J2645" i="1"/>
  <c r="K2645" i="1"/>
  <c r="L2645" i="1"/>
  <c r="M2645" i="1"/>
  <c r="O2645" i="1"/>
  <c r="R2645" i="1"/>
  <c r="J2646" i="1"/>
  <c r="K2646" i="1"/>
  <c r="L2646" i="1"/>
  <c r="M2646" i="1"/>
  <c r="O2646" i="1"/>
  <c r="R2646" i="1"/>
  <c r="J2647" i="1"/>
  <c r="K2647" i="1"/>
  <c r="L2647" i="1"/>
  <c r="M2647" i="1"/>
  <c r="O2647" i="1"/>
  <c r="R2647" i="1"/>
  <c r="J2648" i="1"/>
  <c r="K2648" i="1"/>
  <c r="L2648" i="1"/>
  <c r="M2648" i="1"/>
  <c r="O2648" i="1"/>
  <c r="R2648" i="1"/>
  <c r="J2649" i="1"/>
  <c r="K2649" i="1"/>
  <c r="L2649" i="1"/>
  <c r="M2649" i="1"/>
  <c r="O2649" i="1"/>
  <c r="R2649" i="1"/>
  <c r="J2650" i="1"/>
  <c r="K2650" i="1"/>
  <c r="L2650" i="1"/>
  <c r="M2650" i="1"/>
  <c r="O2650" i="1"/>
  <c r="R2650" i="1"/>
  <c r="J2651" i="1"/>
  <c r="K2651" i="1"/>
  <c r="L2651" i="1"/>
  <c r="M2651" i="1"/>
  <c r="O2651" i="1"/>
  <c r="R2651" i="1"/>
  <c r="J2652" i="1"/>
  <c r="K2652" i="1"/>
  <c r="L2652" i="1"/>
  <c r="M2652" i="1"/>
  <c r="O2652" i="1"/>
  <c r="R2652" i="1"/>
  <c r="J2653" i="1"/>
  <c r="K2653" i="1"/>
  <c r="L2653" i="1"/>
  <c r="M2653" i="1"/>
  <c r="O2653" i="1"/>
  <c r="R2653" i="1"/>
  <c r="J2654" i="1"/>
  <c r="K2654" i="1"/>
  <c r="L2654" i="1"/>
  <c r="M2654" i="1"/>
  <c r="O2654" i="1"/>
  <c r="R2654" i="1"/>
  <c r="J2655" i="1"/>
  <c r="K2655" i="1"/>
  <c r="L2655" i="1"/>
  <c r="M2655" i="1"/>
  <c r="O2655" i="1"/>
  <c r="R2655" i="1"/>
  <c r="J2656" i="1"/>
  <c r="K2656" i="1"/>
  <c r="L2656" i="1"/>
  <c r="M2656" i="1"/>
  <c r="O2656" i="1"/>
  <c r="R2656" i="1"/>
  <c r="J2657" i="1"/>
  <c r="K2657" i="1"/>
  <c r="L2657" i="1"/>
  <c r="M2657" i="1"/>
  <c r="O2657" i="1"/>
  <c r="R2657" i="1"/>
  <c r="J2658" i="1"/>
  <c r="K2658" i="1"/>
  <c r="L2658" i="1"/>
  <c r="M2658" i="1"/>
  <c r="O2658" i="1"/>
  <c r="R2658" i="1"/>
  <c r="J2659" i="1"/>
  <c r="K2659" i="1"/>
  <c r="L2659" i="1"/>
  <c r="M2659" i="1"/>
  <c r="O2659" i="1"/>
  <c r="R2659" i="1"/>
  <c r="J2660" i="1"/>
  <c r="K2660" i="1"/>
  <c r="L2660" i="1"/>
  <c r="M2660" i="1"/>
  <c r="O2660" i="1"/>
  <c r="R2660" i="1"/>
  <c r="J2661" i="1"/>
  <c r="K2661" i="1"/>
  <c r="L2661" i="1"/>
  <c r="M2661" i="1"/>
  <c r="O2661" i="1"/>
  <c r="R2661" i="1"/>
  <c r="J2662" i="1"/>
  <c r="K2662" i="1"/>
  <c r="L2662" i="1"/>
  <c r="M2662" i="1"/>
  <c r="O2662" i="1"/>
  <c r="R2662" i="1"/>
  <c r="J2663" i="1"/>
  <c r="K2663" i="1"/>
  <c r="L2663" i="1"/>
  <c r="M2663" i="1"/>
  <c r="O2663" i="1"/>
  <c r="R2663" i="1"/>
  <c r="J2664" i="1"/>
  <c r="K2664" i="1"/>
  <c r="L2664" i="1"/>
  <c r="M2664" i="1"/>
  <c r="O2664" i="1"/>
  <c r="R2664" i="1"/>
  <c r="J2665" i="1"/>
  <c r="K2665" i="1"/>
  <c r="L2665" i="1"/>
  <c r="M2665" i="1"/>
  <c r="O2665" i="1"/>
  <c r="R2665" i="1"/>
  <c r="J2666" i="1"/>
  <c r="K2666" i="1"/>
  <c r="L2666" i="1"/>
  <c r="M2666" i="1"/>
  <c r="O2666" i="1"/>
  <c r="R2666" i="1"/>
  <c r="J2667" i="1"/>
  <c r="K2667" i="1"/>
  <c r="L2667" i="1"/>
  <c r="M2667" i="1"/>
  <c r="O2667" i="1"/>
  <c r="R2667" i="1"/>
  <c r="J2668" i="1"/>
  <c r="K2668" i="1"/>
  <c r="L2668" i="1"/>
  <c r="M2668" i="1"/>
  <c r="O2668" i="1"/>
  <c r="R2668" i="1"/>
  <c r="J2669" i="1"/>
  <c r="K2669" i="1"/>
  <c r="L2669" i="1"/>
  <c r="M2669" i="1"/>
  <c r="O2669" i="1"/>
  <c r="R2669" i="1"/>
  <c r="J2670" i="1"/>
  <c r="K2670" i="1"/>
  <c r="L2670" i="1"/>
  <c r="M2670" i="1"/>
  <c r="O2670" i="1"/>
  <c r="R2670" i="1"/>
  <c r="J2671" i="1"/>
  <c r="K2671" i="1"/>
  <c r="L2671" i="1"/>
  <c r="M2671" i="1"/>
  <c r="O2671" i="1"/>
  <c r="R2671" i="1"/>
  <c r="J2672" i="1"/>
  <c r="K2672" i="1"/>
  <c r="L2672" i="1"/>
  <c r="M2672" i="1"/>
  <c r="O2672" i="1"/>
  <c r="R2672" i="1"/>
  <c r="J2673" i="1"/>
  <c r="K2673" i="1"/>
  <c r="L2673" i="1"/>
  <c r="M2673" i="1"/>
  <c r="O2673" i="1"/>
  <c r="R2673" i="1"/>
  <c r="J2674" i="1"/>
  <c r="K2674" i="1"/>
  <c r="L2674" i="1"/>
  <c r="M2674" i="1"/>
  <c r="O2674" i="1"/>
  <c r="R2674" i="1"/>
  <c r="J2675" i="1"/>
  <c r="K2675" i="1"/>
  <c r="L2675" i="1"/>
  <c r="M2675" i="1"/>
  <c r="O2675" i="1"/>
  <c r="R2675" i="1"/>
  <c r="J2676" i="1"/>
  <c r="K2676" i="1"/>
  <c r="L2676" i="1"/>
  <c r="M2676" i="1"/>
  <c r="O2676" i="1"/>
  <c r="R2676" i="1"/>
  <c r="J2677" i="1"/>
  <c r="K2677" i="1"/>
  <c r="L2677" i="1"/>
  <c r="M2677" i="1"/>
  <c r="O2677" i="1"/>
  <c r="R2677" i="1"/>
  <c r="J2678" i="1"/>
  <c r="K2678" i="1"/>
  <c r="L2678" i="1"/>
  <c r="M2678" i="1"/>
  <c r="O2678" i="1"/>
  <c r="R2678" i="1"/>
  <c r="J2679" i="1"/>
  <c r="K2679" i="1"/>
  <c r="L2679" i="1"/>
  <c r="M2679" i="1"/>
  <c r="O2679" i="1"/>
  <c r="R2679" i="1"/>
  <c r="J2680" i="1"/>
  <c r="K2680" i="1"/>
  <c r="L2680" i="1"/>
  <c r="M2680" i="1"/>
  <c r="O2680" i="1"/>
  <c r="R2680" i="1"/>
  <c r="J2681" i="1"/>
  <c r="K2681" i="1"/>
  <c r="L2681" i="1"/>
  <c r="M2681" i="1"/>
  <c r="O2681" i="1"/>
  <c r="R2681" i="1"/>
  <c r="J2682" i="1"/>
  <c r="K2682" i="1"/>
  <c r="L2682" i="1"/>
  <c r="M2682" i="1"/>
  <c r="O2682" i="1"/>
  <c r="R2682" i="1"/>
  <c r="J2683" i="1"/>
  <c r="K2683" i="1"/>
  <c r="L2683" i="1"/>
  <c r="M2683" i="1"/>
  <c r="O2683" i="1"/>
  <c r="R2683" i="1"/>
  <c r="J2684" i="1"/>
  <c r="K2684" i="1"/>
  <c r="L2684" i="1"/>
  <c r="M2684" i="1"/>
  <c r="O2684" i="1"/>
  <c r="R2684" i="1"/>
  <c r="J2685" i="1"/>
  <c r="K2685" i="1"/>
  <c r="L2685" i="1"/>
  <c r="M2685" i="1"/>
  <c r="O2685" i="1"/>
  <c r="R2685" i="1"/>
  <c r="J2686" i="1"/>
  <c r="K2686" i="1"/>
  <c r="L2686" i="1"/>
  <c r="M2686" i="1"/>
  <c r="O2686" i="1"/>
  <c r="R2686" i="1"/>
  <c r="J2687" i="1"/>
  <c r="K2687" i="1"/>
  <c r="L2687" i="1"/>
  <c r="M2687" i="1"/>
  <c r="O2687" i="1"/>
  <c r="R2687" i="1"/>
  <c r="J2688" i="1"/>
  <c r="K2688" i="1"/>
  <c r="L2688" i="1"/>
  <c r="M2688" i="1"/>
  <c r="O2688" i="1"/>
  <c r="R2688" i="1"/>
  <c r="J2689" i="1"/>
  <c r="K2689" i="1"/>
  <c r="L2689" i="1"/>
  <c r="M2689" i="1"/>
  <c r="O2689" i="1"/>
  <c r="R2689" i="1"/>
  <c r="J2690" i="1"/>
  <c r="K2690" i="1"/>
  <c r="L2690" i="1"/>
  <c r="M2690" i="1"/>
  <c r="O2690" i="1"/>
  <c r="R2690" i="1"/>
  <c r="J2691" i="1"/>
  <c r="K2691" i="1"/>
  <c r="L2691" i="1"/>
  <c r="M2691" i="1"/>
  <c r="O2691" i="1"/>
  <c r="R2691" i="1"/>
  <c r="J2692" i="1"/>
  <c r="K2692" i="1"/>
  <c r="L2692" i="1"/>
  <c r="M2692" i="1"/>
  <c r="O2692" i="1"/>
  <c r="R2692" i="1"/>
  <c r="J2693" i="1"/>
  <c r="K2693" i="1"/>
  <c r="L2693" i="1"/>
  <c r="M2693" i="1"/>
  <c r="O2693" i="1"/>
  <c r="R2693" i="1"/>
  <c r="J2694" i="1"/>
  <c r="K2694" i="1"/>
  <c r="L2694" i="1"/>
  <c r="M2694" i="1"/>
  <c r="O2694" i="1"/>
  <c r="R2694" i="1"/>
  <c r="J2695" i="1"/>
  <c r="K2695" i="1"/>
  <c r="L2695" i="1"/>
  <c r="M2695" i="1"/>
  <c r="O2695" i="1"/>
  <c r="R2695" i="1"/>
  <c r="J2696" i="1"/>
  <c r="K2696" i="1"/>
  <c r="L2696" i="1"/>
  <c r="M2696" i="1"/>
  <c r="O2696" i="1"/>
  <c r="R2696" i="1"/>
  <c r="J2697" i="1"/>
  <c r="K2697" i="1"/>
  <c r="L2697" i="1"/>
  <c r="M2697" i="1"/>
  <c r="O2697" i="1"/>
  <c r="R2697" i="1"/>
  <c r="J2698" i="1"/>
  <c r="K2698" i="1"/>
  <c r="L2698" i="1"/>
  <c r="M2698" i="1"/>
  <c r="O2698" i="1"/>
  <c r="R2698" i="1"/>
  <c r="J2699" i="1"/>
  <c r="K2699" i="1"/>
  <c r="L2699" i="1"/>
  <c r="M2699" i="1"/>
  <c r="O2699" i="1"/>
  <c r="R2699" i="1"/>
  <c r="J2700" i="1"/>
  <c r="K2700" i="1"/>
  <c r="L2700" i="1"/>
  <c r="M2700" i="1"/>
  <c r="O2700" i="1"/>
  <c r="R2700" i="1"/>
  <c r="J2701" i="1"/>
  <c r="K2701" i="1"/>
  <c r="L2701" i="1"/>
  <c r="M2701" i="1"/>
  <c r="O2701" i="1"/>
  <c r="R2701" i="1"/>
  <c r="J2702" i="1"/>
  <c r="K2702" i="1"/>
  <c r="L2702" i="1"/>
  <c r="M2702" i="1"/>
  <c r="O2702" i="1"/>
  <c r="R2702" i="1"/>
  <c r="J2703" i="1"/>
  <c r="K2703" i="1"/>
  <c r="L2703" i="1"/>
  <c r="M2703" i="1"/>
  <c r="O2703" i="1"/>
  <c r="R2703" i="1"/>
  <c r="J2704" i="1"/>
  <c r="K2704" i="1"/>
  <c r="L2704" i="1"/>
  <c r="M2704" i="1"/>
  <c r="O2704" i="1"/>
  <c r="R2704" i="1"/>
  <c r="J2705" i="1"/>
  <c r="K2705" i="1"/>
  <c r="L2705" i="1"/>
  <c r="M2705" i="1"/>
  <c r="O2705" i="1"/>
  <c r="R2705" i="1"/>
  <c r="J2706" i="1"/>
  <c r="K2706" i="1"/>
  <c r="L2706" i="1"/>
  <c r="M2706" i="1"/>
  <c r="O2706" i="1"/>
  <c r="R2706" i="1"/>
  <c r="J2707" i="1"/>
  <c r="K2707" i="1"/>
  <c r="L2707" i="1"/>
  <c r="M2707" i="1"/>
  <c r="O2707" i="1"/>
  <c r="R2707" i="1"/>
  <c r="J2708" i="1"/>
  <c r="K2708" i="1"/>
  <c r="L2708" i="1"/>
  <c r="M2708" i="1"/>
  <c r="O2708" i="1"/>
  <c r="R2708" i="1"/>
  <c r="J2709" i="1"/>
  <c r="K2709" i="1"/>
  <c r="L2709" i="1"/>
  <c r="M2709" i="1"/>
  <c r="O2709" i="1"/>
  <c r="R2709" i="1"/>
  <c r="J2710" i="1"/>
  <c r="K2710" i="1"/>
  <c r="L2710" i="1"/>
  <c r="M2710" i="1"/>
  <c r="O2710" i="1"/>
  <c r="R2710" i="1"/>
  <c r="J2711" i="1"/>
  <c r="K2711" i="1"/>
  <c r="L2711" i="1"/>
  <c r="M2711" i="1"/>
  <c r="O2711" i="1"/>
  <c r="R2711" i="1"/>
  <c r="J2712" i="1"/>
  <c r="K2712" i="1"/>
  <c r="L2712" i="1"/>
  <c r="M2712" i="1"/>
  <c r="O2712" i="1"/>
  <c r="R2712" i="1"/>
  <c r="J2713" i="1"/>
  <c r="K2713" i="1"/>
  <c r="L2713" i="1"/>
  <c r="M2713" i="1"/>
  <c r="O2713" i="1"/>
  <c r="R2713" i="1"/>
  <c r="J2714" i="1"/>
  <c r="K2714" i="1"/>
  <c r="L2714" i="1"/>
  <c r="M2714" i="1"/>
  <c r="O2714" i="1"/>
  <c r="R2714" i="1"/>
  <c r="J2715" i="1"/>
  <c r="K2715" i="1"/>
  <c r="L2715" i="1"/>
  <c r="M2715" i="1"/>
  <c r="O2715" i="1"/>
  <c r="R2715" i="1"/>
  <c r="J2716" i="1"/>
  <c r="K2716" i="1"/>
  <c r="L2716" i="1"/>
  <c r="M2716" i="1"/>
  <c r="O2716" i="1"/>
  <c r="R2716" i="1"/>
  <c r="J2717" i="1"/>
  <c r="K2717" i="1"/>
  <c r="L2717" i="1"/>
  <c r="M2717" i="1"/>
  <c r="O2717" i="1"/>
  <c r="R2717" i="1"/>
  <c r="J2718" i="1"/>
  <c r="K2718" i="1"/>
  <c r="L2718" i="1"/>
  <c r="M2718" i="1"/>
  <c r="O2718" i="1"/>
  <c r="R2718" i="1"/>
  <c r="J2719" i="1"/>
  <c r="K2719" i="1"/>
  <c r="L2719" i="1"/>
  <c r="M2719" i="1"/>
  <c r="O2719" i="1"/>
  <c r="R2719" i="1"/>
  <c r="J2720" i="1"/>
  <c r="K2720" i="1"/>
  <c r="L2720" i="1"/>
  <c r="M2720" i="1"/>
  <c r="O2720" i="1"/>
  <c r="R2720" i="1"/>
  <c r="J2721" i="1"/>
  <c r="K2721" i="1"/>
  <c r="L2721" i="1"/>
  <c r="M2721" i="1"/>
  <c r="O2721" i="1"/>
  <c r="R2721" i="1"/>
  <c r="J2722" i="1"/>
  <c r="K2722" i="1"/>
  <c r="L2722" i="1"/>
  <c r="M2722" i="1"/>
  <c r="O2722" i="1"/>
  <c r="R2722" i="1"/>
  <c r="J2723" i="1"/>
  <c r="K2723" i="1"/>
  <c r="L2723" i="1"/>
  <c r="M2723" i="1"/>
  <c r="O2723" i="1"/>
  <c r="R2723" i="1"/>
  <c r="J2724" i="1"/>
  <c r="K2724" i="1"/>
  <c r="L2724" i="1"/>
  <c r="M2724" i="1"/>
  <c r="O2724" i="1"/>
  <c r="R2724" i="1"/>
  <c r="J2725" i="1"/>
  <c r="K2725" i="1"/>
  <c r="L2725" i="1"/>
  <c r="M2725" i="1"/>
  <c r="O2725" i="1"/>
  <c r="R2725" i="1"/>
  <c r="J2726" i="1"/>
  <c r="K2726" i="1"/>
  <c r="L2726" i="1"/>
  <c r="M2726" i="1"/>
  <c r="O2726" i="1"/>
  <c r="R2726" i="1"/>
  <c r="J2727" i="1"/>
  <c r="K2727" i="1"/>
  <c r="L2727" i="1"/>
  <c r="M2727" i="1"/>
  <c r="O2727" i="1"/>
  <c r="R2727" i="1"/>
  <c r="J2728" i="1"/>
  <c r="K2728" i="1"/>
  <c r="L2728" i="1"/>
  <c r="M2728" i="1"/>
  <c r="O2728" i="1"/>
  <c r="R2728" i="1"/>
  <c r="J2729" i="1"/>
  <c r="K2729" i="1"/>
  <c r="L2729" i="1"/>
  <c r="M2729" i="1"/>
  <c r="O2729" i="1"/>
  <c r="R2729" i="1"/>
  <c r="J2730" i="1"/>
  <c r="K2730" i="1"/>
  <c r="L2730" i="1"/>
  <c r="M2730" i="1"/>
  <c r="O2730" i="1"/>
  <c r="R2730" i="1"/>
  <c r="J2731" i="1"/>
  <c r="K2731" i="1"/>
  <c r="L2731" i="1"/>
  <c r="M2731" i="1"/>
  <c r="O2731" i="1"/>
  <c r="R2731" i="1"/>
  <c r="J2732" i="1"/>
  <c r="K2732" i="1"/>
  <c r="L2732" i="1"/>
  <c r="M2732" i="1"/>
  <c r="O2732" i="1"/>
  <c r="R2732" i="1"/>
  <c r="J2733" i="1"/>
  <c r="K2733" i="1"/>
  <c r="L2733" i="1"/>
  <c r="M2733" i="1"/>
  <c r="O2733" i="1"/>
  <c r="R2733" i="1"/>
  <c r="J2734" i="1"/>
  <c r="K2734" i="1"/>
  <c r="L2734" i="1"/>
  <c r="M2734" i="1"/>
  <c r="O2734" i="1"/>
  <c r="R2734" i="1"/>
  <c r="J2735" i="1"/>
  <c r="K2735" i="1"/>
  <c r="L2735" i="1"/>
  <c r="M2735" i="1"/>
  <c r="O2735" i="1"/>
  <c r="R2735" i="1"/>
  <c r="J2736" i="1"/>
  <c r="K2736" i="1"/>
  <c r="L2736" i="1"/>
  <c r="M2736" i="1"/>
  <c r="O2736" i="1"/>
  <c r="R2736" i="1"/>
  <c r="J2737" i="1"/>
  <c r="K2737" i="1"/>
  <c r="L2737" i="1"/>
  <c r="M2737" i="1"/>
  <c r="O2737" i="1"/>
  <c r="R2737" i="1"/>
  <c r="J2738" i="1"/>
  <c r="K2738" i="1"/>
  <c r="L2738" i="1"/>
  <c r="M2738" i="1"/>
  <c r="O2738" i="1"/>
  <c r="R2738" i="1"/>
  <c r="J2739" i="1"/>
  <c r="K2739" i="1"/>
  <c r="L2739" i="1"/>
  <c r="M2739" i="1"/>
  <c r="O2739" i="1"/>
  <c r="R2739" i="1"/>
  <c r="J2740" i="1"/>
  <c r="K2740" i="1"/>
  <c r="L2740" i="1"/>
  <c r="M2740" i="1"/>
  <c r="O2740" i="1"/>
  <c r="R2740" i="1"/>
  <c r="J2741" i="1"/>
  <c r="K2741" i="1"/>
  <c r="L2741" i="1"/>
  <c r="M2741" i="1"/>
  <c r="O2741" i="1"/>
  <c r="R2741" i="1"/>
  <c r="J2742" i="1"/>
  <c r="K2742" i="1"/>
  <c r="L2742" i="1"/>
  <c r="M2742" i="1"/>
  <c r="O2742" i="1"/>
  <c r="R2742" i="1"/>
  <c r="J2743" i="1"/>
  <c r="K2743" i="1"/>
  <c r="L2743" i="1"/>
  <c r="M2743" i="1"/>
  <c r="O2743" i="1"/>
  <c r="R2743" i="1"/>
  <c r="J2744" i="1"/>
  <c r="K2744" i="1"/>
  <c r="L2744" i="1"/>
  <c r="M2744" i="1"/>
  <c r="O2744" i="1"/>
  <c r="R2744" i="1"/>
  <c r="J2745" i="1"/>
  <c r="K2745" i="1"/>
  <c r="L2745" i="1"/>
  <c r="M2745" i="1"/>
  <c r="O2745" i="1"/>
  <c r="R2745" i="1"/>
  <c r="J2746" i="1"/>
  <c r="K2746" i="1"/>
  <c r="L2746" i="1"/>
  <c r="M2746" i="1"/>
  <c r="O2746" i="1"/>
  <c r="R2746" i="1"/>
  <c r="J2747" i="1"/>
  <c r="K2747" i="1"/>
  <c r="L2747" i="1"/>
  <c r="M2747" i="1"/>
  <c r="O2747" i="1"/>
  <c r="R2747" i="1"/>
  <c r="J2748" i="1"/>
  <c r="K2748" i="1"/>
  <c r="L2748" i="1"/>
  <c r="M2748" i="1"/>
  <c r="O2748" i="1"/>
  <c r="R2748" i="1"/>
  <c r="J2749" i="1"/>
  <c r="K2749" i="1"/>
  <c r="L2749" i="1"/>
  <c r="M2749" i="1"/>
  <c r="O2749" i="1"/>
  <c r="R2749" i="1"/>
  <c r="J2750" i="1"/>
  <c r="K2750" i="1"/>
  <c r="L2750" i="1"/>
  <c r="M2750" i="1"/>
  <c r="O2750" i="1"/>
  <c r="R2750" i="1"/>
  <c r="J2751" i="1"/>
  <c r="K2751" i="1"/>
  <c r="L2751" i="1"/>
  <c r="M2751" i="1"/>
  <c r="O2751" i="1"/>
  <c r="R2751" i="1"/>
  <c r="J2752" i="1"/>
  <c r="K2752" i="1"/>
  <c r="L2752" i="1"/>
  <c r="M2752" i="1"/>
  <c r="O2752" i="1"/>
  <c r="R2752" i="1"/>
  <c r="J2753" i="1"/>
  <c r="K2753" i="1"/>
  <c r="L2753" i="1"/>
  <c r="M2753" i="1"/>
  <c r="O2753" i="1"/>
  <c r="R2753" i="1"/>
  <c r="J2754" i="1"/>
  <c r="K2754" i="1"/>
  <c r="L2754" i="1"/>
  <c r="M2754" i="1"/>
  <c r="O2754" i="1"/>
  <c r="R2754" i="1"/>
  <c r="J2755" i="1"/>
  <c r="K2755" i="1"/>
  <c r="L2755" i="1"/>
  <c r="M2755" i="1"/>
  <c r="O2755" i="1"/>
  <c r="R2755" i="1"/>
  <c r="J2756" i="1"/>
  <c r="K2756" i="1"/>
  <c r="L2756" i="1"/>
  <c r="M2756" i="1"/>
  <c r="O2756" i="1"/>
  <c r="R2756" i="1"/>
  <c r="J2757" i="1"/>
  <c r="K2757" i="1"/>
  <c r="L2757" i="1"/>
  <c r="M2757" i="1"/>
  <c r="O2757" i="1"/>
  <c r="R2757" i="1"/>
  <c r="J2758" i="1"/>
  <c r="K2758" i="1"/>
  <c r="L2758" i="1"/>
  <c r="M2758" i="1"/>
  <c r="O2758" i="1"/>
  <c r="R2758" i="1"/>
  <c r="J2759" i="1"/>
  <c r="K2759" i="1"/>
  <c r="L2759" i="1"/>
  <c r="M2759" i="1"/>
  <c r="O2759" i="1"/>
  <c r="R2759" i="1"/>
  <c r="J2760" i="1"/>
  <c r="K2760" i="1"/>
  <c r="L2760" i="1"/>
  <c r="M2760" i="1"/>
  <c r="O2760" i="1"/>
  <c r="R2760" i="1"/>
  <c r="J2761" i="1"/>
  <c r="K2761" i="1"/>
  <c r="L2761" i="1"/>
  <c r="M2761" i="1"/>
  <c r="O2761" i="1"/>
  <c r="R2761" i="1"/>
  <c r="J2762" i="1"/>
  <c r="K2762" i="1"/>
  <c r="L2762" i="1"/>
  <c r="M2762" i="1"/>
  <c r="O2762" i="1"/>
  <c r="R2762" i="1"/>
  <c r="J2763" i="1"/>
  <c r="K2763" i="1"/>
  <c r="L2763" i="1"/>
  <c r="M2763" i="1"/>
  <c r="O2763" i="1"/>
  <c r="R2763" i="1"/>
  <c r="J2764" i="1"/>
  <c r="K2764" i="1"/>
  <c r="L2764" i="1"/>
  <c r="M2764" i="1"/>
  <c r="O2764" i="1"/>
  <c r="R2764" i="1"/>
  <c r="J2765" i="1"/>
  <c r="K2765" i="1"/>
  <c r="L2765" i="1"/>
  <c r="M2765" i="1"/>
  <c r="O2765" i="1"/>
  <c r="R2765" i="1"/>
  <c r="J2766" i="1"/>
  <c r="K2766" i="1"/>
  <c r="L2766" i="1"/>
  <c r="M2766" i="1"/>
  <c r="O2766" i="1"/>
  <c r="R2766" i="1"/>
  <c r="J2767" i="1"/>
  <c r="K2767" i="1"/>
  <c r="L2767" i="1"/>
  <c r="M2767" i="1"/>
  <c r="O2767" i="1"/>
  <c r="R2767" i="1"/>
  <c r="J2768" i="1"/>
  <c r="K2768" i="1"/>
  <c r="L2768" i="1"/>
  <c r="M2768" i="1"/>
  <c r="O2768" i="1"/>
  <c r="R2768" i="1"/>
  <c r="J2769" i="1"/>
  <c r="K2769" i="1"/>
  <c r="L2769" i="1"/>
  <c r="M2769" i="1"/>
  <c r="O2769" i="1"/>
  <c r="R2769" i="1"/>
  <c r="J2770" i="1"/>
  <c r="K2770" i="1"/>
  <c r="L2770" i="1"/>
  <c r="M2770" i="1"/>
  <c r="O2770" i="1"/>
  <c r="R2770" i="1"/>
  <c r="J2771" i="1"/>
  <c r="K2771" i="1"/>
  <c r="L2771" i="1"/>
  <c r="M2771" i="1"/>
  <c r="O2771" i="1"/>
  <c r="R2771" i="1"/>
  <c r="J2772" i="1"/>
  <c r="K2772" i="1"/>
  <c r="L2772" i="1"/>
  <c r="M2772" i="1"/>
  <c r="O2772" i="1"/>
  <c r="R2772" i="1"/>
  <c r="J2773" i="1"/>
  <c r="K2773" i="1"/>
  <c r="L2773" i="1"/>
  <c r="M2773" i="1"/>
  <c r="O2773" i="1"/>
  <c r="R2773" i="1"/>
  <c r="J2774" i="1"/>
  <c r="K2774" i="1"/>
  <c r="L2774" i="1"/>
  <c r="M2774" i="1"/>
  <c r="O2774" i="1"/>
  <c r="R2774" i="1"/>
  <c r="J2775" i="1"/>
  <c r="K2775" i="1"/>
  <c r="L2775" i="1"/>
  <c r="M2775" i="1"/>
  <c r="O2775" i="1"/>
  <c r="R2775" i="1"/>
  <c r="J2776" i="1"/>
  <c r="K2776" i="1"/>
  <c r="L2776" i="1"/>
  <c r="M2776" i="1"/>
  <c r="O2776" i="1"/>
  <c r="R2776" i="1"/>
  <c r="J2777" i="1"/>
  <c r="K2777" i="1"/>
  <c r="L2777" i="1"/>
  <c r="M2777" i="1"/>
  <c r="O2777" i="1"/>
  <c r="R2777" i="1"/>
  <c r="J2778" i="1"/>
  <c r="K2778" i="1"/>
  <c r="L2778" i="1"/>
  <c r="M2778" i="1"/>
  <c r="O2778" i="1"/>
  <c r="R2778" i="1"/>
  <c r="J2779" i="1"/>
  <c r="K2779" i="1"/>
  <c r="L2779" i="1"/>
  <c r="M2779" i="1"/>
  <c r="O2779" i="1"/>
  <c r="R2779" i="1"/>
  <c r="J2780" i="1"/>
  <c r="K2780" i="1"/>
  <c r="L2780" i="1"/>
  <c r="M2780" i="1"/>
  <c r="O2780" i="1"/>
  <c r="R2780" i="1"/>
  <c r="J2781" i="1"/>
  <c r="K2781" i="1"/>
  <c r="L2781" i="1"/>
  <c r="M2781" i="1"/>
  <c r="O2781" i="1"/>
  <c r="R2781" i="1"/>
  <c r="J2782" i="1"/>
  <c r="K2782" i="1"/>
  <c r="L2782" i="1"/>
  <c r="M2782" i="1"/>
  <c r="O2782" i="1"/>
  <c r="R2782" i="1"/>
  <c r="J2783" i="1"/>
  <c r="K2783" i="1"/>
  <c r="L2783" i="1"/>
  <c r="M2783" i="1"/>
  <c r="O2783" i="1"/>
  <c r="R2783" i="1"/>
  <c r="J2784" i="1"/>
  <c r="K2784" i="1"/>
  <c r="L2784" i="1"/>
  <c r="M2784" i="1"/>
  <c r="O2784" i="1"/>
  <c r="R2784" i="1"/>
  <c r="J2785" i="1"/>
  <c r="K2785" i="1"/>
  <c r="L2785" i="1"/>
  <c r="M2785" i="1"/>
  <c r="O2785" i="1"/>
  <c r="R2785" i="1"/>
  <c r="J2786" i="1"/>
  <c r="K2786" i="1"/>
  <c r="L2786" i="1"/>
  <c r="M2786" i="1"/>
  <c r="O2786" i="1"/>
  <c r="R2786" i="1"/>
  <c r="J2787" i="1"/>
  <c r="K2787" i="1"/>
  <c r="L2787" i="1"/>
  <c r="M2787" i="1"/>
  <c r="O2787" i="1"/>
  <c r="R2787" i="1"/>
  <c r="J2788" i="1"/>
  <c r="K2788" i="1"/>
  <c r="L2788" i="1"/>
  <c r="M2788" i="1"/>
  <c r="O2788" i="1"/>
  <c r="R2788" i="1"/>
  <c r="J2789" i="1"/>
  <c r="K2789" i="1"/>
  <c r="L2789" i="1"/>
  <c r="M2789" i="1"/>
  <c r="O2789" i="1"/>
  <c r="R2789" i="1"/>
  <c r="J2790" i="1"/>
  <c r="K2790" i="1"/>
  <c r="L2790" i="1"/>
  <c r="M2790" i="1"/>
  <c r="O2790" i="1"/>
  <c r="R2790" i="1"/>
  <c r="J2791" i="1"/>
  <c r="K2791" i="1"/>
  <c r="L2791" i="1"/>
  <c r="M2791" i="1"/>
  <c r="O2791" i="1"/>
  <c r="R2791" i="1"/>
  <c r="J2792" i="1"/>
  <c r="K2792" i="1"/>
  <c r="L2792" i="1"/>
  <c r="M2792" i="1"/>
  <c r="O2792" i="1"/>
  <c r="R2792" i="1"/>
  <c r="J2793" i="1"/>
  <c r="K2793" i="1"/>
  <c r="L2793" i="1"/>
  <c r="M2793" i="1"/>
  <c r="O2793" i="1"/>
  <c r="R2793" i="1"/>
  <c r="J2794" i="1"/>
  <c r="K2794" i="1"/>
  <c r="L2794" i="1"/>
  <c r="M2794" i="1"/>
  <c r="O2794" i="1"/>
  <c r="R2794" i="1"/>
  <c r="J2795" i="1"/>
  <c r="K2795" i="1"/>
  <c r="L2795" i="1"/>
  <c r="M2795" i="1"/>
  <c r="O2795" i="1"/>
  <c r="R2795" i="1"/>
  <c r="J2796" i="1"/>
  <c r="K2796" i="1"/>
  <c r="L2796" i="1"/>
  <c r="M2796" i="1"/>
  <c r="O2796" i="1"/>
  <c r="R2796" i="1"/>
  <c r="J2797" i="1"/>
  <c r="K2797" i="1"/>
  <c r="L2797" i="1"/>
  <c r="M2797" i="1"/>
  <c r="O2797" i="1"/>
  <c r="R2797" i="1"/>
  <c r="J2798" i="1"/>
  <c r="K2798" i="1"/>
  <c r="L2798" i="1"/>
  <c r="M2798" i="1"/>
  <c r="O2798" i="1"/>
  <c r="R2798" i="1"/>
  <c r="J2799" i="1"/>
  <c r="K2799" i="1"/>
  <c r="L2799" i="1"/>
  <c r="M2799" i="1"/>
  <c r="O2799" i="1"/>
  <c r="R2799" i="1"/>
  <c r="J2800" i="1"/>
  <c r="K2800" i="1"/>
  <c r="L2800" i="1"/>
  <c r="M2800" i="1"/>
  <c r="O2800" i="1"/>
  <c r="R2800" i="1"/>
  <c r="J2801" i="1"/>
  <c r="K2801" i="1"/>
  <c r="L2801" i="1"/>
  <c r="M2801" i="1"/>
  <c r="O2801" i="1"/>
  <c r="R2801" i="1"/>
  <c r="J2802" i="1"/>
  <c r="K2802" i="1"/>
  <c r="L2802" i="1"/>
  <c r="M2802" i="1"/>
  <c r="O2802" i="1"/>
  <c r="R2802" i="1"/>
  <c r="J2803" i="1"/>
  <c r="K2803" i="1"/>
  <c r="L2803" i="1"/>
  <c r="M2803" i="1"/>
  <c r="O2803" i="1"/>
  <c r="R2803" i="1"/>
  <c r="J2804" i="1"/>
  <c r="K2804" i="1"/>
  <c r="L2804" i="1"/>
  <c r="M2804" i="1"/>
  <c r="O2804" i="1"/>
  <c r="R2804" i="1"/>
  <c r="J2805" i="1"/>
  <c r="K2805" i="1"/>
  <c r="L2805" i="1"/>
  <c r="M2805" i="1"/>
  <c r="O2805" i="1"/>
  <c r="R2805" i="1"/>
  <c r="J2806" i="1"/>
  <c r="K2806" i="1"/>
  <c r="L2806" i="1"/>
  <c r="M2806" i="1"/>
  <c r="O2806" i="1"/>
  <c r="R2806" i="1"/>
  <c r="J2807" i="1"/>
  <c r="K2807" i="1"/>
  <c r="L2807" i="1"/>
  <c r="M2807" i="1"/>
  <c r="O2807" i="1"/>
  <c r="R2807" i="1"/>
  <c r="J2808" i="1"/>
  <c r="K2808" i="1"/>
  <c r="L2808" i="1"/>
  <c r="M2808" i="1"/>
  <c r="O2808" i="1"/>
  <c r="R2808" i="1"/>
  <c r="J2809" i="1"/>
  <c r="K2809" i="1"/>
  <c r="L2809" i="1"/>
  <c r="M2809" i="1"/>
  <c r="O2809" i="1"/>
  <c r="R2809" i="1"/>
  <c r="J2810" i="1"/>
  <c r="K2810" i="1"/>
  <c r="L2810" i="1"/>
  <c r="M2810" i="1"/>
  <c r="O2810" i="1"/>
  <c r="R2810" i="1"/>
  <c r="J2811" i="1"/>
  <c r="K2811" i="1"/>
  <c r="L2811" i="1"/>
  <c r="M2811" i="1"/>
  <c r="O2811" i="1"/>
  <c r="R2811" i="1"/>
  <c r="J2812" i="1"/>
  <c r="K2812" i="1"/>
  <c r="L2812" i="1"/>
  <c r="M2812" i="1"/>
  <c r="O2812" i="1"/>
  <c r="R2812" i="1"/>
  <c r="J2813" i="1"/>
  <c r="K2813" i="1"/>
  <c r="L2813" i="1"/>
  <c r="M2813" i="1"/>
  <c r="O2813" i="1"/>
  <c r="R2813" i="1"/>
  <c r="J2814" i="1"/>
  <c r="K2814" i="1"/>
  <c r="L2814" i="1"/>
  <c r="M2814" i="1"/>
  <c r="O2814" i="1"/>
  <c r="R2814" i="1"/>
  <c r="J2815" i="1"/>
  <c r="K2815" i="1"/>
  <c r="L2815" i="1"/>
  <c r="M2815" i="1"/>
  <c r="O2815" i="1"/>
  <c r="R2815" i="1"/>
  <c r="J2816" i="1"/>
  <c r="K2816" i="1"/>
  <c r="L2816" i="1"/>
  <c r="M2816" i="1"/>
  <c r="O2816" i="1"/>
  <c r="R2816" i="1"/>
  <c r="J2817" i="1"/>
  <c r="K2817" i="1"/>
  <c r="L2817" i="1"/>
  <c r="M2817" i="1"/>
  <c r="O2817" i="1"/>
  <c r="R2817" i="1"/>
  <c r="J2818" i="1"/>
  <c r="K2818" i="1"/>
  <c r="L2818" i="1"/>
  <c r="M2818" i="1"/>
  <c r="O2818" i="1"/>
  <c r="R2818" i="1"/>
  <c r="J2819" i="1"/>
  <c r="K2819" i="1"/>
  <c r="L2819" i="1"/>
  <c r="M2819" i="1"/>
  <c r="O2819" i="1"/>
  <c r="R2819" i="1"/>
  <c r="J2820" i="1"/>
  <c r="K2820" i="1"/>
  <c r="L2820" i="1"/>
  <c r="M2820" i="1"/>
  <c r="O2820" i="1"/>
  <c r="R2820" i="1"/>
  <c r="J2821" i="1"/>
  <c r="K2821" i="1"/>
  <c r="L2821" i="1"/>
  <c r="M2821" i="1"/>
  <c r="O2821" i="1"/>
  <c r="R2821" i="1"/>
  <c r="J2822" i="1"/>
  <c r="K2822" i="1"/>
  <c r="L2822" i="1"/>
  <c r="M2822" i="1"/>
  <c r="O2822" i="1"/>
  <c r="R2822" i="1"/>
  <c r="J2823" i="1"/>
  <c r="K2823" i="1"/>
  <c r="L2823" i="1"/>
  <c r="M2823" i="1"/>
  <c r="O2823" i="1"/>
  <c r="R2823" i="1"/>
  <c r="J2824" i="1"/>
  <c r="K2824" i="1"/>
  <c r="L2824" i="1"/>
  <c r="M2824" i="1"/>
  <c r="O2824" i="1"/>
  <c r="R2824" i="1"/>
  <c r="J2825" i="1"/>
  <c r="K2825" i="1"/>
  <c r="L2825" i="1"/>
  <c r="M2825" i="1"/>
  <c r="O2825" i="1"/>
  <c r="R2825" i="1"/>
  <c r="J2826" i="1"/>
  <c r="K2826" i="1"/>
  <c r="L2826" i="1"/>
  <c r="M2826" i="1"/>
  <c r="O2826" i="1"/>
  <c r="R2826" i="1"/>
  <c r="J2827" i="1"/>
  <c r="K2827" i="1"/>
  <c r="L2827" i="1"/>
  <c r="M2827" i="1"/>
  <c r="O2827" i="1"/>
  <c r="R2827" i="1"/>
  <c r="J2828" i="1"/>
  <c r="K2828" i="1"/>
  <c r="L2828" i="1"/>
  <c r="M2828" i="1"/>
  <c r="O2828" i="1"/>
  <c r="R2828" i="1"/>
  <c r="J2829" i="1"/>
  <c r="K2829" i="1"/>
  <c r="L2829" i="1"/>
  <c r="M2829" i="1"/>
  <c r="O2829" i="1"/>
  <c r="R2829" i="1"/>
  <c r="J2830" i="1"/>
  <c r="K2830" i="1"/>
  <c r="L2830" i="1"/>
  <c r="M2830" i="1"/>
  <c r="O2830" i="1"/>
  <c r="R2830" i="1"/>
  <c r="J2831" i="1"/>
  <c r="K2831" i="1"/>
  <c r="L2831" i="1"/>
  <c r="M2831" i="1"/>
  <c r="O2831" i="1"/>
  <c r="R2831" i="1"/>
  <c r="J2832" i="1"/>
  <c r="K2832" i="1"/>
  <c r="L2832" i="1"/>
  <c r="M2832" i="1"/>
  <c r="O2832" i="1"/>
  <c r="R2832" i="1"/>
  <c r="J2833" i="1"/>
  <c r="K2833" i="1"/>
  <c r="L2833" i="1"/>
  <c r="M2833" i="1"/>
  <c r="O2833" i="1"/>
  <c r="R2833" i="1"/>
  <c r="J2834" i="1"/>
  <c r="K2834" i="1"/>
  <c r="L2834" i="1"/>
  <c r="M2834" i="1"/>
  <c r="O2834" i="1"/>
  <c r="R2834" i="1"/>
  <c r="J2835" i="1"/>
  <c r="K2835" i="1"/>
  <c r="L2835" i="1"/>
  <c r="M2835" i="1"/>
  <c r="O2835" i="1"/>
  <c r="R2835" i="1"/>
  <c r="J2836" i="1"/>
  <c r="K2836" i="1"/>
  <c r="L2836" i="1"/>
  <c r="M2836" i="1"/>
  <c r="O2836" i="1"/>
  <c r="R2836" i="1"/>
  <c r="J2837" i="1"/>
  <c r="K2837" i="1"/>
  <c r="L2837" i="1"/>
  <c r="M2837" i="1"/>
  <c r="O2837" i="1"/>
  <c r="R2837" i="1"/>
  <c r="J2838" i="1"/>
  <c r="K2838" i="1"/>
  <c r="L2838" i="1"/>
  <c r="M2838" i="1"/>
  <c r="O2838" i="1"/>
  <c r="R2838" i="1"/>
  <c r="J2839" i="1"/>
  <c r="K2839" i="1"/>
  <c r="L2839" i="1"/>
  <c r="M2839" i="1"/>
  <c r="O2839" i="1"/>
  <c r="R2839" i="1"/>
  <c r="J2840" i="1"/>
  <c r="K2840" i="1"/>
  <c r="L2840" i="1"/>
  <c r="M2840" i="1"/>
  <c r="O2840" i="1"/>
  <c r="R2840" i="1"/>
  <c r="J2841" i="1"/>
  <c r="K2841" i="1"/>
  <c r="L2841" i="1"/>
  <c r="M2841" i="1"/>
  <c r="O2841" i="1"/>
  <c r="R2841" i="1"/>
  <c r="J2842" i="1"/>
  <c r="K2842" i="1"/>
  <c r="L2842" i="1"/>
  <c r="M2842" i="1"/>
  <c r="O2842" i="1"/>
  <c r="R2842" i="1"/>
  <c r="J2843" i="1"/>
  <c r="K2843" i="1"/>
  <c r="L2843" i="1"/>
  <c r="M2843" i="1"/>
  <c r="O2843" i="1"/>
  <c r="R2843" i="1"/>
  <c r="J2844" i="1"/>
  <c r="K2844" i="1"/>
  <c r="L2844" i="1"/>
  <c r="M2844" i="1"/>
  <c r="O2844" i="1"/>
  <c r="R2844" i="1"/>
  <c r="J2845" i="1"/>
  <c r="K2845" i="1"/>
  <c r="L2845" i="1"/>
  <c r="M2845" i="1"/>
  <c r="O2845" i="1"/>
  <c r="R2845" i="1"/>
  <c r="J2846" i="1"/>
  <c r="K2846" i="1"/>
  <c r="L2846" i="1"/>
  <c r="M2846" i="1"/>
  <c r="O2846" i="1"/>
  <c r="R2846" i="1"/>
  <c r="J2847" i="1"/>
  <c r="K2847" i="1"/>
  <c r="L2847" i="1"/>
  <c r="M2847" i="1"/>
  <c r="O2847" i="1"/>
  <c r="R2847" i="1"/>
  <c r="J2848" i="1"/>
  <c r="K2848" i="1"/>
  <c r="L2848" i="1"/>
  <c r="M2848" i="1"/>
  <c r="O2848" i="1"/>
  <c r="R2848" i="1"/>
  <c r="J2849" i="1"/>
  <c r="K2849" i="1"/>
  <c r="L2849" i="1"/>
  <c r="M2849" i="1"/>
  <c r="O2849" i="1"/>
  <c r="R2849" i="1"/>
  <c r="J2850" i="1"/>
  <c r="K2850" i="1"/>
  <c r="L2850" i="1"/>
  <c r="M2850" i="1"/>
  <c r="O2850" i="1"/>
  <c r="R2850" i="1"/>
  <c r="J2851" i="1"/>
  <c r="K2851" i="1"/>
  <c r="L2851" i="1"/>
  <c r="M2851" i="1"/>
  <c r="O2851" i="1"/>
  <c r="R2851" i="1"/>
  <c r="J2852" i="1"/>
  <c r="K2852" i="1"/>
  <c r="L2852" i="1"/>
  <c r="M2852" i="1"/>
  <c r="O2852" i="1"/>
  <c r="R2852" i="1"/>
  <c r="J2853" i="1"/>
  <c r="K2853" i="1"/>
  <c r="L2853" i="1"/>
  <c r="M2853" i="1"/>
  <c r="O2853" i="1"/>
  <c r="R2853" i="1"/>
  <c r="J2854" i="1"/>
  <c r="K2854" i="1"/>
  <c r="L2854" i="1"/>
  <c r="M2854" i="1"/>
  <c r="O2854" i="1"/>
  <c r="R2854" i="1"/>
  <c r="J2855" i="1"/>
  <c r="K2855" i="1"/>
  <c r="L2855" i="1"/>
  <c r="M2855" i="1"/>
  <c r="O2855" i="1"/>
  <c r="R2855" i="1"/>
  <c r="J2856" i="1"/>
  <c r="K2856" i="1"/>
  <c r="L2856" i="1"/>
  <c r="M2856" i="1"/>
  <c r="O2856" i="1"/>
  <c r="R2856" i="1"/>
  <c r="J2857" i="1"/>
  <c r="K2857" i="1"/>
  <c r="L2857" i="1"/>
  <c r="M2857" i="1"/>
  <c r="O2857" i="1"/>
  <c r="R2857" i="1"/>
  <c r="J2858" i="1"/>
  <c r="K2858" i="1"/>
  <c r="L2858" i="1"/>
  <c r="M2858" i="1"/>
  <c r="O2858" i="1"/>
  <c r="R2858" i="1"/>
  <c r="J2859" i="1"/>
  <c r="K2859" i="1"/>
  <c r="L2859" i="1"/>
  <c r="M2859" i="1"/>
  <c r="O2859" i="1"/>
  <c r="R2859" i="1"/>
  <c r="J2860" i="1"/>
  <c r="K2860" i="1"/>
  <c r="L2860" i="1"/>
  <c r="M2860" i="1"/>
  <c r="O2860" i="1"/>
  <c r="R2860" i="1"/>
  <c r="J2861" i="1"/>
  <c r="K2861" i="1"/>
  <c r="L2861" i="1"/>
  <c r="M2861" i="1"/>
  <c r="O2861" i="1"/>
  <c r="R2861" i="1"/>
  <c r="J2862" i="1"/>
  <c r="K2862" i="1"/>
  <c r="L2862" i="1"/>
  <c r="M2862" i="1"/>
  <c r="O2862" i="1"/>
  <c r="R2862" i="1"/>
  <c r="J2863" i="1"/>
  <c r="K2863" i="1"/>
  <c r="L2863" i="1"/>
  <c r="M2863" i="1"/>
  <c r="O2863" i="1"/>
  <c r="R2863" i="1"/>
  <c r="J2864" i="1"/>
  <c r="K2864" i="1"/>
  <c r="L2864" i="1"/>
  <c r="M2864" i="1"/>
  <c r="O2864" i="1"/>
  <c r="R2864" i="1"/>
  <c r="J2865" i="1"/>
  <c r="K2865" i="1"/>
  <c r="L2865" i="1"/>
  <c r="M2865" i="1"/>
  <c r="O2865" i="1"/>
  <c r="R2865" i="1"/>
  <c r="J2866" i="1"/>
  <c r="K2866" i="1"/>
  <c r="L2866" i="1"/>
  <c r="M2866" i="1"/>
  <c r="O2866" i="1"/>
  <c r="R2866" i="1"/>
  <c r="J2867" i="1"/>
  <c r="K2867" i="1"/>
  <c r="L2867" i="1"/>
  <c r="M2867" i="1"/>
  <c r="O2867" i="1"/>
  <c r="R2867" i="1"/>
  <c r="J2868" i="1"/>
  <c r="K2868" i="1"/>
  <c r="L2868" i="1"/>
  <c r="M2868" i="1"/>
  <c r="O2868" i="1"/>
  <c r="R2868" i="1"/>
  <c r="J2869" i="1"/>
  <c r="K2869" i="1"/>
  <c r="L2869" i="1"/>
  <c r="M2869" i="1"/>
  <c r="O2869" i="1"/>
  <c r="R2869" i="1"/>
  <c r="J2870" i="1"/>
  <c r="K2870" i="1"/>
  <c r="L2870" i="1"/>
  <c r="M2870" i="1"/>
  <c r="O2870" i="1"/>
  <c r="R2870" i="1"/>
  <c r="J2871" i="1"/>
  <c r="K2871" i="1"/>
  <c r="L2871" i="1"/>
  <c r="M2871" i="1"/>
  <c r="O2871" i="1"/>
  <c r="R2871" i="1"/>
  <c r="J2872" i="1"/>
  <c r="K2872" i="1"/>
  <c r="L2872" i="1"/>
  <c r="M2872" i="1"/>
  <c r="O2872" i="1"/>
  <c r="R2872" i="1"/>
  <c r="J2873" i="1"/>
  <c r="K2873" i="1"/>
  <c r="L2873" i="1"/>
  <c r="M2873" i="1"/>
  <c r="O2873" i="1"/>
  <c r="R2873" i="1"/>
  <c r="J2874" i="1"/>
  <c r="K2874" i="1"/>
  <c r="L2874" i="1"/>
  <c r="M2874" i="1"/>
  <c r="O2874" i="1"/>
  <c r="R2874" i="1"/>
  <c r="J2875" i="1"/>
  <c r="K2875" i="1"/>
  <c r="L2875" i="1"/>
  <c r="M2875" i="1"/>
  <c r="O2875" i="1"/>
  <c r="R2875" i="1"/>
  <c r="J2876" i="1"/>
  <c r="K2876" i="1"/>
  <c r="L2876" i="1"/>
  <c r="M2876" i="1"/>
  <c r="O2876" i="1"/>
  <c r="R2876" i="1"/>
  <c r="J2877" i="1"/>
  <c r="K2877" i="1"/>
  <c r="L2877" i="1"/>
  <c r="M2877" i="1"/>
  <c r="O2877" i="1"/>
  <c r="R2877" i="1"/>
  <c r="J2878" i="1"/>
  <c r="K2878" i="1"/>
  <c r="L2878" i="1"/>
  <c r="M2878" i="1"/>
  <c r="O2878" i="1"/>
  <c r="R2878" i="1"/>
  <c r="J2879" i="1"/>
  <c r="K2879" i="1"/>
  <c r="L2879" i="1"/>
  <c r="M2879" i="1"/>
  <c r="O2879" i="1"/>
  <c r="R2879" i="1"/>
  <c r="J2880" i="1"/>
  <c r="K2880" i="1"/>
  <c r="L2880" i="1"/>
  <c r="M2880" i="1"/>
  <c r="O2880" i="1"/>
  <c r="R2880" i="1"/>
  <c r="J2881" i="1"/>
  <c r="K2881" i="1"/>
  <c r="L2881" i="1"/>
  <c r="M2881" i="1"/>
  <c r="O2881" i="1"/>
  <c r="R2881" i="1"/>
  <c r="J2882" i="1"/>
  <c r="K2882" i="1"/>
  <c r="L2882" i="1"/>
  <c r="M2882" i="1"/>
  <c r="O2882" i="1"/>
  <c r="R2882" i="1"/>
  <c r="J2883" i="1"/>
  <c r="K2883" i="1"/>
  <c r="L2883" i="1"/>
  <c r="M2883" i="1"/>
  <c r="O2883" i="1"/>
  <c r="R2883" i="1"/>
  <c r="J2884" i="1"/>
  <c r="K2884" i="1"/>
  <c r="L2884" i="1"/>
  <c r="M2884" i="1"/>
  <c r="O2884" i="1"/>
  <c r="R2884" i="1"/>
  <c r="J2885" i="1"/>
  <c r="K2885" i="1"/>
  <c r="L2885" i="1"/>
  <c r="M2885" i="1"/>
  <c r="O2885" i="1"/>
  <c r="R2885" i="1"/>
  <c r="J2886" i="1"/>
  <c r="K2886" i="1"/>
  <c r="L2886" i="1"/>
  <c r="M2886" i="1"/>
  <c r="O2886" i="1"/>
  <c r="R2886" i="1"/>
  <c r="J2887" i="1"/>
  <c r="K2887" i="1"/>
  <c r="L2887" i="1"/>
  <c r="M2887" i="1"/>
  <c r="O2887" i="1"/>
  <c r="R2887" i="1"/>
  <c r="J2888" i="1"/>
  <c r="K2888" i="1"/>
  <c r="L2888" i="1"/>
  <c r="M2888" i="1"/>
  <c r="O2888" i="1"/>
  <c r="R2888" i="1"/>
  <c r="J2889" i="1"/>
  <c r="K2889" i="1"/>
  <c r="L2889" i="1"/>
  <c r="M2889" i="1"/>
  <c r="O2889" i="1"/>
  <c r="R2889" i="1"/>
  <c r="J2890" i="1"/>
  <c r="K2890" i="1"/>
  <c r="L2890" i="1"/>
  <c r="M2890" i="1"/>
  <c r="O2890" i="1"/>
  <c r="R2890" i="1"/>
  <c r="J2891" i="1"/>
  <c r="K2891" i="1"/>
  <c r="L2891" i="1"/>
  <c r="M2891" i="1"/>
  <c r="O2891" i="1"/>
  <c r="R2891" i="1"/>
  <c r="J2892" i="1"/>
  <c r="K2892" i="1"/>
  <c r="L2892" i="1"/>
  <c r="M2892" i="1"/>
  <c r="O2892" i="1"/>
  <c r="R2892" i="1"/>
  <c r="J2893" i="1"/>
  <c r="K2893" i="1"/>
  <c r="L2893" i="1"/>
  <c r="M2893" i="1"/>
  <c r="O2893" i="1"/>
  <c r="R2893" i="1"/>
  <c r="J2894" i="1"/>
  <c r="K2894" i="1"/>
  <c r="L2894" i="1"/>
  <c r="M2894" i="1"/>
  <c r="O2894" i="1"/>
  <c r="R2894" i="1"/>
  <c r="J2895" i="1"/>
  <c r="K2895" i="1"/>
  <c r="L2895" i="1"/>
  <c r="M2895" i="1"/>
  <c r="O2895" i="1"/>
  <c r="R2895" i="1"/>
  <c r="J2896" i="1"/>
  <c r="K2896" i="1"/>
  <c r="L2896" i="1"/>
  <c r="M2896" i="1"/>
  <c r="O2896" i="1"/>
  <c r="R2896" i="1"/>
  <c r="J2897" i="1"/>
  <c r="K2897" i="1"/>
  <c r="L2897" i="1"/>
  <c r="M2897" i="1"/>
  <c r="O2897" i="1"/>
  <c r="R2897" i="1"/>
  <c r="J2898" i="1"/>
  <c r="K2898" i="1"/>
  <c r="L2898" i="1"/>
  <c r="M2898" i="1"/>
  <c r="O2898" i="1"/>
  <c r="R2898" i="1"/>
  <c r="J2899" i="1"/>
  <c r="K2899" i="1"/>
  <c r="L2899" i="1"/>
  <c r="M2899" i="1"/>
  <c r="O2899" i="1"/>
  <c r="R2899" i="1"/>
  <c r="J2900" i="1"/>
  <c r="K2900" i="1"/>
  <c r="L2900" i="1"/>
  <c r="M2900" i="1"/>
  <c r="O2900" i="1"/>
  <c r="R2900" i="1"/>
  <c r="J2901" i="1"/>
  <c r="K2901" i="1"/>
  <c r="L2901" i="1"/>
  <c r="M2901" i="1"/>
  <c r="O2901" i="1"/>
  <c r="R2901" i="1"/>
  <c r="J2902" i="1"/>
  <c r="K2902" i="1"/>
  <c r="L2902" i="1"/>
  <c r="M2902" i="1"/>
  <c r="O2902" i="1"/>
  <c r="R2902" i="1"/>
  <c r="J2903" i="1"/>
  <c r="K2903" i="1"/>
  <c r="L2903" i="1"/>
  <c r="M2903" i="1"/>
  <c r="O2903" i="1"/>
  <c r="R2903" i="1"/>
  <c r="J2904" i="1"/>
  <c r="K2904" i="1"/>
  <c r="L2904" i="1"/>
  <c r="M2904" i="1"/>
  <c r="O2904" i="1"/>
  <c r="R2904" i="1"/>
  <c r="J2905" i="1"/>
  <c r="K2905" i="1"/>
  <c r="L2905" i="1"/>
  <c r="M2905" i="1"/>
  <c r="O2905" i="1"/>
  <c r="R2905" i="1"/>
  <c r="J2906" i="1"/>
  <c r="K2906" i="1"/>
  <c r="L2906" i="1"/>
  <c r="M2906" i="1"/>
  <c r="O2906" i="1"/>
  <c r="R2906" i="1"/>
  <c r="J2907" i="1"/>
  <c r="K2907" i="1"/>
  <c r="L2907" i="1"/>
  <c r="M2907" i="1"/>
  <c r="O2907" i="1"/>
  <c r="R2907" i="1"/>
  <c r="J2908" i="1"/>
  <c r="K2908" i="1"/>
  <c r="L2908" i="1"/>
  <c r="M2908" i="1"/>
  <c r="O2908" i="1"/>
  <c r="R2908" i="1"/>
  <c r="J2909" i="1"/>
  <c r="K2909" i="1"/>
  <c r="L2909" i="1"/>
  <c r="M2909" i="1"/>
  <c r="O2909" i="1"/>
  <c r="R2909" i="1"/>
  <c r="J2910" i="1"/>
  <c r="K2910" i="1"/>
  <c r="L2910" i="1"/>
  <c r="M2910" i="1"/>
  <c r="O2910" i="1"/>
  <c r="R2910" i="1"/>
  <c r="J2911" i="1"/>
  <c r="K2911" i="1"/>
  <c r="L2911" i="1"/>
  <c r="M2911" i="1"/>
  <c r="O2911" i="1"/>
  <c r="R2911" i="1"/>
  <c r="J2912" i="1"/>
  <c r="K2912" i="1"/>
  <c r="L2912" i="1"/>
  <c r="M2912" i="1"/>
  <c r="O2912" i="1"/>
  <c r="R2912" i="1"/>
  <c r="J2913" i="1"/>
  <c r="K2913" i="1"/>
  <c r="L2913" i="1"/>
  <c r="M2913" i="1"/>
  <c r="O2913" i="1"/>
  <c r="R2913" i="1"/>
  <c r="J2914" i="1"/>
  <c r="K2914" i="1"/>
  <c r="L2914" i="1"/>
  <c r="M2914" i="1"/>
  <c r="O2914" i="1"/>
  <c r="R2914" i="1"/>
  <c r="J2915" i="1"/>
  <c r="K2915" i="1"/>
  <c r="L2915" i="1"/>
  <c r="M2915" i="1"/>
  <c r="O2915" i="1"/>
  <c r="R2915" i="1"/>
  <c r="J2916" i="1"/>
  <c r="K2916" i="1"/>
  <c r="L2916" i="1"/>
  <c r="M2916" i="1"/>
  <c r="O2916" i="1"/>
  <c r="R2916" i="1"/>
  <c r="J2917" i="1"/>
  <c r="K2917" i="1"/>
  <c r="L2917" i="1"/>
  <c r="M2917" i="1"/>
  <c r="O2917" i="1"/>
  <c r="R2917" i="1"/>
  <c r="J2918" i="1"/>
  <c r="K2918" i="1"/>
  <c r="L2918" i="1"/>
  <c r="M2918" i="1"/>
  <c r="O2918" i="1"/>
  <c r="R2918" i="1"/>
  <c r="J2919" i="1"/>
  <c r="K2919" i="1"/>
  <c r="L2919" i="1"/>
  <c r="M2919" i="1"/>
  <c r="O2919" i="1"/>
  <c r="R2919" i="1"/>
  <c r="J2920" i="1"/>
  <c r="K2920" i="1"/>
  <c r="L2920" i="1"/>
  <c r="M2920" i="1"/>
  <c r="O2920" i="1"/>
  <c r="R2920" i="1"/>
  <c r="J2921" i="1"/>
  <c r="K2921" i="1"/>
  <c r="L2921" i="1"/>
  <c r="M2921" i="1"/>
  <c r="O2921" i="1"/>
  <c r="R2921" i="1"/>
  <c r="J2922" i="1"/>
  <c r="K2922" i="1"/>
  <c r="L2922" i="1"/>
  <c r="M2922" i="1"/>
  <c r="O2922" i="1"/>
  <c r="R2922" i="1"/>
  <c r="J2923" i="1"/>
  <c r="K2923" i="1"/>
  <c r="L2923" i="1"/>
  <c r="M2923" i="1"/>
  <c r="O2923" i="1"/>
  <c r="R2923" i="1"/>
  <c r="J2924" i="1"/>
  <c r="K2924" i="1"/>
  <c r="L2924" i="1"/>
  <c r="M2924" i="1"/>
  <c r="O2924" i="1"/>
  <c r="R2924" i="1"/>
  <c r="J2925" i="1"/>
  <c r="K2925" i="1"/>
  <c r="L2925" i="1"/>
  <c r="M2925" i="1"/>
  <c r="O2925" i="1"/>
  <c r="R2925" i="1"/>
  <c r="J2926" i="1"/>
  <c r="K2926" i="1"/>
  <c r="L2926" i="1"/>
  <c r="M2926" i="1"/>
  <c r="O2926" i="1"/>
  <c r="R2926" i="1"/>
  <c r="J2927" i="1"/>
  <c r="K2927" i="1"/>
  <c r="L2927" i="1"/>
  <c r="M2927" i="1"/>
  <c r="O2927" i="1"/>
  <c r="R2927" i="1"/>
  <c r="J2928" i="1"/>
  <c r="K2928" i="1"/>
  <c r="L2928" i="1"/>
  <c r="M2928" i="1"/>
  <c r="O2928" i="1"/>
  <c r="R2928" i="1"/>
  <c r="J2929" i="1"/>
  <c r="K2929" i="1"/>
  <c r="L2929" i="1"/>
  <c r="M2929" i="1"/>
  <c r="O2929" i="1"/>
  <c r="R2929" i="1"/>
  <c r="J2930" i="1"/>
  <c r="K2930" i="1"/>
  <c r="L2930" i="1"/>
  <c r="M2930" i="1"/>
  <c r="O2930" i="1"/>
  <c r="R2930" i="1"/>
  <c r="J2931" i="1"/>
  <c r="K2931" i="1"/>
  <c r="L2931" i="1"/>
  <c r="M2931" i="1"/>
  <c r="O2931" i="1"/>
  <c r="R2931" i="1"/>
  <c r="J2932" i="1"/>
  <c r="K2932" i="1"/>
  <c r="L2932" i="1"/>
  <c r="M2932" i="1"/>
  <c r="O2932" i="1"/>
  <c r="R2932" i="1"/>
  <c r="J2933" i="1"/>
  <c r="K2933" i="1"/>
  <c r="L2933" i="1"/>
  <c r="M2933" i="1"/>
  <c r="O2933" i="1"/>
  <c r="R2933" i="1"/>
  <c r="J2934" i="1"/>
  <c r="K2934" i="1"/>
  <c r="L2934" i="1"/>
  <c r="M2934" i="1"/>
  <c r="O2934" i="1"/>
  <c r="R2934" i="1"/>
  <c r="J2935" i="1"/>
  <c r="K2935" i="1"/>
  <c r="L2935" i="1"/>
  <c r="M2935" i="1"/>
  <c r="O2935" i="1"/>
  <c r="R2935" i="1"/>
  <c r="J2936" i="1"/>
  <c r="K2936" i="1"/>
  <c r="L2936" i="1"/>
  <c r="M2936" i="1"/>
  <c r="O2936" i="1"/>
  <c r="R2936" i="1"/>
  <c r="J2937" i="1"/>
  <c r="K2937" i="1"/>
  <c r="L2937" i="1"/>
  <c r="M2937" i="1"/>
  <c r="O2937" i="1"/>
  <c r="R2937" i="1"/>
  <c r="J2938" i="1"/>
  <c r="K2938" i="1"/>
  <c r="L2938" i="1"/>
  <c r="M2938" i="1"/>
  <c r="O2938" i="1"/>
  <c r="R2938" i="1"/>
  <c r="J2939" i="1"/>
  <c r="K2939" i="1"/>
  <c r="L2939" i="1"/>
  <c r="M2939" i="1"/>
  <c r="O2939" i="1"/>
  <c r="R2939" i="1"/>
  <c r="J2940" i="1"/>
  <c r="K2940" i="1"/>
  <c r="L2940" i="1"/>
  <c r="M2940" i="1"/>
  <c r="O2940" i="1"/>
  <c r="R2940" i="1"/>
  <c r="J2941" i="1"/>
  <c r="K2941" i="1"/>
  <c r="L2941" i="1"/>
  <c r="M2941" i="1"/>
  <c r="O2941" i="1"/>
  <c r="R2941" i="1"/>
  <c r="J2942" i="1"/>
  <c r="K2942" i="1"/>
  <c r="L2942" i="1"/>
  <c r="M2942" i="1"/>
  <c r="O2942" i="1"/>
  <c r="R2942" i="1"/>
  <c r="J2943" i="1"/>
  <c r="K2943" i="1"/>
  <c r="L2943" i="1"/>
  <c r="M2943" i="1"/>
  <c r="O2943" i="1"/>
  <c r="R2943" i="1"/>
  <c r="J2944" i="1"/>
  <c r="K2944" i="1"/>
  <c r="L2944" i="1"/>
  <c r="M2944" i="1"/>
  <c r="O2944" i="1"/>
  <c r="R2944" i="1"/>
  <c r="J2945" i="1"/>
  <c r="K2945" i="1"/>
  <c r="L2945" i="1"/>
  <c r="M2945" i="1"/>
  <c r="O2945" i="1"/>
  <c r="R2945" i="1"/>
  <c r="J2946" i="1"/>
  <c r="K2946" i="1"/>
  <c r="L2946" i="1"/>
  <c r="M2946" i="1"/>
  <c r="O2946" i="1"/>
  <c r="R2946" i="1"/>
  <c r="J2947" i="1"/>
  <c r="K2947" i="1"/>
  <c r="L2947" i="1"/>
  <c r="M2947" i="1"/>
  <c r="O2947" i="1"/>
  <c r="R2947" i="1"/>
  <c r="J2948" i="1"/>
  <c r="K2948" i="1"/>
  <c r="L2948" i="1"/>
  <c r="M2948" i="1"/>
  <c r="O2948" i="1"/>
  <c r="R2948" i="1"/>
  <c r="J2949" i="1"/>
  <c r="K2949" i="1"/>
  <c r="L2949" i="1"/>
  <c r="M2949" i="1"/>
  <c r="O2949" i="1"/>
  <c r="R2949" i="1"/>
  <c r="J2950" i="1"/>
  <c r="K2950" i="1"/>
  <c r="L2950" i="1"/>
  <c r="M2950" i="1"/>
  <c r="O2950" i="1"/>
  <c r="R2950" i="1"/>
  <c r="J2951" i="1"/>
  <c r="K2951" i="1"/>
  <c r="L2951" i="1"/>
  <c r="M2951" i="1"/>
  <c r="O2951" i="1"/>
  <c r="R2951" i="1"/>
  <c r="J2952" i="1"/>
  <c r="K2952" i="1"/>
  <c r="L2952" i="1"/>
  <c r="M2952" i="1"/>
  <c r="O2952" i="1"/>
  <c r="R2952" i="1"/>
  <c r="J2953" i="1"/>
  <c r="K2953" i="1"/>
  <c r="L2953" i="1"/>
  <c r="M2953" i="1"/>
  <c r="O2953" i="1"/>
  <c r="R2953" i="1"/>
  <c r="J2954" i="1"/>
  <c r="K2954" i="1"/>
  <c r="L2954" i="1"/>
  <c r="M2954" i="1"/>
  <c r="O2954" i="1"/>
  <c r="R2954" i="1"/>
  <c r="J2955" i="1"/>
  <c r="K2955" i="1"/>
  <c r="L2955" i="1"/>
  <c r="M2955" i="1"/>
  <c r="O2955" i="1"/>
  <c r="R2955" i="1"/>
  <c r="J2956" i="1"/>
  <c r="K2956" i="1"/>
  <c r="L2956" i="1"/>
  <c r="M2956" i="1"/>
  <c r="O2956" i="1"/>
  <c r="R2956" i="1"/>
  <c r="J2957" i="1"/>
  <c r="K2957" i="1"/>
  <c r="L2957" i="1"/>
  <c r="M2957" i="1"/>
  <c r="O2957" i="1"/>
  <c r="R2957" i="1"/>
  <c r="J2958" i="1"/>
  <c r="K2958" i="1"/>
  <c r="L2958" i="1"/>
  <c r="M2958" i="1"/>
  <c r="O2958" i="1"/>
  <c r="R2958" i="1"/>
  <c r="J2959" i="1"/>
  <c r="K2959" i="1"/>
  <c r="L2959" i="1"/>
  <c r="M2959" i="1"/>
  <c r="O2959" i="1"/>
  <c r="R2959" i="1"/>
  <c r="J2960" i="1"/>
  <c r="K2960" i="1"/>
  <c r="L2960" i="1"/>
  <c r="M2960" i="1"/>
  <c r="O2960" i="1"/>
  <c r="R2960" i="1"/>
  <c r="J2961" i="1"/>
  <c r="K2961" i="1"/>
  <c r="L2961" i="1"/>
  <c r="M2961" i="1"/>
  <c r="O2961" i="1"/>
  <c r="R2961" i="1"/>
  <c r="J2962" i="1"/>
  <c r="K2962" i="1"/>
  <c r="L2962" i="1"/>
  <c r="M2962" i="1"/>
  <c r="O2962" i="1"/>
  <c r="R2962" i="1"/>
  <c r="J2963" i="1"/>
  <c r="K2963" i="1"/>
  <c r="L2963" i="1"/>
  <c r="M2963" i="1"/>
  <c r="O2963" i="1"/>
  <c r="R2963" i="1"/>
  <c r="J2964" i="1"/>
  <c r="K2964" i="1"/>
  <c r="L2964" i="1"/>
  <c r="M2964" i="1"/>
  <c r="O2964" i="1"/>
  <c r="R2964" i="1"/>
  <c r="J2965" i="1"/>
  <c r="K2965" i="1"/>
  <c r="L2965" i="1"/>
  <c r="M2965" i="1"/>
  <c r="O2965" i="1"/>
  <c r="R2965" i="1"/>
  <c r="J2966" i="1"/>
  <c r="K2966" i="1"/>
  <c r="L2966" i="1"/>
  <c r="M2966" i="1"/>
  <c r="O2966" i="1"/>
  <c r="R2966" i="1"/>
  <c r="J2967" i="1"/>
  <c r="K2967" i="1"/>
  <c r="L2967" i="1"/>
  <c r="M2967" i="1"/>
  <c r="O2967" i="1"/>
  <c r="R2967" i="1"/>
  <c r="J2968" i="1"/>
  <c r="K2968" i="1"/>
  <c r="L2968" i="1"/>
  <c r="M2968" i="1"/>
  <c r="O2968" i="1"/>
  <c r="R2968" i="1"/>
  <c r="J2969" i="1"/>
  <c r="K2969" i="1"/>
  <c r="L2969" i="1"/>
  <c r="M2969" i="1"/>
  <c r="O2969" i="1"/>
  <c r="R2969" i="1"/>
  <c r="J2970" i="1"/>
  <c r="K2970" i="1"/>
  <c r="L2970" i="1"/>
  <c r="M2970" i="1"/>
  <c r="O2970" i="1"/>
  <c r="R2970" i="1"/>
  <c r="J2971" i="1"/>
  <c r="K2971" i="1"/>
  <c r="L2971" i="1"/>
  <c r="M2971" i="1"/>
  <c r="O2971" i="1"/>
  <c r="R2971" i="1"/>
  <c r="J2972" i="1"/>
  <c r="K2972" i="1"/>
  <c r="L2972" i="1"/>
  <c r="M2972" i="1"/>
  <c r="O2972" i="1"/>
  <c r="R2972" i="1"/>
  <c r="J2973" i="1"/>
  <c r="K2973" i="1"/>
  <c r="L2973" i="1"/>
  <c r="M2973" i="1"/>
  <c r="O2973" i="1"/>
  <c r="R2973" i="1"/>
  <c r="J2974" i="1"/>
  <c r="K2974" i="1"/>
  <c r="L2974" i="1"/>
  <c r="M2974" i="1"/>
  <c r="O2974" i="1"/>
  <c r="R2974" i="1"/>
  <c r="J2975" i="1"/>
  <c r="K2975" i="1"/>
  <c r="L2975" i="1"/>
  <c r="M2975" i="1"/>
  <c r="O2975" i="1"/>
  <c r="R2975" i="1"/>
  <c r="J2976" i="1"/>
  <c r="K2976" i="1"/>
  <c r="L2976" i="1"/>
  <c r="M2976" i="1"/>
  <c r="O2976" i="1"/>
  <c r="R2976" i="1"/>
  <c r="J2977" i="1"/>
  <c r="K2977" i="1"/>
  <c r="L2977" i="1"/>
  <c r="M2977" i="1"/>
  <c r="O2977" i="1"/>
  <c r="R2977" i="1"/>
  <c r="J2978" i="1"/>
  <c r="K2978" i="1"/>
  <c r="L2978" i="1"/>
  <c r="M2978" i="1"/>
  <c r="O2978" i="1"/>
  <c r="R2978" i="1"/>
  <c r="J2979" i="1"/>
  <c r="K2979" i="1"/>
  <c r="L2979" i="1"/>
  <c r="M2979" i="1"/>
  <c r="O2979" i="1"/>
  <c r="R2979" i="1"/>
  <c r="J2980" i="1"/>
  <c r="K2980" i="1"/>
  <c r="L2980" i="1"/>
  <c r="M2980" i="1"/>
  <c r="O2980" i="1"/>
  <c r="R2980" i="1"/>
  <c r="J2981" i="1"/>
  <c r="K2981" i="1"/>
  <c r="L2981" i="1"/>
  <c r="M2981" i="1"/>
  <c r="O2981" i="1"/>
  <c r="R2981" i="1"/>
  <c r="J2982" i="1"/>
  <c r="K2982" i="1"/>
  <c r="L2982" i="1"/>
  <c r="M2982" i="1"/>
  <c r="O2982" i="1"/>
  <c r="R2982" i="1"/>
  <c r="J2983" i="1"/>
  <c r="K2983" i="1"/>
  <c r="L2983" i="1"/>
  <c r="M2983" i="1"/>
  <c r="O2983" i="1"/>
  <c r="R2983" i="1"/>
  <c r="J2984" i="1"/>
  <c r="K2984" i="1"/>
  <c r="L2984" i="1"/>
  <c r="M2984" i="1"/>
  <c r="O2984" i="1"/>
  <c r="R2984" i="1"/>
  <c r="J2985" i="1"/>
  <c r="K2985" i="1"/>
  <c r="L2985" i="1"/>
  <c r="M2985" i="1"/>
  <c r="O2985" i="1"/>
  <c r="R2985" i="1"/>
  <c r="J2986" i="1"/>
  <c r="K2986" i="1"/>
  <c r="L2986" i="1"/>
  <c r="M2986" i="1"/>
  <c r="O2986" i="1"/>
  <c r="R2986" i="1"/>
  <c r="J2987" i="1"/>
  <c r="K2987" i="1"/>
  <c r="L2987" i="1"/>
  <c r="M2987" i="1"/>
  <c r="O2987" i="1"/>
  <c r="R2987" i="1"/>
  <c r="J2988" i="1"/>
  <c r="K2988" i="1"/>
  <c r="L2988" i="1"/>
  <c r="M2988" i="1"/>
  <c r="O2988" i="1"/>
  <c r="R2988" i="1"/>
  <c r="J2989" i="1"/>
  <c r="K2989" i="1"/>
  <c r="L2989" i="1"/>
  <c r="M2989" i="1"/>
  <c r="O2989" i="1"/>
  <c r="R2989" i="1"/>
  <c r="J2990" i="1"/>
  <c r="K2990" i="1"/>
  <c r="L2990" i="1"/>
  <c r="M2990" i="1"/>
  <c r="O2990" i="1"/>
  <c r="R2990" i="1"/>
  <c r="J2991" i="1"/>
  <c r="K2991" i="1"/>
  <c r="L2991" i="1"/>
  <c r="M2991" i="1"/>
  <c r="O2991" i="1"/>
  <c r="R2991" i="1"/>
  <c r="J2992" i="1"/>
  <c r="K2992" i="1"/>
  <c r="L2992" i="1"/>
  <c r="M2992" i="1"/>
  <c r="O2992" i="1"/>
  <c r="R2992" i="1"/>
  <c r="J2993" i="1"/>
  <c r="K2993" i="1"/>
  <c r="L2993" i="1"/>
  <c r="M2993" i="1"/>
  <c r="O2993" i="1"/>
  <c r="R2993" i="1"/>
  <c r="J2994" i="1"/>
  <c r="K2994" i="1"/>
  <c r="L2994" i="1"/>
  <c r="M2994" i="1"/>
  <c r="O2994" i="1"/>
  <c r="R2994" i="1"/>
  <c r="J2995" i="1"/>
  <c r="K2995" i="1"/>
  <c r="L2995" i="1"/>
  <c r="M2995" i="1"/>
  <c r="O2995" i="1"/>
  <c r="R2995" i="1"/>
  <c r="J2996" i="1"/>
  <c r="K2996" i="1"/>
  <c r="L2996" i="1"/>
  <c r="M2996" i="1"/>
  <c r="O2996" i="1"/>
  <c r="R2996" i="1"/>
  <c r="J2997" i="1"/>
  <c r="K2997" i="1"/>
  <c r="L2997" i="1"/>
  <c r="M2997" i="1"/>
  <c r="O2997" i="1"/>
  <c r="R2997" i="1"/>
  <c r="J2998" i="1"/>
  <c r="K2998" i="1"/>
  <c r="L2998" i="1"/>
  <c r="M2998" i="1"/>
  <c r="O2998" i="1"/>
  <c r="R2998" i="1"/>
  <c r="J2999" i="1"/>
  <c r="K2999" i="1"/>
  <c r="L2999" i="1"/>
  <c r="M2999" i="1"/>
  <c r="O2999" i="1"/>
  <c r="R2999" i="1"/>
  <c r="J3000" i="1"/>
  <c r="K3000" i="1"/>
  <c r="L3000" i="1"/>
  <c r="M3000" i="1"/>
  <c r="O3000" i="1"/>
  <c r="R3000" i="1"/>
  <c r="J3001" i="1"/>
  <c r="K3001" i="1"/>
  <c r="L3001" i="1"/>
  <c r="M3001" i="1"/>
  <c r="O3001" i="1"/>
  <c r="R3001" i="1"/>
  <c r="J3002" i="1"/>
  <c r="K3002" i="1"/>
  <c r="L3002" i="1"/>
  <c r="M3002" i="1"/>
  <c r="O3002" i="1"/>
  <c r="R3002" i="1"/>
  <c r="J3003" i="1"/>
  <c r="K3003" i="1"/>
  <c r="L3003" i="1"/>
  <c r="M3003" i="1"/>
  <c r="O3003" i="1"/>
  <c r="R3003" i="1"/>
  <c r="J3004" i="1"/>
  <c r="K3004" i="1"/>
  <c r="L3004" i="1"/>
  <c r="M3004" i="1"/>
  <c r="O3004" i="1"/>
  <c r="R3004" i="1"/>
  <c r="J3005" i="1"/>
  <c r="K3005" i="1"/>
  <c r="L3005" i="1"/>
  <c r="M3005" i="1"/>
  <c r="O3005" i="1"/>
  <c r="R3005" i="1"/>
  <c r="J3006" i="1"/>
  <c r="K3006" i="1"/>
  <c r="L3006" i="1"/>
  <c r="M3006" i="1"/>
  <c r="O3006" i="1"/>
  <c r="R3006" i="1"/>
  <c r="J3007" i="1"/>
  <c r="K3007" i="1"/>
  <c r="L3007" i="1"/>
  <c r="M3007" i="1"/>
  <c r="O3007" i="1"/>
  <c r="R3007" i="1"/>
  <c r="J3008" i="1"/>
  <c r="K3008" i="1"/>
  <c r="L3008" i="1"/>
  <c r="M3008" i="1"/>
  <c r="O3008" i="1"/>
  <c r="R3008" i="1"/>
  <c r="J3009" i="1"/>
  <c r="K3009" i="1"/>
  <c r="L3009" i="1"/>
  <c r="M3009" i="1"/>
  <c r="O3009" i="1"/>
  <c r="R3009" i="1"/>
  <c r="AH11" i="1" l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AH999" i="1"/>
  <c r="AH1000" i="1"/>
  <c r="AH1001" i="1"/>
  <c r="AH1002" i="1"/>
  <c r="AH1003" i="1"/>
  <c r="AH1004" i="1"/>
  <c r="AH1005" i="1"/>
  <c r="AH1006" i="1"/>
  <c r="AH1007" i="1"/>
  <c r="AH1008" i="1"/>
  <c r="AH1009" i="1"/>
  <c r="AH1010" i="1"/>
  <c r="AH1011" i="1"/>
  <c r="AH1012" i="1"/>
  <c r="AH1013" i="1"/>
  <c r="AH1014" i="1"/>
  <c r="AH1015" i="1"/>
  <c r="AH1016" i="1"/>
  <c r="AH1017" i="1"/>
  <c r="AH1018" i="1"/>
  <c r="AH1019" i="1"/>
  <c r="AH1020" i="1"/>
  <c r="AH1021" i="1"/>
  <c r="AH1022" i="1"/>
  <c r="AH1023" i="1"/>
  <c r="AH1024" i="1"/>
  <c r="AH1025" i="1"/>
  <c r="AH1026" i="1"/>
  <c r="AH1027" i="1"/>
  <c r="AH1028" i="1"/>
  <c r="AH1029" i="1"/>
  <c r="AH1030" i="1"/>
  <c r="AH1031" i="1"/>
  <c r="AH1032" i="1"/>
  <c r="AH1033" i="1"/>
  <c r="AH1034" i="1"/>
  <c r="AH1035" i="1"/>
  <c r="AH1036" i="1"/>
  <c r="AH1037" i="1"/>
  <c r="AH1038" i="1"/>
  <c r="AH1039" i="1"/>
  <c r="AH1040" i="1"/>
  <c r="AH1041" i="1"/>
  <c r="AH1042" i="1"/>
  <c r="AH1043" i="1"/>
  <c r="AH1044" i="1"/>
  <c r="AH1045" i="1"/>
  <c r="AH1046" i="1"/>
  <c r="AH1047" i="1"/>
  <c r="AH1048" i="1"/>
  <c r="AH1049" i="1"/>
  <c r="AH1050" i="1"/>
  <c r="AH1051" i="1"/>
  <c r="AH1052" i="1"/>
  <c r="AH1053" i="1"/>
  <c r="AH1054" i="1"/>
  <c r="AH1055" i="1"/>
  <c r="AH1056" i="1"/>
  <c r="AH1057" i="1"/>
  <c r="AH1058" i="1"/>
  <c r="AH1059" i="1"/>
  <c r="AH1060" i="1"/>
  <c r="AH1061" i="1"/>
  <c r="AH1062" i="1"/>
  <c r="AH1063" i="1"/>
  <c r="AH1064" i="1"/>
  <c r="AH1065" i="1"/>
  <c r="AH1066" i="1"/>
  <c r="AH1067" i="1"/>
  <c r="AH1068" i="1"/>
  <c r="AH1069" i="1"/>
  <c r="AH1070" i="1"/>
  <c r="AH1071" i="1"/>
  <c r="AH1072" i="1"/>
  <c r="AH1073" i="1"/>
  <c r="AH1074" i="1"/>
  <c r="AH1075" i="1"/>
  <c r="AH1076" i="1"/>
  <c r="AH1077" i="1"/>
  <c r="AH1078" i="1"/>
  <c r="AH1079" i="1"/>
  <c r="AH1080" i="1"/>
  <c r="AH1081" i="1"/>
  <c r="AH1082" i="1"/>
  <c r="AH1083" i="1"/>
  <c r="AH1084" i="1"/>
  <c r="AH1085" i="1"/>
  <c r="AH1086" i="1"/>
  <c r="AH1087" i="1"/>
  <c r="AH1088" i="1"/>
  <c r="AH1089" i="1"/>
  <c r="AH1090" i="1"/>
  <c r="AH1091" i="1"/>
  <c r="AH1092" i="1"/>
  <c r="AH1093" i="1"/>
  <c r="AH1094" i="1"/>
  <c r="AH1095" i="1"/>
  <c r="AH1096" i="1"/>
  <c r="AH1097" i="1"/>
  <c r="AH1098" i="1"/>
  <c r="AH1099" i="1"/>
  <c r="AH1100" i="1"/>
  <c r="AH1101" i="1"/>
  <c r="AH1102" i="1"/>
  <c r="AH1103" i="1"/>
  <c r="AH1104" i="1"/>
  <c r="AH1105" i="1"/>
  <c r="AH1106" i="1"/>
  <c r="AH1107" i="1"/>
  <c r="AH1108" i="1"/>
  <c r="AH1109" i="1"/>
  <c r="AH1110" i="1"/>
  <c r="AH1111" i="1"/>
  <c r="AH1112" i="1"/>
  <c r="AH1113" i="1"/>
  <c r="AH1114" i="1"/>
  <c r="AH1115" i="1"/>
  <c r="AH1116" i="1"/>
  <c r="AH1117" i="1"/>
  <c r="AH1118" i="1"/>
  <c r="AH1119" i="1"/>
  <c r="AH1120" i="1"/>
  <c r="AH1121" i="1"/>
  <c r="AH1122" i="1"/>
  <c r="AH1123" i="1"/>
  <c r="AH1124" i="1"/>
  <c r="AH1125" i="1"/>
  <c r="AH1126" i="1"/>
  <c r="AH1127" i="1"/>
  <c r="AH1128" i="1"/>
  <c r="AH1129" i="1"/>
  <c r="AH1130" i="1"/>
  <c r="AH1131" i="1"/>
  <c r="AH1132" i="1"/>
  <c r="AH1133" i="1"/>
  <c r="AH1134" i="1"/>
  <c r="AH1135" i="1"/>
  <c r="AH1136" i="1"/>
  <c r="AH1137" i="1"/>
  <c r="AH1138" i="1"/>
  <c r="AH1139" i="1"/>
  <c r="AH1140" i="1"/>
  <c r="AH1141" i="1"/>
  <c r="AH1142" i="1"/>
  <c r="AH1143" i="1"/>
  <c r="AH1144" i="1"/>
  <c r="AH1145" i="1"/>
  <c r="AH1146" i="1"/>
  <c r="AH1147" i="1"/>
  <c r="AH1148" i="1"/>
  <c r="AH1149" i="1"/>
  <c r="AH1150" i="1"/>
  <c r="AH1151" i="1"/>
  <c r="AH1152" i="1"/>
  <c r="AH1153" i="1"/>
  <c r="AH1154" i="1"/>
  <c r="AH1155" i="1"/>
  <c r="AH1156" i="1"/>
  <c r="AH1157" i="1"/>
  <c r="AH1158" i="1"/>
  <c r="AH1159" i="1"/>
  <c r="AH1160" i="1"/>
  <c r="AH1161" i="1"/>
  <c r="AH1162" i="1"/>
  <c r="AH1163" i="1"/>
  <c r="AH1164" i="1"/>
  <c r="AH1165" i="1"/>
  <c r="AH1166" i="1"/>
  <c r="AH1167" i="1"/>
  <c r="AH1168" i="1"/>
  <c r="AH1169" i="1"/>
  <c r="AH1170" i="1"/>
  <c r="AH1171" i="1"/>
  <c r="AH1172" i="1"/>
  <c r="AH1173" i="1"/>
  <c r="AH1174" i="1"/>
  <c r="AH1175" i="1"/>
  <c r="AH1176" i="1"/>
  <c r="AH1177" i="1"/>
  <c r="AH1178" i="1"/>
  <c r="AH1179" i="1"/>
  <c r="AH1180" i="1"/>
  <c r="AH1181" i="1"/>
  <c r="AH1182" i="1"/>
  <c r="AH1183" i="1"/>
  <c r="AH1184" i="1"/>
  <c r="AH1185" i="1"/>
  <c r="AH1186" i="1"/>
  <c r="AH1187" i="1"/>
  <c r="AH1188" i="1"/>
  <c r="AH1189" i="1"/>
  <c r="AH1190" i="1"/>
  <c r="AH1191" i="1"/>
  <c r="AH1192" i="1"/>
  <c r="AH1193" i="1"/>
  <c r="AH1194" i="1"/>
  <c r="AH1195" i="1"/>
  <c r="AH1196" i="1"/>
  <c r="AH1197" i="1"/>
  <c r="AH1198" i="1"/>
  <c r="AH1199" i="1"/>
  <c r="AH1200" i="1"/>
  <c r="AH1201" i="1"/>
  <c r="AH1202" i="1"/>
  <c r="AH1203" i="1"/>
  <c r="AH1204" i="1"/>
  <c r="AH1205" i="1"/>
  <c r="AH1206" i="1"/>
  <c r="AH1207" i="1"/>
  <c r="AH1208" i="1"/>
  <c r="AH1209" i="1"/>
  <c r="AH1210" i="1"/>
  <c r="AH1211" i="1"/>
  <c r="AH1212" i="1"/>
  <c r="AH1213" i="1"/>
  <c r="AH1214" i="1"/>
  <c r="AH1215" i="1"/>
  <c r="AH1216" i="1"/>
  <c r="AH1217" i="1"/>
  <c r="AH1218" i="1"/>
  <c r="AH1219" i="1"/>
  <c r="AH1220" i="1"/>
  <c r="AH1221" i="1"/>
  <c r="AH1222" i="1"/>
  <c r="AH1223" i="1"/>
  <c r="AH1224" i="1"/>
  <c r="AH1225" i="1"/>
  <c r="AH1226" i="1"/>
  <c r="AH1227" i="1"/>
  <c r="AH1228" i="1"/>
  <c r="AH1229" i="1"/>
  <c r="AH1230" i="1"/>
  <c r="AH1231" i="1"/>
  <c r="AH1232" i="1"/>
  <c r="AH1233" i="1"/>
  <c r="AH1234" i="1"/>
  <c r="AH1235" i="1"/>
  <c r="AH1236" i="1"/>
  <c r="AH1237" i="1"/>
  <c r="AH1238" i="1"/>
  <c r="AH1239" i="1"/>
  <c r="AH1240" i="1"/>
  <c r="AH1241" i="1"/>
  <c r="AH1242" i="1"/>
  <c r="AH1243" i="1"/>
  <c r="AH1244" i="1"/>
  <c r="AH1245" i="1"/>
  <c r="AH1246" i="1"/>
  <c r="AH1247" i="1"/>
  <c r="AH1248" i="1"/>
  <c r="AH1249" i="1"/>
  <c r="AH1250" i="1"/>
  <c r="AH1251" i="1"/>
  <c r="AH1252" i="1"/>
  <c r="AH1253" i="1"/>
  <c r="AH1254" i="1"/>
  <c r="AH1255" i="1"/>
  <c r="AH1256" i="1"/>
  <c r="AH1257" i="1"/>
  <c r="AH1258" i="1"/>
  <c r="AH1259" i="1"/>
  <c r="AH1260" i="1"/>
  <c r="AH1261" i="1"/>
  <c r="AH1262" i="1"/>
  <c r="AH1263" i="1"/>
  <c r="AH1264" i="1"/>
  <c r="AH1265" i="1"/>
  <c r="AH1266" i="1"/>
  <c r="AH1267" i="1"/>
  <c r="AH1268" i="1"/>
  <c r="AH1269" i="1"/>
  <c r="AH1270" i="1"/>
  <c r="AH1271" i="1"/>
  <c r="AH1272" i="1"/>
  <c r="AH1273" i="1"/>
  <c r="AH1274" i="1"/>
  <c r="AH1275" i="1"/>
  <c r="AH1276" i="1"/>
  <c r="AH1277" i="1"/>
  <c r="AH1278" i="1"/>
  <c r="AH1279" i="1"/>
  <c r="AH1280" i="1"/>
  <c r="AH1281" i="1"/>
  <c r="AH1282" i="1"/>
  <c r="AH1283" i="1"/>
  <c r="AH1284" i="1"/>
  <c r="AH1285" i="1"/>
  <c r="AH1286" i="1"/>
  <c r="AH1287" i="1"/>
  <c r="AH1288" i="1"/>
  <c r="AH1289" i="1"/>
  <c r="AH1290" i="1"/>
  <c r="AH1291" i="1"/>
  <c r="AH1292" i="1"/>
  <c r="AH1293" i="1"/>
  <c r="AH1294" i="1"/>
  <c r="AH1295" i="1"/>
  <c r="AH1296" i="1"/>
  <c r="AH1297" i="1"/>
  <c r="AH1298" i="1"/>
  <c r="AH1299" i="1"/>
  <c r="AH1300" i="1"/>
  <c r="AH1301" i="1"/>
  <c r="AH1302" i="1"/>
  <c r="AH1303" i="1"/>
  <c r="AH1304" i="1"/>
  <c r="AH1305" i="1"/>
  <c r="AH1306" i="1"/>
  <c r="AH1307" i="1"/>
  <c r="AH1308" i="1"/>
  <c r="AH1309" i="1"/>
  <c r="AH1310" i="1"/>
  <c r="AH1311" i="1"/>
  <c r="AH1312" i="1"/>
  <c r="AH1313" i="1"/>
  <c r="AH1314" i="1"/>
  <c r="AH1315" i="1"/>
  <c r="AH1316" i="1"/>
  <c r="AH1317" i="1"/>
  <c r="AH1318" i="1"/>
  <c r="AH1319" i="1"/>
  <c r="AH1320" i="1"/>
  <c r="AH1321" i="1"/>
  <c r="AH1322" i="1"/>
  <c r="AH1323" i="1"/>
  <c r="AH1324" i="1"/>
  <c r="AH1325" i="1"/>
  <c r="AH1326" i="1"/>
  <c r="AH1327" i="1"/>
  <c r="AH1328" i="1"/>
  <c r="AH1329" i="1"/>
  <c r="AH1330" i="1"/>
  <c r="AH1331" i="1"/>
  <c r="AH1332" i="1"/>
  <c r="AH1333" i="1"/>
  <c r="AH1334" i="1"/>
  <c r="AH1335" i="1"/>
  <c r="AH1336" i="1"/>
  <c r="AH1337" i="1"/>
  <c r="AH1338" i="1"/>
  <c r="AH1339" i="1"/>
  <c r="AH1340" i="1"/>
  <c r="AH1341" i="1"/>
  <c r="AH1342" i="1"/>
  <c r="AH1343" i="1"/>
  <c r="AH1344" i="1"/>
  <c r="AH1345" i="1"/>
  <c r="AH1346" i="1"/>
  <c r="AH1347" i="1"/>
  <c r="AH1348" i="1"/>
  <c r="AH1349" i="1"/>
  <c r="AH1350" i="1"/>
  <c r="AH1351" i="1"/>
  <c r="AH1352" i="1"/>
  <c r="AH1353" i="1"/>
  <c r="AH1354" i="1"/>
  <c r="AH1355" i="1"/>
  <c r="AH1356" i="1"/>
  <c r="AH1357" i="1"/>
  <c r="AH1358" i="1"/>
  <c r="AH1359" i="1"/>
  <c r="AH1360" i="1"/>
  <c r="AH1361" i="1"/>
  <c r="AH1362" i="1"/>
  <c r="AH1363" i="1"/>
  <c r="AH1364" i="1"/>
  <c r="AH1365" i="1"/>
  <c r="AH1366" i="1"/>
  <c r="AH1367" i="1"/>
  <c r="AH1368" i="1"/>
  <c r="AH1369" i="1"/>
  <c r="AH1370" i="1"/>
  <c r="AH1371" i="1"/>
  <c r="AH1372" i="1"/>
  <c r="AH1373" i="1"/>
  <c r="AH1374" i="1"/>
  <c r="AH1375" i="1"/>
  <c r="AH1376" i="1"/>
  <c r="AH1377" i="1"/>
  <c r="AH1378" i="1"/>
  <c r="AH1379" i="1"/>
  <c r="AH1380" i="1"/>
  <c r="AH1381" i="1"/>
  <c r="AH1382" i="1"/>
  <c r="AH1383" i="1"/>
  <c r="AH1384" i="1"/>
  <c r="AH1385" i="1"/>
  <c r="AH1386" i="1"/>
  <c r="AH1387" i="1"/>
  <c r="AH1388" i="1"/>
  <c r="AH1389" i="1"/>
  <c r="AH1390" i="1"/>
  <c r="AH1391" i="1"/>
  <c r="AH1392" i="1"/>
  <c r="AH1393" i="1"/>
  <c r="AH1394" i="1"/>
  <c r="AH1395" i="1"/>
  <c r="AH1396" i="1"/>
  <c r="AH1397" i="1"/>
  <c r="AH1398" i="1"/>
  <c r="AH1399" i="1"/>
  <c r="AH1400" i="1"/>
  <c r="AH1401" i="1"/>
  <c r="AH1402" i="1"/>
  <c r="AH1403" i="1"/>
  <c r="AH1404" i="1"/>
  <c r="AH1405" i="1"/>
  <c r="AH1406" i="1"/>
  <c r="AH1407" i="1"/>
  <c r="AH1408" i="1"/>
  <c r="AH1409" i="1"/>
  <c r="AH1410" i="1"/>
  <c r="AH1411" i="1"/>
  <c r="AH1412" i="1"/>
  <c r="AH1413" i="1"/>
  <c r="AH1414" i="1"/>
  <c r="AH1415" i="1"/>
  <c r="AH1416" i="1"/>
  <c r="AH1417" i="1"/>
  <c r="AH1418" i="1"/>
  <c r="AH1419" i="1"/>
  <c r="AH1420" i="1"/>
  <c r="AH1421" i="1"/>
  <c r="AH1422" i="1"/>
  <c r="AH1423" i="1"/>
  <c r="AH1424" i="1"/>
  <c r="AH1425" i="1"/>
  <c r="AH1426" i="1"/>
  <c r="AH1427" i="1"/>
  <c r="AH1428" i="1"/>
  <c r="AH1429" i="1"/>
  <c r="AH1430" i="1"/>
  <c r="AH1431" i="1"/>
  <c r="AH1432" i="1"/>
  <c r="AH1433" i="1"/>
  <c r="AH1434" i="1"/>
  <c r="AH1435" i="1"/>
  <c r="AH1436" i="1"/>
  <c r="AH1437" i="1"/>
  <c r="AH1438" i="1"/>
  <c r="AH1439" i="1"/>
  <c r="AH1440" i="1"/>
  <c r="AH1441" i="1"/>
  <c r="AH1442" i="1"/>
  <c r="AH1443" i="1"/>
  <c r="AH1444" i="1"/>
  <c r="AH1445" i="1"/>
  <c r="AH1446" i="1"/>
  <c r="AH1447" i="1"/>
  <c r="AH1448" i="1"/>
  <c r="AH1449" i="1"/>
  <c r="AH1450" i="1"/>
  <c r="AH1451" i="1"/>
  <c r="AH1452" i="1"/>
  <c r="AH1453" i="1"/>
  <c r="AH1454" i="1"/>
  <c r="AH1455" i="1"/>
  <c r="AH1456" i="1"/>
  <c r="AH1457" i="1"/>
  <c r="AH1458" i="1"/>
  <c r="AH1459" i="1"/>
  <c r="AH1460" i="1"/>
  <c r="AH1461" i="1"/>
  <c r="AH1462" i="1"/>
  <c r="AH1463" i="1"/>
  <c r="AH1464" i="1"/>
  <c r="AH1465" i="1"/>
  <c r="AH1466" i="1"/>
  <c r="AH1467" i="1"/>
  <c r="AH1468" i="1"/>
  <c r="AH1469" i="1"/>
  <c r="AH1470" i="1"/>
  <c r="AH1471" i="1"/>
  <c r="AH1472" i="1"/>
  <c r="AH1473" i="1"/>
  <c r="AH1474" i="1"/>
  <c r="AH1475" i="1"/>
  <c r="AH1476" i="1"/>
  <c r="AH1477" i="1"/>
  <c r="AH1478" i="1"/>
  <c r="AH1479" i="1"/>
  <c r="AH1480" i="1"/>
  <c r="AH1481" i="1"/>
  <c r="AH1482" i="1"/>
  <c r="AH1483" i="1"/>
  <c r="AH1484" i="1"/>
  <c r="AH1485" i="1"/>
  <c r="AH1486" i="1"/>
  <c r="AH1487" i="1"/>
  <c r="AH1488" i="1"/>
  <c r="AH1489" i="1"/>
  <c r="AH1490" i="1"/>
  <c r="AH1491" i="1"/>
  <c r="AH1492" i="1"/>
  <c r="AH1493" i="1"/>
  <c r="AH1494" i="1"/>
  <c r="AH1495" i="1"/>
  <c r="AH1496" i="1"/>
  <c r="AH1497" i="1"/>
  <c r="AH1498" i="1"/>
  <c r="AH1499" i="1"/>
  <c r="AH1500" i="1"/>
  <c r="AH1501" i="1"/>
  <c r="AH1502" i="1"/>
  <c r="AH1503" i="1"/>
  <c r="AH1504" i="1"/>
  <c r="AH1505" i="1"/>
  <c r="AH1506" i="1"/>
  <c r="AH1507" i="1"/>
  <c r="AH1508" i="1"/>
  <c r="AH1509" i="1"/>
  <c r="AH1510" i="1"/>
  <c r="AH1511" i="1"/>
  <c r="AH1512" i="1"/>
  <c r="AH1513" i="1"/>
  <c r="AH1514" i="1"/>
  <c r="AH1515" i="1"/>
  <c r="AH1516" i="1"/>
  <c r="AH1517" i="1"/>
  <c r="AH1518" i="1"/>
  <c r="AH1519" i="1"/>
  <c r="AH1520" i="1"/>
  <c r="AH1521" i="1"/>
  <c r="AH1522" i="1"/>
  <c r="AH1523" i="1"/>
  <c r="AH1524" i="1"/>
  <c r="AH1525" i="1"/>
  <c r="AH1526" i="1"/>
  <c r="AH1527" i="1"/>
  <c r="AH1528" i="1"/>
  <c r="AH1529" i="1"/>
  <c r="AH1530" i="1"/>
  <c r="AH1531" i="1"/>
  <c r="AH1532" i="1"/>
  <c r="AH1533" i="1"/>
  <c r="AH1534" i="1"/>
  <c r="AH1535" i="1"/>
  <c r="AH1536" i="1"/>
  <c r="AH1537" i="1"/>
  <c r="AH1538" i="1"/>
  <c r="AH1539" i="1"/>
  <c r="AH1540" i="1"/>
  <c r="AH1541" i="1"/>
  <c r="AH1542" i="1"/>
  <c r="AH1543" i="1"/>
  <c r="AH1544" i="1"/>
  <c r="AH1545" i="1"/>
  <c r="AH1546" i="1"/>
  <c r="AH1547" i="1"/>
  <c r="AH1548" i="1"/>
  <c r="AH1549" i="1"/>
  <c r="AH1550" i="1"/>
  <c r="AH1551" i="1"/>
  <c r="AH1552" i="1"/>
  <c r="AH1553" i="1"/>
  <c r="AH1554" i="1"/>
  <c r="AH1555" i="1"/>
  <c r="AH1556" i="1"/>
  <c r="AH1557" i="1"/>
  <c r="AH1558" i="1"/>
  <c r="AH1559" i="1"/>
  <c r="AH1560" i="1"/>
  <c r="AH1561" i="1"/>
  <c r="AH1562" i="1"/>
  <c r="AH1563" i="1"/>
  <c r="AH1564" i="1"/>
  <c r="AH1565" i="1"/>
  <c r="AH1566" i="1"/>
  <c r="AH1567" i="1"/>
  <c r="AH1568" i="1"/>
  <c r="AH1569" i="1"/>
  <c r="AH1570" i="1"/>
  <c r="AH1571" i="1"/>
  <c r="AH1572" i="1"/>
  <c r="AH1573" i="1"/>
  <c r="AH1574" i="1"/>
  <c r="AH1575" i="1"/>
  <c r="AH1576" i="1"/>
  <c r="AH1577" i="1"/>
  <c r="AH1578" i="1"/>
  <c r="AH1579" i="1"/>
  <c r="AH1580" i="1"/>
  <c r="AH1581" i="1"/>
  <c r="AH1582" i="1"/>
  <c r="AH1583" i="1"/>
  <c r="AH1584" i="1"/>
  <c r="AH1585" i="1"/>
  <c r="AH1586" i="1"/>
  <c r="AH1587" i="1"/>
  <c r="AH1588" i="1"/>
  <c r="AH1589" i="1"/>
  <c r="AH1590" i="1"/>
  <c r="AH1591" i="1"/>
  <c r="AH1592" i="1"/>
  <c r="AH1593" i="1"/>
  <c r="AH1594" i="1"/>
  <c r="AH1595" i="1"/>
  <c r="AH1596" i="1"/>
  <c r="AH1597" i="1"/>
  <c r="AH1598" i="1"/>
  <c r="AH1599" i="1"/>
  <c r="AH1600" i="1"/>
  <c r="AH1601" i="1"/>
  <c r="AH1602" i="1"/>
  <c r="AH1603" i="1"/>
  <c r="AH1604" i="1"/>
  <c r="AH1605" i="1"/>
  <c r="AH1606" i="1"/>
  <c r="AH1607" i="1"/>
  <c r="AH1608" i="1"/>
  <c r="AH1609" i="1"/>
  <c r="AH1610" i="1"/>
  <c r="AH1611" i="1"/>
  <c r="AH1612" i="1"/>
  <c r="AH1613" i="1"/>
  <c r="AH1614" i="1"/>
  <c r="AH1615" i="1"/>
  <c r="AH1616" i="1"/>
  <c r="AH1617" i="1"/>
  <c r="AH1618" i="1"/>
  <c r="AH1619" i="1"/>
  <c r="AH1620" i="1"/>
  <c r="AH1621" i="1"/>
  <c r="AH1622" i="1"/>
  <c r="AH1623" i="1"/>
  <c r="AH1624" i="1"/>
  <c r="AH1625" i="1"/>
  <c r="AH1626" i="1"/>
  <c r="AH1627" i="1"/>
  <c r="AH1628" i="1"/>
  <c r="AH1629" i="1"/>
  <c r="AH1630" i="1"/>
  <c r="AH1631" i="1"/>
  <c r="AH1632" i="1"/>
  <c r="AH1633" i="1"/>
  <c r="AH1634" i="1"/>
  <c r="AH1635" i="1"/>
  <c r="AH1636" i="1"/>
  <c r="AH1637" i="1"/>
  <c r="AH1638" i="1"/>
  <c r="AH1639" i="1"/>
  <c r="AH1640" i="1"/>
  <c r="AH1641" i="1"/>
  <c r="AH1642" i="1"/>
  <c r="AH1643" i="1"/>
  <c r="AH1644" i="1"/>
  <c r="AH1645" i="1"/>
  <c r="AH1646" i="1"/>
  <c r="AH1647" i="1"/>
  <c r="AH1648" i="1"/>
  <c r="AH1649" i="1"/>
  <c r="AH1650" i="1"/>
  <c r="AH1651" i="1"/>
  <c r="AH1652" i="1"/>
  <c r="AH1653" i="1"/>
  <c r="AH1654" i="1"/>
  <c r="AH1655" i="1"/>
  <c r="AH1656" i="1"/>
  <c r="AH1657" i="1"/>
  <c r="AH1658" i="1"/>
  <c r="AH1659" i="1"/>
  <c r="AH1660" i="1"/>
  <c r="AH1661" i="1"/>
  <c r="AH1662" i="1"/>
  <c r="AH1663" i="1"/>
  <c r="AH1664" i="1"/>
  <c r="AH1665" i="1"/>
  <c r="AH1666" i="1"/>
  <c r="AH1667" i="1"/>
  <c r="AH1668" i="1"/>
  <c r="AH1669" i="1"/>
  <c r="AH1670" i="1"/>
  <c r="AH1671" i="1"/>
  <c r="AH1672" i="1"/>
  <c r="AH1673" i="1"/>
  <c r="AH1674" i="1"/>
  <c r="AH1675" i="1"/>
  <c r="AH1676" i="1"/>
  <c r="AH1677" i="1"/>
  <c r="AH1678" i="1"/>
  <c r="AH1679" i="1"/>
  <c r="AH1680" i="1"/>
  <c r="AH1681" i="1"/>
  <c r="AH1682" i="1"/>
  <c r="AH1683" i="1"/>
  <c r="AH1684" i="1"/>
  <c r="AH1685" i="1"/>
  <c r="AH1686" i="1"/>
  <c r="AH1687" i="1"/>
  <c r="AH1688" i="1"/>
  <c r="AH1689" i="1"/>
  <c r="AH1690" i="1"/>
  <c r="AH1691" i="1"/>
  <c r="AH1692" i="1"/>
  <c r="AH1693" i="1"/>
  <c r="AH1694" i="1"/>
  <c r="AH1695" i="1"/>
  <c r="AH1696" i="1"/>
  <c r="AH1697" i="1"/>
  <c r="AH1698" i="1"/>
  <c r="AH1699" i="1"/>
  <c r="AH1700" i="1"/>
  <c r="AH1701" i="1"/>
  <c r="AH1702" i="1"/>
  <c r="AH1703" i="1"/>
  <c r="AH1704" i="1"/>
  <c r="AH1705" i="1"/>
  <c r="AH1706" i="1"/>
  <c r="AH1707" i="1"/>
  <c r="AH1708" i="1"/>
  <c r="AH1709" i="1"/>
  <c r="AH1710" i="1"/>
  <c r="AH1711" i="1"/>
  <c r="AH1712" i="1"/>
  <c r="AH1713" i="1"/>
  <c r="AH1714" i="1"/>
  <c r="AH1715" i="1"/>
  <c r="AH1716" i="1"/>
  <c r="AH1717" i="1"/>
  <c r="AH1718" i="1"/>
  <c r="AH1719" i="1"/>
  <c r="AH1720" i="1"/>
  <c r="AH1721" i="1"/>
  <c r="AH1722" i="1"/>
  <c r="AH1723" i="1"/>
  <c r="AH1724" i="1"/>
  <c r="AH1725" i="1"/>
  <c r="AH1726" i="1"/>
  <c r="AH1727" i="1"/>
  <c r="AH1728" i="1"/>
  <c r="AH1729" i="1"/>
  <c r="AH1730" i="1"/>
  <c r="AH1731" i="1"/>
  <c r="AH1732" i="1"/>
  <c r="AH1733" i="1"/>
  <c r="AH1734" i="1"/>
  <c r="AH1735" i="1"/>
  <c r="AH1736" i="1"/>
  <c r="AH1737" i="1"/>
  <c r="AH1738" i="1"/>
  <c r="AH1739" i="1"/>
  <c r="AH1740" i="1"/>
  <c r="AH1741" i="1"/>
  <c r="AH1742" i="1"/>
  <c r="AH1743" i="1"/>
  <c r="AH1744" i="1"/>
  <c r="AH1745" i="1"/>
  <c r="AH1746" i="1"/>
  <c r="AH1747" i="1"/>
  <c r="AH1748" i="1"/>
  <c r="AH1749" i="1"/>
  <c r="AH1750" i="1"/>
  <c r="AH1751" i="1"/>
  <c r="AH1752" i="1"/>
  <c r="AH1753" i="1"/>
  <c r="AH1754" i="1"/>
  <c r="AH1755" i="1"/>
  <c r="AH1756" i="1"/>
  <c r="AH1757" i="1"/>
  <c r="AH1758" i="1"/>
  <c r="AH1759" i="1"/>
  <c r="AH1760" i="1"/>
  <c r="AH1761" i="1"/>
  <c r="AH1762" i="1"/>
  <c r="AH1763" i="1"/>
  <c r="AH1764" i="1"/>
  <c r="AH1765" i="1"/>
  <c r="AH1766" i="1"/>
  <c r="AH1767" i="1"/>
  <c r="AH1768" i="1"/>
  <c r="AH1769" i="1"/>
  <c r="AH1770" i="1"/>
  <c r="AH1771" i="1"/>
  <c r="AH1772" i="1"/>
  <c r="AH1773" i="1"/>
  <c r="AH1774" i="1"/>
  <c r="AH1775" i="1"/>
  <c r="AH1776" i="1"/>
  <c r="AH1777" i="1"/>
  <c r="AH1778" i="1"/>
  <c r="AH1779" i="1"/>
  <c r="AH1780" i="1"/>
  <c r="AH1781" i="1"/>
  <c r="AH1782" i="1"/>
  <c r="AH1783" i="1"/>
  <c r="AH1784" i="1"/>
  <c r="AH1785" i="1"/>
  <c r="AH1786" i="1"/>
  <c r="AH1787" i="1"/>
  <c r="AH1788" i="1"/>
  <c r="AH1789" i="1"/>
  <c r="AH1790" i="1"/>
  <c r="AH1791" i="1"/>
  <c r="AH1792" i="1"/>
  <c r="AH1793" i="1"/>
  <c r="AH1794" i="1"/>
  <c r="AH1795" i="1"/>
  <c r="AH1796" i="1"/>
  <c r="AH1797" i="1"/>
  <c r="AH1798" i="1"/>
  <c r="AH1799" i="1"/>
  <c r="AH1800" i="1"/>
  <c r="AH1801" i="1"/>
  <c r="AH1802" i="1"/>
  <c r="AH1803" i="1"/>
  <c r="AH1804" i="1"/>
  <c r="AH1805" i="1"/>
  <c r="AH1806" i="1"/>
  <c r="AH1807" i="1"/>
  <c r="AH1808" i="1"/>
  <c r="AH1809" i="1"/>
  <c r="AH1810" i="1"/>
  <c r="AH1811" i="1"/>
  <c r="AH1812" i="1"/>
  <c r="AH1813" i="1"/>
  <c r="AH1814" i="1"/>
  <c r="AH1815" i="1"/>
  <c r="AH1816" i="1"/>
  <c r="AH1817" i="1"/>
  <c r="AH1818" i="1"/>
  <c r="AH1819" i="1"/>
  <c r="AH1820" i="1"/>
  <c r="AH1821" i="1"/>
  <c r="AH1822" i="1"/>
  <c r="AH1823" i="1"/>
  <c r="AH1824" i="1"/>
  <c r="AH1825" i="1"/>
  <c r="AH1826" i="1"/>
  <c r="AH1827" i="1"/>
  <c r="AH1828" i="1"/>
  <c r="AH1829" i="1"/>
  <c r="AH1830" i="1"/>
  <c r="AH1831" i="1"/>
  <c r="AH1832" i="1"/>
  <c r="AH1833" i="1"/>
  <c r="AH1834" i="1"/>
  <c r="AH1835" i="1"/>
  <c r="AH1836" i="1"/>
  <c r="AH1837" i="1"/>
  <c r="AH1838" i="1"/>
  <c r="AH1839" i="1"/>
  <c r="AH1840" i="1"/>
  <c r="AH1841" i="1"/>
  <c r="AH1842" i="1"/>
  <c r="AH1843" i="1"/>
  <c r="AH1844" i="1"/>
  <c r="AH1845" i="1"/>
  <c r="AH1846" i="1"/>
  <c r="AH1847" i="1"/>
  <c r="AH1848" i="1"/>
  <c r="AH1849" i="1"/>
  <c r="AH1850" i="1"/>
  <c r="AH1851" i="1"/>
  <c r="AH1852" i="1"/>
  <c r="AH1853" i="1"/>
  <c r="AH1854" i="1"/>
  <c r="AH1855" i="1"/>
  <c r="AH1856" i="1"/>
  <c r="AH1857" i="1"/>
  <c r="AH1858" i="1"/>
  <c r="AH1859" i="1"/>
  <c r="AH1860" i="1"/>
  <c r="AH1861" i="1"/>
  <c r="AH1862" i="1"/>
  <c r="AH1863" i="1"/>
  <c r="AH1864" i="1"/>
  <c r="AH1865" i="1"/>
  <c r="AH1866" i="1"/>
  <c r="AH1867" i="1"/>
  <c r="AH1868" i="1"/>
  <c r="AH1869" i="1"/>
  <c r="AH1870" i="1"/>
  <c r="AH1871" i="1"/>
  <c r="AH1872" i="1"/>
  <c r="AH1873" i="1"/>
  <c r="AH1874" i="1"/>
  <c r="AH1875" i="1"/>
  <c r="AH1876" i="1"/>
  <c r="AH1877" i="1"/>
  <c r="AH1878" i="1"/>
  <c r="AH1879" i="1"/>
  <c r="AH1880" i="1"/>
  <c r="AH1881" i="1"/>
  <c r="AH1882" i="1"/>
  <c r="AH1883" i="1"/>
  <c r="AH1884" i="1"/>
  <c r="AH1885" i="1"/>
  <c r="AH1886" i="1"/>
  <c r="AH1887" i="1"/>
  <c r="AH1888" i="1"/>
  <c r="AH1889" i="1"/>
  <c r="AH1890" i="1"/>
  <c r="AH1891" i="1"/>
  <c r="AH1892" i="1"/>
  <c r="AH1893" i="1"/>
  <c r="AH1894" i="1"/>
  <c r="AH1895" i="1"/>
  <c r="AH1896" i="1"/>
  <c r="AH1897" i="1"/>
  <c r="AH1898" i="1"/>
  <c r="AH1899" i="1"/>
  <c r="AH1900" i="1"/>
  <c r="AH1901" i="1"/>
  <c r="AH1902" i="1"/>
  <c r="AH1903" i="1"/>
  <c r="AH1904" i="1"/>
  <c r="AH1905" i="1"/>
  <c r="AH1906" i="1"/>
  <c r="AH1907" i="1"/>
  <c r="AH1908" i="1"/>
  <c r="AH1909" i="1"/>
  <c r="AH1910" i="1"/>
  <c r="AH1911" i="1"/>
  <c r="AH1912" i="1"/>
  <c r="AH1913" i="1"/>
  <c r="AH1914" i="1"/>
  <c r="AH1915" i="1"/>
  <c r="AH1916" i="1"/>
  <c r="AH1917" i="1"/>
  <c r="AH1918" i="1"/>
  <c r="AH1919" i="1"/>
  <c r="AH1920" i="1"/>
  <c r="AH1921" i="1"/>
  <c r="AH1922" i="1"/>
  <c r="AH1923" i="1"/>
  <c r="AH1924" i="1"/>
  <c r="AH1925" i="1"/>
  <c r="AH1926" i="1"/>
  <c r="AH1927" i="1"/>
  <c r="AH1928" i="1"/>
  <c r="AH1929" i="1"/>
  <c r="AH1930" i="1"/>
  <c r="AH1931" i="1"/>
  <c r="AH1932" i="1"/>
  <c r="AH1933" i="1"/>
  <c r="AH1934" i="1"/>
  <c r="AH1935" i="1"/>
  <c r="AH1936" i="1"/>
  <c r="AH1937" i="1"/>
  <c r="AH1938" i="1"/>
  <c r="AH1939" i="1"/>
  <c r="AH1940" i="1"/>
  <c r="AH1941" i="1"/>
  <c r="AH1942" i="1"/>
  <c r="AH1943" i="1"/>
  <c r="AH1944" i="1"/>
  <c r="AH1945" i="1"/>
  <c r="AH1946" i="1"/>
  <c r="AH1947" i="1"/>
  <c r="AH1948" i="1"/>
  <c r="AH1949" i="1"/>
  <c r="AH1950" i="1"/>
  <c r="AH1951" i="1"/>
  <c r="AH1952" i="1"/>
  <c r="AH1953" i="1"/>
  <c r="AH1954" i="1"/>
  <c r="AH1955" i="1"/>
  <c r="AH1956" i="1"/>
  <c r="AH1957" i="1"/>
  <c r="AH1958" i="1"/>
  <c r="AH1959" i="1"/>
  <c r="AH1960" i="1"/>
  <c r="AH1961" i="1"/>
  <c r="AH1962" i="1"/>
  <c r="AH1963" i="1"/>
  <c r="AH1964" i="1"/>
  <c r="AH1965" i="1"/>
  <c r="AH1966" i="1"/>
  <c r="AH1967" i="1"/>
  <c r="AH1968" i="1"/>
  <c r="AH1969" i="1"/>
  <c r="AH1970" i="1"/>
  <c r="AH1971" i="1"/>
  <c r="AH1972" i="1"/>
  <c r="AH1973" i="1"/>
  <c r="AH1974" i="1"/>
  <c r="AH1975" i="1"/>
  <c r="AH1976" i="1"/>
  <c r="AH1977" i="1"/>
  <c r="AH1978" i="1"/>
  <c r="AH1979" i="1"/>
  <c r="AH1980" i="1"/>
  <c r="AH1981" i="1"/>
  <c r="AH1982" i="1"/>
  <c r="AH1983" i="1"/>
  <c r="AH1984" i="1"/>
  <c r="AH1985" i="1"/>
  <c r="AH1986" i="1"/>
  <c r="AH1987" i="1"/>
  <c r="AH1988" i="1"/>
  <c r="AH1989" i="1"/>
  <c r="AH1990" i="1"/>
  <c r="AH1991" i="1"/>
  <c r="AH1992" i="1"/>
  <c r="AH1993" i="1"/>
  <c r="AH1994" i="1"/>
  <c r="AH1995" i="1"/>
  <c r="AH1996" i="1"/>
  <c r="AH1997" i="1"/>
  <c r="AH1998" i="1"/>
  <c r="AH1999" i="1"/>
  <c r="AH2000" i="1"/>
  <c r="AH2001" i="1"/>
  <c r="AH2002" i="1"/>
  <c r="AH2003" i="1"/>
  <c r="AH2004" i="1"/>
  <c r="AH2005" i="1"/>
  <c r="AH2006" i="1"/>
  <c r="AH2007" i="1"/>
  <c r="AH2008" i="1"/>
  <c r="AH2009" i="1"/>
  <c r="AH2010" i="1"/>
  <c r="AH2011" i="1"/>
  <c r="AH2012" i="1"/>
  <c r="AH2013" i="1"/>
  <c r="AH2014" i="1"/>
  <c r="AH2015" i="1"/>
  <c r="AH2016" i="1"/>
  <c r="AH2017" i="1"/>
  <c r="AH2018" i="1"/>
  <c r="AH2019" i="1"/>
  <c r="AH2020" i="1"/>
  <c r="AH2021" i="1"/>
  <c r="AH2022" i="1"/>
  <c r="AH2023" i="1"/>
  <c r="AH2024" i="1"/>
  <c r="AH2025" i="1"/>
  <c r="AH2026" i="1"/>
  <c r="AH2027" i="1"/>
  <c r="AH2028" i="1"/>
  <c r="AH2029" i="1"/>
  <c r="AH2030" i="1"/>
  <c r="AH2031" i="1"/>
  <c r="AH2032" i="1"/>
  <c r="AH2033" i="1"/>
  <c r="AH2034" i="1"/>
  <c r="AH2035" i="1"/>
  <c r="AH2036" i="1"/>
  <c r="AH2037" i="1"/>
  <c r="AH2038" i="1"/>
  <c r="AH2039" i="1"/>
  <c r="AH2040" i="1"/>
  <c r="AH2041" i="1"/>
  <c r="AH2042" i="1"/>
  <c r="AH2043" i="1"/>
  <c r="AH2044" i="1"/>
  <c r="AH2045" i="1"/>
  <c r="AH2046" i="1"/>
  <c r="AH2047" i="1"/>
  <c r="AH2048" i="1"/>
  <c r="AH2049" i="1"/>
  <c r="AH2050" i="1"/>
  <c r="AH2051" i="1"/>
  <c r="AH2052" i="1"/>
  <c r="AH2053" i="1"/>
  <c r="AH2054" i="1"/>
  <c r="AH2055" i="1"/>
  <c r="AH2056" i="1"/>
  <c r="AH2057" i="1"/>
  <c r="AH2058" i="1"/>
  <c r="AH2059" i="1"/>
  <c r="AH2060" i="1"/>
  <c r="AH2061" i="1"/>
  <c r="AH2062" i="1"/>
  <c r="AH2063" i="1"/>
  <c r="AH2064" i="1"/>
  <c r="AH2065" i="1"/>
  <c r="AH2066" i="1"/>
  <c r="AH2067" i="1"/>
  <c r="AH2068" i="1"/>
  <c r="AH2069" i="1"/>
  <c r="AH2070" i="1"/>
  <c r="AH2071" i="1"/>
  <c r="AH2072" i="1"/>
  <c r="AH2073" i="1"/>
  <c r="AH2074" i="1"/>
  <c r="AH2075" i="1"/>
  <c r="AH2076" i="1"/>
  <c r="AH2077" i="1"/>
  <c r="AH2078" i="1"/>
  <c r="AH2079" i="1"/>
  <c r="AH2080" i="1"/>
  <c r="AH2081" i="1"/>
  <c r="AH2082" i="1"/>
  <c r="AH2083" i="1"/>
  <c r="AH2084" i="1"/>
  <c r="AH2085" i="1"/>
  <c r="AH2086" i="1"/>
  <c r="AH2087" i="1"/>
  <c r="AH2088" i="1"/>
  <c r="AH2089" i="1"/>
  <c r="AH2090" i="1"/>
  <c r="AH2091" i="1"/>
  <c r="AH2092" i="1"/>
  <c r="AH2093" i="1"/>
  <c r="AH2094" i="1"/>
  <c r="AH2095" i="1"/>
  <c r="AH2096" i="1"/>
  <c r="AH2097" i="1"/>
  <c r="AH2098" i="1"/>
  <c r="AH2099" i="1"/>
  <c r="AH2100" i="1"/>
  <c r="AH2101" i="1"/>
  <c r="AH2102" i="1"/>
  <c r="AH2103" i="1"/>
  <c r="AH2104" i="1"/>
  <c r="AH2105" i="1"/>
  <c r="AH2106" i="1"/>
  <c r="AH2107" i="1"/>
  <c r="AH2108" i="1"/>
  <c r="AH2109" i="1"/>
  <c r="AH2110" i="1"/>
  <c r="AH2111" i="1"/>
  <c r="AH2112" i="1"/>
  <c r="AH2113" i="1"/>
  <c r="AH2114" i="1"/>
  <c r="AH2115" i="1"/>
  <c r="AH2116" i="1"/>
  <c r="AH2117" i="1"/>
  <c r="AH2118" i="1"/>
  <c r="AH2119" i="1"/>
  <c r="AH2120" i="1"/>
  <c r="AH2121" i="1"/>
  <c r="AH2122" i="1"/>
  <c r="AH2123" i="1"/>
  <c r="AH2124" i="1"/>
  <c r="AH2125" i="1"/>
  <c r="AH2126" i="1"/>
  <c r="AH2127" i="1"/>
  <c r="AH2128" i="1"/>
  <c r="AH2129" i="1"/>
  <c r="AH2130" i="1"/>
  <c r="AH2131" i="1"/>
  <c r="AH2132" i="1"/>
  <c r="AH2133" i="1"/>
  <c r="AH2134" i="1"/>
  <c r="AH2135" i="1"/>
  <c r="AH2136" i="1"/>
  <c r="AH2137" i="1"/>
  <c r="AH2138" i="1"/>
  <c r="AH2139" i="1"/>
  <c r="AH2140" i="1"/>
  <c r="AH2141" i="1"/>
  <c r="AH2142" i="1"/>
  <c r="AH2143" i="1"/>
  <c r="AH2144" i="1"/>
  <c r="AH2145" i="1"/>
  <c r="AH2146" i="1"/>
  <c r="AH2147" i="1"/>
  <c r="AH2148" i="1"/>
  <c r="AH2149" i="1"/>
  <c r="AH2150" i="1"/>
  <c r="AH2151" i="1"/>
  <c r="AH2152" i="1"/>
  <c r="AH2153" i="1"/>
  <c r="AH2154" i="1"/>
  <c r="AH2155" i="1"/>
  <c r="AH2156" i="1"/>
  <c r="AH2157" i="1"/>
  <c r="AH2158" i="1"/>
  <c r="AH2159" i="1"/>
  <c r="AH2160" i="1"/>
  <c r="AH2161" i="1"/>
  <c r="AH2162" i="1"/>
  <c r="AH2163" i="1"/>
  <c r="AH2164" i="1"/>
  <c r="AH2165" i="1"/>
  <c r="AH2166" i="1"/>
  <c r="AH2167" i="1"/>
  <c r="AH2168" i="1"/>
  <c r="AH2169" i="1"/>
  <c r="AH2170" i="1"/>
  <c r="AH2171" i="1"/>
  <c r="AH2172" i="1"/>
  <c r="AH2173" i="1"/>
  <c r="AH2174" i="1"/>
  <c r="AH2175" i="1"/>
  <c r="AH2176" i="1"/>
  <c r="AH2177" i="1"/>
  <c r="AH2178" i="1"/>
  <c r="AH2179" i="1"/>
  <c r="AH2180" i="1"/>
  <c r="AH2181" i="1"/>
  <c r="AH2182" i="1"/>
  <c r="AH2183" i="1"/>
  <c r="AH2184" i="1"/>
  <c r="AH2185" i="1"/>
  <c r="AH2186" i="1"/>
  <c r="AH2187" i="1"/>
  <c r="AH2188" i="1"/>
  <c r="AH2189" i="1"/>
  <c r="AH2190" i="1"/>
  <c r="AH2191" i="1"/>
  <c r="AH2192" i="1"/>
  <c r="AH2193" i="1"/>
  <c r="AH2194" i="1"/>
  <c r="AH2195" i="1"/>
  <c r="AH2196" i="1"/>
  <c r="AH2197" i="1"/>
  <c r="AH2198" i="1"/>
  <c r="AH2199" i="1"/>
  <c r="AH2200" i="1"/>
  <c r="AH2201" i="1"/>
  <c r="AH2202" i="1"/>
  <c r="AH2203" i="1"/>
  <c r="AH2204" i="1"/>
  <c r="AH2205" i="1"/>
  <c r="AH2206" i="1"/>
  <c r="AH2207" i="1"/>
  <c r="AH2208" i="1"/>
  <c r="AH2209" i="1"/>
  <c r="AH2210" i="1"/>
  <c r="AH2211" i="1"/>
  <c r="AH2212" i="1"/>
  <c r="AH2213" i="1"/>
  <c r="AH2214" i="1"/>
  <c r="AH2215" i="1"/>
  <c r="AH2216" i="1"/>
  <c r="AH2217" i="1"/>
  <c r="AH2218" i="1"/>
  <c r="AH2219" i="1"/>
  <c r="AH2220" i="1"/>
  <c r="AH2221" i="1"/>
  <c r="AH2222" i="1"/>
  <c r="AH2223" i="1"/>
  <c r="AH2224" i="1"/>
  <c r="AH2225" i="1"/>
  <c r="AH2226" i="1"/>
  <c r="AH2227" i="1"/>
  <c r="AH2228" i="1"/>
  <c r="AH2229" i="1"/>
  <c r="AH2230" i="1"/>
  <c r="AH2231" i="1"/>
  <c r="AH2232" i="1"/>
  <c r="AH2233" i="1"/>
  <c r="AH2234" i="1"/>
  <c r="AH2235" i="1"/>
  <c r="AH2236" i="1"/>
  <c r="AH2237" i="1"/>
  <c r="AH2238" i="1"/>
  <c r="AH2239" i="1"/>
  <c r="AH2240" i="1"/>
  <c r="AH2241" i="1"/>
  <c r="AH2242" i="1"/>
  <c r="AH2243" i="1"/>
  <c r="AH2244" i="1"/>
  <c r="AH2245" i="1"/>
  <c r="AH2246" i="1"/>
  <c r="AH2247" i="1"/>
  <c r="AH2248" i="1"/>
  <c r="AH2249" i="1"/>
  <c r="AH2250" i="1"/>
  <c r="AH2251" i="1"/>
  <c r="AH2252" i="1"/>
  <c r="AH2253" i="1"/>
  <c r="AH2254" i="1"/>
  <c r="AH2255" i="1"/>
  <c r="AH2256" i="1"/>
  <c r="AH2257" i="1"/>
  <c r="AH2258" i="1"/>
  <c r="AH2259" i="1"/>
  <c r="AH2260" i="1"/>
  <c r="AH2261" i="1"/>
  <c r="AH2262" i="1"/>
  <c r="AH2263" i="1"/>
  <c r="AH2264" i="1"/>
  <c r="AH2265" i="1"/>
  <c r="AH2266" i="1"/>
  <c r="AH2267" i="1"/>
  <c r="AH2268" i="1"/>
  <c r="AH2269" i="1"/>
  <c r="AH2270" i="1"/>
  <c r="AH2271" i="1"/>
  <c r="AH2272" i="1"/>
  <c r="AH2273" i="1"/>
  <c r="AH2274" i="1"/>
  <c r="AH2275" i="1"/>
  <c r="AH2276" i="1"/>
  <c r="AH2277" i="1"/>
  <c r="AH2278" i="1"/>
  <c r="AH2279" i="1"/>
  <c r="AH2280" i="1"/>
  <c r="AH2281" i="1"/>
  <c r="AH2282" i="1"/>
  <c r="AH2283" i="1"/>
  <c r="AH2284" i="1"/>
  <c r="AH2285" i="1"/>
  <c r="AH2286" i="1"/>
  <c r="AH2287" i="1"/>
  <c r="AH2288" i="1"/>
  <c r="AH2289" i="1"/>
  <c r="AH2290" i="1"/>
  <c r="AH2291" i="1"/>
  <c r="AH2292" i="1"/>
  <c r="AH2293" i="1"/>
  <c r="AH2294" i="1"/>
  <c r="AH2295" i="1"/>
  <c r="AH2296" i="1"/>
  <c r="AH2297" i="1"/>
  <c r="AH2298" i="1"/>
  <c r="AH2299" i="1"/>
  <c r="AH2300" i="1"/>
  <c r="AH2301" i="1"/>
  <c r="AH2302" i="1"/>
  <c r="AH2303" i="1"/>
  <c r="AH2304" i="1"/>
  <c r="AH2305" i="1"/>
  <c r="AH2306" i="1"/>
  <c r="AH2307" i="1"/>
  <c r="AH2308" i="1"/>
  <c r="AH2309" i="1"/>
  <c r="AH2310" i="1"/>
  <c r="AH2311" i="1"/>
  <c r="AH2312" i="1"/>
  <c r="AH2313" i="1"/>
  <c r="AH2314" i="1"/>
  <c r="AH2315" i="1"/>
  <c r="AH2316" i="1"/>
  <c r="AH2317" i="1"/>
  <c r="AH2318" i="1"/>
  <c r="AH2319" i="1"/>
  <c r="AH2320" i="1"/>
  <c r="AH2321" i="1"/>
  <c r="AH2322" i="1"/>
  <c r="AH2323" i="1"/>
  <c r="AH2324" i="1"/>
  <c r="AH2325" i="1"/>
  <c r="AH2326" i="1"/>
  <c r="AH2327" i="1"/>
  <c r="AH2328" i="1"/>
  <c r="AH2329" i="1"/>
  <c r="AH2330" i="1"/>
  <c r="AH2331" i="1"/>
  <c r="AH2332" i="1"/>
  <c r="AH2333" i="1"/>
  <c r="AH2334" i="1"/>
  <c r="AH2335" i="1"/>
  <c r="AH2336" i="1"/>
  <c r="AH2337" i="1"/>
  <c r="AH2338" i="1"/>
  <c r="AH2339" i="1"/>
  <c r="AH2340" i="1"/>
  <c r="AH2341" i="1"/>
  <c r="AH2342" i="1"/>
  <c r="AH2343" i="1"/>
  <c r="AH2344" i="1"/>
  <c r="AH2345" i="1"/>
  <c r="AH2346" i="1"/>
  <c r="AH2347" i="1"/>
  <c r="AH2348" i="1"/>
  <c r="AH2349" i="1"/>
  <c r="AH2350" i="1"/>
  <c r="AH2351" i="1"/>
  <c r="AH2352" i="1"/>
  <c r="AH2353" i="1"/>
  <c r="AH2354" i="1"/>
  <c r="AH2355" i="1"/>
  <c r="AH2356" i="1"/>
  <c r="AH2357" i="1"/>
  <c r="AH2358" i="1"/>
  <c r="AH2359" i="1"/>
  <c r="AH2360" i="1"/>
  <c r="AH2361" i="1"/>
  <c r="AH2362" i="1"/>
  <c r="AH2363" i="1"/>
  <c r="AH2364" i="1"/>
  <c r="AH2365" i="1"/>
  <c r="AH2366" i="1"/>
  <c r="AH2367" i="1"/>
  <c r="AH2368" i="1"/>
  <c r="AH2369" i="1"/>
  <c r="AH2370" i="1"/>
  <c r="AH2371" i="1"/>
  <c r="AH2372" i="1"/>
  <c r="AH2373" i="1"/>
  <c r="AH2374" i="1"/>
  <c r="AH2375" i="1"/>
  <c r="AH2376" i="1"/>
  <c r="AH2377" i="1"/>
  <c r="AH2378" i="1"/>
  <c r="AH2379" i="1"/>
  <c r="AH2380" i="1"/>
  <c r="AH2381" i="1"/>
  <c r="AH2382" i="1"/>
  <c r="AH2383" i="1"/>
  <c r="AH2384" i="1"/>
  <c r="AH2385" i="1"/>
  <c r="AH2386" i="1"/>
  <c r="AH2387" i="1"/>
  <c r="AH2388" i="1"/>
  <c r="AH2389" i="1"/>
  <c r="AH2390" i="1"/>
  <c r="AH2391" i="1"/>
  <c r="AH2392" i="1"/>
  <c r="AH2393" i="1"/>
  <c r="AH2394" i="1"/>
  <c r="AH2395" i="1"/>
  <c r="AH2396" i="1"/>
  <c r="AH2397" i="1"/>
  <c r="AH2398" i="1"/>
  <c r="AH2399" i="1"/>
  <c r="AH2400" i="1"/>
  <c r="AH2401" i="1"/>
  <c r="AH2402" i="1"/>
  <c r="AH2403" i="1"/>
  <c r="AH2404" i="1"/>
  <c r="AH2405" i="1"/>
  <c r="AH2406" i="1"/>
  <c r="AH2407" i="1"/>
  <c r="AH2408" i="1"/>
  <c r="AH2409" i="1"/>
  <c r="AH2410" i="1"/>
  <c r="AH2411" i="1"/>
  <c r="AH2412" i="1"/>
  <c r="AH2413" i="1"/>
  <c r="AH2414" i="1"/>
  <c r="AH2415" i="1"/>
  <c r="AH2416" i="1"/>
  <c r="AH2417" i="1"/>
  <c r="AH2418" i="1"/>
  <c r="AH2419" i="1"/>
  <c r="AH2420" i="1"/>
  <c r="AH2421" i="1"/>
  <c r="AH2422" i="1"/>
  <c r="AH2423" i="1"/>
  <c r="AH2424" i="1"/>
  <c r="AH2425" i="1"/>
  <c r="AH2426" i="1"/>
  <c r="AH2427" i="1"/>
  <c r="AH2428" i="1"/>
  <c r="AH2429" i="1"/>
  <c r="AH2430" i="1"/>
  <c r="AH2431" i="1"/>
  <c r="AH2432" i="1"/>
  <c r="AH2433" i="1"/>
  <c r="AH2434" i="1"/>
  <c r="AH2435" i="1"/>
  <c r="AH2436" i="1"/>
  <c r="AH2437" i="1"/>
  <c r="AH2438" i="1"/>
  <c r="AH2439" i="1"/>
  <c r="AH2440" i="1"/>
  <c r="AH2441" i="1"/>
  <c r="AH2442" i="1"/>
  <c r="AH2443" i="1"/>
  <c r="AH2444" i="1"/>
  <c r="AH2445" i="1"/>
  <c r="AH2446" i="1"/>
  <c r="AH2447" i="1"/>
  <c r="AH2448" i="1"/>
  <c r="AH2449" i="1"/>
  <c r="AH2450" i="1"/>
  <c r="AH2451" i="1"/>
  <c r="AH2452" i="1"/>
  <c r="AH2453" i="1"/>
  <c r="AH2454" i="1"/>
  <c r="AH2455" i="1"/>
  <c r="AH2456" i="1"/>
  <c r="AH2457" i="1"/>
  <c r="AH2458" i="1"/>
  <c r="AH2459" i="1"/>
  <c r="AH2460" i="1"/>
  <c r="AH2461" i="1"/>
  <c r="AH2462" i="1"/>
  <c r="AH2463" i="1"/>
  <c r="AH2464" i="1"/>
  <c r="AH2465" i="1"/>
  <c r="AH2466" i="1"/>
  <c r="AH2467" i="1"/>
  <c r="AH2468" i="1"/>
  <c r="AH2469" i="1"/>
  <c r="AH2470" i="1"/>
  <c r="AH2471" i="1"/>
  <c r="AH2472" i="1"/>
  <c r="AH2473" i="1"/>
  <c r="AH2474" i="1"/>
  <c r="AH2475" i="1"/>
  <c r="AH2476" i="1"/>
  <c r="AH2477" i="1"/>
  <c r="AH2478" i="1"/>
  <c r="AH2479" i="1"/>
  <c r="AH2480" i="1"/>
  <c r="AH2481" i="1"/>
  <c r="AH2482" i="1"/>
  <c r="AH2483" i="1"/>
  <c r="AH2484" i="1"/>
  <c r="AH2485" i="1"/>
  <c r="AH2486" i="1"/>
  <c r="AH2487" i="1"/>
  <c r="AH2488" i="1"/>
  <c r="AH2489" i="1"/>
  <c r="AH2490" i="1"/>
  <c r="AH2491" i="1"/>
  <c r="AH2492" i="1"/>
  <c r="AH2493" i="1"/>
  <c r="AH2494" i="1"/>
  <c r="AH2495" i="1"/>
  <c r="AH2496" i="1"/>
  <c r="AH2497" i="1"/>
  <c r="AH2498" i="1"/>
  <c r="AH2499" i="1"/>
  <c r="AH2500" i="1"/>
  <c r="AH2501" i="1"/>
  <c r="AH2502" i="1"/>
  <c r="AH2503" i="1"/>
  <c r="AH2504" i="1"/>
  <c r="AH2505" i="1"/>
  <c r="AH2506" i="1"/>
  <c r="AH2507" i="1"/>
  <c r="AH2508" i="1"/>
  <c r="AH2509" i="1"/>
  <c r="AH2510" i="1"/>
  <c r="AH2511" i="1"/>
  <c r="AH2512" i="1"/>
  <c r="AH2513" i="1"/>
  <c r="AH2514" i="1"/>
  <c r="AH2515" i="1"/>
  <c r="AH2516" i="1"/>
  <c r="AH2517" i="1"/>
  <c r="AH2518" i="1"/>
  <c r="AH2519" i="1"/>
  <c r="AH2520" i="1"/>
  <c r="AH2521" i="1"/>
  <c r="AH2522" i="1"/>
  <c r="AH2523" i="1"/>
  <c r="AH2524" i="1"/>
  <c r="AH2525" i="1"/>
  <c r="AH2526" i="1"/>
  <c r="AH2527" i="1"/>
  <c r="AH2528" i="1"/>
  <c r="AH2529" i="1"/>
  <c r="AH2530" i="1"/>
  <c r="AH2531" i="1"/>
  <c r="AH2532" i="1"/>
  <c r="AH2533" i="1"/>
  <c r="AH2534" i="1"/>
  <c r="AH2535" i="1"/>
  <c r="AH2536" i="1"/>
  <c r="AH2537" i="1"/>
  <c r="AH2538" i="1"/>
  <c r="AH2539" i="1"/>
  <c r="AH2540" i="1"/>
  <c r="AH2541" i="1"/>
  <c r="AH2542" i="1"/>
  <c r="AH2543" i="1"/>
  <c r="AH2544" i="1"/>
  <c r="AH2545" i="1"/>
  <c r="AH2546" i="1"/>
  <c r="AH2547" i="1"/>
  <c r="AH2548" i="1"/>
  <c r="AH2549" i="1"/>
  <c r="AH2550" i="1"/>
  <c r="AH2551" i="1"/>
  <c r="AH2552" i="1"/>
  <c r="AH2553" i="1"/>
  <c r="AH2554" i="1"/>
  <c r="AH2555" i="1"/>
  <c r="AH2556" i="1"/>
  <c r="AH2557" i="1"/>
  <c r="AH2558" i="1"/>
  <c r="AH2559" i="1"/>
  <c r="AH2560" i="1"/>
  <c r="AH2561" i="1"/>
  <c r="AH2562" i="1"/>
  <c r="AH2563" i="1"/>
  <c r="AH2564" i="1"/>
  <c r="AH2565" i="1"/>
  <c r="AH2566" i="1"/>
  <c r="AH2567" i="1"/>
  <c r="AH2568" i="1"/>
  <c r="AH2569" i="1"/>
  <c r="AH2570" i="1"/>
  <c r="AH2571" i="1"/>
  <c r="AH2572" i="1"/>
  <c r="AH2573" i="1"/>
  <c r="AH2574" i="1"/>
  <c r="AH2575" i="1"/>
  <c r="AH2576" i="1"/>
  <c r="AH2577" i="1"/>
  <c r="AH2578" i="1"/>
  <c r="AH2579" i="1"/>
  <c r="AH2580" i="1"/>
  <c r="AH2581" i="1"/>
  <c r="AH2582" i="1"/>
  <c r="AH2583" i="1"/>
  <c r="AH2584" i="1"/>
  <c r="AH2585" i="1"/>
  <c r="AH2586" i="1"/>
  <c r="AH2587" i="1"/>
  <c r="AH2588" i="1"/>
  <c r="AH2589" i="1"/>
  <c r="AH2590" i="1"/>
  <c r="AH2591" i="1"/>
  <c r="AH2592" i="1"/>
  <c r="AH2593" i="1"/>
  <c r="AH2594" i="1"/>
  <c r="AH2595" i="1"/>
  <c r="AH2596" i="1"/>
  <c r="AH2597" i="1"/>
  <c r="AH2598" i="1"/>
  <c r="AH2599" i="1"/>
  <c r="AH2600" i="1"/>
  <c r="AH2601" i="1"/>
  <c r="AH2602" i="1"/>
  <c r="AH2603" i="1"/>
  <c r="AH2604" i="1"/>
  <c r="AH2605" i="1"/>
  <c r="AH2606" i="1"/>
  <c r="AH2607" i="1"/>
  <c r="AH2608" i="1"/>
  <c r="AH2609" i="1"/>
  <c r="AH2610" i="1"/>
  <c r="AH2611" i="1"/>
  <c r="AH2612" i="1"/>
  <c r="AH2613" i="1"/>
  <c r="AH2614" i="1"/>
  <c r="AH2615" i="1"/>
  <c r="AH2616" i="1"/>
  <c r="AH2617" i="1"/>
  <c r="AH2618" i="1"/>
  <c r="AH2619" i="1"/>
  <c r="AH2620" i="1"/>
  <c r="AH2621" i="1"/>
  <c r="AH2622" i="1"/>
  <c r="AH2623" i="1"/>
  <c r="AH2624" i="1"/>
  <c r="AH2625" i="1"/>
  <c r="AH2626" i="1"/>
  <c r="AH2627" i="1"/>
  <c r="AH2628" i="1"/>
  <c r="AH2629" i="1"/>
  <c r="AH2630" i="1"/>
  <c r="AH2631" i="1"/>
  <c r="AH2632" i="1"/>
  <c r="AH2633" i="1"/>
  <c r="AH2634" i="1"/>
  <c r="AH2635" i="1"/>
  <c r="AH2636" i="1"/>
  <c r="AH2637" i="1"/>
  <c r="AH2638" i="1"/>
  <c r="AH2639" i="1"/>
  <c r="AH2640" i="1"/>
  <c r="AH2641" i="1"/>
  <c r="AH2642" i="1"/>
  <c r="AH2643" i="1"/>
  <c r="AH2644" i="1"/>
  <c r="AH2645" i="1"/>
  <c r="AH2646" i="1"/>
  <c r="AH2647" i="1"/>
  <c r="AH2648" i="1"/>
  <c r="AH2649" i="1"/>
  <c r="AH2650" i="1"/>
  <c r="AH2651" i="1"/>
  <c r="AH2652" i="1"/>
  <c r="AH2653" i="1"/>
  <c r="AH2654" i="1"/>
  <c r="AH2655" i="1"/>
  <c r="AH2656" i="1"/>
  <c r="AH2657" i="1"/>
  <c r="AH2658" i="1"/>
  <c r="AH2659" i="1"/>
  <c r="AH2660" i="1"/>
  <c r="AH2661" i="1"/>
  <c r="AH2662" i="1"/>
  <c r="AH2663" i="1"/>
  <c r="AH2664" i="1"/>
  <c r="AH2665" i="1"/>
  <c r="AH2666" i="1"/>
  <c r="AH2667" i="1"/>
  <c r="AH2668" i="1"/>
  <c r="AH2669" i="1"/>
  <c r="AH2670" i="1"/>
  <c r="AH2671" i="1"/>
  <c r="AH2672" i="1"/>
  <c r="AH2673" i="1"/>
  <c r="AH2674" i="1"/>
  <c r="AH2675" i="1"/>
  <c r="AH2676" i="1"/>
  <c r="AH2677" i="1"/>
  <c r="AH2678" i="1"/>
  <c r="AH2679" i="1"/>
  <c r="AH2680" i="1"/>
  <c r="AH2681" i="1"/>
  <c r="AH2682" i="1"/>
  <c r="AH2683" i="1"/>
  <c r="AH2684" i="1"/>
  <c r="AH2685" i="1"/>
  <c r="AH2686" i="1"/>
  <c r="AH2687" i="1"/>
  <c r="AH2688" i="1"/>
  <c r="AH2689" i="1"/>
  <c r="AH2690" i="1"/>
  <c r="AH2691" i="1"/>
  <c r="AH2692" i="1"/>
  <c r="AH2693" i="1"/>
  <c r="AH2694" i="1"/>
  <c r="AH2695" i="1"/>
  <c r="AH2696" i="1"/>
  <c r="AH2697" i="1"/>
  <c r="AH2698" i="1"/>
  <c r="AH2699" i="1"/>
  <c r="AH2700" i="1"/>
  <c r="AH2701" i="1"/>
  <c r="AH2702" i="1"/>
  <c r="AH2703" i="1"/>
  <c r="AH2704" i="1"/>
  <c r="AH2705" i="1"/>
  <c r="AH2706" i="1"/>
  <c r="AH2707" i="1"/>
  <c r="AH2708" i="1"/>
  <c r="AH2709" i="1"/>
  <c r="AH2710" i="1"/>
  <c r="AH2711" i="1"/>
  <c r="AH2712" i="1"/>
  <c r="AH2713" i="1"/>
  <c r="AH2714" i="1"/>
  <c r="AH2715" i="1"/>
  <c r="AH2716" i="1"/>
  <c r="AH2717" i="1"/>
  <c r="AH2718" i="1"/>
  <c r="AH2719" i="1"/>
  <c r="AH2720" i="1"/>
  <c r="AH2721" i="1"/>
  <c r="AH2722" i="1"/>
  <c r="AH2723" i="1"/>
  <c r="AH2724" i="1"/>
  <c r="AH2725" i="1"/>
  <c r="AH2726" i="1"/>
  <c r="AH2727" i="1"/>
  <c r="AH2728" i="1"/>
  <c r="AH2729" i="1"/>
  <c r="AH2730" i="1"/>
  <c r="AH2731" i="1"/>
  <c r="AH2732" i="1"/>
  <c r="AH2733" i="1"/>
  <c r="AH2734" i="1"/>
  <c r="AH2735" i="1"/>
  <c r="AH2736" i="1"/>
  <c r="AH2737" i="1"/>
  <c r="AH2738" i="1"/>
  <c r="AH2739" i="1"/>
  <c r="AH2740" i="1"/>
  <c r="AH2741" i="1"/>
  <c r="AH2742" i="1"/>
  <c r="AH2743" i="1"/>
  <c r="AH2744" i="1"/>
  <c r="AH2745" i="1"/>
  <c r="AH2746" i="1"/>
  <c r="AH2747" i="1"/>
  <c r="AH2748" i="1"/>
  <c r="AH2749" i="1"/>
  <c r="AH2750" i="1"/>
  <c r="AH2751" i="1"/>
  <c r="AH2752" i="1"/>
  <c r="AH2753" i="1"/>
  <c r="AH2754" i="1"/>
  <c r="AH2755" i="1"/>
  <c r="AH2756" i="1"/>
  <c r="AH2757" i="1"/>
  <c r="AH2758" i="1"/>
  <c r="AH2759" i="1"/>
  <c r="AH2760" i="1"/>
  <c r="AH2761" i="1"/>
  <c r="AH2762" i="1"/>
  <c r="AH2763" i="1"/>
  <c r="AH2764" i="1"/>
  <c r="AH2765" i="1"/>
  <c r="AH2766" i="1"/>
  <c r="AH2767" i="1"/>
  <c r="AH2768" i="1"/>
  <c r="AH2769" i="1"/>
  <c r="AH2770" i="1"/>
  <c r="AH2771" i="1"/>
  <c r="AH2772" i="1"/>
  <c r="AH2773" i="1"/>
  <c r="AH2774" i="1"/>
  <c r="AH2775" i="1"/>
  <c r="AH2776" i="1"/>
  <c r="AH2777" i="1"/>
  <c r="AH2778" i="1"/>
  <c r="AH2779" i="1"/>
  <c r="AH2780" i="1"/>
  <c r="AH2781" i="1"/>
  <c r="AH2782" i="1"/>
  <c r="AH2783" i="1"/>
  <c r="AH2784" i="1"/>
  <c r="AH2785" i="1"/>
  <c r="AH2786" i="1"/>
  <c r="AH2787" i="1"/>
  <c r="AH2788" i="1"/>
  <c r="AH2789" i="1"/>
  <c r="AH2790" i="1"/>
  <c r="AH2791" i="1"/>
  <c r="AH2792" i="1"/>
  <c r="AH2793" i="1"/>
  <c r="AH2794" i="1"/>
  <c r="AH2795" i="1"/>
  <c r="AH2796" i="1"/>
  <c r="AH2797" i="1"/>
  <c r="AH2798" i="1"/>
  <c r="AH2799" i="1"/>
  <c r="AH2800" i="1"/>
  <c r="AH2801" i="1"/>
  <c r="AH2802" i="1"/>
  <c r="AH2803" i="1"/>
  <c r="AH2804" i="1"/>
  <c r="AH2805" i="1"/>
  <c r="AH2806" i="1"/>
  <c r="AH2807" i="1"/>
  <c r="AH2808" i="1"/>
  <c r="AH2809" i="1"/>
  <c r="AH2810" i="1"/>
  <c r="AH2811" i="1"/>
  <c r="AH2812" i="1"/>
  <c r="AH2813" i="1"/>
  <c r="AH2814" i="1"/>
  <c r="AH2815" i="1"/>
  <c r="AH2816" i="1"/>
  <c r="AH2817" i="1"/>
  <c r="AH2818" i="1"/>
  <c r="AH2819" i="1"/>
  <c r="AH2820" i="1"/>
  <c r="AH2821" i="1"/>
  <c r="AH2822" i="1"/>
  <c r="AH2823" i="1"/>
  <c r="AH2824" i="1"/>
  <c r="AH2825" i="1"/>
  <c r="AH2826" i="1"/>
  <c r="AH2827" i="1"/>
  <c r="AH2828" i="1"/>
  <c r="AH2829" i="1"/>
  <c r="AH2830" i="1"/>
  <c r="AH2831" i="1"/>
  <c r="AH2832" i="1"/>
  <c r="AH2833" i="1"/>
  <c r="AH2834" i="1"/>
  <c r="AH2835" i="1"/>
  <c r="AH2836" i="1"/>
  <c r="AH2837" i="1"/>
  <c r="AH2838" i="1"/>
  <c r="AH2839" i="1"/>
  <c r="AH2840" i="1"/>
  <c r="AH2841" i="1"/>
  <c r="AH2842" i="1"/>
  <c r="AH2843" i="1"/>
  <c r="AH2844" i="1"/>
  <c r="AH2845" i="1"/>
  <c r="AH2846" i="1"/>
  <c r="AH2847" i="1"/>
  <c r="AH2848" i="1"/>
  <c r="AH2849" i="1"/>
  <c r="AH2850" i="1"/>
  <c r="AH2851" i="1"/>
  <c r="AH2852" i="1"/>
  <c r="AH2853" i="1"/>
  <c r="AH2854" i="1"/>
  <c r="AH2855" i="1"/>
  <c r="AH2856" i="1"/>
  <c r="AH2857" i="1"/>
  <c r="AH2858" i="1"/>
  <c r="AH2859" i="1"/>
  <c r="AH2860" i="1"/>
  <c r="AH2861" i="1"/>
  <c r="AH2862" i="1"/>
  <c r="AH2863" i="1"/>
  <c r="AH2864" i="1"/>
  <c r="AH2865" i="1"/>
  <c r="AH2866" i="1"/>
  <c r="AH2867" i="1"/>
  <c r="AH2868" i="1"/>
  <c r="AH2869" i="1"/>
  <c r="AH2870" i="1"/>
  <c r="AH2871" i="1"/>
  <c r="AH2872" i="1"/>
  <c r="AH2873" i="1"/>
  <c r="AH2874" i="1"/>
  <c r="AH2875" i="1"/>
  <c r="AH2876" i="1"/>
  <c r="AH2877" i="1"/>
  <c r="AH2878" i="1"/>
  <c r="AH2879" i="1"/>
  <c r="AH2880" i="1"/>
  <c r="AH2881" i="1"/>
  <c r="AH2882" i="1"/>
  <c r="AH2883" i="1"/>
  <c r="AH2884" i="1"/>
  <c r="AH2885" i="1"/>
  <c r="AH2886" i="1"/>
  <c r="AH2887" i="1"/>
  <c r="AH2888" i="1"/>
  <c r="AH2889" i="1"/>
  <c r="AH2890" i="1"/>
  <c r="AH2891" i="1"/>
  <c r="AH2892" i="1"/>
  <c r="AH2893" i="1"/>
  <c r="AH2894" i="1"/>
  <c r="AH2895" i="1"/>
  <c r="AH2896" i="1"/>
  <c r="AH2897" i="1"/>
  <c r="AH2898" i="1"/>
  <c r="AH2899" i="1"/>
  <c r="AH2900" i="1"/>
  <c r="AH2901" i="1"/>
  <c r="AH2902" i="1"/>
  <c r="AH2903" i="1"/>
  <c r="AH2904" i="1"/>
  <c r="AH2905" i="1"/>
  <c r="AH2906" i="1"/>
  <c r="AH2907" i="1"/>
  <c r="AH2908" i="1"/>
  <c r="AH2909" i="1"/>
  <c r="AH2910" i="1"/>
  <c r="AH2911" i="1"/>
  <c r="AH2912" i="1"/>
  <c r="AH2913" i="1"/>
  <c r="AH2914" i="1"/>
  <c r="AH2915" i="1"/>
  <c r="AH2916" i="1"/>
  <c r="AH2917" i="1"/>
  <c r="AH2918" i="1"/>
  <c r="AH2919" i="1"/>
  <c r="AH2920" i="1"/>
  <c r="AH2921" i="1"/>
  <c r="AH2922" i="1"/>
  <c r="AH2923" i="1"/>
  <c r="AH2924" i="1"/>
  <c r="AH2925" i="1"/>
  <c r="AH2926" i="1"/>
  <c r="AH2927" i="1"/>
  <c r="AH2928" i="1"/>
  <c r="AH2929" i="1"/>
  <c r="AH2930" i="1"/>
  <c r="AH2931" i="1"/>
  <c r="AH2932" i="1"/>
  <c r="AH2933" i="1"/>
  <c r="AH2934" i="1"/>
  <c r="AH2935" i="1"/>
  <c r="AH2936" i="1"/>
  <c r="AH2937" i="1"/>
  <c r="AH2938" i="1"/>
  <c r="AH2939" i="1"/>
  <c r="AH2940" i="1"/>
  <c r="AH2941" i="1"/>
  <c r="AH2942" i="1"/>
  <c r="AH2943" i="1"/>
  <c r="AH2944" i="1"/>
  <c r="AH2945" i="1"/>
  <c r="AH2946" i="1"/>
  <c r="AH2947" i="1"/>
  <c r="AH2948" i="1"/>
  <c r="AH2949" i="1"/>
  <c r="AH2950" i="1"/>
  <c r="AH2951" i="1"/>
  <c r="AH2952" i="1"/>
  <c r="AH2953" i="1"/>
  <c r="AH2954" i="1"/>
  <c r="AH2955" i="1"/>
  <c r="AH2956" i="1"/>
  <c r="AH2957" i="1"/>
  <c r="AH2958" i="1"/>
  <c r="AH2959" i="1"/>
  <c r="AH2960" i="1"/>
  <c r="AH2961" i="1"/>
  <c r="AH2962" i="1"/>
  <c r="AH2963" i="1"/>
  <c r="AH2964" i="1"/>
  <c r="AH2965" i="1"/>
  <c r="AH2966" i="1"/>
  <c r="AH2967" i="1"/>
  <c r="AH2968" i="1"/>
  <c r="AH2969" i="1"/>
  <c r="AH2970" i="1"/>
  <c r="AH2971" i="1"/>
  <c r="AH2972" i="1"/>
  <c r="AH2973" i="1"/>
  <c r="AH2974" i="1"/>
  <c r="AH2975" i="1"/>
  <c r="AH2976" i="1"/>
  <c r="AH2977" i="1"/>
  <c r="AH2978" i="1"/>
  <c r="AH2979" i="1"/>
  <c r="AH2980" i="1"/>
  <c r="AH2981" i="1"/>
  <c r="AH2982" i="1"/>
  <c r="AH2983" i="1"/>
  <c r="AH2984" i="1"/>
  <c r="AH2985" i="1"/>
  <c r="AH2986" i="1"/>
  <c r="AH2987" i="1"/>
  <c r="AH2988" i="1"/>
  <c r="AH2989" i="1"/>
  <c r="AH2990" i="1"/>
  <c r="AH2991" i="1"/>
  <c r="AH2992" i="1"/>
  <c r="AH2993" i="1"/>
  <c r="AH2994" i="1"/>
  <c r="AH2995" i="1"/>
  <c r="AH2996" i="1"/>
  <c r="AH2997" i="1"/>
  <c r="AH2998" i="1"/>
  <c r="AH2999" i="1"/>
  <c r="AH3000" i="1"/>
  <c r="AH3001" i="1"/>
  <c r="AH3002" i="1"/>
  <c r="AH3003" i="1"/>
  <c r="AH3004" i="1"/>
  <c r="AH3005" i="1"/>
  <c r="AH3006" i="1"/>
  <c r="AH3007" i="1"/>
  <c r="AH3008" i="1"/>
  <c r="AH3009" i="1"/>
  <c r="AC6" i="1"/>
  <c r="AC5" i="1"/>
  <c r="AC4" i="1"/>
  <c r="Z4" i="1"/>
  <c r="Z5" i="1"/>
  <c r="AA5" i="1"/>
  <c r="X5" i="1"/>
  <c r="W4" i="1"/>
  <c r="W5" i="1"/>
  <c r="U5" i="1"/>
  <c r="U4" i="1"/>
  <c r="S5" i="1"/>
  <c r="S4" i="1"/>
  <c r="L4" i="1"/>
  <c r="P5" i="1"/>
  <c r="P4" i="1"/>
  <c r="R10" i="1" l="1"/>
  <c r="O10" i="1"/>
  <c r="J10" i="1" l="1"/>
  <c r="K10" i="1"/>
  <c r="L10" i="1"/>
  <c r="AF10" i="1" s="1"/>
  <c r="M10" i="1"/>
  <c r="AH10" i="1"/>
  <c r="B4" i="1" l="1"/>
  <c r="AE12" i="1"/>
  <c r="AE20" i="1"/>
  <c r="AE28" i="1"/>
  <c r="AE36" i="1"/>
  <c r="AE44" i="1"/>
  <c r="AE52" i="1"/>
  <c r="AE60" i="1"/>
  <c r="AE68" i="1"/>
  <c r="AE76" i="1"/>
  <c r="AE84" i="1"/>
  <c r="AE92" i="1"/>
  <c r="AE100" i="1"/>
  <c r="AE108" i="1"/>
  <c r="AE116" i="1"/>
  <c r="AE124" i="1"/>
  <c r="AE132" i="1"/>
  <c r="AE140" i="1"/>
  <c r="AE148" i="1"/>
  <c r="AE156" i="1"/>
  <c r="AE164" i="1"/>
  <c r="AE172" i="1"/>
  <c r="AE180" i="1"/>
  <c r="AE188" i="1"/>
  <c r="AE196" i="1"/>
  <c r="AE204" i="1"/>
  <c r="AE212" i="1"/>
  <c r="AE220" i="1"/>
  <c r="AE228" i="1"/>
  <c r="AE236" i="1"/>
  <c r="AE244" i="1"/>
  <c r="AE252" i="1"/>
  <c r="AE260" i="1"/>
  <c r="AE268" i="1"/>
  <c r="AE276" i="1"/>
  <c r="AE284" i="1"/>
  <c r="AE292" i="1"/>
  <c r="AE300" i="1"/>
  <c r="AE308" i="1"/>
  <c r="AE316" i="1"/>
  <c r="AE324" i="1"/>
  <c r="AE332" i="1"/>
  <c r="AE340" i="1"/>
  <c r="AE348" i="1"/>
  <c r="AE356" i="1"/>
  <c r="AE364" i="1"/>
  <c r="AE372" i="1"/>
  <c r="AE380" i="1"/>
  <c r="AE388" i="1"/>
  <c r="AE396" i="1"/>
  <c r="AE404" i="1"/>
  <c r="AE412" i="1"/>
  <c r="AE420" i="1"/>
  <c r="AE428" i="1"/>
  <c r="AE436" i="1"/>
  <c r="AE444" i="1"/>
  <c r="AE452" i="1"/>
  <c r="AE460" i="1"/>
  <c r="AE468" i="1"/>
  <c r="AE476" i="1"/>
  <c r="AE484" i="1"/>
  <c r="AE492" i="1"/>
  <c r="AE500" i="1"/>
  <c r="AE508" i="1"/>
  <c r="AE516" i="1"/>
  <c r="AE524" i="1"/>
  <c r="AE532" i="1"/>
  <c r="AE540" i="1"/>
  <c r="AE548" i="1"/>
  <c r="AE556" i="1"/>
  <c r="AE564" i="1"/>
  <c r="AE572" i="1"/>
  <c r="AE580" i="1"/>
  <c r="AE588" i="1"/>
  <c r="AE596" i="1"/>
  <c r="AE604" i="1"/>
  <c r="AE612" i="1"/>
  <c r="AE620" i="1"/>
  <c r="AE628" i="1"/>
  <c r="AE636" i="1"/>
  <c r="AE644" i="1"/>
  <c r="AE652" i="1"/>
  <c r="AE660" i="1"/>
  <c r="AE668" i="1"/>
  <c r="AE676" i="1"/>
  <c r="AE684" i="1"/>
  <c r="AE14" i="1"/>
  <c r="AE22" i="1"/>
  <c r="AE30" i="1"/>
  <c r="AE38" i="1"/>
  <c r="AE46" i="1"/>
  <c r="AE54" i="1"/>
  <c r="AE62" i="1"/>
  <c r="AE70" i="1"/>
  <c r="AE78" i="1"/>
  <c r="AE86" i="1"/>
  <c r="AE94" i="1"/>
  <c r="AE102" i="1"/>
  <c r="AE110" i="1"/>
  <c r="AE118" i="1"/>
  <c r="AE126" i="1"/>
  <c r="AE134" i="1"/>
  <c r="AE142" i="1"/>
  <c r="AE150" i="1"/>
  <c r="AE158" i="1"/>
  <c r="AE166" i="1"/>
  <c r="AE174" i="1"/>
  <c r="AE182" i="1"/>
  <c r="AE190" i="1"/>
  <c r="AE198" i="1"/>
  <c r="AE206" i="1"/>
  <c r="AE214" i="1"/>
  <c r="AE222" i="1"/>
  <c r="AE230" i="1"/>
  <c r="AE238" i="1"/>
  <c r="AE246" i="1"/>
  <c r="AE254" i="1"/>
  <c r="AE262" i="1"/>
  <c r="AE270" i="1"/>
  <c r="AE278" i="1"/>
  <c r="AE286" i="1"/>
  <c r="AE294" i="1"/>
  <c r="AE302" i="1"/>
  <c r="AE310" i="1"/>
  <c r="AE318" i="1"/>
  <c r="AE326" i="1"/>
  <c r="AE334" i="1"/>
  <c r="AE342" i="1"/>
  <c r="AE350" i="1"/>
  <c r="AE358" i="1"/>
  <c r="AE366" i="1"/>
  <c r="AE374" i="1"/>
  <c r="AE382" i="1"/>
  <c r="AE390" i="1"/>
  <c r="AE398" i="1"/>
  <c r="AE406" i="1"/>
  <c r="AE414" i="1"/>
  <c r="AE422" i="1"/>
  <c r="AE430" i="1"/>
  <c r="AE438" i="1"/>
  <c r="AE446" i="1"/>
  <c r="AE454" i="1"/>
  <c r="AE462" i="1"/>
  <c r="AE470" i="1"/>
  <c r="AE478" i="1"/>
  <c r="AE486" i="1"/>
  <c r="AE494" i="1"/>
  <c r="AE502" i="1"/>
  <c r="AE510" i="1"/>
  <c r="AE518" i="1"/>
  <c r="AE526" i="1"/>
  <c r="AE534" i="1"/>
  <c r="AE542" i="1"/>
  <c r="AE550" i="1"/>
  <c r="AE558" i="1"/>
  <c r="AE566" i="1"/>
  <c r="AE574" i="1"/>
  <c r="AE582" i="1"/>
  <c r="AE590" i="1"/>
  <c r="AE598" i="1"/>
  <c r="AE606" i="1"/>
  <c r="AE614" i="1"/>
  <c r="AE622" i="1"/>
  <c r="AE630" i="1"/>
  <c r="AE638" i="1"/>
  <c r="AE646" i="1"/>
  <c r="AE654" i="1"/>
  <c r="AE662" i="1"/>
  <c r="AE670" i="1"/>
  <c r="AE678" i="1"/>
  <c r="AE686" i="1"/>
  <c r="AE13" i="1"/>
  <c r="AE24" i="1"/>
  <c r="AE34" i="1"/>
  <c r="AE45" i="1"/>
  <c r="AE56" i="1"/>
  <c r="AE66" i="1"/>
  <c r="AE77" i="1"/>
  <c r="AE88" i="1"/>
  <c r="AE98" i="1"/>
  <c r="AE109" i="1"/>
  <c r="AE120" i="1"/>
  <c r="AE130" i="1"/>
  <c r="AE141" i="1"/>
  <c r="AE152" i="1"/>
  <c r="AE162" i="1"/>
  <c r="AE173" i="1"/>
  <c r="AE184" i="1"/>
  <c r="AE194" i="1"/>
  <c r="AE205" i="1"/>
  <c r="AE216" i="1"/>
  <c r="AE226" i="1"/>
  <c r="AE237" i="1"/>
  <c r="AE248" i="1"/>
  <c r="AE258" i="1"/>
  <c r="AE269" i="1"/>
  <c r="AE280" i="1"/>
  <c r="AE290" i="1"/>
  <c r="AE301" i="1"/>
  <c r="AE312" i="1"/>
  <c r="AE322" i="1"/>
  <c r="AE333" i="1"/>
  <c r="AE344" i="1"/>
  <c r="AE354" i="1"/>
  <c r="AE365" i="1"/>
  <c r="AE376" i="1"/>
  <c r="AE386" i="1"/>
  <c r="AE397" i="1"/>
  <c r="AE408" i="1"/>
  <c r="AE418" i="1"/>
  <c r="AE429" i="1"/>
  <c r="AE440" i="1"/>
  <c r="AE450" i="1"/>
  <c r="AE461" i="1"/>
  <c r="AE472" i="1"/>
  <c r="AE482" i="1"/>
  <c r="AE493" i="1"/>
  <c r="AE504" i="1"/>
  <c r="AE514" i="1"/>
  <c r="AE525" i="1"/>
  <c r="AE536" i="1"/>
  <c r="AE546" i="1"/>
  <c r="AE557" i="1"/>
  <c r="AE568" i="1"/>
  <c r="AE578" i="1"/>
  <c r="AE589" i="1"/>
  <c r="AE600" i="1"/>
  <c r="AE610" i="1"/>
  <c r="AE621" i="1"/>
  <c r="AE632" i="1"/>
  <c r="AE642" i="1"/>
  <c r="AE653" i="1"/>
  <c r="AE664" i="1"/>
  <c r="AE674" i="1"/>
  <c r="AE685" i="1"/>
  <c r="AE694" i="1"/>
  <c r="AE702" i="1"/>
  <c r="AE710" i="1"/>
  <c r="AE718" i="1"/>
  <c r="AE726" i="1"/>
  <c r="AE734" i="1"/>
  <c r="AE742" i="1"/>
  <c r="AE750" i="1"/>
  <c r="AE758" i="1"/>
  <c r="AE766" i="1"/>
  <c r="AE774" i="1"/>
  <c r="AE782" i="1"/>
  <c r="AE790" i="1"/>
  <c r="AE798" i="1"/>
  <c r="AE806" i="1"/>
  <c r="AE814" i="1"/>
  <c r="AE822" i="1"/>
  <c r="AE830" i="1"/>
  <c r="AE838" i="1"/>
  <c r="AE846" i="1"/>
  <c r="AE854" i="1"/>
  <c r="AE862" i="1"/>
  <c r="AE16" i="1"/>
  <c r="AE26" i="1"/>
  <c r="AE37" i="1"/>
  <c r="AE48" i="1"/>
  <c r="AE58" i="1"/>
  <c r="AE69" i="1"/>
  <c r="AE80" i="1"/>
  <c r="AE90" i="1"/>
  <c r="AE101" i="1"/>
  <c r="AE112" i="1"/>
  <c r="AE122" i="1"/>
  <c r="AE133" i="1"/>
  <c r="AE144" i="1"/>
  <c r="AE154" i="1"/>
  <c r="AE165" i="1"/>
  <c r="AE176" i="1"/>
  <c r="AE186" i="1"/>
  <c r="AE197" i="1"/>
  <c r="AE208" i="1"/>
  <c r="AE218" i="1"/>
  <c r="AE229" i="1"/>
  <c r="AE240" i="1"/>
  <c r="AE250" i="1"/>
  <c r="AE261" i="1"/>
  <c r="AE272" i="1"/>
  <c r="AE282" i="1"/>
  <c r="AE293" i="1"/>
  <c r="AE304" i="1"/>
  <c r="AE314" i="1"/>
  <c r="AE325" i="1"/>
  <c r="AE336" i="1"/>
  <c r="AE346" i="1"/>
  <c r="AE357" i="1"/>
  <c r="AE368" i="1"/>
  <c r="AE378" i="1"/>
  <c r="AE389" i="1"/>
  <c r="AE400" i="1"/>
  <c r="AE410" i="1"/>
  <c r="AE421" i="1"/>
  <c r="AE432" i="1"/>
  <c r="AE442" i="1"/>
  <c r="AE453" i="1"/>
  <c r="AE464" i="1"/>
  <c r="AE474" i="1"/>
  <c r="AE485" i="1"/>
  <c r="AE496" i="1"/>
  <c r="AE506" i="1"/>
  <c r="AE517" i="1"/>
  <c r="AE528" i="1"/>
  <c r="AE538" i="1"/>
  <c r="AE549" i="1"/>
  <c r="AE560" i="1"/>
  <c r="AE570" i="1"/>
  <c r="AE581" i="1"/>
  <c r="AE592" i="1"/>
  <c r="AE602" i="1"/>
  <c r="AE613" i="1"/>
  <c r="AE624" i="1"/>
  <c r="AE634" i="1"/>
  <c r="AE645" i="1"/>
  <c r="AE656" i="1"/>
  <c r="AE666" i="1"/>
  <c r="AE677" i="1"/>
  <c r="AE688" i="1"/>
  <c r="AE696" i="1"/>
  <c r="AE704" i="1"/>
  <c r="AE712" i="1"/>
  <c r="AE720" i="1"/>
  <c r="AE728" i="1"/>
  <c r="AE736" i="1"/>
  <c r="AE744" i="1"/>
  <c r="AE752" i="1"/>
  <c r="AE760" i="1"/>
  <c r="AE768" i="1"/>
  <c r="AE776" i="1"/>
  <c r="AE784" i="1"/>
  <c r="AE792" i="1"/>
  <c r="AE800" i="1"/>
  <c r="AE808" i="1"/>
  <c r="AE816" i="1"/>
  <c r="AE824" i="1"/>
  <c r="AE832" i="1"/>
  <c r="AE840" i="1"/>
  <c r="AE848" i="1"/>
  <c r="AE856" i="1"/>
  <c r="AE15" i="1"/>
  <c r="AE29" i="1"/>
  <c r="AE42" i="1"/>
  <c r="AE57" i="1"/>
  <c r="AE72" i="1"/>
  <c r="AE85" i="1"/>
  <c r="AE99" i="1"/>
  <c r="AE114" i="1"/>
  <c r="AE128" i="1"/>
  <c r="AE143" i="1"/>
  <c r="AE157" i="1"/>
  <c r="AE170" i="1"/>
  <c r="AE185" i="1"/>
  <c r="AE200" i="1"/>
  <c r="AE213" i="1"/>
  <c r="AE227" i="1"/>
  <c r="AE242" i="1"/>
  <c r="AE256" i="1"/>
  <c r="AE271" i="1"/>
  <c r="AE285" i="1"/>
  <c r="AE298" i="1"/>
  <c r="AE313" i="1"/>
  <c r="AE328" i="1"/>
  <c r="AE341" i="1"/>
  <c r="AE355" i="1"/>
  <c r="AE370" i="1"/>
  <c r="AE384" i="1"/>
  <c r="AE399" i="1"/>
  <c r="AE413" i="1"/>
  <c r="AE426" i="1"/>
  <c r="AE441" i="1"/>
  <c r="AE456" i="1"/>
  <c r="AE469" i="1"/>
  <c r="AE483" i="1"/>
  <c r="AE498" i="1"/>
  <c r="AE512" i="1"/>
  <c r="AE527" i="1"/>
  <c r="AE541" i="1"/>
  <c r="AE554" i="1"/>
  <c r="AE569" i="1"/>
  <c r="AE584" i="1"/>
  <c r="AE597" i="1"/>
  <c r="AE611" i="1"/>
  <c r="AE626" i="1"/>
  <c r="AE640" i="1"/>
  <c r="AE655" i="1"/>
  <c r="AE669" i="1"/>
  <c r="AE682" i="1"/>
  <c r="AE695" i="1"/>
  <c r="AE706" i="1"/>
  <c r="AE716" i="1"/>
  <c r="AE727" i="1"/>
  <c r="AE738" i="1"/>
  <c r="AE748" i="1"/>
  <c r="AE759" i="1"/>
  <c r="AE770" i="1"/>
  <c r="AE780" i="1"/>
  <c r="AE791" i="1"/>
  <c r="AE802" i="1"/>
  <c r="AE812" i="1"/>
  <c r="AE823" i="1"/>
  <c r="AE834" i="1"/>
  <c r="AE844" i="1"/>
  <c r="AE855" i="1"/>
  <c r="AE865" i="1"/>
  <c r="AE873" i="1"/>
  <c r="AE881" i="1"/>
  <c r="AE889" i="1"/>
  <c r="AE897" i="1"/>
  <c r="AE905" i="1"/>
  <c r="AE913" i="1"/>
  <c r="AE921" i="1"/>
  <c r="AE929" i="1"/>
  <c r="AE937" i="1"/>
  <c r="AE945" i="1"/>
  <c r="AE953" i="1"/>
  <c r="AE961" i="1"/>
  <c r="AE969" i="1"/>
  <c r="AE977" i="1"/>
  <c r="AE985" i="1"/>
  <c r="AE993" i="1"/>
  <c r="AE1001" i="1"/>
  <c r="AE1009" i="1"/>
  <c r="AE1017" i="1"/>
  <c r="AE1025" i="1"/>
  <c r="AE1033" i="1"/>
  <c r="AE1041" i="1"/>
  <c r="AE1049" i="1"/>
  <c r="AE1057" i="1"/>
  <c r="AE1065" i="1"/>
  <c r="AE1073" i="1"/>
  <c r="AE1081" i="1"/>
  <c r="AE1089" i="1"/>
  <c r="AE1097" i="1"/>
  <c r="AE1105" i="1"/>
  <c r="AE1113" i="1"/>
  <c r="AE1121" i="1"/>
  <c r="AE1129" i="1"/>
  <c r="AE1137" i="1"/>
  <c r="AE1145" i="1"/>
  <c r="AE1153" i="1"/>
  <c r="AE1161" i="1"/>
  <c r="AE1169" i="1"/>
  <c r="AE1177" i="1"/>
  <c r="AE1185" i="1"/>
  <c r="AE1193" i="1"/>
  <c r="AE1201" i="1"/>
  <c r="AE1209" i="1"/>
  <c r="AE1217" i="1"/>
  <c r="AE1225" i="1"/>
  <c r="AE1233" i="1"/>
  <c r="AE1241" i="1"/>
  <c r="AE1249" i="1"/>
  <c r="AE1257" i="1"/>
  <c r="AE1265" i="1"/>
  <c r="AE1273" i="1"/>
  <c r="AE1281" i="1"/>
  <c r="AE1289" i="1"/>
  <c r="AE1297" i="1"/>
  <c r="AE1305" i="1"/>
  <c r="AE1313" i="1"/>
  <c r="AE1321" i="1"/>
  <c r="AE1329" i="1"/>
  <c r="AE1337" i="1"/>
  <c r="AE18" i="1"/>
  <c r="AE32" i="1"/>
  <c r="AE47" i="1"/>
  <c r="AE61" i="1"/>
  <c r="AE74" i="1"/>
  <c r="AE89" i="1"/>
  <c r="AE104" i="1"/>
  <c r="AE117" i="1"/>
  <c r="AE131" i="1"/>
  <c r="AE146" i="1"/>
  <c r="AE160" i="1"/>
  <c r="AE175" i="1"/>
  <c r="AE189" i="1"/>
  <c r="AE202" i="1"/>
  <c r="AE217" i="1"/>
  <c r="AE232" i="1"/>
  <c r="AE245" i="1"/>
  <c r="AE259" i="1"/>
  <c r="AE274" i="1"/>
  <c r="AE288" i="1"/>
  <c r="AE303" i="1"/>
  <c r="AE317" i="1"/>
  <c r="AE330" i="1"/>
  <c r="AE345" i="1"/>
  <c r="AE360" i="1"/>
  <c r="AE373" i="1"/>
  <c r="AE387" i="1"/>
  <c r="AE402" i="1"/>
  <c r="AE416" i="1"/>
  <c r="AE431" i="1"/>
  <c r="AE445" i="1"/>
  <c r="AE458" i="1"/>
  <c r="AE473" i="1"/>
  <c r="AE488" i="1"/>
  <c r="AE501" i="1"/>
  <c r="AE515" i="1"/>
  <c r="AE530" i="1"/>
  <c r="AE544" i="1"/>
  <c r="AE559" i="1"/>
  <c r="AE573" i="1"/>
  <c r="AE586" i="1"/>
  <c r="AE601" i="1"/>
  <c r="AE616" i="1"/>
  <c r="AE629" i="1"/>
  <c r="AE643" i="1"/>
  <c r="AE658" i="1"/>
  <c r="AE672" i="1"/>
  <c r="AE687" i="1"/>
  <c r="AE698" i="1"/>
  <c r="AE708" i="1"/>
  <c r="AE719" i="1"/>
  <c r="AE730" i="1"/>
  <c r="AE740" i="1"/>
  <c r="AE751" i="1"/>
  <c r="AE762" i="1"/>
  <c r="AE772" i="1"/>
  <c r="AE783" i="1"/>
  <c r="AE794" i="1"/>
  <c r="AE804" i="1"/>
  <c r="AE815" i="1"/>
  <c r="AE826" i="1"/>
  <c r="AE836" i="1"/>
  <c r="AE847" i="1"/>
  <c r="AE858" i="1"/>
  <c r="AE867" i="1"/>
  <c r="AE875" i="1"/>
  <c r="AE883" i="1"/>
  <c r="AE891" i="1"/>
  <c r="AE899" i="1"/>
  <c r="AE907" i="1"/>
  <c r="AE915" i="1"/>
  <c r="AE923" i="1"/>
  <c r="AE931" i="1"/>
  <c r="AE939" i="1"/>
  <c r="AE947" i="1"/>
  <c r="AE955" i="1"/>
  <c r="AE963" i="1"/>
  <c r="AE971" i="1"/>
  <c r="AE979" i="1"/>
  <c r="AE987" i="1"/>
  <c r="AE995" i="1"/>
  <c r="AE1003" i="1"/>
  <c r="AE1011" i="1"/>
  <c r="AE1019" i="1"/>
  <c r="AE1027" i="1"/>
  <c r="AE1035" i="1"/>
  <c r="AE1043" i="1"/>
  <c r="AE1051" i="1"/>
  <c r="AE1059" i="1"/>
  <c r="AE1067" i="1"/>
  <c r="AE1075" i="1"/>
  <c r="AE1083" i="1"/>
  <c r="AE1091" i="1"/>
  <c r="AE1099" i="1"/>
  <c r="AE1107" i="1"/>
  <c r="AE1115" i="1"/>
  <c r="AE1123" i="1"/>
  <c r="AE1131" i="1"/>
  <c r="AE1139" i="1"/>
  <c r="AE1147" i="1"/>
  <c r="AE1155" i="1"/>
  <c r="AE1163" i="1"/>
  <c r="AE1171" i="1"/>
  <c r="AE1179" i="1"/>
  <c r="AE1187" i="1"/>
  <c r="AE1195" i="1"/>
  <c r="AE1203" i="1"/>
  <c r="AE1211" i="1"/>
  <c r="AE1219" i="1"/>
  <c r="AE1227" i="1"/>
  <c r="AE1235" i="1"/>
  <c r="AE1243" i="1"/>
  <c r="AE1251" i="1"/>
  <c r="AE1259" i="1"/>
  <c r="AE1267" i="1"/>
  <c r="AE1275" i="1"/>
  <c r="AE1283" i="1"/>
  <c r="AE1291" i="1"/>
  <c r="AE1299" i="1"/>
  <c r="AE1307" i="1"/>
  <c r="AE1315" i="1"/>
  <c r="AE1323" i="1"/>
  <c r="AE1331" i="1"/>
  <c r="AE1339" i="1"/>
  <c r="AE1347" i="1"/>
  <c r="AE1355" i="1"/>
  <c r="AE1363" i="1"/>
  <c r="AE1371" i="1"/>
  <c r="AE1379" i="1"/>
  <c r="AE1387" i="1"/>
  <c r="AE1395" i="1"/>
  <c r="AE1403" i="1"/>
  <c r="AE1411" i="1"/>
  <c r="AE1419" i="1"/>
  <c r="AE1427" i="1"/>
  <c r="AE1435" i="1"/>
  <c r="AE1443" i="1"/>
  <c r="AE1451" i="1"/>
  <c r="AE1459" i="1"/>
  <c r="AE1467" i="1"/>
  <c r="AE1475" i="1"/>
  <c r="AE1483" i="1"/>
  <c r="AE1491" i="1"/>
  <c r="AE1499" i="1"/>
  <c r="AE1507" i="1"/>
  <c r="AE1515" i="1"/>
  <c r="AE1523" i="1"/>
  <c r="AE1531" i="1"/>
  <c r="AE1539" i="1"/>
  <c r="AE1547" i="1"/>
  <c r="AE1555" i="1"/>
  <c r="AE1563" i="1"/>
  <c r="AE1571" i="1"/>
  <c r="AE1579" i="1"/>
  <c r="AE1587" i="1"/>
  <c r="AE1595" i="1"/>
  <c r="AE1603" i="1"/>
  <c r="AE1611" i="1"/>
  <c r="AE1619" i="1"/>
  <c r="AE1627" i="1"/>
  <c r="AE1635" i="1"/>
  <c r="AE1643" i="1"/>
  <c r="AE1651" i="1"/>
  <c r="AE1659" i="1"/>
  <c r="AE1667" i="1"/>
  <c r="AE1675" i="1"/>
  <c r="AE1683" i="1"/>
  <c r="AE1691" i="1"/>
  <c r="AE1699" i="1"/>
  <c r="AE1707" i="1"/>
  <c r="AE31" i="1"/>
  <c r="AE50" i="1"/>
  <c r="AE67" i="1"/>
  <c r="AE87" i="1"/>
  <c r="AE106" i="1"/>
  <c r="AE125" i="1"/>
  <c r="AE145" i="1"/>
  <c r="AE163" i="1"/>
  <c r="AE181" i="1"/>
  <c r="AE201" i="1"/>
  <c r="AE221" i="1"/>
  <c r="AE239" i="1"/>
  <c r="AE257" i="1"/>
  <c r="AE277" i="1"/>
  <c r="AE296" i="1"/>
  <c r="AE315" i="1"/>
  <c r="AE335" i="1"/>
  <c r="AE352" i="1"/>
  <c r="AE371" i="1"/>
  <c r="AE392" i="1"/>
  <c r="AE409" i="1"/>
  <c r="AE427" i="1"/>
  <c r="AE448" i="1"/>
  <c r="AE466" i="1"/>
  <c r="AE487" i="1"/>
  <c r="AE505" i="1"/>
  <c r="AE522" i="1"/>
  <c r="AE543" i="1"/>
  <c r="AE562" i="1"/>
  <c r="AE579" i="1"/>
  <c r="AE599" i="1"/>
  <c r="AE618" i="1"/>
  <c r="AE637" i="1"/>
  <c r="AE657" i="1"/>
  <c r="AE675" i="1"/>
  <c r="AE692" i="1"/>
  <c r="AE707" i="1"/>
  <c r="AE722" i="1"/>
  <c r="AE735" i="1"/>
  <c r="AE749" i="1"/>
  <c r="AE764" i="1"/>
  <c r="AE778" i="1"/>
  <c r="AE793" i="1"/>
  <c r="AE807" i="1"/>
  <c r="AE820" i="1"/>
  <c r="AE835" i="1"/>
  <c r="AE850" i="1"/>
  <c r="AE863" i="1"/>
  <c r="AE874" i="1"/>
  <c r="AE885" i="1"/>
  <c r="AE895" i="1"/>
  <c r="AE906" i="1"/>
  <c r="AE917" i="1"/>
  <c r="AE927" i="1"/>
  <c r="AE938" i="1"/>
  <c r="AE949" i="1"/>
  <c r="AE959" i="1"/>
  <c r="AE970" i="1"/>
  <c r="AE981" i="1"/>
  <c r="AE991" i="1"/>
  <c r="AE1002" i="1"/>
  <c r="AE1013" i="1"/>
  <c r="AE1023" i="1"/>
  <c r="AE1034" i="1"/>
  <c r="AE1045" i="1"/>
  <c r="AE1055" i="1"/>
  <c r="AE1066" i="1"/>
  <c r="AE1077" i="1"/>
  <c r="AE1087" i="1"/>
  <c r="AE1098" i="1"/>
  <c r="AE1109" i="1"/>
  <c r="AE1119" i="1"/>
  <c r="AE1130" i="1"/>
  <c r="AE1141" i="1"/>
  <c r="AE1151" i="1"/>
  <c r="AE1162" i="1"/>
  <c r="AE1173" i="1"/>
  <c r="AE1183" i="1"/>
  <c r="AE1194" i="1"/>
  <c r="AE1205" i="1"/>
  <c r="AE1215" i="1"/>
  <c r="AE1226" i="1"/>
  <c r="AE1237" i="1"/>
  <c r="AE1247" i="1"/>
  <c r="AE1258" i="1"/>
  <c r="AE17" i="1"/>
  <c r="AE35" i="1"/>
  <c r="AE53" i="1"/>
  <c r="AE73" i="1"/>
  <c r="AE93" i="1"/>
  <c r="AE111" i="1"/>
  <c r="AE129" i="1"/>
  <c r="AE149" i="1"/>
  <c r="AE168" i="1"/>
  <c r="AE187" i="1"/>
  <c r="AE207" i="1"/>
  <c r="AE224" i="1"/>
  <c r="AE243" i="1"/>
  <c r="AE264" i="1"/>
  <c r="AE281" i="1"/>
  <c r="AE299" i="1"/>
  <c r="AE320" i="1"/>
  <c r="AE338" i="1"/>
  <c r="AE359" i="1"/>
  <c r="AE377" i="1"/>
  <c r="AE394" i="1"/>
  <c r="AE415" i="1"/>
  <c r="AE434" i="1"/>
  <c r="AE451" i="1"/>
  <c r="AE471" i="1"/>
  <c r="AE490" i="1"/>
  <c r="AE509" i="1"/>
  <c r="AE529" i="1"/>
  <c r="AE547" i="1"/>
  <c r="AE565" i="1"/>
  <c r="AE585" i="1"/>
  <c r="AE605" i="1"/>
  <c r="AE623" i="1"/>
  <c r="AE641" i="1"/>
  <c r="AE661" i="1"/>
  <c r="AE680" i="1"/>
  <c r="AE697" i="1"/>
  <c r="AE711" i="1"/>
  <c r="AE724" i="1"/>
  <c r="AE739" i="1"/>
  <c r="AE754" i="1"/>
  <c r="AE767" i="1"/>
  <c r="AE781" i="1"/>
  <c r="AE796" i="1"/>
  <c r="AE810" i="1"/>
  <c r="AE825" i="1"/>
  <c r="AE839" i="1"/>
  <c r="AE852" i="1"/>
  <c r="AE866" i="1"/>
  <c r="AE877" i="1"/>
  <c r="AE887" i="1"/>
  <c r="AE898" i="1"/>
  <c r="AE909" i="1"/>
  <c r="AE919" i="1"/>
  <c r="AE930" i="1"/>
  <c r="AE941" i="1"/>
  <c r="AE951" i="1"/>
  <c r="AE962" i="1"/>
  <c r="AE973" i="1"/>
  <c r="AE983" i="1"/>
  <c r="AE994" i="1"/>
  <c r="AE1005" i="1"/>
  <c r="AE1015" i="1"/>
  <c r="AE1026" i="1"/>
  <c r="AE1037" i="1"/>
  <c r="AE1047" i="1"/>
  <c r="AE1058" i="1"/>
  <c r="AE1069" i="1"/>
  <c r="AE1079" i="1"/>
  <c r="AE1090" i="1"/>
  <c r="AE1101" i="1"/>
  <c r="AE1111" i="1"/>
  <c r="AE1122" i="1"/>
  <c r="AE1133" i="1"/>
  <c r="AE1143" i="1"/>
  <c r="AE1154" i="1"/>
  <c r="AE1165" i="1"/>
  <c r="AE1175" i="1"/>
  <c r="AE1186" i="1"/>
  <c r="AE1197" i="1"/>
  <c r="AE1207" i="1"/>
  <c r="AE1218" i="1"/>
  <c r="AE1229" i="1"/>
  <c r="AE1239" i="1"/>
  <c r="AE1250" i="1"/>
  <c r="AE1261" i="1"/>
  <c r="AE1271" i="1"/>
  <c r="AE1282" i="1"/>
  <c r="AE1293" i="1"/>
  <c r="AE1303" i="1"/>
  <c r="AE1314" i="1"/>
  <c r="AE1325" i="1"/>
  <c r="AE1335" i="1"/>
  <c r="AE1345" i="1"/>
  <c r="AE1354" i="1"/>
  <c r="AE1364" i="1"/>
  <c r="AE1373" i="1"/>
  <c r="AE1382" i="1"/>
  <c r="AE1391" i="1"/>
  <c r="AE1400" i="1"/>
  <c r="AE1409" i="1"/>
  <c r="AE1418" i="1"/>
  <c r="AE1428" i="1"/>
  <c r="AE1437" i="1"/>
  <c r="AE1446" i="1"/>
  <c r="AE1455" i="1"/>
  <c r="AE1464" i="1"/>
  <c r="AE1473" i="1"/>
  <c r="AE1482" i="1"/>
  <c r="AE1492" i="1"/>
  <c r="AE1501" i="1"/>
  <c r="AE1510" i="1"/>
  <c r="AE1519" i="1"/>
  <c r="AE1528" i="1"/>
  <c r="AE1537" i="1"/>
  <c r="AE1546" i="1"/>
  <c r="AE1556" i="1"/>
  <c r="AE1565" i="1"/>
  <c r="AE1574" i="1"/>
  <c r="AE1583" i="1"/>
  <c r="AE1592" i="1"/>
  <c r="AE1601" i="1"/>
  <c r="AE1610" i="1"/>
  <c r="AE1620" i="1"/>
  <c r="AE1629" i="1"/>
  <c r="AE1638" i="1"/>
  <c r="AE1647" i="1"/>
  <c r="AE1656" i="1"/>
  <c r="AE1665" i="1"/>
  <c r="AE1674" i="1"/>
  <c r="AE1684" i="1"/>
  <c r="AE1693" i="1"/>
  <c r="AE1702" i="1"/>
  <c r="AE1711" i="1"/>
  <c r="AE1719" i="1"/>
  <c r="AE1727" i="1"/>
  <c r="AE1735" i="1"/>
  <c r="AE1743" i="1"/>
  <c r="AE1751" i="1"/>
  <c r="AE1759" i="1"/>
  <c r="AE1767" i="1"/>
  <c r="AE1775" i="1"/>
  <c r="AE1783" i="1"/>
  <c r="AE1791" i="1"/>
  <c r="AE1799" i="1"/>
  <c r="AE1807" i="1"/>
  <c r="AE1815" i="1"/>
  <c r="AE1823" i="1"/>
  <c r="AE1831" i="1"/>
  <c r="AE1839" i="1"/>
  <c r="AE1847" i="1"/>
  <c r="AE1855" i="1"/>
  <c r="AE1863" i="1"/>
  <c r="AE1871" i="1"/>
  <c r="AE1879" i="1"/>
  <c r="AE1887" i="1"/>
  <c r="AE1895" i="1"/>
  <c r="AE1903" i="1"/>
  <c r="AE1911" i="1"/>
  <c r="AE1919" i="1"/>
  <c r="AE1927" i="1"/>
  <c r="AE1935" i="1"/>
  <c r="AE1943" i="1"/>
  <c r="AE39" i="1"/>
  <c r="AE63" i="1"/>
  <c r="AE83" i="1"/>
  <c r="AE113" i="1"/>
  <c r="AE137" i="1"/>
  <c r="AE161" i="1"/>
  <c r="AE191" i="1"/>
  <c r="AE211" i="1"/>
  <c r="AE235" i="1"/>
  <c r="AE265" i="1"/>
  <c r="AE289" i="1"/>
  <c r="AE311" i="1"/>
  <c r="AE339" i="1"/>
  <c r="AE363" i="1"/>
  <c r="AE391" i="1"/>
  <c r="AE417" i="1"/>
  <c r="AE439" i="1"/>
  <c r="AE465" i="1"/>
  <c r="AE491" i="1"/>
  <c r="AE519" i="1"/>
  <c r="AE539" i="1"/>
  <c r="AE567" i="1"/>
  <c r="AE593" i="1"/>
  <c r="AE617" i="1"/>
  <c r="AE647" i="1"/>
  <c r="AE667" i="1"/>
  <c r="AE691" i="1"/>
  <c r="AE713" i="1"/>
  <c r="AE731" i="1"/>
  <c r="AE747" i="1"/>
  <c r="AE769" i="1"/>
  <c r="AE787" i="1"/>
  <c r="AE805" i="1"/>
  <c r="AE827" i="1"/>
  <c r="AE843" i="1"/>
  <c r="AE861" i="1"/>
  <c r="AE878" i="1"/>
  <c r="AE892" i="1"/>
  <c r="AE904" i="1"/>
  <c r="AE920" i="1"/>
  <c r="AE934" i="1"/>
  <c r="AE948" i="1"/>
  <c r="AE964" i="1"/>
  <c r="AE976" i="1"/>
  <c r="AE990" i="1"/>
  <c r="AE1006" i="1"/>
  <c r="AE1020" i="1"/>
  <c r="AE1032" i="1"/>
  <c r="AE1048" i="1"/>
  <c r="AE1062" i="1"/>
  <c r="AE1076" i="1"/>
  <c r="AE1092" i="1"/>
  <c r="AE1104" i="1"/>
  <c r="AE1118" i="1"/>
  <c r="AE1134" i="1"/>
  <c r="AE1148" i="1"/>
  <c r="AE1160" i="1"/>
  <c r="AE1176" i="1"/>
  <c r="AE1190" i="1"/>
  <c r="AE1204" i="1"/>
  <c r="AE1220" i="1"/>
  <c r="AE1232" i="1"/>
  <c r="AE1246" i="1"/>
  <c r="AE1262" i="1"/>
  <c r="AE1274" i="1"/>
  <c r="AE1286" i="1"/>
  <c r="AE1298" i="1"/>
  <c r="AE1310" i="1"/>
  <c r="AE1322" i="1"/>
  <c r="AE1334" i="1"/>
  <c r="AE1346" i="1"/>
  <c r="AE1357" i="1"/>
  <c r="AE1367" i="1"/>
  <c r="AE1377" i="1"/>
  <c r="AE1388" i="1"/>
  <c r="AE1398" i="1"/>
  <c r="AE1408" i="1"/>
  <c r="AE1420" i="1"/>
  <c r="AE1430" i="1"/>
  <c r="AE1440" i="1"/>
  <c r="AE1450" i="1"/>
  <c r="AE1461" i="1"/>
  <c r="AE1471" i="1"/>
  <c r="AE1481" i="1"/>
  <c r="AE1493" i="1"/>
  <c r="AE1503" i="1"/>
  <c r="AE1513" i="1"/>
  <c r="AE1524" i="1"/>
  <c r="AE1534" i="1"/>
  <c r="AE1544" i="1"/>
  <c r="AE1554" i="1"/>
  <c r="AE1566" i="1"/>
  <c r="AE1576" i="1"/>
  <c r="AE1586" i="1"/>
  <c r="AE1597" i="1"/>
  <c r="AE1607" i="1"/>
  <c r="AE1617" i="1"/>
  <c r="AE1628" i="1"/>
  <c r="AE1639" i="1"/>
  <c r="AE1649" i="1"/>
  <c r="AE1660" i="1"/>
  <c r="AE1670" i="1"/>
  <c r="AE1680" i="1"/>
  <c r="AE1690" i="1"/>
  <c r="AE1701" i="1"/>
  <c r="AE1712" i="1"/>
  <c r="AE1721" i="1"/>
  <c r="AE1730" i="1"/>
  <c r="AE1739" i="1"/>
  <c r="AE1748" i="1"/>
  <c r="AE1757" i="1"/>
  <c r="AE1766" i="1"/>
  <c r="AE1776" i="1"/>
  <c r="AE1785" i="1"/>
  <c r="AE1794" i="1"/>
  <c r="AE1803" i="1"/>
  <c r="AE1812" i="1"/>
  <c r="AE1821" i="1"/>
  <c r="AE1830" i="1"/>
  <c r="AE1840" i="1"/>
  <c r="AE1849" i="1"/>
  <c r="AE19" i="1"/>
  <c r="AE41" i="1"/>
  <c r="AE65" i="1"/>
  <c r="AE95" i="1"/>
  <c r="AE119" i="1"/>
  <c r="AE139" i="1"/>
  <c r="AE169" i="1"/>
  <c r="AE193" i="1"/>
  <c r="AE219" i="1"/>
  <c r="AE247" i="1"/>
  <c r="AE267" i="1"/>
  <c r="AE295" i="1"/>
  <c r="AE321" i="1"/>
  <c r="AE347" i="1"/>
  <c r="AE369" i="1"/>
  <c r="AE395" i="1"/>
  <c r="AE423" i="1"/>
  <c r="AE447" i="1"/>
  <c r="AE475" i="1"/>
  <c r="AE497" i="1"/>
  <c r="AE521" i="1"/>
  <c r="AE551" i="1"/>
  <c r="AE575" i="1"/>
  <c r="AE595" i="1"/>
  <c r="AE625" i="1"/>
  <c r="AE649" i="1"/>
  <c r="AE673" i="1"/>
  <c r="AE699" i="1"/>
  <c r="AE715" i="1"/>
  <c r="AE733" i="1"/>
  <c r="AE755" i="1"/>
  <c r="AE773" i="1"/>
  <c r="AE789" i="1"/>
  <c r="AE811" i="1"/>
  <c r="AE829" i="1"/>
  <c r="AE849" i="1"/>
  <c r="AE868" i="1"/>
  <c r="AE880" i="1"/>
  <c r="AE894" i="1"/>
  <c r="AE910" i="1"/>
  <c r="AE924" i="1"/>
  <c r="AE936" i="1"/>
  <c r="AE952" i="1"/>
  <c r="AE966" i="1"/>
  <c r="AE980" i="1"/>
  <c r="AE996" i="1"/>
  <c r="AE1008" i="1"/>
  <c r="AE1022" i="1"/>
  <c r="AE1038" i="1"/>
  <c r="AE1052" i="1"/>
  <c r="AE1064" i="1"/>
  <c r="AE1080" i="1"/>
  <c r="AE1094" i="1"/>
  <c r="AE1108" i="1"/>
  <c r="AE1124" i="1"/>
  <c r="AE1136" i="1"/>
  <c r="AE1150" i="1"/>
  <c r="AE1166" i="1"/>
  <c r="AE1180" i="1"/>
  <c r="AE1192" i="1"/>
  <c r="AE1208" i="1"/>
  <c r="AE1222" i="1"/>
  <c r="AE1236" i="1"/>
  <c r="AE1252" i="1"/>
  <c r="AE1264" i="1"/>
  <c r="AE1277" i="1"/>
  <c r="AE1288" i="1"/>
  <c r="AE1301" i="1"/>
  <c r="AE1312" i="1"/>
  <c r="AE1326" i="1"/>
  <c r="AE1338" i="1"/>
  <c r="AE1349" i="1"/>
  <c r="AE1359" i="1"/>
  <c r="AE1369" i="1"/>
  <c r="AE1380" i="1"/>
  <c r="AE1390" i="1"/>
  <c r="AE1401" i="1"/>
  <c r="AE1412" i="1"/>
  <c r="AE1422" i="1"/>
  <c r="AE1432" i="1"/>
  <c r="AE1442" i="1"/>
  <c r="AE1453" i="1"/>
  <c r="AE1463" i="1"/>
  <c r="AE1474" i="1"/>
  <c r="AE1485" i="1"/>
  <c r="AE1495" i="1"/>
  <c r="AE1505" i="1"/>
  <c r="AE1516" i="1"/>
  <c r="AE1526" i="1"/>
  <c r="AE1536" i="1"/>
  <c r="AE1548" i="1"/>
  <c r="AE1558" i="1"/>
  <c r="AE1568" i="1"/>
  <c r="AE1578" i="1"/>
  <c r="AE1589" i="1"/>
  <c r="AE1599" i="1"/>
  <c r="AE1609" i="1"/>
  <c r="AE1621" i="1"/>
  <c r="AE1631" i="1"/>
  <c r="AE1641" i="1"/>
  <c r="AE1652" i="1"/>
  <c r="AE1662" i="1"/>
  <c r="AE1672" i="1"/>
  <c r="AE1682" i="1"/>
  <c r="AE1694" i="1"/>
  <c r="AE1704" i="1"/>
  <c r="AE1714" i="1"/>
  <c r="AE1723" i="1"/>
  <c r="AE1732" i="1"/>
  <c r="AE1741" i="1"/>
  <c r="AE1750" i="1"/>
  <c r="AE1760" i="1"/>
  <c r="AE1769" i="1"/>
  <c r="AE1778" i="1"/>
  <c r="AE1787" i="1"/>
  <c r="AE1796" i="1"/>
  <c r="AE1805" i="1"/>
  <c r="AE1814" i="1"/>
  <c r="AE1824" i="1"/>
  <c r="AE1833" i="1"/>
  <c r="AE1842" i="1"/>
  <c r="AE1851" i="1"/>
  <c r="AE1860" i="1"/>
  <c r="AE1869" i="1"/>
  <c r="AE1878" i="1"/>
  <c r="AE1888" i="1"/>
  <c r="AE1897" i="1"/>
  <c r="AE1906" i="1"/>
  <c r="AE1915" i="1"/>
  <c r="AE1924" i="1"/>
  <c r="AE1933" i="1"/>
  <c r="AE1942" i="1"/>
  <c r="AE1951" i="1"/>
  <c r="AE1959" i="1"/>
  <c r="AE1967" i="1"/>
  <c r="AE1975" i="1"/>
  <c r="AE1983" i="1"/>
  <c r="AE1991" i="1"/>
  <c r="AE1999" i="1"/>
  <c r="AE2007" i="1"/>
  <c r="AE2015" i="1"/>
  <c r="AE2023" i="1"/>
  <c r="AE2031" i="1"/>
  <c r="AE2039" i="1"/>
  <c r="AE2047" i="1"/>
  <c r="AE2055" i="1"/>
  <c r="AE2063" i="1"/>
  <c r="AE2071" i="1"/>
  <c r="AE2079" i="1"/>
  <c r="AE2087" i="1"/>
  <c r="AE2095" i="1"/>
  <c r="AE2103" i="1"/>
  <c r="AE2111" i="1"/>
  <c r="AE2119" i="1"/>
  <c r="AE2127" i="1"/>
  <c r="AE2135" i="1"/>
  <c r="AE2143" i="1"/>
  <c r="AE2151" i="1"/>
  <c r="AE2159" i="1"/>
  <c r="AE2167" i="1"/>
  <c r="AE2175" i="1"/>
  <c r="AE2183" i="1"/>
  <c r="AE2191" i="1"/>
  <c r="AE2199" i="1"/>
  <c r="AE2207" i="1"/>
  <c r="AE2215" i="1"/>
  <c r="AE2223" i="1"/>
  <c r="AE2231" i="1"/>
  <c r="AE2239" i="1"/>
  <c r="AE2247" i="1"/>
  <c r="AE23" i="1"/>
  <c r="AE49" i="1"/>
  <c r="AE75" i="1"/>
  <c r="AE97" i="1"/>
  <c r="AE123" i="1"/>
  <c r="AE151" i="1"/>
  <c r="AE177" i="1"/>
  <c r="AE199" i="1"/>
  <c r="AE225" i="1"/>
  <c r="AE251" i="1"/>
  <c r="AE275" i="1"/>
  <c r="AE305" i="1"/>
  <c r="AE327" i="1"/>
  <c r="AE351" i="1"/>
  <c r="AE379" i="1"/>
  <c r="AE403" i="1"/>
  <c r="AE425" i="1"/>
  <c r="AE455" i="1"/>
  <c r="AE479" i="1"/>
  <c r="AE503" i="1"/>
  <c r="AE531" i="1"/>
  <c r="AE553" i="1"/>
  <c r="AE577" i="1"/>
  <c r="AE607" i="1"/>
  <c r="AE631" i="1"/>
  <c r="AE651" i="1"/>
  <c r="AE681" i="1"/>
  <c r="AE701" i="1"/>
  <c r="AE721" i="1"/>
  <c r="AE741" i="1"/>
  <c r="AE757" i="1"/>
  <c r="AE777" i="1"/>
  <c r="AE797" i="1"/>
  <c r="AE817" i="1"/>
  <c r="AE833" i="1"/>
  <c r="AE853" i="1"/>
  <c r="AE870" i="1"/>
  <c r="AE884" i="1"/>
  <c r="AE900" i="1"/>
  <c r="AE912" i="1"/>
  <c r="AE926" i="1"/>
  <c r="AE942" i="1"/>
  <c r="AE956" i="1"/>
  <c r="AE968" i="1"/>
  <c r="AE984" i="1"/>
  <c r="AE998" i="1"/>
  <c r="AE1012" i="1"/>
  <c r="AE1028" i="1"/>
  <c r="AE1040" i="1"/>
  <c r="AE1054" i="1"/>
  <c r="AE1070" i="1"/>
  <c r="AE1084" i="1"/>
  <c r="AE1096" i="1"/>
  <c r="AE1112" i="1"/>
  <c r="AE1126" i="1"/>
  <c r="AE1140" i="1"/>
  <c r="AE1156" i="1"/>
  <c r="AE1168" i="1"/>
  <c r="AE1182" i="1"/>
  <c r="AE1198" i="1"/>
  <c r="AE1212" i="1"/>
  <c r="AE1224" i="1"/>
  <c r="AE1240" i="1"/>
  <c r="AE1254" i="1"/>
  <c r="AE1268" i="1"/>
  <c r="AE1279" i="1"/>
  <c r="AE1292" i="1"/>
  <c r="AE1304" i="1"/>
  <c r="AE1317" i="1"/>
  <c r="AE1328" i="1"/>
  <c r="AE1341" i="1"/>
  <c r="AE1351" i="1"/>
  <c r="AE1361" i="1"/>
  <c r="AE1372" i="1"/>
  <c r="AE1383" i="1"/>
  <c r="AE1393" i="1"/>
  <c r="AE1404" i="1"/>
  <c r="AE1414" i="1"/>
  <c r="AE1424" i="1"/>
  <c r="AE1434" i="1"/>
  <c r="AE1445" i="1"/>
  <c r="AE1456" i="1"/>
  <c r="AE1466" i="1"/>
  <c r="AE1477" i="1"/>
  <c r="AE1487" i="1"/>
  <c r="AE1497" i="1"/>
  <c r="AE1508" i="1"/>
  <c r="AE1518" i="1"/>
  <c r="AE1529" i="1"/>
  <c r="AE1540" i="1"/>
  <c r="AE1550" i="1"/>
  <c r="AE1560" i="1"/>
  <c r="AE1570" i="1"/>
  <c r="AE1581" i="1"/>
  <c r="AE1591" i="1"/>
  <c r="AE1602" i="1"/>
  <c r="AE1613" i="1"/>
  <c r="AE1623" i="1"/>
  <c r="AE1633" i="1"/>
  <c r="AE1644" i="1"/>
  <c r="AE1654" i="1"/>
  <c r="AE1664" i="1"/>
  <c r="AE1676" i="1"/>
  <c r="AE1686" i="1"/>
  <c r="AE1696" i="1"/>
  <c r="AE1706" i="1"/>
  <c r="AE1716" i="1"/>
  <c r="AE1725" i="1"/>
  <c r="AE1734" i="1"/>
  <c r="AE1744" i="1"/>
  <c r="AE1753" i="1"/>
  <c r="AE1762" i="1"/>
  <c r="AE1771" i="1"/>
  <c r="AE1780" i="1"/>
  <c r="AE1789" i="1"/>
  <c r="AE1798" i="1"/>
  <c r="AE1808" i="1"/>
  <c r="AE1817" i="1"/>
  <c r="AE1826" i="1"/>
  <c r="AE1835" i="1"/>
  <c r="AE1844" i="1"/>
  <c r="AE1853" i="1"/>
  <c r="AE1862" i="1"/>
  <c r="AE1872" i="1"/>
  <c r="AE1881" i="1"/>
  <c r="AE1890" i="1"/>
  <c r="AE1899" i="1"/>
  <c r="AE1908" i="1"/>
  <c r="AE1917" i="1"/>
  <c r="AE1926" i="1"/>
  <c r="AE1936" i="1"/>
  <c r="AE1945" i="1"/>
  <c r="AE1953" i="1"/>
  <c r="AE1961" i="1"/>
  <c r="AE1969" i="1"/>
  <c r="AE1977" i="1"/>
  <c r="AE1985" i="1"/>
  <c r="AE1993" i="1"/>
  <c r="AE2001" i="1"/>
  <c r="AE2009" i="1"/>
  <c r="AE2017" i="1"/>
  <c r="AE2025" i="1"/>
  <c r="AE2033" i="1"/>
  <c r="AE2041" i="1"/>
  <c r="AE2049" i="1"/>
  <c r="AE2057" i="1"/>
  <c r="AE2065" i="1"/>
  <c r="AE2073" i="1"/>
  <c r="AE2081" i="1"/>
  <c r="AE2089" i="1"/>
  <c r="AE2097" i="1"/>
  <c r="AE2105" i="1"/>
  <c r="AE2113" i="1"/>
  <c r="AE2121" i="1"/>
  <c r="AE2129" i="1"/>
  <c r="AE2137" i="1"/>
  <c r="AE2145" i="1"/>
  <c r="AE2153" i="1"/>
  <c r="AE2161" i="1"/>
  <c r="AE2169" i="1"/>
  <c r="AE2177" i="1"/>
  <c r="AE2185" i="1"/>
  <c r="AE2193" i="1"/>
  <c r="AE2201" i="1"/>
  <c r="AE2209" i="1"/>
  <c r="AE2217" i="1"/>
  <c r="AE2225" i="1"/>
  <c r="AE2233" i="1"/>
  <c r="AE2241" i="1"/>
  <c r="AE2249" i="1"/>
  <c r="AE51" i="1"/>
  <c r="AE91" i="1"/>
  <c r="AE135" i="1"/>
  <c r="AE171" i="1"/>
  <c r="AE210" i="1"/>
  <c r="AE253" i="1"/>
  <c r="AE291" i="1"/>
  <c r="AE331" i="1"/>
  <c r="AE375" i="1"/>
  <c r="AE411" i="1"/>
  <c r="AE457" i="1"/>
  <c r="AE495" i="1"/>
  <c r="AE535" i="1"/>
  <c r="AE576" i="1"/>
  <c r="AE615" i="1"/>
  <c r="AE659" i="1"/>
  <c r="AE693" i="1"/>
  <c r="AE725" i="1"/>
  <c r="AE756" i="1"/>
  <c r="AE786" i="1"/>
  <c r="AE818" i="1"/>
  <c r="AE845" i="1"/>
  <c r="AE872" i="1"/>
  <c r="AE896" i="1"/>
  <c r="AE918" i="1"/>
  <c r="AE943" i="1"/>
  <c r="AE965" i="1"/>
  <c r="AE988" i="1"/>
  <c r="AE1010" i="1"/>
  <c r="AE1031" i="1"/>
  <c r="AE1056" i="1"/>
  <c r="AE1078" i="1"/>
  <c r="AE1102" i="1"/>
  <c r="AE1125" i="1"/>
  <c r="AE1146" i="1"/>
  <c r="AE1170" i="1"/>
  <c r="AE1191" i="1"/>
  <c r="AE1214" i="1"/>
  <c r="AE1238" i="1"/>
  <c r="AE1260" i="1"/>
  <c r="AE1280" i="1"/>
  <c r="AE1300" i="1"/>
  <c r="AE1319" i="1"/>
  <c r="AE1340" i="1"/>
  <c r="AE1356" i="1"/>
  <c r="AE1374" i="1"/>
  <c r="AE1389" i="1"/>
  <c r="AE1406" i="1"/>
  <c r="AE1423" i="1"/>
  <c r="AE1439" i="1"/>
  <c r="AE1457" i="1"/>
  <c r="AE1472" i="1"/>
  <c r="AE1489" i="1"/>
  <c r="AE1506" i="1"/>
  <c r="AE1522" i="1"/>
  <c r="AE1541" i="1"/>
  <c r="AE1557" i="1"/>
  <c r="AE1573" i="1"/>
  <c r="AE1590" i="1"/>
  <c r="AE1606" i="1"/>
  <c r="AE1624" i="1"/>
  <c r="AE1640" i="1"/>
  <c r="AE1657" i="1"/>
  <c r="AE1673" i="1"/>
  <c r="AE1689" i="1"/>
  <c r="AE1708" i="1"/>
  <c r="AE1722" i="1"/>
  <c r="AE1737" i="1"/>
  <c r="AE1752" i="1"/>
  <c r="AE1765" i="1"/>
  <c r="AE1781" i="1"/>
  <c r="AE1795" i="1"/>
  <c r="AE1810" i="1"/>
  <c r="AE1825" i="1"/>
  <c r="AE1838" i="1"/>
  <c r="AE1854" i="1"/>
  <c r="AE1866" i="1"/>
  <c r="AE1877" i="1"/>
  <c r="AE1891" i="1"/>
  <c r="AE1902" i="1"/>
  <c r="AE1914" i="1"/>
  <c r="AE1928" i="1"/>
  <c r="AE1939" i="1"/>
  <c r="AE1950" i="1"/>
  <c r="AE1962" i="1"/>
  <c r="AE1972" i="1"/>
  <c r="AE1982" i="1"/>
  <c r="AE1994" i="1"/>
  <c r="AE2004" i="1"/>
  <c r="AE2014" i="1"/>
  <c r="AE2026" i="1"/>
  <c r="AE2036" i="1"/>
  <c r="AE2046" i="1"/>
  <c r="AE2058" i="1"/>
  <c r="AE2068" i="1"/>
  <c r="AE2078" i="1"/>
  <c r="AE2090" i="1"/>
  <c r="AE2100" i="1"/>
  <c r="AE2110" i="1"/>
  <c r="AE2122" i="1"/>
  <c r="AE2132" i="1"/>
  <c r="AE2142" i="1"/>
  <c r="AE2154" i="1"/>
  <c r="AE2164" i="1"/>
  <c r="AE2174" i="1"/>
  <c r="AE2186" i="1"/>
  <c r="AE2196" i="1"/>
  <c r="AE2206" i="1"/>
  <c r="AE2218" i="1"/>
  <c r="AE2228" i="1"/>
  <c r="AE2238" i="1"/>
  <c r="AE2250" i="1"/>
  <c r="AE2258" i="1"/>
  <c r="AE2266" i="1"/>
  <c r="AE2274" i="1"/>
  <c r="AE2282" i="1"/>
  <c r="AE2290" i="1"/>
  <c r="AE2298" i="1"/>
  <c r="AE2306" i="1"/>
  <c r="AE2314" i="1"/>
  <c r="AE2322" i="1"/>
  <c r="AE2330" i="1"/>
  <c r="AE2338" i="1"/>
  <c r="AE2346" i="1"/>
  <c r="AE2354" i="1"/>
  <c r="AE2362" i="1"/>
  <c r="AE2370" i="1"/>
  <c r="AE2378" i="1"/>
  <c r="AE2386" i="1"/>
  <c r="AE2394" i="1"/>
  <c r="AE2402" i="1"/>
  <c r="AE2410" i="1"/>
  <c r="AE2418" i="1"/>
  <c r="AE2426" i="1"/>
  <c r="AE2434" i="1"/>
  <c r="AE2442" i="1"/>
  <c r="AE2450" i="1"/>
  <c r="AE2458" i="1"/>
  <c r="AE2466" i="1"/>
  <c r="AE2474" i="1"/>
  <c r="AE2482" i="1"/>
  <c r="AE2490" i="1"/>
  <c r="AE2498" i="1"/>
  <c r="AE2506" i="1"/>
  <c r="AE2514" i="1"/>
  <c r="AE2522" i="1"/>
  <c r="AE2530" i="1"/>
  <c r="AE2538" i="1"/>
  <c r="AE2546" i="1"/>
  <c r="AE2554" i="1"/>
  <c r="AE2562" i="1"/>
  <c r="AE2570" i="1"/>
  <c r="AE2578" i="1"/>
  <c r="AE2586" i="1"/>
  <c r="AE2594" i="1"/>
  <c r="AE2602" i="1"/>
  <c r="AE2610" i="1"/>
  <c r="AE2618" i="1"/>
  <c r="AE2626" i="1"/>
  <c r="AE2634" i="1"/>
  <c r="AE2642" i="1"/>
  <c r="AE2650" i="1"/>
  <c r="AE2658" i="1"/>
  <c r="AE2666" i="1"/>
  <c r="AE2674" i="1"/>
  <c r="AE2682" i="1"/>
  <c r="AE2690" i="1"/>
  <c r="AE2698" i="1"/>
  <c r="AE2706" i="1"/>
  <c r="AE2714" i="1"/>
  <c r="AE21" i="1"/>
  <c r="AE59" i="1"/>
  <c r="AE103" i="1"/>
  <c r="AE138" i="1"/>
  <c r="AE179" i="1"/>
  <c r="AE223" i="1"/>
  <c r="AE263" i="1"/>
  <c r="AE306" i="1"/>
  <c r="AE343" i="1"/>
  <c r="AE383" i="1"/>
  <c r="AE424" i="1"/>
  <c r="AE463" i="1"/>
  <c r="AE507" i="1"/>
  <c r="AE545" i="1"/>
  <c r="AE587" i="1"/>
  <c r="AE627" i="1"/>
  <c r="AE665" i="1"/>
  <c r="AE703" i="1"/>
  <c r="AE732" i="1"/>
  <c r="AE763" i="1"/>
  <c r="AE795" i="1"/>
  <c r="AE821" i="1"/>
  <c r="AE857" i="1"/>
  <c r="AE879" i="1"/>
  <c r="AE902" i="1"/>
  <c r="AE925" i="1"/>
  <c r="AE946" i="1"/>
  <c r="AE972" i="1"/>
  <c r="AE992" i="1"/>
  <c r="AE1016" i="1"/>
  <c r="AE1039" i="1"/>
  <c r="AE1061" i="1"/>
  <c r="AE1085" i="1"/>
  <c r="AE1106" i="1"/>
  <c r="AE1128" i="1"/>
  <c r="AE1152" i="1"/>
  <c r="AE1174" i="1"/>
  <c r="AE1199" i="1"/>
  <c r="AE1221" i="1"/>
  <c r="AE1244" i="1"/>
  <c r="AE1266" i="1"/>
  <c r="AE1285" i="1"/>
  <c r="AE1306" i="1"/>
  <c r="AE1324" i="1"/>
  <c r="AE1343" i="1"/>
  <c r="AE1360" i="1"/>
  <c r="AE1376" i="1"/>
  <c r="AE1394" i="1"/>
  <c r="AE1410" i="1"/>
  <c r="AE1426" i="1"/>
  <c r="AE1444" i="1"/>
  <c r="AE1460" i="1"/>
  <c r="AE1478" i="1"/>
  <c r="AE1494" i="1"/>
  <c r="AE1511" i="1"/>
  <c r="AE1527" i="1"/>
  <c r="AE1543" i="1"/>
  <c r="AE1561" i="1"/>
  <c r="AE1577" i="1"/>
  <c r="AE1594" i="1"/>
  <c r="AE1612" i="1"/>
  <c r="AE1626" i="1"/>
  <c r="AE1645" i="1"/>
  <c r="AE1661" i="1"/>
  <c r="AE1678" i="1"/>
  <c r="AE1695" i="1"/>
  <c r="AE1710" i="1"/>
  <c r="AE1726" i="1"/>
  <c r="AE1740" i="1"/>
  <c r="AE1755" i="1"/>
  <c r="AE1770" i="1"/>
  <c r="AE1784" i="1"/>
  <c r="AE1800" i="1"/>
  <c r="AE1813" i="1"/>
  <c r="AE1828" i="1"/>
  <c r="AE1843" i="1"/>
  <c r="AE1857" i="1"/>
  <c r="AE1868" i="1"/>
  <c r="AE1882" i="1"/>
  <c r="AE1893" i="1"/>
  <c r="AE1905" i="1"/>
  <c r="AE1918" i="1"/>
  <c r="AE1930" i="1"/>
  <c r="AE1941" i="1"/>
  <c r="AE1954" i="1"/>
  <c r="AE1964" i="1"/>
  <c r="AE1974" i="1"/>
  <c r="AE1986" i="1"/>
  <c r="AE1996" i="1"/>
  <c r="AE2006" i="1"/>
  <c r="AE2018" i="1"/>
  <c r="AE2028" i="1"/>
  <c r="AE2038" i="1"/>
  <c r="AE2050" i="1"/>
  <c r="AE2060" i="1"/>
  <c r="AE2070" i="1"/>
  <c r="AE2082" i="1"/>
  <c r="AE2092" i="1"/>
  <c r="AE2102" i="1"/>
  <c r="AE2114" i="1"/>
  <c r="AE2124" i="1"/>
  <c r="AE2134" i="1"/>
  <c r="AE2146" i="1"/>
  <c r="AE2156" i="1"/>
  <c r="AE2166" i="1"/>
  <c r="AE2178" i="1"/>
  <c r="AE2188" i="1"/>
  <c r="AE2198" i="1"/>
  <c r="AE2210" i="1"/>
  <c r="AE2220" i="1"/>
  <c r="AE2230" i="1"/>
  <c r="AE2242" i="1"/>
  <c r="AE2252" i="1"/>
  <c r="AE2260" i="1"/>
  <c r="AE2268" i="1"/>
  <c r="AE2276" i="1"/>
  <c r="AE2284" i="1"/>
  <c r="AE2292" i="1"/>
  <c r="AE2300" i="1"/>
  <c r="AE2308" i="1"/>
  <c r="AE2316" i="1"/>
  <c r="AE2324" i="1"/>
  <c r="AE2332" i="1"/>
  <c r="AE2340" i="1"/>
  <c r="AE2348" i="1"/>
  <c r="AE2356" i="1"/>
  <c r="AE2364" i="1"/>
  <c r="AE2372" i="1"/>
  <c r="AE2380" i="1"/>
  <c r="AE2388" i="1"/>
  <c r="AE2396" i="1"/>
  <c r="AE2404" i="1"/>
  <c r="AE2412" i="1"/>
  <c r="AE2420" i="1"/>
  <c r="AE2428" i="1"/>
  <c r="AE2436" i="1"/>
  <c r="AE2444" i="1"/>
  <c r="AE2452" i="1"/>
  <c r="AE2460" i="1"/>
  <c r="AE2468" i="1"/>
  <c r="AE2476" i="1"/>
  <c r="AE2484" i="1"/>
  <c r="AE2492" i="1"/>
  <c r="AE2500" i="1"/>
  <c r="AE2508" i="1"/>
  <c r="AE2516" i="1"/>
  <c r="AE2524" i="1"/>
  <c r="AE2532" i="1"/>
  <c r="AE2540" i="1"/>
  <c r="AE2548" i="1"/>
  <c r="AE2556" i="1"/>
  <c r="AE2564" i="1"/>
  <c r="AE2572" i="1"/>
  <c r="AE2580" i="1"/>
  <c r="AE2588" i="1"/>
  <c r="AE2596" i="1"/>
  <c r="AE2604" i="1"/>
  <c r="AE2612" i="1"/>
  <c r="AE2620" i="1"/>
  <c r="AE2628" i="1"/>
  <c r="AE2636" i="1"/>
  <c r="AE2644" i="1"/>
  <c r="AE2652" i="1"/>
  <c r="AE2660" i="1"/>
  <c r="AE2668" i="1"/>
  <c r="AE2676" i="1"/>
  <c r="AE2684" i="1"/>
  <c r="AE2692" i="1"/>
  <c r="AE2700" i="1"/>
  <c r="AE2708" i="1"/>
  <c r="AE2716" i="1"/>
  <c r="AE2724" i="1"/>
  <c r="AE2732" i="1"/>
  <c r="AE2740" i="1"/>
  <c r="AE2748" i="1"/>
  <c r="AE2756" i="1"/>
  <c r="AE2764" i="1"/>
  <c r="AE2772" i="1"/>
  <c r="AE2780" i="1"/>
  <c r="AE2788" i="1"/>
  <c r="AE2796" i="1"/>
  <c r="AE2804" i="1"/>
  <c r="AE2812" i="1"/>
  <c r="AE2820" i="1"/>
  <c r="AE2828" i="1"/>
  <c r="AE2836" i="1"/>
  <c r="AE27" i="1"/>
  <c r="AE71" i="1"/>
  <c r="AE107" i="1"/>
  <c r="AE153" i="1"/>
  <c r="AE192" i="1"/>
  <c r="AE233" i="1"/>
  <c r="AE273" i="1"/>
  <c r="AE309" i="1"/>
  <c r="AE353" i="1"/>
  <c r="AE393" i="1"/>
  <c r="AE435" i="1"/>
  <c r="AE477" i="1"/>
  <c r="AE513" i="1"/>
  <c r="AE555" i="1"/>
  <c r="AE594" i="1"/>
  <c r="AE635" i="1"/>
  <c r="AE679" i="1"/>
  <c r="AE709" i="1"/>
  <c r="AE743" i="1"/>
  <c r="AE771" i="1"/>
  <c r="AE801" i="1"/>
  <c r="AE831" i="1"/>
  <c r="AE860" i="1"/>
  <c r="AE886" i="1"/>
  <c r="AE908" i="1"/>
  <c r="AE932" i="1"/>
  <c r="AE954" i="1"/>
  <c r="AE975" i="1"/>
  <c r="AE999" i="1"/>
  <c r="AE1021" i="1"/>
  <c r="AE1044" i="1"/>
  <c r="AE1068" i="1"/>
  <c r="AE1088" i="1"/>
  <c r="AE1114" i="1"/>
  <c r="AE1135" i="1"/>
  <c r="AE1158" i="1"/>
  <c r="AE1181" i="1"/>
  <c r="AE1202" i="1"/>
  <c r="AE1228" i="1"/>
  <c r="AE1248" i="1"/>
  <c r="AE1270" i="1"/>
  <c r="AE1290" i="1"/>
  <c r="AE1309" i="1"/>
  <c r="AE1330" i="1"/>
  <c r="AE1348" i="1"/>
  <c r="AE1365" i="1"/>
  <c r="AE1381" i="1"/>
  <c r="AE1397" i="1"/>
  <c r="AE1415" i="1"/>
  <c r="AE1431" i="1"/>
  <c r="AE1448" i="1"/>
  <c r="AE1465" i="1"/>
  <c r="AE1480" i="1"/>
  <c r="AE1498" i="1"/>
  <c r="AE1514" i="1"/>
  <c r="AE1532" i="1"/>
  <c r="AE1549" i="1"/>
  <c r="AE1564" i="1"/>
  <c r="AE1582" i="1"/>
  <c r="AE1598" i="1"/>
  <c r="AE1615" i="1"/>
  <c r="AE1632" i="1"/>
  <c r="AE1648" i="1"/>
  <c r="AE1666" i="1"/>
  <c r="AE1681" i="1"/>
  <c r="AE1698" i="1"/>
  <c r="AE1715" i="1"/>
  <c r="AE1729" i="1"/>
  <c r="AE1745" i="1"/>
  <c r="AE1758" i="1"/>
  <c r="AE1773" i="1"/>
  <c r="AE1788" i="1"/>
  <c r="AE1802" i="1"/>
  <c r="AE1818" i="1"/>
  <c r="AE1832" i="1"/>
  <c r="AE1846" i="1"/>
  <c r="AE1859" i="1"/>
  <c r="AE1873" i="1"/>
  <c r="AE1884" i="1"/>
  <c r="AE1896" i="1"/>
  <c r="AE1909" i="1"/>
  <c r="AE1921" i="1"/>
  <c r="AE1932" i="1"/>
  <c r="AE1946" i="1"/>
  <c r="AE1956" i="1"/>
  <c r="AE1966" i="1"/>
  <c r="AE1978" i="1"/>
  <c r="AE1988" i="1"/>
  <c r="AE1998" i="1"/>
  <c r="AE2010" i="1"/>
  <c r="AE2020" i="1"/>
  <c r="AE2030" i="1"/>
  <c r="AE2042" i="1"/>
  <c r="AE2052" i="1"/>
  <c r="AE2062" i="1"/>
  <c r="AE2074" i="1"/>
  <c r="AE2084" i="1"/>
  <c r="AE2094" i="1"/>
  <c r="AE2106" i="1"/>
  <c r="AE2116" i="1"/>
  <c r="AE2126" i="1"/>
  <c r="AE2138" i="1"/>
  <c r="AE2148" i="1"/>
  <c r="AE2158" i="1"/>
  <c r="AE2170" i="1"/>
  <c r="AE2180" i="1"/>
  <c r="AE2190" i="1"/>
  <c r="AE2202" i="1"/>
  <c r="AE2212" i="1"/>
  <c r="AE2222" i="1"/>
  <c r="AE2234" i="1"/>
  <c r="AE2244" i="1"/>
  <c r="AE2254" i="1"/>
  <c r="AE2262" i="1"/>
  <c r="AE2270" i="1"/>
  <c r="AE2278" i="1"/>
  <c r="AE2286" i="1"/>
  <c r="AE2294" i="1"/>
  <c r="AE2302" i="1"/>
  <c r="AE2310" i="1"/>
  <c r="AE2318" i="1"/>
  <c r="AE2326" i="1"/>
  <c r="AE2334" i="1"/>
  <c r="AE2342" i="1"/>
  <c r="AE2350" i="1"/>
  <c r="AE2358" i="1"/>
  <c r="AE2366" i="1"/>
  <c r="AE2374" i="1"/>
  <c r="AE2382" i="1"/>
  <c r="AE2390" i="1"/>
  <c r="AE2398" i="1"/>
  <c r="AE2406" i="1"/>
  <c r="AE2414" i="1"/>
  <c r="AE2422" i="1"/>
  <c r="AE2430" i="1"/>
  <c r="AE2438" i="1"/>
  <c r="AE2446" i="1"/>
  <c r="AE2454" i="1"/>
  <c r="AE2462" i="1"/>
  <c r="AE2470" i="1"/>
  <c r="AE2478" i="1"/>
  <c r="AE2486" i="1"/>
  <c r="AE2494" i="1"/>
  <c r="AE2502" i="1"/>
  <c r="AE2510" i="1"/>
  <c r="AE2518" i="1"/>
  <c r="AE2526" i="1"/>
  <c r="AE2534" i="1"/>
  <c r="AE2542" i="1"/>
  <c r="AE2550" i="1"/>
  <c r="AE2558" i="1"/>
  <c r="AE2566" i="1"/>
  <c r="AE2574" i="1"/>
  <c r="AE2582" i="1"/>
  <c r="AE2590" i="1"/>
  <c r="AE2598" i="1"/>
  <c r="AE2606" i="1"/>
  <c r="AE2614" i="1"/>
  <c r="AE2622" i="1"/>
  <c r="AE2630" i="1"/>
  <c r="AE2638" i="1"/>
  <c r="AE2646" i="1"/>
  <c r="AE2654" i="1"/>
  <c r="AE2662" i="1"/>
  <c r="AE2670" i="1"/>
  <c r="AE2678" i="1"/>
  <c r="AE2686" i="1"/>
  <c r="AE2694" i="1"/>
  <c r="AE2702" i="1"/>
  <c r="AE2710" i="1"/>
  <c r="AE2718" i="1"/>
  <c r="AE2726" i="1"/>
  <c r="AE2734" i="1"/>
  <c r="AE2742" i="1"/>
  <c r="AE2750" i="1"/>
  <c r="AE2758" i="1"/>
  <c r="AE2766" i="1"/>
  <c r="AE2774" i="1"/>
  <c r="AE2782" i="1"/>
  <c r="AE2790" i="1"/>
  <c r="AE2798" i="1"/>
  <c r="AE2806" i="1"/>
  <c r="AE2814" i="1"/>
  <c r="AE2822" i="1"/>
  <c r="AE2830" i="1"/>
  <c r="AE79" i="1"/>
  <c r="AE136" i="1"/>
  <c r="AE203" i="1"/>
  <c r="AE266" i="1"/>
  <c r="AE329" i="1"/>
  <c r="AE401" i="1"/>
  <c r="AE459" i="1"/>
  <c r="AE523" i="1"/>
  <c r="AE591" i="1"/>
  <c r="AE650" i="1"/>
  <c r="AE714" i="1"/>
  <c r="AE761" i="1"/>
  <c r="AE809" i="1"/>
  <c r="AE859" i="1"/>
  <c r="AE893" i="1"/>
  <c r="AE933" i="1"/>
  <c r="AE967" i="1"/>
  <c r="AE1004" i="1"/>
  <c r="AE1042" i="1"/>
  <c r="AE1074" i="1"/>
  <c r="AE1116" i="1"/>
  <c r="AE1149" i="1"/>
  <c r="AE1188" i="1"/>
  <c r="AE1223" i="1"/>
  <c r="AE1256" i="1"/>
  <c r="AE1294" i="1"/>
  <c r="AE1320" i="1"/>
  <c r="AE1352" i="1"/>
  <c r="AE1378" i="1"/>
  <c r="AE1405" i="1"/>
  <c r="AE1433" i="1"/>
  <c r="AE1458" i="1"/>
  <c r="AE1486" i="1"/>
  <c r="AE1512" i="1"/>
  <c r="AE1538" i="1"/>
  <c r="AE1567" i="1"/>
  <c r="AE1593" i="1"/>
  <c r="AE1618" i="1"/>
  <c r="AE1646" i="1"/>
  <c r="AE1671" i="1"/>
  <c r="AE1700" i="1"/>
  <c r="AE1724" i="1"/>
  <c r="AE1747" i="1"/>
  <c r="AE1772" i="1"/>
  <c r="AE1793" i="1"/>
  <c r="AE1819" i="1"/>
  <c r="AE1841" i="1"/>
  <c r="AE1864" i="1"/>
  <c r="AE1883" i="1"/>
  <c r="AE1901" i="1"/>
  <c r="AE1922" i="1"/>
  <c r="AE1940" i="1"/>
  <c r="AE1958" i="1"/>
  <c r="AE1976" i="1"/>
  <c r="AE1992" i="1"/>
  <c r="AE2011" i="1"/>
  <c r="AE2027" i="1"/>
  <c r="AE2044" i="1"/>
  <c r="AE2061" i="1"/>
  <c r="AE2077" i="1"/>
  <c r="AE2096" i="1"/>
  <c r="AE2112" i="1"/>
  <c r="AE2130" i="1"/>
  <c r="AE2147" i="1"/>
  <c r="AE2163" i="1"/>
  <c r="AE2181" i="1"/>
  <c r="AE2197" i="1"/>
  <c r="AE2214" i="1"/>
  <c r="AE2232" i="1"/>
  <c r="AE2248" i="1"/>
  <c r="AE2263" i="1"/>
  <c r="AE2275" i="1"/>
  <c r="AE2288" i="1"/>
  <c r="AE2301" i="1"/>
  <c r="AE2313" i="1"/>
  <c r="AE2327" i="1"/>
  <c r="AE2339" i="1"/>
  <c r="AE2352" i="1"/>
  <c r="AE2365" i="1"/>
  <c r="AE2377" i="1"/>
  <c r="AE2391" i="1"/>
  <c r="AE2403" i="1"/>
  <c r="AE2416" i="1"/>
  <c r="AE2429" i="1"/>
  <c r="AE2441" i="1"/>
  <c r="AE2455" i="1"/>
  <c r="AE2467" i="1"/>
  <c r="AE2480" i="1"/>
  <c r="AE2493" i="1"/>
  <c r="AE2505" i="1"/>
  <c r="AE2519" i="1"/>
  <c r="AE2531" i="1"/>
  <c r="AE2544" i="1"/>
  <c r="AE2557" i="1"/>
  <c r="AE2569" i="1"/>
  <c r="AE2583" i="1"/>
  <c r="AE2595" i="1"/>
  <c r="AE2608" i="1"/>
  <c r="AE2621" i="1"/>
  <c r="AE2633" i="1"/>
  <c r="AE2647" i="1"/>
  <c r="AE2659" i="1"/>
  <c r="AE2672" i="1"/>
  <c r="AE2685" i="1"/>
  <c r="AE2697" i="1"/>
  <c r="AE2711" i="1"/>
  <c r="AE2722" i="1"/>
  <c r="AE2744" i="1"/>
  <c r="AE2754" i="1"/>
  <c r="AE2776" i="1"/>
  <c r="AE2786" i="1"/>
  <c r="AE2808" i="1"/>
  <c r="AE2818" i="1"/>
  <c r="AE2839" i="1"/>
  <c r="AE2847" i="1"/>
  <c r="AE2855" i="1"/>
  <c r="AE2863" i="1"/>
  <c r="AE2871" i="1"/>
  <c r="AE2879" i="1"/>
  <c r="AE2887" i="1"/>
  <c r="AE2895" i="1"/>
  <c r="AE2903" i="1"/>
  <c r="AE2911" i="1"/>
  <c r="AE2919" i="1"/>
  <c r="AE2927" i="1"/>
  <c r="AE2935" i="1"/>
  <c r="AE2943" i="1"/>
  <c r="AE2951" i="1"/>
  <c r="AE2959" i="1"/>
  <c r="AE2967" i="1"/>
  <c r="AE2975" i="1"/>
  <c r="AE2983" i="1"/>
  <c r="AE2991" i="1"/>
  <c r="AE2999" i="1"/>
  <c r="AE3007" i="1"/>
  <c r="AE25" i="1"/>
  <c r="AE82" i="1"/>
  <c r="AE155" i="1"/>
  <c r="AE215" i="1"/>
  <c r="AE283" i="1"/>
  <c r="AE349" i="1"/>
  <c r="AE407" i="1"/>
  <c r="AE480" i="1"/>
  <c r="AE537" i="1"/>
  <c r="AE608" i="1"/>
  <c r="AE671" i="1"/>
  <c r="AE723" i="1"/>
  <c r="AE775" i="1"/>
  <c r="AE819" i="1"/>
  <c r="AE869" i="1"/>
  <c r="AE903" i="1"/>
  <c r="AE940" i="1"/>
  <c r="AE978" i="1"/>
  <c r="AE1014" i="1"/>
  <c r="AE1050" i="1"/>
  <c r="AE1086" i="1"/>
  <c r="AE1120" i="1"/>
  <c r="AE1159" i="1"/>
  <c r="AE1196" i="1"/>
  <c r="AE1231" i="1"/>
  <c r="AE1269" i="1"/>
  <c r="AE1296" i="1"/>
  <c r="AE1332" i="1"/>
  <c r="AE1358" i="1"/>
  <c r="AE1385" i="1"/>
  <c r="AE1413" i="1"/>
  <c r="AE1438" i="1"/>
  <c r="AE1468" i="1"/>
  <c r="AE1490" i="1"/>
  <c r="AE1520" i="1"/>
  <c r="AE1545" i="1"/>
  <c r="AE1572" i="1"/>
  <c r="AE1600" i="1"/>
  <c r="AE1625" i="1"/>
  <c r="AE1653" i="1"/>
  <c r="AE1679" i="1"/>
  <c r="AE1705" i="1"/>
  <c r="AE1731" i="1"/>
  <c r="AE1754" i="1"/>
  <c r="AE1777" i="1"/>
  <c r="AE1801" i="1"/>
  <c r="AE1822" i="1"/>
  <c r="AE1848" i="1"/>
  <c r="AE1867" i="1"/>
  <c r="AE1886" i="1"/>
  <c r="AE1907" i="1"/>
  <c r="AE1925" i="1"/>
  <c r="AE1947" i="1"/>
  <c r="AE1963" i="1"/>
  <c r="AE1980" i="1"/>
  <c r="AE1997" i="1"/>
  <c r="AE2013" i="1"/>
  <c r="AE2032" i="1"/>
  <c r="AE2048" i="1"/>
  <c r="AE2066" i="1"/>
  <c r="AE2083" i="1"/>
  <c r="AE2099" i="1"/>
  <c r="AE2117" i="1"/>
  <c r="AE2133" i="1"/>
  <c r="AE2150" i="1"/>
  <c r="AE2168" i="1"/>
  <c r="AE2184" i="1"/>
  <c r="AE2203" i="1"/>
  <c r="AE2219" i="1"/>
  <c r="AE2236" i="1"/>
  <c r="AE2253" i="1"/>
  <c r="AE2265" i="1"/>
  <c r="AE2279" i="1"/>
  <c r="AE2291" i="1"/>
  <c r="AE2304" i="1"/>
  <c r="AE2317" i="1"/>
  <c r="AE2329" i="1"/>
  <c r="AE2343" i="1"/>
  <c r="AE2355" i="1"/>
  <c r="AE2368" i="1"/>
  <c r="AE2381" i="1"/>
  <c r="AE2393" i="1"/>
  <c r="AE2407" i="1"/>
  <c r="AE2419" i="1"/>
  <c r="AE2432" i="1"/>
  <c r="AE2445" i="1"/>
  <c r="AE2457" i="1"/>
  <c r="AE2471" i="1"/>
  <c r="AE2483" i="1"/>
  <c r="AE2496" i="1"/>
  <c r="AE2509" i="1"/>
  <c r="AE2521" i="1"/>
  <c r="AE2535" i="1"/>
  <c r="AE2547" i="1"/>
  <c r="AE2560" i="1"/>
  <c r="AE2573" i="1"/>
  <c r="AE2585" i="1"/>
  <c r="AE2599" i="1"/>
  <c r="AE2611" i="1"/>
  <c r="AE2624" i="1"/>
  <c r="AE2637" i="1"/>
  <c r="AE2649" i="1"/>
  <c r="AE2663" i="1"/>
  <c r="AE2675" i="1"/>
  <c r="AE2688" i="1"/>
  <c r="AE2736" i="1"/>
  <c r="AE2746" i="1"/>
  <c r="AE2768" i="1"/>
  <c r="AE2778" i="1"/>
  <c r="AE2800" i="1"/>
  <c r="AE2810" i="1"/>
  <c r="AE2832" i="1"/>
  <c r="AE40" i="1"/>
  <c r="AE105" i="1"/>
  <c r="AE167" i="1"/>
  <c r="AE234" i="1"/>
  <c r="AE297" i="1"/>
  <c r="AE362" i="1"/>
  <c r="AE433" i="1"/>
  <c r="AE489" i="1"/>
  <c r="AE561" i="1"/>
  <c r="AE619" i="1"/>
  <c r="AE689" i="1"/>
  <c r="AE737" i="1"/>
  <c r="AE785" i="1"/>
  <c r="AE837" i="1"/>
  <c r="AE876" i="1"/>
  <c r="AE914" i="1"/>
  <c r="AE950" i="1"/>
  <c r="AE986" i="1"/>
  <c r="AE1024" i="1"/>
  <c r="AE1060" i="1"/>
  <c r="AE1095" i="1"/>
  <c r="AE1132" i="1"/>
  <c r="AE1167" i="1"/>
  <c r="AE1206" i="1"/>
  <c r="AE1242" i="1"/>
  <c r="AE1276" i="1"/>
  <c r="AE1308" i="1"/>
  <c r="AE1336" i="1"/>
  <c r="AE1366" i="1"/>
  <c r="AE1392" i="1"/>
  <c r="AE1417" i="1"/>
  <c r="AE1447" i="1"/>
  <c r="AE1470" i="1"/>
  <c r="AE1500" i="1"/>
  <c r="AE1525" i="1"/>
  <c r="AE1552" i="1"/>
  <c r="AE1580" i="1"/>
  <c r="AE1605" i="1"/>
  <c r="AE1634" i="1"/>
  <c r="AE1658" i="1"/>
  <c r="AE1687" i="1"/>
  <c r="AE1713" i="1"/>
  <c r="AE1736" i="1"/>
  <c r="AE1761" i="1"/>
  <c r="AE1782" i="1"/>
  <c r="AE1806" i="1"/>
  <c r="AE1829" i="1"/>
  <c r="AE1852" i="1"/>
  <c r="AE1874" i="1"/>
  <c r="AE1892" i="1"/>
  <c r="AE1912" i="1"/>
  <c r="AE1931" i="1"/>
  <c r="AE1949" i="1"/>
  <c r="AE1968" i="1"/>
  <c r="AE1984" i="1"/>
  <c r="AE2002" i="1"/>
  <c r="AE2019" i="1"/>
  <c r="AE2035" i="1"/>
  <c r="AE2053" i="1"/>
  <c r="AE2069" i="1"/>
  <c r="AE2086" i="1"/>
  <c r="AE2104" i="1"/>
  <c r="AE2120" i="1"/>
  <c r="AE2139" i="1"/>
  <c r="AE2155" i="1"/>
  <c r="AE2172" i="1"/>
  <c r="AE2189" i="1"/>
  <c r="AE2205" i="1"/>
  <c r="AE2224" i="1"/>
  <c r="AE2240" i="1"/>
  <c r="AE2256" i="1"/>
  <c r="AE2269" i="1"/>
  <c r="AE2281" i="1"/>
  <c r="AE2295" i="1"/>
  <c r="AE2307" i="1"/>
  <c r="AE2320" i="1"/>
  <c r="AE2333" i="1"/>
  <c r="AE2345" i="1"/>
  <c r="AE2359" i="1"/>
  <c r="AE2371" i="1"/>
  <c r="AE2384" i="1"/>
  <c r="AE2397" i="1"/>
  <c r="AE2409" i="1"/>
  <c r="AE2423" i="1"/>
  <c r="AE2435" i="1"/>
  <c r="AE2448" i="1"/>
  <c r="AE2461" i="1"/>
  <c r="AE2473" i="1"/>
  <c r="AE2487" i="1"/>
  <c r="AE2499" i="1"/>
  <c r="AE2512" i="1"/>
  <c r="AE2525" i="1"/>
  <c r="AE2537" i="1"/>
  <c r="AE2551" i="1"/>
  <c r="AE2563" i="1"/>
  <c r="AE2576" i="1"/>
  <c r="AE2589" i="1"/>
  <c r="AE2601" i="1"/>
  <c r="AE2615" i="1"/>
  <c r="AE2627" i="1"/>
  <c r="AE2640" i="1"/>
  <c r="AE2653" i="1"/>
  <c r="AE2665" i="1"/>
  <c r="AE2679" i="1"/>
  <c r="AE2691" i="1"/>
  <c r="AE2704" i="1"/>
  <c r="AE2728" i="1"/>
  <c r="AE2738" i="1"/>
  <c r="AE2760" i="1"/>
  <c r="AE2770" i="1"/>
  <c r="AE2792" i="1"/>
  <c r="AE2802" i="1"/>
  <c r="AE2824" i="1"/>
  <c r="AE2834" i="1"/>
  <c r="AE2843" i="1"/>
  <c r="AE2851" i="1"/>
  <c r="AE2859" i="1"/>
  <c r="AE2867" i="1"/>
  <c r="AE2875" i="1"/>
  <c r="AE2883" i="1"/>
  <c r="AE2891" i="1"/>
  <c r="AE2899" i="1"/>
  <c r="AE2907" i="1"/>
  <c r="AE2915" i="1"/>
  <c r="AE2923" i="1"/>
  <c r="AE2931" i="1"/>
  <c r="AE2939" i="1"/>
  <c r="AE2947" i="1"/>
  <c r="AE2955" i="1"/>
  <c r="AE2963" i="1"/>
  <c r="AE2971" i="1"/>
  <c r="AE2979" i="1"/>
  <c r="AE2987" i="1"/>
  <c r="AE2995" i="1"/>
  <c r="AE3003" i="1"/>
  <c r="AE55" i="1"/>
  <c r="AE121" i="1"/>
  <c r="AE183" i="1"/>
  <c r="AE249" i="1"/>
  <c r="AE319" i="1"/>
  <c r="AE381" i="1"/>
  <c r="AE443" i="1"/>
  <c r="AE511" i="1"/>
  <c r="AE571" i="1"/>
  <c r="AE639" i="1"/>
  <c r="AE700" i="1"/>
  <c r="AE746" i="1"/>
  <c r="AE799" i="1"/>
  <c r="AE842" i="1"/>
  <c r="AE888" i="1"/>
  <c r="AE922" i="1"/>
  <c r="AE958" i="1"/>
  <c r="AE997" i="1"/>
  <c r="AE1030" i="1"/>
  <c r="AE1071" i="1"/>
  <c r="AE1103" i="1"/>
  <c r="AE1142" i="1"/>
  <c r="AE1178" i="1"/>
  <c r="AE1213" i="1"/>
  <c r="AE1253" i="1"/>
  <c r="AE1284" i="1"/>
  <c r="AE1316" i="1"/>
  <c r="AE1344" i="1"/>
  <c r="AE1370" i="1"/>
  <c r="AE1399" i="1"/>
  <c r="AE1425" i="1"/>
  <c r="AE1452" i="1"/>
  <c r="AE1479" i="1"/>
  <c r="AE1504" i="1"/>
  <c r="AE1533" i="1"/>
  <c r="AE1559" i="1"/>
  <c r="AE1585" i="1"/>
  <c r="AE1614" i="1"/>
  <c r="AE1637" i="1"/>
  <c r="AE1668" i="1"/>
  <c r="AE1692" i="1"/>
  <c r="AE1718" i="1"/>
  <c r="AE1742" i="1"/>
  <c r="AE1764" i="1"/>
  <c r="AE1790" i="1"/>
  <c r="AE1811" i="1"/>
  <c r="AE1836" i="1"/>
  <c r="AE1858" i="1"/>
  <c r="AE1876" i="1"/>
  <c r="AE1898" i="1"/>
  <c r="AE1916" i="1"/>
  <c r="AE1937" i="1"/>
  <c r="AE1955" i="1"/>
  <c r="AE1971" i="1"/>
  <c r="AE1989" i="1"/>
  <c r="AE2005" i="1"/>
  <c r="AE2022" i="1"/>
  <c r="AE2040" i="1"/>
  <c r="AE2056" i="1"/>
  <c r="AE2075" i="1"/>
  <c r="AE2091" i="1"/>
  <c r="AE2108" i="1"/>
  <c r="AE2125" i="1"/>
  <c r="AE2141" i="1"/>
  <c r="AE2160" i="1"/>
  <c r="AE2176" i="1"/>
  <c r="AE2194" i="1"/>
  <c r="AE2211" i="1"/>
  <c r="AE2227" i="1"/>
  <c r="AE2245" i="1"/>
  <c r="AE2259" i="1"/>
  <c r="AE2272" i="1"/>
  <c r="AE2285" i="1"/>
  <c r="AE2297" i="1"/>
  <c r="AE2311" i="1"/>
  <c r="AE2323" i="1"/>
  <c r="AE2336" i="1"/>
  <c r="AE2349" i="1"/>
  <c r="AE2361" i="1"/>
  <c r="AE2375" i="1"/>
  <c r="AE2387" i="1"/>
  <c r="AE2400" i="1"/>
  <c r="AE2413" i="1"/>
  <c r="AE2425" i="1"/>
  <c r="AE2439" i="1"/>
  <c r="AE115" i="1"/>
  <c r="AE745" i="1"/>
  <c r="AE1210" i="1"/>
  <c r="AE1608" i="1"/>
  <c r="AE1970" i="1"/>
  <c r="AE2208" i="1"/>
  <c r="AE2399" i="1"/>
  <c r="AE2552" i="1"/>
  <c r="AE2715" i="1"/>
  <c r="AE2835" i="1"/>
  <c r="AE2938" i="1"/>
  <c r="AE127" i="1"/>
  <c r="AE255" i="1"/>
  <c r="AE385" i="1"/>
  <c r="AE520" i="1"/>
  <c r="AE648" i="1"/>
  <c r="AE753" i="1"/>
  <c r="AE851" i="1"/>
  <c r="AE928" i="1"/>
  <c r="AE1000" i="1"/>
  <c r="AE1072" i="1"/>
  <c r="AE1144" i="1"/>
  <c r="AE1216" i="1"/>
  <c r="AE1287" i="1"/>
  <c r="AE1350" i="1"/>
  <c r="AE1402" i="1"/>
  <c r="AE1454" i="1"/>
  <c r="AE1509" i="1"/>
  <c r="AE1562" i="1"/>
  <c r="AE1616" i="1"/>
  <c r="AE1669" i="1"/>
  <c r="AE1720" i="1"/>
  <c r="AE1768" i="1"/>
  <c r="AE1816" i="1"/>
  <c r="AE1861" i="1"/>
  <c r="AE1900" i="1"/>
  <c r="AE1938" i="1"/>
  <c r="AE1973" i="1"/>
  <c r="AE2008" i="1"/>
  <c r="AE2043" i="1"/>
  <c r="AE2076" i="1"/>
  <c r="AE2109" i="1"/>
  <c r="AE2144" i="1"/>
  <c r="AE2179" i="1"/>
  <c r="AE2213" i="1"/>
  <c r="AE2246" i="1"/>
  <c r="AE2273" i="1"/>
  <c r="AE2299" i="1"/>
  <c r="AE2325" i="1"/>
  <c r="AE2351" i="1"/>
  <c r="AE2376" i="1"/>
  <c r="AE2401" i="1"/>
  <c r="AE2427" i="1"/>
  <c r="AE2451" i="1"/>
  <c r="AE2472" i="1"/>
  <c r="AE2491" i="1"/>
  <c r="AE2513" i="1"/>
  <c r="AE2533" i="1"/>
  <c r="AE2553" i="1"/>
  <c r="AE2575" i="1"/>
  <c r="AE2593" i="1"/>
  <c r="AE2616" i="1"/>
  <c r="AE2635" i="1"/>
  <c r="AE2656" i="1"/>
  <c r="AE2677" i="1"/>
  <c r="AE2696" i="1"/>
  <c r="AE2719" i="1"/>
  <c r="AE2735" i="1"/>
  <c r="AE2752" i="1"/>
  <c r="AE2769" i="1"/>
  <c r="AE2785" i="1"/>
  <c r="AE2803" i="1"/>
  <c r="AE2819" i="1"/>
  <c r="AE2837" i="1"/>
  <c r="AE2850" i="1"/>
  <c r="AE2862" i="1"/>
  <c r="AE2876" i="1"/>
  <c r="AE2888" i="1"/>
  <c r="AE2901" i="1"/>
  <c r="AE2914" i="1"/>
  <c r="AE2926" i="1"/>
  <c r="AE2940" i="1"/>
  <c r="AE2952" i="1"/>
  <c r="AE2965" i="1"/>
  <c r="AE2978" i="1"/>
  <c r="AE2990" i="1"/>
  <c r="AE3004" i="1"/>
  <c r="AE11" i="1"/>
  <c r="AE147" i="1"/>
  <c r="AE405" i="1"/>
  <c r="AE533" i="1"/>
  <c r="AE663" i="1"/>
  <c r="AE864" i="1"/>
  <c r="AE935" i="1"/>
  <c r="AE1082" i="1"/>
  <c r="AE1230" i="1"/>
  <c r="AE1353" i="1"/>
  <c r="AE1462" i="1"/>
  <c r="AE1569" i="1"/>
  <c r="AE1677" i="1"/>
  <c r="AE1774" i="1"/>
  <c r="AE1865" i="1"/>
  <c r="AE1944" i="1"/>
  <c r="AE2012" i="1"/>
  <c r="AE2045" i="1"/>
  <c r="AE2115" i="1"/>
  <c r="AE2182" i="1"/>
  <c r="AE2251" i="1"/>
  <c r="AE2303" i="1"/>
  <c r="AE2328" i="1"/>
  <c r="AE2379" i="1"/>
  <c r="AE2431" i="1"/>
  <c r="AE2475" i="1"/>
  <c r="AE2515" i="1"/>
  <c r="AE2555" i="1"/>
  <c r="AE2597" i="1"/>
  <c r="AE2639" i="1"/>
  <c r="AE2680" i="1"/>
  <c r="AE2699" i="1"/>
  <c r="AE2737" i="1"/>
  <c r="AE2771" i="1"/>
  <c r="AE2805" i="1"/>
  <c r="AE2838" i="1"/>
  <c r="AE2864" i="1"/>
  <c r="AE2890" i="1"/>
  <c r="AE2902" i="1"/>
  <c r="AE2928" i="1"/>
  <c r="AE2954" i="1"/>
  <c r="AE2980" i="1"/>
  <c r="AE3005" i="1"/>
  <c r="AE1263" i="1"/>
  <c r="AE1749" i="1"/>
  <c r="AE1995" i="1"/>
  <c r="AE2165" i="1"/>
  <c r="AE2341" i="1"/>
  <c r="AE2485" i="1"/>
  <c r="AE2567" i="1"/>
  <c r="AE2669" i="1"/>
  <c r="AE2745" i="1"/>
  <c r="AE2831" i="1"/>
  <c r="AE2909" i="1"/>
  <c r="AE2960" i="1"/>
  <c r="AE1663" i="1"/>
  <c r="AE2107" i="1"/>
  <c r="AE2373" i="1"/>
  <c r="AE2571" i="1"/>
  <c r="AE2731" i="1"/>
  <c r="AE2861" i="1"/>
  <c r="AE2964" i="1"/>
  <c r="AE279" i="1"/>
  <c r="AE765" i="1"/>
  <c r="AE1007" i="1"/>
  <c r="AE1157" i="1"/>
  <c r="AE1295" i="1"/>
  <c r="AE1407" i="1"/>
  <c r="AE1517" i="1"/>
  <c r="AE1622" i="1"/>
  <c r="AE1728" i="1"/>
  <c r="AE1820" i="1"/>
  <c r="AE1904" i="1"/>
  <c r="AE1979" i="1"/>
  <c r="AE2080" i="1"/>
  <c r="AE2149" i="1"/>
  <c r="AE2216" i="1"/>
  <c r="AE2277" i="1"/>
  <c r="AE2353" i="1"/>
  <c r="AE2405" i="1"/>
  <c r="AE2453" i="1"/>
  <c r="AE2495" i="1"/>
  <c r="AE2536" i="1"/>
  <c r="AE2577" i="1"/>
  <c r="AE2617" i="1"/>
  <c r="AE2657" i="1"/>
  <c r="AE2720" i="1"/>
  <c r="AE2753" i="1"/>
  <c r="AE2787" i="1"/>
  <c r="AE2823" i="1"/>
  <c r="AE2852" i="1"/>
  <c r="AE2877" i="1"/>
  <c r="AE2916" i="1"/>
  <c r="AE2941" i="1"/>
  <c r="AE2966" i="1"/>
  <c r="AE2992" i="1"/>
  <c r="AE81" i="1"/>
  <c r="AE209" i="1"/>
  <c r="AE467" i="1"/>
  <c r="AE813" i="1"/>
  <c r="AE901" i="1"/>
  <c r="AE1046" i="1"/>
  <c r="AE1327" i="1"/>
  <c r="AE1542" i="1"/>
  <c r="AE1797" i="1"/>
  <c r="AE1960" i="1"/>
  <c r="AE2131" i="1"/>
  <c r="AE2289" i="1"/>
  <c r="AE2417" i="1"/>
  <c r="AE2527" i="1"/>
  <c r="AE2648" i="1"/>
  <c r="AE2779" i="1"/>
  <c r="AE2845" i="1"/>
  <c r="AE2922" i="1"/>
  <c r="AE2998" i="1"/>
  <c r="AE1342" i="1"/>
  <c r="AE1809" i="1"/>
  <c r="AE2072" i="1"/>
  <c r="AE2321" i="1"/>
  <c r="AE2511" i="1"/>
  <c r="AE2695" i="1"/>
  <c r="AE2848" i="1"/>
  <c r="AE2950" i="1"/>
  <c r="AE33" i="1"/>
  <c r="AE159" i="1"/>
  <c r="AE287" i="1"/>
  <c r="AE419" i="1"/>
  <c r="AE552" i="1"/>
  <c r="AE683" i="1"/>
  <c r="AE779" i="1"/>
  <c r="AE871" i="1"/>
  <c r="AE944" i="1"/>
  <c r="AE1018" i="1"/>
  <c r="AE1093" i="1"/>
  <c r="AE1164" i="1"/>
  <c r="AE1234" i="1"/>
  <c r="AE1302" i="1"/>
  <c r="AE1362" i="1"/>
  <c r="AE1416" i="1"/>
  <c r="AE1469" i="1"/>
  <c r="AE1521" i="1"/>
  <c r="AE1575" i="1"/>
  <c r="AE1630" i="1"/>
  <c r="AE1685" i="1"/>
  <c r="AE1733" i="1"/>
  <c r="AE1779" i="1"/>
  <c r="AE1827" i="1"/>
  <c r="AE1870" i="1"/>
  <c r="AE1910" i="1"/>
  <c r="AE1948" i="1"/>
  <c r="AE1981" i="1"/>
  <c r="AE2016" i="1"/>
  <c r="AE2051" i="1"/>
  <c r="AE2085" i="1"/>
  <c r="AE2118" i="1"/>
  <c r="AE2152" i="1"/>
  <c r="AE2187" i="1"/>
  <c r="AE2221" i="1"/>
  <c r="AE2255" i="1"/>
  <c r="AE2280" i="1"/>
  <c r="AE2305" i="1"/>
  <c r="AE2331" i="1"/>
  <c r="AE2357" i="1"/>
  <c r="AE2383" i="1"/>
  <c r="AE2408" i="1"/>
  <c r="AE2433" i="1"/>
  <c r="AE2456" i="1"/>
  <c r="AE2477" i="1"/>
  <c r="AE2497" i="1"/>
  <c r="AE2517" i="1"/>
  <c r="AE2539" i="1"/>
  <c r="AE2559" i="1"/>
  <c r="AE2579" i="1"/>
  <c r="AE2600" i="1"/>
  <c r="AE2619" i="1"/>
  <c r="AE2641" i="1"/>
  <c r="AE2661" i="1"/>
  <c r="AE2681" i="1"/>
  <c r="AE2703" i="1"/>
  <c r="AE2721" i="1"/>
  <c r="AE2739" i="1"/>
  <c r="AE2755" i="1"/>
  <c r="AE2773" i="1"/>
  <c r="AE2791" i="1"/>
  <c r="AE2807" i="1"/>
  <c r="AE2825" i="1"/>
  <c r="AE2840" i="1"/>
  <c r="AE2853" i="1"/>
  <c r="AE2866" i="1"/>
  <c r="AE2878" i="1"/>
  <c r="AE2892" i="1"/>
  <c r="AE2904" i="1"/>
  <c r="AE2917" i="1"/>
  <c r="AE2930" i="1"/>
  <c r="AE2942" i="1"/>
  <c r="AE2956" i="1"/>
  <c r="AE2968" i="1"/>
  <c r="AE2981" i="1"/>
  <c r="AE2994" i="1"/>
  <c r="AE3006" i="1"/>
  <c r="AE43" i="1"/>
  <c r="AE178" i="1"/>
  <c r="AE307" i="1"/>
  <c r="AE437" i="1"/>
  <c r="AE563" i="1"/>
  <c r="AE690" i="1"/>
  <c r="AE788" i="1"/>
  <c r="AE957" i="1"/>
  <c r="AE1029" i="1"/>
  <c r="AE1100" i="1"/>
  <c r="AE1172" i="1"/>
  <c r="AE1311" i="1"/>
  <c r="AE1368" i="1"/>
  <c r="AE1476" i="1"/>
  <c r="AE1584" i="1"/>
  <c r="AE1688" i="1"/>
  <c r="AE1786" i="1"/>
  <c r="AE1875" i="1"/>
  <c r="AE1913" i="1"/>
  <c r="AE1987" i="1"/>
  <c r="AE2054" i="1"/>
  <c r="AE2123" i="1"/>
  <c r="AE2192" i="1"/>
  <c r="AE2257" i="1"/>
  <c r="AE2309" i="1"/>
  <c r="AE2360" i="1"/>
  <c r="AE2411" i="1"/>
  <c r="AE2459" i="1"/>
  <c r="AE2479" i="1"/>
  <c r="AE2520" i="1"/>
  <c r="AE2561" i="1"/>
  <c r="AE2603" i="1"/>
  <c r="AE2643" i="1"/>
  <c r="AE2683" i="1"/>
  <c r="AE2723" i="1"/>
  <c r="AE2759" i="1"/>
  <c r="AE2793" i="1"/>
  <c r="AE2826" i="1"/>
  <c r="AE2854" i="1"/>
  <c r="AE2880" i="1"/>
  <c r="AE2906" i="1"/>
  <c r="AE2932" i="1"/>
  <c r="AE2957" i="1"/>
  <c r="AE2982" i="1"/>
  <c r="AE3008" i="1"/>
  <c r="AE1384" i="1"/>
  <c r="AE1923" i="1"/>
  <c r="AE2235" i="1"/>
  <c r="AE2464" i="1"/>
  <c r="AE2629" i="1"/>
  <c r="AE2762" i="1"/>
  <c r="AE2870" i="1"/>
  <c r="AE2948" i="1"/>
  <c r="AE367" i="1"/>
  <c r="AE841" i="1"/>
  <c r="AE1063" i="1"/>
  <c r="AE1502" i="1"/>
  <c r="AE1856" i="1"/>
  <c r="AE2173" i="1"/>
  <c r="AE2424" i="1"/>
  <c r="AE2592" i="1"/>
  <c r="AE2751" i="1"/>
  <c r="AE2874" i="1"/>
  <c r="AE2976" i="1"/>
  <c r="AE882" i="1"/>
  <c r="AE1245" i="1"/>
  <c r="AE1421" i="1"/>
  <c r="AE1530" i="1"/>
  <c r="AE1636" i="1"/>
  <c r="AE1738" i="1"/>
  <c r="AE1834" i="1"/>
  <c r="AE1952" i="1"/>
  <c r="AE2021" i="1"/>
  <c r="AE2088" i="1"/>
  <c r="AE2157" i="1"/>
  <c r="AE2226" i="1"/>
  <c r="AE2283" i="1"/>
  <c r="AE2335" i="1"/>
  <c r="AE2385" i="1"/>
  <c r="AE2437" i="1"/>
  <c r="AE2501" i="1"/>
  <c r="AE2541" i="1"/>
  <c r="AE2581" i="1"/>
  <c r="AE2623" i="1"/>
  <c r="AE2664" i="1"/>
  <c r="AE2705" i="1"/>
  <c r="AE2741" i="1"/>
  <c r="AE2775" i="1"/>
  <c r="AE2809" i="1"/>
  <c r="AE2842" i="1"/>
  <c r="AE2868" i="1"/>
  <c r="AE2893" i="1"/>
  <c r="AE2918" i="1"/>
  <c r="AE2944" i="1"/>
  <c r="AE2970" i="1"/>
  <c r="AE2996" i="1"/>
  <c r="AE1596" i="1"/>
  <c r="AE2098" i="1"/>
  <c r="AE2367" i="1"/>
  <c r="AE2587" i="1"/>
  <c r="AE2729" i="1"/>
  <c r="AE2858" i="1"/>
  <c r="AE2973" i="1"/>
  <c r="AE499" i="1"/>
  <c r="AE1138" i="1"/>
  <c r="AE1553" i="1"/>
  <c r="AE1934" i="1"/>
  <c r="AE2140" i="1"/>
  <c r="AE2347" i="1"/>
  <c r="AE2529" i="1"/>
  <c r="AE2632" i="1"/>
  <c r="AE2767" i="1"/>
  <c r="AE2886" i="1"/>
  <c r="AE2989" i="1"/>
  <c r="AE64" i="1"/>
  <c r="AE195" i="1"/>
  <c r="AE323" i="1"/>
  <c r="AE449" i="1"/>
  <c r="AE583" i="1"/>
  <c r="AE705" i="1"/>
  <c r="AE803" i="1"/>
  <c r="AE890" i="1"/>
  <c r="AE960" i="1"/>
  <c r="AE1036" i="1"/>
  <c r="AE1110" i="1"/>
  <c r="AE1184" i="1"/>
  <c r="AE1255" i="1"/>
  <c r="AE1318" i="1"/>
  <c r="AE1375" i="1"/>
  <c r="AE1429" i="1"/>
  <c r="AE1484" i="1"/>
  <c r="AE1535" i="1"/>
  <c r="AE1588" i="1"/>
  <c r="AE1642" i="1"/>
  <c r="AE1697" i="1"/>
  <c r="AE1746" i="1"/>
  <c r="AE1792" i="1"/>
  <c r="AE1837" i="1"/>
  <c r="AE1880" i="1"/>
  <c r="AE1920" i="1"/>
  <c r="AE1957" i="1"/>
  <c r="AE1990" i="1"/>
  <c r="AE2024" i="1"/>
  <c r="AE2059" i="1"/>
  <c r="AE2093" i="1"/>
  <c r="AE2128" i="1"/>
  <c r="AE2162" i="1"/>
  <c r="AE2195" i="1"/>
  <c r="AE2229" i="1"/>
  <c r="AE2261" i="1"/>
  <c r="AE2287" i="1"/>
  <c r="AE2312" i="1"/>
  <c r="AE2337" i="1"/>
  <c r="AE2363" i="1"/>
  <c r="AE2389" i="1"/>
  <c r="AE2415" i="1"/>
  <c r="AE2440" i="1"/>
  <c r="AE2463" i="1"/>
  <c r="AE2481" i="1"/>
  <c r="AE2503" i="1"/>
  <c r="AE2523" i="1"/>
  <c r="AE2543" i="1"/>
  <c r="AE2565" i="1"/>
  <c r="AE2584" i="1"/>
  <c r="AE2605" i="1"/>
  <c r="AE2625" i="1"/>
  <c r="AE2645" i="1"/>
  <c r="AE2667" i="1"/>
  <c r="AE2687" i="1"/>
  <c r="AE2707" i="1"/>
  <c r="AE2727" i="1"/>
  <c r="AE2743" i="1"/>
  <c r="AE2761" i="1"/>
  <c r="AE2777" i="1"/>
  <c r="AE2794" i="1"/>
  <c r="AE2811" i="1"/>
  <c r="AE2827" i="1"/>
  <c r="AE2844" i="1"/>
  <c r="AE2856" i="1"/>
  <c r="AE2869" i="1"/>
  <c r="AE2882" i="1"/>
  <c r="AE2894" i="1"/>
  <c r="AE2908" i="1"/>
  <c r="AE2920" i="1"/>
  <c r="AE2933" i="1"/>
  <c r="AE2946" i="1"/>
  <c r="AE2958" i="1"/>
  <c r="AE2972" i="1"/>
  <c r="AE2984" i="1"/>
  <c r="AE2997" i="1"/>
  <c r="AE10" i="1"/>
  <c r="AE337" i="1"/>
  <c r="AE717" i="1"/>
  <c r="AE974" i="1"/>
  <c r="AE1189" i="1"/>
  <c r="AE1488" i="1"/>
  <c r="AE1703" i="1"/>
  <c r="AE1885" i="1"/>
  <c r="AE2064" i="1"/>
  <c r="AE2264" i="1"/>
  <c r="AE2392" i="1"/>
  <c r="AE2504" i="1"/>
  <c r="AE2607" i="1"/>
  <c r="AE2709" i="1"/>
  <c r="AE2815" i="1"/>
  <c r="AE2896" i="1"/>
  <c r="AE2934" i="1"/>
  <c r="AE241" i="1"/>
  <c r="AE633" i="1"/>
  <c r="AE989" i="1"/>
  <c r="AE1449" i="1"/>
  <c r="AE1894" i="1"/>
  <c r="AE2243" i="1"/>
  <c r="AE2449" i="1"/>
  <c r="AE2613" i="1"/>
  <c r="AE2784" i="1"/>
  <c r="AE2912" i="1"/>
  <c r="AE603" i="1"/>
  <c r="AE1117" i="1"/>
  <c r="AE1436" i="1"/>
  <c r="AE1650" i="1"/>
  <c r="AE1845" i="1"/>
  <c r="AE2029" i="1"/>
  <c r="AE2200" i="1"/>
  <c r="AE2315" i="1"/>
  <c r="AE2443" i="1"/>
  <c r="AE2545" i="1"/>
  <c r="AE2689" i="1"/>
  <c r="AE2795" i="1"/>
  <c r="AE2884" i="1"/>
  <c r="AE2986" i="1"/>
  <c r="AE916" i="1"/>
  <c r="AE1396" i="1"/>
  <c r="AE1717" i="1"/>
  <c r="AE2003" i="1"/>
  <c r="AE2271" i="1"/>
  <c r="AE2469" i="1"/>
  <c r="AE2655" i="1"/>
  <c r="AE2801" i="1"/>
  <c r="AE2925" i="1"/>
  <c r="AE96" i="1"/>
  <c r="AE231" i="1"/>
  <c r="AE361" i="1"/>
  <c r="AE481" i="1"/>
  <c r="AE609" i="1"/>
  <c r="AE729" i="1"/>
  <c r="AE828" i="1"/>
  <c r="AE911" i="1"/>
  <c r="AE982" i="1"/>
  <c r="AE1053" i="1"/>
  <c r="AE1127" i="1"/>
  <c r="AE1200" i="1"/>
  <c r="AE1272" i="1"/>
  <c r="AE1333" i="1"/>
  <c r="AE1386" i="1"/>
  <c r="AE1441" i="1"/>
  <c r="AE1496" i="1"/>
  <c r="AE1551" i="1"/>
  <c r="AE1604" i="1"/>
  <c r="AE1655" i="1"/>
  <c r="AE1709" i="1"/>
  <c r="AE1756" i="1"/>
  <c r="AE1804" i="1"/>
  <c r="AE1850" i="1"/>
  <c r="AE1889" i="1"/>
  <c r="AE1929" i="1"/>
  <c r="AE1965" i="1"/>
  <c r="AE2000" i="1"/>
  <c r="AE2034" i="1"/>
  <c r="AE2067" i="1"/>
  <c r="AE2101" i="1"/>
  <c r="AE2136" i="1"/>
  <c r="AE2171" i="1"/>
  <c r="AE2204" i="1"/>
  <c r="AE2237" i="1"/>
  <c r="AE2267" i="1"/>
  <c r="AE2293" i="1"/>
  <c r="AE2319" i="1"/>
  <c r="AE2344" i="1"/>
  <c r="AE2369" i="1"/>
  <c r="AE2395" i="1"/>
  <c r="AE2421" i="1"/>
  <c r="AE2447" i="1"/>
  <c r="AE2465" i="1"/>
  <c r="AE2488" i="1"/>
  <c r="AE2507" i="1"/>
  <c r="AE2528" i="1"/>
  <c r="AE2549" i="1"/>
  <c r="AE2568" i="1"/>
  <c r="AE2591" i="1"/>
  <c r="AE2609" i="1"/>
  <c r="AE2631" i="1"/>
  <c r="AE2651" i="1"/>
  <c r="AE2671" i="1"/>
  <c r="AE2693" i="1"/>
  <c r="AE2712" i="1"/>
  <c r="AE2730" i="1"/>
  <c r="AE2747" i="1"/>
  <c r="AE2763" i="1"/>
  <c r="AE2783" i="1"/>
  <c r="AE2799" i="1"/>
  <c r="AE2816" i="1"/>
  <c r="AE2833" i="1"/>
  <c r="AE2846" i="1"/>
  <c r="AE2860" i="1"/>
  <c r="AE2872" i="1"/>
  <c r="AE2885" i="1"/>
  <c r="AE2898" i="1"/>
  <c r="AE2910" i="1"/>
  <c r="AE2924" i="1"/>
  <c r="AE2936" i="1"/>
  <c r="AE2949" i="1"/>
  <c r="AE2962" i="1"/>
  <c r="AE2974" i="1"/>
  <c r="AE2988" i="1"/>
  <c r="AE3000" i="1"/>
  <c r="AE1278" i="1"/>
  <c r="AE1763" i="1"/>
  <c r="AE2037" i="1"/>
  <c r="AE2296" i="1"/>
  <c r="AE2489" i="1"/>
  <c r="AE2673" i="1"/>
  <c r="AE2817" i="1"/>
  <c r="AE2900" i="1"/>
  <c r="AE3002" i="1"/>
  <c r="AE3009" i="1"/>
  <c r="AE2945" i="1"/>
  <c r="AE2881" i="1"/>
  <c r="AE2813" i="1"/>
  <c r="AE2725" i="1"/>
  <c r="AE3001" i="1"/>
  <c r="AE2937" i="1"/>
  <c r="AE2873" i="1"/>
  <c r="AE2797" i="1"/>
  <c r="AE2717" i="1"/>
  <c r="AE2993" i="1"/>
  <c r="AE2929" i="1"/>
  <c r="AE2865" i="1"/>
  <c r="AE2789" i="1"/>
  <c r="AE2713" i="1"/>
  <c r="AE2985" i="1"/>
  <c r="AE2921" i="1"/>
  <c r="AE2857" i="1"/>
  <c r="AE2781" i="1"/>
  <c r="AE2701" i="1"/>
  <c r="AE2977" i="1"/>
  <c r="AE2913" i="1"/>
  <c r="AE2849" i="1"/>
  <c r="AE2765" i="1"/>
  <c r="AE2969" i="1"/>
  <c r="AE2905" i="1"/>
  <c r="AE2841" i="1"/>
  <c r="AE2757" i="1"/>
  <c r="AE2961" i="1"/>
  <c r="AE2897" i="1"/>
  <c r="AE2829" i="1"/>
  <c r="AE2749" i="1"/>
  <c r="AE2953" i="1"/>
  <c r="AE2889" i="1"/>
  <c r="AE2821" i="1"/>
  <c r="AE2733" i="1"/>
  <c r="AG16" i="1"/>
  <c r="AG24" i="1"/>
  <c r="AG32" i="1"/>
  <c r="AG40" i="1"/>
  <c r="AG48" i="1"/>
  <c r="AG56" i="1"/>
  <c r="AG64" i="1"/>
  <c r="AG72" i="1"/>
  <c r="AG80" i="1"/>
  <c r="AG88" i="1"/>
  <c r="AG96" i="1"/>
  <c r="AG104" i="1"/>
  <c r="AG112" i="1"/>
  <c r="AG120" i="1"/>
  <c r="AG128" i="1"/>
  <c r="AG136" i="1"/>
  <c r="AG144" i="1"/>
  <c r="AG152" i="1"/>
  <c r="AG160" i="1"/>
  <c r="AG168" i="1"/>
  <c r="AG176" i="1"/>
  <c r="AG184" i="1"/>
  <c r="AG192" i="1"/>
  <c r="AG200" i="1"/>
  <c r="AG208" i="1"/>
  <c r="AG216" i="1"/>
  <c r="AG224" i="1"/>
  <c r="AG232" i="1"/>
  <c r="AG240" i="1"/>
  <c r="AG248" i="1"/>
  <c r="AG256" i="1"/>
  <c r="AG264" i="1"/>
  <c r="AG272" i="1"/>
  <c r="AG280" i="1"/>
  <c r="AG288" i="1"/>
  <c r="AG296" i="1"/>
  <c r="AG304" i="1"/>
  <c r="AG312" i="1"/>
  <c r="AG320" i="1"/>
  <c r="AG328" i="1"/>
  <c r="AG336" i="1"/>
  <c r="AG344" i="1"/>
  <c r="AG11" i="1"/>
  <c r="AG19" i="1"/>
  <c r="AG27" i="1"/>
  <c r="AG35" i="1"/>
  <c r="AG43" i="1"/>
  <c r="AG51" i="1"/>
  <c r="AG59" i="1"/>
  <c r="AG67" i="1"/>
  <c r="AG75" i="1"/>
  <c r="AG83" i="1"/>
  <c r="AG91" i="1"/>
  <c r="AG99" i="1"/>
  <c r="AG107" i="1"/>
  <c r="AG115" i="1"/>
  <c r="AG123" i="1"/>
  <c r="AG131" i="1"/>
  <c r="AG139" i="1"/>
  <c r="AG147" i="1"/>
  <c r="AG155" i="1"/>
  <c r="AG163" i="1"/>
  <c r="AG171" i="1"/>
  <c r="AG179" i="1"/>
  <c r="AG187" i="1"/>
  <c r="AG195" i="1"/>
  <c r="AG203" i="1"/>
  <c r="AG211" i="1"/>
  <c r="AG219" i="1"/>
  <c r="AG227" i="1"/>
  <c r="AG235" i="1"/>
  <c r="AG243" i="1"/>
  <c r="AG251" i="1"/>
  <c r="AG259" i="1"/>
  <c r="AG267" i="1"/>
  <c r="AG275" i="1"/>
  <c r="AG283" i="1"/>
  <c r="AG291" i="1"/>
  <c r="AG299" i="1"/>
  <c r="AG307" i="1"/>
  <c r="AG315" i="1"/>
  <c r="AG323" i="1"/>
  <c r="AG331" i="1"/>
  <c r="AG339" i="1"/>
  <c r="AG347" i="1"/>
  <c r="AG14" i="1"/>
  <c r="AG22" i="1"/>
  <c r="AG30" i="1"/>
  <c r="AG38" i="1"/>
  <c r="AG46" i="1"/>
  <c r="AG54" i="1"/>
  <c r="AG62" i="1"/>
  <c r="AG70" i="1"/>
  <c r="AG78" i="1"/>
  <c r="AG86" i="1"/>
  <c r="AG94" i="1"/>
  <c r="AG102" i="1"/>
  <c r="AG110" i="1"/>
  <c r="AG118" i="1"/>
  <c r="AG126" i="1"/>
  <c r="AG134" i="1"/>
  <c r="AG142" i="1"/>
  <c r="AG150" i="1"/>
  <c r="AG158" i="1"/>
  <c r="AG166" i="1"/>
  <c r="AG174" i="1"/>
  <c r="AG182" i="1"/>
  <c r="AG190" i="1"/>
  <c r="AG198" i="1"/>
  <c r="AG206" i="1"/>
  <c r="AG214" i="1"/>
  <c r="AG222" i="1"/>
  <c r="AG230" i="1"/>
  <c r="AG238" i="1"/>
  <c r="AG246" i="1"/>
  <c r="AG254" i="1"/>
  <c r="AG262" i="1"/>
  <c r="AG270" i="1"/>
  <c r="AG278" i="1"/>
  <c r="AG286" i="1"/>
  <c r="AG294" i="1"/>
  <c r="AG302" i="1"/>
  <c r="AG310" i="1"/>
  <c r="AG318" i="1"/>
  <c r="AG326" i="1"/>
  <c r="AG334" i="1"/>
  <c r="AG342" i="1"/>
  <c r="AG17" i="1"/>
  <c r="AG25" i="1"/>
  <c r="AG33" i="1"/>
  <c r="AG41" i="1"/>
  <c r="AG49" i="1"/>
  <c r="AG57" i="1"/>
  <c r="AG65" i="1"/>
  <c r="AG73" i="1"/>
  <c r="AG81" i="1"/>
  <c r="AG89" i="1"/>
  <c r="AG97" i="1"/>
  <c r="AG105" i="1"/>
  <c r="AG113" i="1"/>
  <c r="AG121" i="1"/>
  <c r="AG129" i="1"/>
  <c r="AG137" i="1"/>
  <c r="AG145" i="1"/>
  <c r="AG153" i="1"/>
  <c r="AG161" i="1"/>
  <c r="AG169" i="1"/>
  <c r="AG177" i="1"/>
  <c r="AG185" i="1"/>
  <c r="AG193" i="1"/>
  <c r="AG201" i="1"/>
  <c r="AG209" i="1"/>
  <c r="AG217" i="1"/>
  <c r="AG225" i="1"/>
  <c r="AG233" i="1"/>
  <c r="AG241" i="1"/>
  <c r="AG249" i="1"/>
  <c r="AG257" i="1"/>
  <c r="AG265" i="1"/>
  <c r="AG273" i="1"/>
  <c r="AG281" i="1"/>
  <c r="AG289" i="1"/>
  <c r="AG297" i="1"/>
  <c r="AG305" i="1"/>
  <c r="AG313" i="1"/>
  <c r="AG321" i="1"/>
  <c r="AG329" i="1"/>
  <c r="AG337" i="1"/>
  <c r="AG12" i="1"/>
  <c r="AG20" i="1"/>
  <c r="AG28" i="1"/>
  <c r="AG36" i="1"/>
  <c r="AG44" i="1"/>
  <c r="AG52" i="1"/>
  <c r="AG60" i="1"/>
  <c r="AG68" i="1"/>
  <c r="AG76" i="1"/>
  <c r="AG84" i="1"/>
  <c r="AG92" i="1"/>
  <c r="AG100" i="1"/>
  <c r="AG108" i="1"/>
  <c r="AG116" i="1"/>
  <c r="AG124" i="1"/>
  <c r="AG132" i="1"/>
  <c r="AG140" i="1"/>
  <c r="AG148" i="1"/>
  <c r="AG156" i="1"/>
  <c r="AG164" i="1"/>
  <c r="AG172" i="1"/>
  <c r="AG180" i="1"/>
  <c r="AG188" i="1"/>
  <c r="AG196" i="1"/>
  <c r="AG204" i="1"/>
  <c r="AG212" i="1"/>
  <c r="AG220" i="1"/>
  <c r="AG228" i="1"/>
  <c r="AG236" i="1"/>
  <c r="AG244" i="1"/>
  <c r="AG252" i="1"/>
  <c r="AG260" i="1"/>
  <c r="AG268" i="1"/>
  <c r="AG276" i="1"/>
  <c r="AG284" i="1"/>
  <c r="AG292" i="1"/>
  <c r="AG300" i="1"/>
  <c r="AG308" i="1"/>
  <c r="AG316" i="1"/>
  <c r="AG324" i="1"/>
  <c r="AG332" i="1"/>
  <c r="AG340" i="1"/>
  <c r="AG18" i="1"/>
  <c r="AG26" i="1"/>
  <c r="AG34" i="1"/>
  <c r="AG42" i="1"/>
  <c r="AG50" i="1"/>
  <c r="AG58" i="1"/>
  <c r="AG66" i="1"/>
  <c r="AG74" i="1"/>
  <c r="AG82" i="1"/>
  <c r="AG90" i="1"/>
  <c r="AG98" i="1"/>
  <c r="AG106" i="1"/>
  <c r="AG114" i="1"/>
  <c r="AG122" i="1"/>
  <c r="AG130" i="1"/>
  <c r="AG138" i="1"/>
  <c r="AG146" i="1"/>
  <c r="AG154" i="1"/>
  <c r="AG162" i="1"/>
  <c r="AG170" i="1"/>
  <c r="AG178" i="1"/>
  <c r="AG186" i="1"/>
  <c r="AG194" i="1"/>
  <c r="AG202" i="1"/>
  <c r="AG210" i="1"/>
  <c r="AG218" i="1"/>
  <c r="AG226" i="1"/>
  <c r="AG234" i="1"/>
  <c r="AG242" i="1"/>
  <c r="AG250" i="1"/>
  <c r="AG258" i="1"/>
  <c r="AG266" i="1"/>
  <c r="AG274" i="1"/>
  <c r="AG282" i="1"/>
  <c r="AG290" i="1"/>
  <c r="AG298" i="1"/>
  <c r="AG306" i="1"/>
  <c r="AG314" i="1"/>
  <c r="AG322" i="1"/>
  <c r="AG330" i="1"/>
  <c r="AG338" i="1"/>
  <c r="AG13" i="1"/>
  <c r="AG21" i="1"/>
  <c r="AG29" i="1"/>
  <c r="AG37" i="1"/>
  <c r="AG45" i="1"/>
  <c r="AG53" i="1"/>
  <c r="AG61" i="1"/>
  <c r="AG69" i="1"/>
  <c r="AG77" i="1"/>
  <c r="AG85" i="1"/>
  <c r="AG93" i="1"/>
  <c r="AG101" i="1"/>
  <c r="AG109" i="1"/>
  <c r="AG117" i="1"/>
  <c r="AG125" i="1"/>
  <c r="AG133" i="1"/>
  <c r="AG141" i="1"/>
  <c r="AG149" i="1"/>
  <c r="AG157" i="1"/>
  <c r="AG165" i="1"/>
  <c r="AG173" i="1"/>
  <c r="AG181" i="1"/>
  <c r="AG189" i="1"/>
  <c r="AG197" i="1"/>
  <c r="AG205" i="1"/>
  <c r="AG213" i="1"/>
  <c r="AG221" i="1"/>
  <c r="AG229" i="1"/>
  <c r="AG237" i="1"/>
  <c r="AG245" i="1"/>
  <c r="AG253" i="1"/>
  <c r="AG261" i="1"/>
  <c r="AG269" i="1"/>
  <c r="AG277" i="1"/>
  <c r="AG285" i="1"/>
  <c r="AG293" i="1"/>
  <c r="AG301" i="1"/>
  <c r="AG309" i="1"/>
  <c r="AG317" i="1"/>
  <c r="AG325" i="1"/>
  <c r="AG333" i="1"/>
  <c r="AG341" i="1"/>
  <c r="AG31" i="1"/>
  <c r="AG63" i="1"/>
  <c r="AG95" i="1"/>
  <c r="AG127" i="1"/>
  <c r="AG159" i="1"/>
  <c r="AG191" i="1"/>
  <c r="AG223" i="1"/>
  <c r="AG255" i="1"/>
  <c r="AG287" i="1"/>
  <c r="AG319" i="1"/>
  <c r="AG348" i="1"/>
  <c r="AG356" i="1"/>
  <c r="AG364" i="1"/>
  <c r="AG372" i="1"/>
  <c r="AG380" i="1"/>
  <c r="AG388" i="1"/>
  <c r="AG396" i="1"/>
  <c r="AG404" i="1"/>
  <c r="AG412" i="1"/>
  <c r="AG420" i="1"/>
  <c r="AG428" i="1"/>
  <c r="AG436" i="1"/>
  <c r="AG444" i="1"/>
  <c r="AG452" i="1"/>
  <c r="AG460" i="1"/>
  <c r="AG468" i="1"/>
  <c r="AG476" i="1"/>
  <c r="AG484" i="1"/>
  <c r="AG492" i="1"/>
  <c r="AG500" i="1"/>
  <c r="AG508" i="1"/>
  <c r="AG516" i="1"/>
  <c r="AG524" i="1"/>
  <c r="AG532" i="1"/>
  <c r="AG540" i="1"/>
  <c r="AG548" i="1"/>
  <c r="AG556" i="1"/>
  <c r="AG564" i="1"/>
  <c r="AG572" i="1"/>
  <c r="AG580" i="1"/>
  <c r="AG588" i="1"/>
  <c r="AG596" i="1"/>
  <c r="AG345" i="1"/>
  <c r="AG351" i="1"/>
  <c r="AG359" i="1"/>
  <c r="AG367" i="1"/>
  <c r="AG375" i="1"/>
  <c r="AG383" i="1"/>
  <c r="AG391" i="1"/>
  <c r="AG399" i="1"/>
  <c r="AG407" i="1"/>
  <c r="AG415" i="1"/>
  <c r="AG423" i="1"/>
  <c r="AG431" i="1"/>
  <c r="AG439" i="1"/>
  <c r="AG447" i="1"/>
  <c r="AG455" i="1"/>
  <c r="AG463" i="1"/>
  <c r="AG471" i="1"/>
  <c r="AG479" i="1"/>
  <c r="AG487" i="1"/>
  <c r="AG495" i="1"/>
  <c r="AG503" i="1"/>
  <c r="AG511" i="1"/>
  <c r="AG519" i="1"/>
  <c r="AG527" i="1"/>
  <c r="AG535" i="1"/>
  <c r="AG543" i="1"/>
  <c r="AG551" i="1"/>
  <c r="AG559" i="1"/>
  <c r="AG567" i="1"/>
  <c r="AG575" i="1"/>
  <c r="AG583" i="1"/>
  <c r="AG591" i="1"/>
  <c r="AG39" i="1"/>
  <c r="AG71" i="1"/>
  <c r="AG103" i="1"/>
  <c r="AG135" i="1"/>
  <c r="AG167" i="1"/>
  <c r="AG199" i="1"/>
  <c r="AG231" i="1"/>
  <c r="AG263" i="1"/>
  <c r="AG295" i="1"/>
  <c r="AG327" i="1"/>
  <c r="AG354" i="1"/>
  <c r="AG362" i="1"/>
  <c r="AG370" i="1"/>
  <c r="AG378" i="1"/>
  <c r="AG386" i="1"/>
  <c r="AG394" i="1"/>
  <c r="AG402" i="1"/>
  <c r="AG410" i="1"/>
  <c r="AG418" i="1"/>
  <c r="AG426" i="1"/>
  <c r="AG434" i="1"/>
  <c r="AG442" i="1"/>
  <c r="AG450" i="1"/>
  <c r="AG458" i="1"/>
  <c r="AG466" i="1"/>
  <c r="AG474" i="1"/>
  <c r="AG482" i="1"/>
  <c r="AG490" i="1"/>
  <c r="AG498" i="1"/>
  <c r="AG506" i="1"/>
  <c r="AG514" i="1"/>
  <c r="AG522" i="1"/>
  <c r="AG530" i="1"/>
  <c r="AG538" i="1"/>
  <c r="AG546" i="1"/>
  <c r="AG554" i="1"/>
  <c r="AG562" i="1"/>
  <c r="AG570" i="1"/>
  <c r="AG578" i="1"/>
  <c r="AG586" i="1"/>
  <c r="AG594" i="1"/>
  <c r="AG349" i="1"/>
  <c r="AG357" i="1"/>
  <c r="AG365" i="1"/>
  <c r="AG373" i="1"/>
  <c r="AG381" i="1"/>
  <c r="AG389" i="1"/>
  <c r="AG397" i="1"/>
  <c r="AG405" i="1"/>
  <c r="AG413" i="1"/>
  <c r="AG421" i="1"/>
  <c r="AG429" i="1"/>
  <c r="AG437" i="1"/>
  <c r="AG445" i="1"/>
  <c r="AG453" i="1"/>
  <c r="AG461" i="1"/>
  <c r="AG469" i="1"/>
  <c r="AG477" i="1"/>
  <c r="AG485" i="1"/>
  <c r="AG493" i="1"/>
  <c r="AG501" i="1"/>
  <c r="AG509" i="1"/>
  <c r="AG517" i="1"/>
  <c r="AG525" i="1"/>
  <c r="AG533" i="1"/>
  <c r="AG541" i="1"/>
  <c r="AG549" i="1"/>
  <c r="AG557" i="1"/>
  <c r="AG565" i="1"/>
  <c r="AG573" i="1"/>
  <c r="AG581" i="1"/>
  <c r="AG589" i="1"/>
  <c r="AG15" i="1"/>
  <c r="AG47" i="1"/>
  <c r="AG79" i="1"/>
  <c r="AG111" i="1"/>
  <c r="AG143" i="1"/>
  <c r="AG175" i="1"/>
  <c r="AG207" i="1"/>
  <c r="AG239" i="1"/>
  <c r="AG271" i="1"/>
  <c r="AG303" i="1"/>
  <c r="AG335" i="1"/>
  <c r="AG346" i="1"/>
  <c r="AG352" i="1"/>
  <c r="AG360" i="1"/>
  <c r="AG368" i="1"/>
  <c r="AG376" i="1"/>
  <c r="AG384" i="1"/>
  <c r="AG392" i="1"/>
  <c r="AG400" i="1"/>
  <c r="AG408" i="1"/>
  <c r="AG416" i="1"/>
  <c r="AG424" i="1"/>
  <c r="AG432" i="1"/>
  <c r="AG440" i="1"/>
  <c r="AG448" i="1"/>
  <c r="AG456" i="1"/>
  <c r="AG464" i="1"/>
  <c r="AG472" i="1"/>
  <c r="AG480" i="1"/>
  <c r="AG488" i="1"/>
  <c r="AG496" i="1"/>
  <c r="AG504" i="1"/>
  <c r="AG512" i="1"/>
  <c r="AG520" i="1"/>
  <c r="AG528" i="1"/>
  <c r="AG536" i="1"/>
  <c r="AG544" i="1"/>
  <c r="AG552" i="1"/>
  <c r="AG560" i="1"/>
  <c r="AG568" i="1"/>
  <c r="AG576" i="1"/>
  <c r="AG584" i="1"/>
  <c r="AG23" i="1"/>
  <c r="AG55" i="1"/>
  <c r="AG87" i="1"/>
  <c r="AG119" i="1"/>
  <c r="AG151" i="1"/>
  <c r="AG183" i="1"/>
  <c r="AG215" i="1"/>
  <c r="AG247" i="1"/>
  <c r="AG279" i="1"/>
  <c r="AG311" i="1"/>
  <c r="AG343" i="1"/>
  <c r="AG350" i="1"/>
  <c r="AG358" i="1"/>
  <c r="AG366" i="1"/>
  <c r="AG374" i="1"/>
  <c r="AG382" i="1"/>
  <c r="AG390" i="1"/>
  <c r="AG398" i="1"/>
  <c r="AG406" i="1"/>
  <c r="AG414" i="1"/>
  <c r="AG422" i="1"/>
  <c r="AG430" i="1"/>
  <c r="AG438" i="1"/>
  <c r="AG446" i="1"/>
  <c r="AG454" i="1"/>
  <c r="AG462" i="1"/>
  <c r="AG470" i="1"/>
  <c r="AG478" i="1"/>
  <c r="AG486" i="1"/>
  <c r="AG494" i="1"/>
  <c r="AG502" i="1"/>
  <c r="AG510" i="1"/>
  <c r="AG518" i="1"/>
  <c r="AG526" i="1"/>
  <c r="AG534" i="1"/>
  <c r="AG542" i="1"/>
  <c r="AG550" i="1"/>
  <c r="AG558" i="1"/>
  <c r="AG566" i="1"/>
  <c r="AG574" i="1"/>
  <c r="AG582" i="1"/>
  <c r="AG590" i="1"/>
  <c r="AG598" i="1"/>
  <c r="AG353" i="1"/>
  <c r="AG361" i="1"/>
  <c r="AG369" i="1"/>
  <c r="AG377" i="1"/>
  <c r="AG385" i="1"/>
  <c r="AG393" i="1"/>
  <c r="AG401" i="1"/>
  <c r="AG409" i="1"/>
  <c r="AG417" i="1"/>
  <c r="AG425" i="1"/>
  <c r="AG433" i="1"/>
  <c r="AG441" i="1"/>
  <c r="AG449" i="1"/>
  <c r="AG457" i="1"/>
  <c r="AG465" i="1"/>
  <c r="AG473" i="1"/>
  <c r="AG481" i="1"/>
  <c r="AG489" i="1"/>
  <c r="AG497" i="1"/>
  <c r="AG505" i="1"/>
  <c r="AG513" i="1"/>
  <c r="AG521" i="1"/>
  <c r="AG529" i="1"/>
  <c r="AG537" i="1"/>
  <c r="AG545" i="1"/>
  <c r="AG553" i="1"/>
  <c r="AG561" i="1"/>
  <c r="AG569" i="1"/>
  <c r="AG577" i="1"/>
  <c r="AG585" i="1"/>
  <c r="AG593" i="1"/>
  <c r="AG608" i="1"/>
  <c r="AG616" i="1"/>
  <c r="AG624" i="1"/>
  <c r="AG632" i="1"/>
  <c r="AG640" i="1"/>
  <c r="AG648" i="1"/>
  <c r="AG656" i="1"/>
  <c r="AG664" i="1"/>
  <c r="AG672" i="1"/>
  <c r="AG680" i="1"/>
  <c r="AG688" i="1"/>
  <c r="AG696" i="1"/>
  <c r="AG704" i="1"/>
  <c r="AG712" i="1"/>
  <c r="AG720" i="1"/>
  <c r="AG728" i="1"/>
  <c r="AG736" i="1"/>
  <c r="AG744" i="1"/>
  <c r="AG752" i="1"/>
  <c r="AG760" i="1"/>
  <c r="AG768" i="1"/>
  <c r="AG776" i="1"/>
  <c r="AG784" i="1"/>
  <c r="AG792" i="1"/>
  <c r="AG800" i="1"/>
  <c r="AG808" i="1"/>
  <c r="AG816" i="1"/>
  <c r="AG824" i="1"/>
  <c r="AG832" i="1"/>
  <c r="AG840" i="1"/>
  <c r="AG848" i="1"/>
  <c r="AG856" i="1"/>
  <c r="AG864" i="1"/>
  <c r="AG355" i="1"/>
  <c r="AG387" i="1"/>
  <c r="AG419" i="1"/>
  <c r="AG451" i="1"/>
  <c r="AG483" i="1"/>
  <c r="AG515" i="1"/>
  <c r="AG547" i="1"/>
  <c r="AG579" i="1"/>
  <c r="AG600" i="1"/>
  <c r="AG603" i="1"/>
  <c r="AG611" i="1"/>
  <c r="AG619" i="1"/>
  <c r="AG627" i="1"/>
  <c r="AG635" i="1"/>
  <c r="AG643" i="1"/>
  <c r="AG651" i="1"/>
  <c r="AG659" i="1"/>
  <c r="AG667" i="1"/>
  <c r="AG675" i="1"/>
  <c r="AG683" i="1"/>
  <c r="AG691" i="1"/>
  <c r="AG699" i="1"/>
  <c r="AG707" i="1"/>
  <c r="AG715" i="1"/>
  <c r="AG723" i="1"/>
  <c r="AG731" i="1"/>
  <c r="AG739" i="1"/>
  <c r="AG747" i="1"/>
  <c r="AG755" i="1"/>
  <c r="AG763" i="1"/>
  <c r="AG771" i="1"/>
  <c r="AG779" i="1"/>
  <c r="AG787" i="1"/>
  <c r="AG795" i="1"/>
  <c r="AG803" i="1"/>
  <c r="AG811" i="1"/>
  <c r="AG819" i="1"/>
  <c r="AG827" i="1"/>
  <c r="AG835" i="1"/>
  <c r="AG843" i="1"/>
  <c r="AG851" i="1"/>
  <c r="AG859" i="1"/>
  <c r="AG867" i="1"/>
  <c r="AG592" i="1"/>
  <c r="AG597" i="1"/>
  <c r="AG606" i="1"/>
  <c r="AG614" i="1"/>
  <c r="AG622" i="1"/>
  <c r="AG630" i="1"/>
  <c r="AG638" i="1"/>
  <c r="AG646" i="1"/>
  <c r="AG654" i="1"/>
  <c r="AG662" i="1"/>
  <c r="AG670" i="1"/>
  <c r="AG678" i="1"/>
  <c r="AG686" i="1"/>
  <c r="AG694" i="1"/>
  <c r="AG702" i="1"/>
  <c r="AG710" i="1"/>
  <c r="AG718" i="1"/>
  <c r="AG726" i="1"/>
  <c r="AG734" i="1"/>
  <c r="AG742" i="1"/>
  <c r="AG750" i="1"/>
  <c r="AG758" i="1"/>
  <c r="AG766" i="1"/>
  <c r="AG774" i="1"/>
  <c r="AG782" i="1"/>
  <c r="AG790" i="1"/>
  <c r="AG798" i="1"/>
  <c r="AG806" i="1"/>
  <c r="AG814" i="1"/>
  <c r="AG822" i="1"/>
  <c r="AG830" i="1"/>
  <c r="AG838" i="1"/>
  <c r="AG846" i="1"/>
  <c r="AG854" i="1"/>
  <c r="AG363" i="1"/>
  <c r="AG395" i="1"/>
  <c r="AG427" i="1"/>
  <c r="AG459" i="1"/>
  <c r="AG491" i="1"/>
  <c r="AG523" i="1"/>
  <c r="AG555" i="1"/>
  <c r="AG587" i="1"/>
  <c r="AG601" i="1"/>
  <c r="AG609" i="1"/>
  <c r="AG617" i="1"/>
  <c r="AG625" i="1"/>
  <c r="AG633" i="1"/>
  <c r="AG641" i="1"/>
  <c r="AG649" i="1"/>
  <c r="AG657" i="1"/>
  <c r="AG665" i="1"/>
  <c r="AG673" i="1"/>
  <c r="AG681" i="1"/>
  <c r="AG689" i="1"/>
  <c r="AG697" i="1"/>
  <c r="AG705" i="1"/>
  <c r="AG713" i="1"/>
  <c r="AG721" i="1"/>
  <c r="AG729" i="1"/>
  <c r="AG737" i="1"/>
  <c r="AG745" i="1"/>
  <c r="AG753" i="1"/>
  <c r="AG761" i="1"/>
  <c r="AG769" i="1"/>
  <c r="AG777" i="1"/>
  <c r="AG785" i="1"/>
  <c r="AG793" i="1"/>
  <c r="AG801" i="1"/>
  <c r="AG809" i="1"/>
  <c r="AG817" i="1"/>
  <c r="AG825" i="1"/>
  <c r="AG833" i="1"/>
  <c r="AG841" i="1"/>
  <c r="AG849" i="1"/>
  <c r="AG857" i="1"/>
  <c r="AG865" i="1"/>
  <c r="AG873" i="1"/>
  <c r="AG604" i="1"/>
  <c r="AG612" i="1"/>
  <c r="AG620" i="1"/>
  <c r="AG628" i="1"/>
  <c r="AG636" i="1"/>
  <c r="AG644" i="1"/>
  <c r="AG652" i="1"/>
  <c r="AG660" i="1"/>
  <c r="AG668" i="1"/>
  <c r="AG676" i="1"/>
  <c r="AG684" i="1"/>
  <c r="AG692" i="1"/>
  <c r="AG700" i="1"/>
  <c r="AG708" i="1"/>
  <c r="AG716" i="1"/>
  <c r="AG724" i="1"/>
  <c r="AG732" i="1"/>
  <c r="AG740" i="1"/>
  <c r="AG748" i="1"/>
  <c r="AG756" i="1"/>
  <c r="AG764" i="1"/>
  <c r="AG772" i="1"/>
  <c r="AG780" i="1"/>
  <c r="AG788" i="1"/>
  <c r="AG796" i="1"/>
  <c r="AG804" i="1"/>
  <c r="AG812" i="1"/>
  <c r="AG820" i="1"/>
  <c r="AG828" i="1"/>
  <c r="AG836" i="1"/>
  <c r="AG844" i="1"/>
  <c r="AG852" i="1"/>
  <c r="AG371" i="1"/>
  <c r="AG403" i="1"/>
  <c r="AG435" i="1"/>
  <c r="AG467" i="1"/>
  <c r="AG499" i="1"/>
  <c r="AG531" i="1"/>
  <c r="AG563" i="1"/>
  <c r="AG607" i="1"/>
  <c r="AG615" i="1"/>
  <c r="AG623" i="1"/>
  <c r="AG631" i="1"/>
  <c r="AG639" i="1"/>
  <c r="AG647" i="1"/>
  <c r="AG655" i="1"/>
  <c r="AG663" i="1"/>
  <c r="AG671" i="1"/>
  <c r="AG679" i="1"/>
  <c r="AG687" i="1"/>
  <c r="AG695" i="1"/>
  <c r="AG703" i="1"/>
  <c r="AG711" i="1"/>
  <c r="AG719" i="1"/>
  <c r="AG727" i="1"/>
  <c r="AG735" i="1"/>
  <c r="AG743" i="1"/>
  <c r="AG751" i="1"/>
  <c r="AG759" i="1"/>
  <c r="AG599" i="1"/>
  <c r="AG602" i="1"/>
  <c r="AG610" i="1"/>
  <c r="AG618" i="1"/>
  <c r="AG626" i="1"/>
  <c r="AG634" i="1"/>
  <c r="AG642" i="1"/>
  <c r="AG650" i="1"/>
  <c r="AG658" i="1"/>
  <c r="AG666" i="1"/>
  <c r="AG674" i="1"/>
  <c r="AG682" i="1"/>
  <c r="AG690" i="1"/>
  <c r="AG698" i="1"/>
  <c r="AG706" i="1"/>
  <c r="AG714" i="1"/>
  <c r="AG722" i="1"/>
  <c r="AG730" i="1"/>
  <c r="AG738" i="1"/>
  <c r="AG746" i="1"/>
  <c r="AG754" i="1"/>
  <c r="AG762" i="1"/>
  <c r="AG770" i="1"/>
  <c r="AG778" i="1"/>
  <c r="AG786" i="1"/>
  <c r="AG794" i="1"/>
  <c r="AG802" i="1"/>
  <c r="AG810" i="1"/>
  <c r="AG818" i="1"/>
  <c r="AG826" i="1"/>
  <c r="AG834" i="1"/>
  <c r="AG842" i="1"/>
  <c r="AG850" i="1"/>
  <c r="AG858" i="1"/>
  <c r="AG379" i="1"/>
  <c r="AG411" i="1"/>
  <c r="AG443" i="1"/>
  <c r="AG475" i="1"/>
  <c r="AG507" i="1"/>
  <c r="AG539" i="1"/>
  <c r="AG571" i="1"/>
  <c r="AG595" i="1"/>
  <c r="AG605" i="1"/>
  <c r="AG613" i="1"/>
  <c r="AG621" i="1"/>
  <c r="AG629" i="1"/>
  <c r="AG637" i="1"/>
  <c r="AG645" i="1"/>
  <c r="AG653" i="1"/>
  <c r="AG661" i="1"/>
  <c r="AG669" i="1"/>
  <c r="AG677" i="1"/>
  <c r="AG685" i="1"/>
  <c r="AG693" i="1"/>
  <c r="AG701" i="1"/>
  <c r="AG709" i="1"/>
  <c r="AG717" i="1"/>
  <c r="AG725" i="1"/>
  <c r="AG733" i="1"/>
  <c r="AG741" i="1"/>
  <c r="AG749" i="1"/>
  <c r="AG757" i="1"/>
  <c r="AG765" i="1"/>
  <c r="AG773" i="1"/>
  <c r="AG781" i="1"/>
  <c r="AG789" i="1"/>
  <c r="AG797" i="1"/>
  <c r="AG805" i="1"/>
  <c r="AG813" i="1"/>
  <c r="AG821" i="1"/>
  <c r="AG829" i="1"/>
  <c r="AG837" i="1"/>
  <c r="AG845" i="1"/>
  <c r="AG853" i="1"/>
  <c r="AG861" i="1"/>
  <c r="AG869" i="1"/>
  <c r="AG783" i="1"/>
  <c r="AG815" i="1"/>
  <c r="AG847" i="1"/>
  <c r="AG868" i="1"/>
  <c r="AG880" i="1"/>
  <c r="AG888" i="1"/>
  <c r="AG896" i="1"/>
  <c r="AG904" i="1"/>
  <c r="AG912" i="1"/>
  <c r="AG920" i="1"/>
  <c r="AG928" i="1"/>
  <c r="AG936" i="1"/>
  <c r="AG944" i="1"/>
  <c r="AG952" i="1"/>
  <c r="AG960" i="1"/>
  <c r="AG968" i="1"/>
  <c r="AG976" i="1"/>
  <c r="AG984" i="1"/>
  <c r="AG992" i="1"/>
  <c r="AG1000" i="1"/>
  <c r="AG1008" i="1"/>
  <c r="AG1016" i="1"/>
  <c r="AG1024" i="1"/>
  <c r="AG1032" i="1"/>
  <c r="AG1040" i="1"/>
  <c r="AG1048" i="1"/>
  <c r="AG1056" i="1"/>
  <c r="AG1064" i="1"/>
  <c r="AG1072" i="1"/>
  <c r="AG1080" i="1"/>
  <c r="AG1088" i="1"/>
  <c r="AG1096" i="1"/>
  <c r="AG1104" i="1"/>
  <c r="AG1112" i="1"/>
  <c r="AG1120" i="1"/>
  <c r="AG1128" i="1"/>
  <c r="AG1136" i="1"/>
  <c r="AG1144" i="1"/>
  <c r="AG1152" i="1"/>
  <c r="AG1160" i="1"/>
  <c r="AG1168" i="1"/>
  <c r="AG860" i="1"/>
  <c r="AG872" i="1"/>
  <c r="AG875" i="1"/>
  <c r="AG883" i="1"/>
  <c r="AG891" i="1"/>
  <c r="AG899" i="1"/>
  <c r="AG907" i="1"/>
  <c r="AG915" i="1"/>
  <c r="AG923" i="1"/>
  <c r="AG931" i="1"/>
  <c r="AG939" i="1"/>
  <c r="AG947" i="1"/>
  <c r="AG955" i="1"/>
  <c r="AG963" i="1"/>
  <c r="AG971" i="1"/>
  <c r="AG979" i="1"/>
  <c r="AG987" i="1"/>
  <c r="AG995" i="1"/>
  <c r="AG1003" i="1"/>
  <c r="AG1011" i="1"/>
  <c r="AG1019" i="1"/>
  <c r="AG1027" i="1"/>
  <c r="AG1035" i="1"/>
  <c r="AG1043" i="1"/>
  <c r="AG1051" i="1"/>
  <c r="AG1059" i="1"/>
  <c r="AG1067" i="1"/>
  <c r="AG1075" i="1"/>
  <c r="AG1083" i="1"/>
  <c r="AG1091" i="1"/>
  <c r="AG1099" i="1"/>
  <c r="AG1107" i="1"/>
  <c r="AG1115" i="1"/>
  <c r="AG1123" i="1"/>
  <c r="AG1131" i="1"/>
  <c r="AG1139" i="1"/>
  <c r="AG1147" i="1"/>
  <c r="AG1155" i="1"/>
  <c r="AG1163" i="1"/>
  <c r="AG1171" i="1"/>
  <c r="AG791" i="1"/>
  <c r="AG823" i="1"/>
  <c r="AG855" i="1"/>
  <c r="AG878" i="1"/>
  <c r="AG886" i="1"/>
  <c r="AG894" i="1"/>
  <c r="AG902" i="1"/>
  <c r="AG910" i="1"/>
  <c r="AG918" i="1"/>
  <c r="AG926" i="1"/>
  <c r="AG934" i="1"/>
  <c r="AG942" i="1"/>
  <c r="AG950" i="1"/>
  <c r="AG958" i="1"/>
  <c r="AG966" i="1"/>
  <c r="AG974" i="1"/>
  <c r="AG982" i="1"/>
  <c r="AG990" i="1"/>
  <c r="AG998" i="1"/>
  <c r="AG1006" i="1"/>
  <c r="AG1014" i="1"/>
  <c r="AG1022" i="1"/>
  <c r="AG1030" i="1"/>
  <c r="AG1038" i="1"/>
  <c r="AG1046" i="1"/>
  <c r="AG1054" i="1"/>
  <c r="AG1062" i="1"/>
  <c r="AG1070" i="1"/>
  <c r="AG1078" i="1"/>
  <c r="AG1086" i="1"/>
  <c r="AG1094" i="1"/>
  <c r="AG1102" i="1"/>
  <c r="AG1110" i="1"/>
  <c r="AG1118" i="1"/>
  <c r="AG1126" i="1"/>
  <c r="AG1134" i="1"/>
  <c r="AG1142" i="1"/>
  <c r="AG1150" i="1"/>
  <c r="AG1158" i="1"/>
  <c r="AG1166" i="1"/>
  <c r="AG1174" i="1"/>
  <c r="AG881" i="1"/>
  <c r="AG889" i="1"/>
  <c r="AG897" i="1"/>
  <c r="AG905" i="1"/>
  <c r="AG913" i="1"/>
  <c r="AG921" i="1"/>
  <c r="AG929" i="1"/>
  <c r="AG937" i="1"/>
  <c r="AG945" i="1"/>
  <c r="AG953" i="1"/>
  <c r="AG961" i="1"/>
  <c r="AG969" i="1"/>
  <c r="AG977" i="1"/>
  <c r="AG985" i="1"/>
  <c r="AG993" i="1"/>
  <c r="AG1001" i="1"/>
  <c r="AG1009" i="1"/>
  <c r="AG1017" i="1"/>
  <c r="AG1025" i="1"/>
  <c r="AG1033" i="1"/>
  <c r="AG1041" i="1"/>
  <c r="AG1049" i="1"/>
  <c r="AG1057" i="1"/>
  <c r="AG1065" i="1"/>
  <c r="AG1073" i="1"/>
  <c r="AG1081" i="1"/>
  <c r="AG1089" i="1"/>
  <c r="AG1097" i="1"/>
  <c r="AG1105" i="1"/>
  <c r="AG1113" i="1"/>
  <c r="AG1121" i="1"/>
  <c r="AG1129" i="1"/>
  <c r="AG1137" i="1"/>
  <c r="AG1145" i="1"/>
  <c r="AG1153" i="1"/>
  <c r="AG1161" i="1"/>
  <c r="AG767" i="1"/>
  <c r="AG799" i="1"/>
  <c r="AG831" i="1"/>
  <c r="AG862" i="1"/>
  <c r="AG870" i="1"/>
  <c r="AG876" i="1"/>
  <c r="AG884" i="1"/>
  <c r="AG892" i="1"/>
  <c r="AG900" i="1"/>
  <c r="AG908" i="1"/>
  <c r="AG916" i="1"/>
  <c r="AG924" i="1"/>
  <c r="AG932" i="1"/>
  <c r="AG940" i="1"/>
  <c r="AG948" i="1"/>
  <c r="AG956" i="1"/>
  <c r="AG964" i="1"/>
  <c r="AG972" i="1"/>
  <c r="AG980" i="1"/>
  <c r="AG988" i="1"/>
  <c r="AG996" i="1"/>
  <c r="AG1004" i="1"/>
  <c r="AG1012" i="1"/>
  <c r="AG1020" i="1"/>
  <c r="AG1028" i="1"/>
  <c r="AG1036" i="1"/>
  <c r="AG1044" i="1"/>
  <c r="AG1052" i="1"/>
  <c r="AG1060" i="1"/>
  <c r="AG1068" i="1"/>
  <c r="AG1076" i="1"/>
  <c r="AG1084" i="1"/>
  <c r="AG1092" i="1"/>
  <c r="AG1100" i="1"/>
  <c r="AG1108" i="1"/>
  <c r="AG1116" i="1"/>
  <c r="AG1124" i="1"/>
  <c r="AG1132" i="1"/>
  <c r="AG1140" i="1"/>
  <c r="AG1148" i="1"/>
  <c r="AG1156" i="1"/>
  <c r="AG1164" i="1"/>
  <c r="AG1172" i="1"/>
  <c r="AG866" i="1"/>
  <c r="AG879" i="1"/>
  <c r="AG887" i="1"/>
  <c r="AG895" i="1"/>
  <c r="AG903" i="1"/>
  <c r="AG911" i="1"/>
  <c r="AG919" i="1"/>
  <c r="AG927" i="1"/>
  <c r="AG935" i="1"/>
  <c r="AG943" i="1"/>
  <c r="AG951" i="1"/>
  <c r="AG959" i="1"/>
  <c r="AG967" i="1"/>
  <c r="AG975" i="1"/>
  <c r="AG983" i="1"/>
  <c r="AG991" i="1"/>
  <c r="AG999" i="1"/>
  <c r="AG1007" i="1"/>
  <c r="AG1015" i="1"/>
  <c r="AG1023" i="1"/>
  <c r="AG1031" i="1"/>
  <c r="AG1039" i="1"/>
  <c r="AG1047" i="1"/>
  <c r="AG1055" i="1"/>
  <c r="AG1063" i="1"/>
  <c r="AG1071" i="1"/>
  <c r="AG1079" i="1"/>
  <c r="AG1087" i="1"/>
  <c r="AG1095" i="1"/>
  <c r="AG1103" i="1"/>
  <c r="AG1111" i="1"/>
  <c r="AG1119" i="1"/>
  <c r="AG1127" i="1"/>
  <c r="AG1135" i="1"/>
  <c r="AG1143" i="1"/>
  <c r="AG1151" i="1"/>
  <c r="AG1159" i="1"/>
  <c r="AG1167" i="1"/>
  <c r="AG775" i="1"/>
  <c r="AG807" i="1"/>
  <c r="AG839" i="1"/>
  <c r="AG874" i="1"/>
  <c r="AG882" i="1"/>
  <c r="AG890" i="1"/>
  <c r="AG898" i="1"/>
  <c r="AG906" i="1"/>
  <c r="AG914" i="1"/>
  <c r="AG922" i="1"/>
  <c r="AG930" i="1"/>
  <c r="AG938" i="1"/>
  <c r="AG946" i="1"/>
  <c r="AG954" i="1"/>
  <c r="AG962" i="1"/>
  <c r="AG970" i="1"/>
  <c r="AG978" i="1"/>
  <c r="AG986" i="1"/>
  <c r="AG994" i="1"/>
  <c r="AG1002" i="1"/>
  <c r="AG1010" i="1"/>
  <c r="AG1018" i="1"/>
  <c r="AG1026" i="1"/>
  <c r="AG1034" i="1"/>
  <c r="AG1042" i="1"/>
  <c r="AG1050" i="1"/>
  <c r="AG1058" i="1"/>
  <c r="AG1066" i="1"/>
  <c r="AG1074" i="1"/>
  <c r="AG1082" i="1"/>
  <c r="AG1090" i="1"/>
  <c r="AG1098" i="1"/>
  <c r="AG1106" i="1"/>
  <c r="AG1114" i="1"/>
  <c r="AG1122" i="1"/>
  <c r="AG1130" i="1"/>
  <c r="AG1138" i="1"/>
  <c r="AG1146" i="1"/>
  <c r="AG1154" i="1"/>
  <c r="AG1162" i="1"/>
  <c r="AG1170" i="1"/>
  <c r="AG863" i="1"/>
  <c r="AG871" i="1"/>
  <c r="AG877" i="1"/>
  <c r="AG885" i="1"/>
  <c r="AG893" i="1"/>
  <c r="AG901" i="1"/>
  <c r="AG909" i="1"/>
  <c r="AG917" i="1"/>
  <c r="AG925" i="1"/>
  <c r="AG933" i="1"/>
  <c r="AG941" i="1"/>
  <c r="AG949" i="1"/>
  <c r="AG957" i="1"/>
  <c r="AG965" i="1"/>
  <c r="AG973" i="1"/>
  <c r="AG981" i="1"/>
  <c r="AG989" i="1"/>
  <c r="AG997" i="1"/>
  <c r="AG1005" i="1"/>
  <c r="AG1013" i="1"/>
  <c r="AG1021" i="1"/>
  <c r="AG1029" i="1"/>
  <c r="AG1037" i="1"/>
  <c r="AG1045" i="1"/>
  <c r="AG1053" i="1"/>
  <c r="AG1061" i="1"/>
  <c r="AG1069" i="1"/>
  <c r="AG1077" i="1"/>
  <c r="AG1085" i="1"/>
  <c r="AG1093" i="1"/>
  <c r="AG1101" i="1"/>
  <c r="AG1109" i="1"/>
  <c r="AG1117" i="1"/>
  <c r="AG1125" i="1"/>
  <c r="AG1133" i="1"/>
  <c r="AG1141" i="1"/>
  <c r="AG1149" i="1"/>
  <c r="AG1157" i="1"/>
  <c r="AG1165" i="1"/>
  <c r="AG1181" i="1"/>
  <c r="AG1189" i="1"/>
  <c r="AG1197" i="1"/>
  <c r="AG1205" i="1"/>
  <c r="AG1213" i="1"/>
  <c r="AG1221" i="1"/>
  <c r="AG1229" i="1"/>
  <c r="AG1237" i="1"/>
  <c r="AG1245" i="1"/>
  <c r="AG1253" i="1"/>
  <c r="AG1261" i="1"/>
  <c r="AG1269" i="1"/>
  <c r="AG1277" i="1"/>
  <c r="AG1285" i="1"/>
  <c r="AG1293" i="1"/>
  <c r="AG1301" i="1"/>
  <c r="AG1309" i="1"/>
  <c r="AG1317" i="1"/>
  <c r="AG1325" i="1"/>
  <c r="AG1333" i="1"/>
  <c r="AG1341" i="1"/>
  <c r="AG1349" i="1"/>
  <c r="AG1357" i="1"/>
  <c r="AG1365" i="1"/>
  <c r="AG1373" i="1"/>
  <c r="AG1381" i="1"/>
  <c r="AG1389" i="1"/>
  <c r="AG1397" i="1"/>
  <c r="AG1405" i="1"/>
  <c r="AG1413" i="1"/>
  <c r="AG1421" i="1"/>
  <c r="AG1429" i="1"/>
  <c r="AG1437" i="1"/>
  <c r="AG1445" i="1"/>
  <c r="AG1453" i="1"/>
  <c r="AG1461" i="1"/>
  <c r="AG1469" i="1"/>
  <c r="AG1477" i="1"/>
  <c r="AG1485" i="1"/>
  <c r="AG1493" i="1"/>
  <c r="AG1501" i="1"/>
  <c r="AG1184" i="1"/>
  <c r="AG1192" i="1"/>
  <c r="AG1200" i="1"/>
  <c r="AG1208" i="1"/>
  <c r="AG1216" i="1"/>
  <c r="AG1224" i="1"/>
  <c r="AG1232" i="1"/>
  <c r="AG1240" i="1"/>
  <c r="AG1248" i="1"/>
  <c r="AG1256" i="1"/>
  <c r="AG1264" i="1"/>
  <c r="AG1272" i="1"/>
  <c r="AG1280" i="1"/>
  <c r="AG1288" i="1"/>
  <c r="AG1296" i="1"/>
  <c r="AG1304" i="1"/>
  <c r="AG1312" i="1"/>
  <c r="AG1320" i="1"/>
  <c r="AG1328" i="1"/>
  <c r="AG1336" i="1"/>
  <c r="AG1344" i="1"/>
  <c r="AG1352" i="1"/>
  <c r="AG1360" i="1"/>
  <c r="AG1368" i="1"/>
  <c r="AG1376" i="1"/>
  <c r="AG1384" i="1"/>
  <c r="AG1392" i="1"/>
  <c r="AG1400" i="1"/>
  <c r="AG1408" i="1"/>
  <c r="AG1416" i="1"/>
  <c r="AG1424" i="1"/>
  <c r="AG1432" i="1"/>
  <c r="AG1440" i="1"/>
  <c r="AG1448" i="1"/>
  <c r="AG1456" i="1"/>
  <c r="AG1464" i="1"/>
  <c r="AG1472" i="1"/>
  <c r="AG1480" i="1"/>
  <c r="AG1488" i="1"/>
  <c r="AG1496" i="1"/>
  <c r="AG1504" i="1"/>
  <c r="AG1176" i="1"/>
  <c r="AG1179" i="1"/>
  <c r="AG1187" i="1"/>
  <c r="AG1195" i="1"/>
  <c r="AG1203" i="1"/>
  <c r="AG1211" i="1"/>
  <c r="AG1219" i="1"/>
  <c r="AG1227" i="1"/>
  <c r="AG1235" i="1"/>
  <c r="AG1243" i="1"/>
  <c r="AG1251" i="1"/>
  <c r="AG1259" i="1"/>
  <c r="AG1267" i="1"/>
  <c r="AG1275" i="1"/>
  <c r="AG1283" i="1"/>
  <c r="AG1291" i="1"/>
  <c r="AG1299" i="1"/>
  <c r="AG1307" i="1"/>
  <c r="AG1315" i="1"/>
  <c r="AG1323" i="1"/>
  <c r="AG1331" i="1"/>
  <c r="AG1339" i="1"/>
  <c r="AG1347" i="1"/>
  <c r="AG1355" i="1"/>
  <c r="AG1363" i="1"/>
  <c r="AG1371" i="1"/>
  <c r="AG1379" i="1"/>
  <c r="AG1387" i="1"/>
  <c r="AG1395" i="1"/>
  <c r="AG1403" i="1"/>
  <c r="AG1411" i="1"/>
  <c r="AG1419" i="1"/>
  <c r="AG1427" i="1"/>
  <c r="AG1435" i="1"/>
  <c r="AG1443" i="1"/>
  <c r="AG1451" i="1"/>
  <c r="AG1459" i="1"/>
  <c r="AG1467" i="1"/>
  <c r="AG1475" i="1"/>
  <c r="AG1483" i="1"/>
  <c r="AG1491" i="1"/>
  <c r="AG1499" i="1"/>
  <c r="AG1507" i="1"/>
  <c r="AG1182" i="1"/>
  <c r="AG1190" i="1"/>
  <c r="AG1198" i="1"/>
  <c r="AG1206" i="1"/>
  <c r="AG1214" i="1"/>
  <c r="AG1222" i="1"/>
  <c r="AG1230" i="1"/>
  <c r="AG1238" i="1"/>
  <c r="AG1246" i="1"/>
  <c r="AG1254" i="1"/>
  <c r="AG1262" i="1"/>
  <c r="AG1270" i="1"/>
  <c r="AG1278" i="1"/>
  <c r="AG1286" i="1"/>
  <c r="AG1294" i="1"/>
  <c r="AG1302" i="1"/>
  <c r="AG1310" i="1"/>
  <c r="AG1318" i="1"/>
  <c r="AG1326" i="1"/>
  <c r="AG1334" i="1"/>
  <c r="AG1342" i="1"/>
  <c r="AG1350" i="1"/>
  <c r="AG1358" i="1"/>
  <c r="AG1366" i="1"/>
  <c r="AG1374" i="1"/>
  <c r="AG1382" i="1"/>
  <c r="AG1390" i="1"/>
  <c r="AG1398" i="1"/>
  <c r="AG1406" i="1"/>
  <c r="AG1414" i="1"/>
  <c r="AG1422" i="1"/>
  <c r="AG1430" i="1"/>
  <c r="AG1438" i="1"/>
  <c r="AG1446" i="1"/>
  <c r="AG1454" i="1"/>
  <c r="AG1462" i="1"/>
  <c r="AG1470" i="1"/>
  <c r="AG1478" i="1"/>
  <c r="AG1486" i="1"/>
  <c r="AG1494" i="1"/>
  <c r="AG1502" i="1"/>
  <c r="AG1510" i="1"/>
  <c r="AG1173" i="1"/>
  <c r="AG1177" i="1"/>
  <c r="AG1185" i="1"/>
  <c r="AG1193" i="1"/>
  <c r="AG1201" i="1"/>
  <c r="AG1209" i="1"/>
  <c r="AG1217" i="1"/>
  <c r="AG1225" i="1"/>
  <c r="AG1233" i="1"/>
  <c r="AG1241" i="1"/>
  <c r="AG1249" i="1"/>
  <c r="AG1257" i="1"/>
  <c r="AG1265" i="1"/>
  <c r="AG1273" i="1"/>
  <c r="AG1281" i="1"/>
  <c r="AG1289" i="1"/>
  <c r="AG1297" i="1"/>
  <c r="AG1305" i="1"/>
  <c r="AG1313" i="1"/>
  <c r="AG1321" i="1"/>
  <c r="AG1329" i="1"/>
  <c r="AG1337" i="1"/>
  <c r="AG1345" i="1"/>
  <c r="AG1353" i="1"/>
  <c r="AG1361" i="1"/>
  <c r="AG1369" i="1"/>
  <c r="AG1377" i="1"/>
  <c r="AG1385" i="1"/>
  <c r="AG1393" i="1"/>
  <c r="AG1401" i="1"/>
  <c r="AG1409" i="1"/>
  <c r="AG1417" i="1"/>
  <c r="AG1425" i="1"/>
  <c r="AG1433" i="1"/>
  <c r="AG1441" i="1"/>
  <c r="AG1449" i="1"/>
  <c r="AG1457" i="1"/>
  <c r="AG1465" i="1"/>
  <c r="AG1473" i="1"/>
  <c r="AG1481" i="1"/>
  <c r="AG1489" i="1"/>
  <c r="AG1497" i="1"/>
  <c r="AG1505" i="1"/>
  <c r="AG1180" i="1"/>
  <c r="AG1188" i="1"/>
  <c r="AG1196" i="1"/>
  <c r="AG1204" i="1"/>
  <c r="AG1212" i="1"/>
  <c r="AG1220" i="1"/>
  <c r="AG1228" i="1"/>
  <c r="AG1236" i="1"/>
  <c r="AG1244" i="1"/>
  <c r="AG1252" i="1"/>
  <c r="AG1260" i="1"/>
  <c r="AG1268" i="1"/>
  <c r="AG1276" i="1"/>
  <c r="AG1284" i="1"/>
  <c r="AG1292" i="1"/>
  <c r="AG1300" i="1"/>
  <c r="AG1308" i="1"/>
  <c r="AG1316" i="1"/>
  <c r="AG1324" i="1"/>
  <c r="AG1332" i="1"/>
  <c r="AG1340" i="1"/>
  <c r="AG1348" i="1"/>
  <c r="AG1356" i="1"/>
  <c r="AG1364" i="1"/>
  <c r="AG1372" i="1"/>
  <c r="AG1380" i="1"/>
  <c r="AG1388" i="1"/>
  <c r="AG1396" i="1"/>
  <c r="AG1404" i="1"/>
  <c r="AG1412" i="1"/>
  <c r="AG1420" i="1"/>
  <c r="AG1428" i="1"/>
  <c r="AG1436" i="1"/>
  <c r="AG1444" i="1"/>
  <c r="AG1452" i="1"/>
  <c r="AG1460" i="1"/>
  <c r="AG1468" i="1"/>
  <c r="AG1476" i="1"/>
  <c r="AG1484" i="1"/>
  <c r="AG1492" i="1"/>
  <c r="AG1500" i="1"/>
  <c r="AG1169" i="1"/>
  <c r="AG1183" i="1"/>
  <c r="AG1191" i="1"/>
  <c r="AG1199" i="1"/>
  <c r="AG1207" i="1"/>
  <c r="AG1215" i="1"/>
  <c r="AG1223" i="1"/>
  <c r="AG1231" i="1"/>
  <c r="AG1239" i="1"/>
  <c r="AG1247" i="1"/>
  <c r="AG1255" i="1"/>
  <c r="AG1263" i="1"/>
  <c r="AG1271" i="1"/>
  <c r="AG1279" i="1"/>
  <c r="AG1287" i="1"/>
  <c r="AG1295" i="1"/>
  <c r="AG1303" i="1"/>
  <c r="AG1311" i="1"/>
  <c r="AG1319" i="1"/>
  <c r="AG1327" i="1"/>
  <c r="AG1335" i="1"/>
  <c r="AG1343" i="1"/>
  <c r="AG1351" i="1"/>
  <c r="AG1359" i="1"/>
  <c r="AG1367" i="1"/>
  <c r="AG1375" i="1"/>
  <c r="AG1383" i="1"/>
  <c r="AG1391" i="1"/>
  <c r="AG1399" i="1"/>
  <c r="AG1407" i="1"/>
  <c r="AG1415" i="1"/>
  <c r="AG1423" i="1"/>
  <c r="AG1431" i="1"/>
  <c r="AG1439" i="1"/>
  <c r="AG1447" i="1"/>
  <c r="AG1455" i="1"/>
  <c r="AG1463" i="1"/>
  <c r="AG1471" i="1"/>
  <c r="AG1479" i="1"/>
  <c r="AG1487" i="1"/>
  <c r="AG1495" i="1"/>
  <c r="AG1175" i="1"/>
  <c r="AG1178" i="1"/>
  <c r="AG1186" i="1"/>
  <c r="AG1194" i="1"/>
  <c r="AG1202" i="1"/>
  <c r="AG1210" i="1"/>
  <c r="AG1218" i="1"/>
  <c r="AG1226" i="1"/>
  <c r="AG1234" i="1"/>
  <c r="AG1242" i="1"/>
  <c r="AG1250" i="1"/>
  <c r="AG1258" i="1"/>
  <c r="AG1266" i="1"/>
  <c r="AG1274" i="1"/>
  <c r="AG1282" i="1"/>
  <c r="AG1290" i="1"/>
  <c r="AG1298" i="1"/>
  <c r="AG1306" i="1"/>
  <c r="AG1314" i="1"/>
  <c r="AG1322" i="1"/>
  <c r="AG1330" i="1"/>
  <c r="AG1338" i="1"/>
  <c r="AG1346" i="1"/>
  <c r="AG1354" i="1"/>
  <c r="AG1362" i="1"/>
  <c r="AG1370" i="1"/>
  <c r="AG1378" i="1"/>
  <c r="AG1386" i="1"/>
  <c r="AG1394" i="1"/>
  <c r="AG1402" i="1"/>
  <c r="AG1518" i="1"/>
  <c r="AG1526" i="1"/>
  <c r="AG1534" i="1"/>
  <c r="AG1542" i="1"/>
  <c r="AG1550" i="1"/>
  <c r="AG1558" i="1"/>
  <c r="AG1566" i="1"/>
  <c r="AG1574" i="1"/>
  <c r="AG1582" i="1"/>
  <c r="AG1590" i="1"/>
  <c r="AG1598" i="1"/>
  <c r="AG1606" i="1"/>
  <c r="AG1614" i="1"/>
  <c r="AG1622" i="1"/>
  <c r="AG1630" i="1"/>
  <c r="AG1638" i="1"/>
  <c r="AG1646" i="1"/>
  <c r="AG1654" i="1"/>
  <c r="AG1662" i="1"/>
  <c r="AG1670" i="1"/>
  <c r="AG1678" i="1"/>
  <c r="AG1686" i="1"/>
  <c r="AG1694" i="1"/>
  <c r="AG1702" i="1"/>
  <c r="AG1710" i="1"/>
  <c r="AG1718" i="1"/>
  <c r="AG1726" i="1"/>
  <c r="AG1734" i="1"/>
  <c r="AG1742" i="1"/>
  <c r="AG1750" i="1"/>
  <c r="AG1758" i="1"/>
  <c r="AG1766" i="1"/>
  <c r="AG1774" i="1"/>
  <c r="AG1782" i="1"/>
  <c r="AG1418" i="1"/>
  <c r="AG1450" i="1"/>
  <c r="AG1482" i="1"/>
  <c r="AG1506" i="1"/>
  <c r="AG1513" i="1"/>
  <c r="AG1521" i="1"/>
  <c r="AG1529" i="1"/>
  <c r="AG1537" i="1"/>
  <c r="AG1545" i="1"/>
  <c r="AG1553" i="1"/>
  <c r="AG1561" i="1"/>
  <c r="AG1569" i="1"/>
  <c r="AG1577" i="1"/>
  <c r="AG1585" i="1"/>
  <c r="AG1593" i="1"/>
  <c r="AG1601" i="1"/>
  <c r="AG1609" i="1"/>
  <c r="AG1617" i="1"/>
  <c r="AG1625" i="1"/>
  <c r="AG1633" i="1"/>
  <c r="AG1641" i="1"/>
  <c r="AG1649" i="1"/>
  <c r="AG1657" i="1"/>
  <c r="AG1665" i="1"/>
  <c r="AG1673" i="1"/>
  <c r="AG1681" i="1"/>
  <c r="AG1689" i="1"/>
  <c r="AG1697" i="1"/>
  <c r="AG1705" i="1"/>
  <c r="AG1713" i="1"/>
  <c r="AG1721" i="1"/>
  <c r="AG1729" i="1"/>
  <c r="AG1737" i="1"/>
  <c r="AG1745" i="1"/>
  <c r="AG1753" i="1"/>
  <c r="AG1761" i="1"/>
  <c r="AG1769" i="1"/>
  <c r="AG1777" i="1"/>
  <c r="AG1785" i="1"/>
  <c r="AG1793" i="1"/>
  <c r="AG1801" i="1"/>
  <c r="AG1809" i="1"/>
  <c r="AG1817" i="1"/>
  <c r="AG1516" i="1"/>
  <c r="AG1524" i="1"/>
  <c r="AG1532" i="1"/>
  <c r="AG1540" i="1"/>
  <c r="AG1548" i="1"/>
  <c r="AG1556" i="1"/>
  <c r="AG1564" i="1"/>
  <c r="AG1572" i="1"/>
  <c r="AG1580" i="1"/>
  <c r="AG1588" i="1"/>
  <c r="AG1596" i="1"/>
  <c r="AG1604" i="1"/>
  <c r="AG1612" i="1"/>
  <c r="AG1620" i="1"/>
  <c r="AG1628" i="1"/>
  <c r="AG1636" i="1"/>
  <c r="AG1644" i="1"/>
  <c r="AG1652" i="1"/>
  <c r="AG1660" i="1"/>
  <c r="AG1668" i="1"/>
  <c r="AG1676" i="1"/>
  <c r="AG1684" i="1"/>
  <c r="AG1692" i="1"/>
  <c r="AG1700" i="1"/>
  <c r="AG1708" i="1"/>
  <c r="AG1716" i="1"/>
  <c r="AG1724" i="1"/>
  <c r="AG1732" i="1"/>
  <c r="AG1740" i="1"/>
  <c r="AG1748" i="1"/>
  <c r="AG1756" i="1"/>
  <c r="AG1764" i="1"/>
  <c r="AG1772" i="1"/>
  <c r="AG1780" i="1"/>
  <c r="AG1788" i="1"/>
  <c r="AG1426" i="1"/>
  <c r="AG1458" i="1"/>
  <c r="AG1490" i="1"/>
  <c r="AG1519" i="1"/>
  <c r="AG1527" i="1"/>
  <c r="AG1535" i="1"/>
  <c r="AG1543" i="1"/>
  <c r="AG1551" i="1"/>
  <c r="AG1559" i="1"/>
  <c r="AG1567" i="1"/>
  <c r="AG1575" i="1"/>
  <c r="AG1583" i="1"/>
  <c r="AG1591" i="1"/>
  <c r="AG1599" i="1"/>
  <c r="AG1607" i="1"/>
  <c r="AG1615" i="1"/>
  <c r="AG1623" i="1"/>
  <c r="AG1631" i="1"/>
  <c r="AG1639" i="1"/>
  <c r="AG1647" i="1"/>
  <c r="AG1655" i="1"/>
  <c r="AG1663" i="1"/>
  <c r="AG1671" i="1"/>
  <c r="AG1679" i="1"/>
  <c r="AG1687" i="1"/>
  <c r="AG1695" i="1"/>
  <c r="AG1703" i="1"/>
  <c r="AG1711" i="1"/>
  <c r="AG1719" i="1"/>
  <c r="AG1727" i="1"/>
  <c r="AG1735" i="1"/>
  <c r="AG1743" i="1"/>
  <c r="AG1751" i="1"/>
  <c r="AG1759" i="1"/>
  <c r="AG1767" i="1"/>
  <c r="AG1775" i="1"/>
  <c r="AG1783" i="1"/>
  <c r="AG1791" i="1"/>
  <c r="AG1799" i="1"/>
  <c r="AG1807" i="1"/>
  <c r="AG1815" i="1"/>
  <c r="AG1503" i="1"/>
  <c r="AG1508" i="1"/>
  <c r="AG1511" i="1"/>
  <c r="AG1514" i="1"/>
  <c r="AG1522" i="1"/>
  <c r="AG1530" i="1"/>
  <c r="AG1538" i="1"/>
  <c r="AG1546" i="1"/>
  <c r="AG1554" i="1"/>
  <c r="AG1562" i="1"/>
  <c r="AG1570" i="1"/>
  <c r="AG1578" i="1"/>
  <c r="AG1586" i="1"/>
  <c r="AG1594" i="1"/>
  <c r="AG1602" i="1"/>
  <c r="AG1610" i="1"/>
  <c r="AG1618" i="1"/>
  <c r="AG1626" i="1"/>
  <c r="AG1634" i="1"/>
  <c r="AG1642" i="1"/>
  <c r="AG1650" i="1"/>
  <c r="AG1658" i="1"/>
  <c r="AG1666" i="1"/>
  <c r="AG1674" i="1"/>
  <c r="AG1682" i="1"/>
  <c r="AG1690" i="1"/>
  <c r="AG1698" i="1"/>
  <c r="AG1706" i="1"/>
  <c r="AG1714" i="1"/>
  <c r="AG1722" i="1"/>
  <c r="AG1730" i="1"/>
  <c r="AG1738" i="1"/>
  <c r="AG1746" i="1"/>
  <c r="AG1754" i="1"/>
  <c r="AG1762" i="1"/>
  <c r="AG1770" i="1"/>
  <c r="AG1778" i="1"/>
  <c r="AG1786" i="1"/>
  <c r="AG1794" i="1"/>
  <c r="AG1802" i="1"/>
  <c r="AG1434" i="1"/>
  <c r="AG1466" i="1"/>
  <c r="AG1498" i="1"/>
  <c r="AG1517" i="1"/>
  <c r="AG1525" i="1"/>
  <c r="AG1533" i="1"/>
  <c r="AG1541" i="1"/>
  <c r="AG1549" i="1"/>
  <c r="AG1557" i="1"/>
  <c r="AG1565" i="1"/>
  <c r="AG1573" i="1"/>
  <c r="AG1581" i="1"/>
  <c r="AG1589" i="1"/>
  <c r="AG1597" i="1"/>
  <c r="AG1605" i="1"/>
  <c r="AG1613" i="1"/>
  <c r="AG1621" i="1"/>
  <c r="AG1629" i="1"/>
  <c r="AG1637" i="1"/>
  <c r="AG1645" i="1"/>
  <c r="AG1653" i="1"/>
  <c r="AG1661" i="1"/>
  <c r="AG1669" i="1"/>
  <c r="AG1677" i="1"/>
  <c r="AG1685" i="1"/>
  <c r="AG1693" i="1"/>
  <c r="AG1701" i="1"/>
  <c r="AG1709" i="1"/>
  <c r="AG1717" i="1"/>
  <c r="AG1725" i="1"/>
  <c r="AG1733" i="1"/>
  <c r="AG1741" i="1"/>
  <c r="AG1749" i="1"/>
  <c r="AG1757" i="1"/>
  <c r="AG1765" i="1"/>
  <c r="AG1773" i="1"/>
  <c r="AG1781" i="1"/>
  <c r="AG1789" i="1"/>
  <c r="AG1520" i="1"/>
  <c r="AG1528" i="1"/>
  <c r="AG1536" i="1"/>
  <c r="AG1544" i="1"/>
  <c r="AG1552" i="1"/>
  <c r="AG1560" i="1"/>
  <c r="AG1568" i="1"/>
  <c r="AG1576" i="1"/>
  <c r="AG1584" i="1"/>
  <c r="AG1592" i="1"/>
  <c r="AG1600" i="1"/>
  <c r="AG1608" i="1"/>
  <c r="AG1616" i="1"/>
  <c r="AG1624" i="1"/>
  <c r="AG1632" i="1"/>
  <c r="AG1640" i="1"/>
  <c r="AG1648" i="1"/>
  <c r="AG1656" i="1"/>
  <c r="AG1664" i="1"/>
  <c r="AG1672" i="1"/>
  <c r="AG1680" i="1"/>
  <c r="AG1688" i="1"/>
  <c r="AG1696" i="1"/>
  <c r="AG1704" i="1"/>
  <c r="AG1712" i="1"/>
  <c r="AG1720" i="1"/>
  <c r="AG1728" i="1"/>
  <c r="AG1736" i="1"/>
  <c r="AG1744" i="1"/>
  <c r="AG1752" i="1"/>
  <c r="AG1760" i="1"/>
  <c r="AG1768" i="1"/>
  <c r="AG1776" i="1"/>
  <c r="AG1784" i="1"/>
  <c r="AG1792" i="1"/>
  <c r="AG1410" i="1"/>
  <c r="AG1442" i="1"/>
  <c r="AG1474" i="1"/>
  <c r="AG1509" i="1"/>
  <c r="AG1512" i="1"/>
  <c r="AG1515" i="1"/>
  <c r="AG1523" i="1"/>
  <c r="AG1531" i="1"/>
  <c r="AG1539" i="1"/>
  <c r="AG1547" i="1"/>
  <c r="AG1555" i="1"/>
  <c r="AG1563" i="1"/>
  <c r="AG1571" i="1"/>
  <c r="AG1579" i="1"/>
  <c r="AG1587" i="1"/>
  <c r="AG1595" i="1"/>
  <c r="AG1603" i="1"/>
  <c r="AG1611" i="1"/>
  <c r="AG1619" i="1"/>
  <c r="AG1627" i="1"/>
  <c r="AG1635" i="1"/>
  <c r="AG1643" i="1"/>
  <c r="AG1651" i="1"/>
  <c r="AG1659" i="1"/>
  <c r="AG1667" i="1"/>
  <c r="AG1675" i="1"/>
  <c r="AG1683" i="1"/>
  <c r="AG1691" i="1"/>
  <c r="AG1699" i="1"/>
  <c r="AG1707" i="1"/>
  <c r="AG1715" i="1"/>
  <c r="AG1723" i="1"/>
  <c r="AG1731" i="1"/>
  <c r="AG1739" i="1"/>
  <c r="AG1747" i="1"/>
  <c r="AG1755" i="1"/>
  <c r="AG1763" i="1"/>
  <c r="AG1771" i="1"/>
  <c r="AG1779" i="1"/>
  <c r="AG1787" i="1"/>
  <c r="AG1795" i="1"/>
  <c r="AG1803" i="1"/>
  <c r="AG1810" i="1"/>
  <c r="AG1813" i="1"/>
  <c r="AG1816" i="1"/>
  <c r="AG1822" i="1"/>
  <c r="AG1830" i="1"/>
  <c r="AG1838" i="1"/>
  <c r="AG1846" i="1"/>
  <c r="AG1854" i="1"/>
  <c r="AG1862" i="1"/>
  <c r="AG1870" i="1"/>
  <c r="AG1878" i="1"/>
  <c r="AG1886" i="1"/>
  <c r="AG1894" i="1"/>
  <c r="AG1902" i="1"/>
  <c r="AG1910" i="1"/>
  <c r="AG1918" i="1"/>
  <c r="AG1926" i="1"/>
  <c r="AG1934" i="1"/>
  <c r="AG1942" i="1"/>
  <c r="AG1950" i="1"/>
  <c r="AG1958" i="1"/>
  <c r="AG1966" i="1"/>
  <c r="AG1974" i="1"/>
  <c r="AG1982" i="1"/>
  <c r="AG1990" i="1"/>
  <c r="AG1998" i="1"/>
  <c r="AG2006" i="1"/>
  <c r="AG2014" i="1"/>
  <c r="AG2022" i="1"/>
  <c r="AG2030" i="1"/>
  <c r="AG2038" i="1"/>
  <c r="AG2046" i="1"/>
  <c r="AG2054" i="1"/>
  <c r="AG2062" i="1"/>
  <c r="AG2070" i="1"/>
  <c r="AG2078" i="1"/>
  <c r="AG2086" i="1"/>
  <c r="AG2094" i="1"/>
  <c r="AG2102" i="1"/>
  <c r="AG2110" i="1"/>
  <c r="AG2118" i="1"/>
  <c r="AG2126" i="1"/>
  <c r="AG1825" i="1"/>
  <c r="AG1833" i="1"/>
  <c r="AG1841" i="1"/>
  <c r="AG1849" i="1"/>
  <c r="AG1857" i="1"/>
  <c r="AG1865" i="1"/>
  <c r="AG1873" i="1"/>
  <c r="AG1881" i="1"/>
  <c r="AG1889" i="1"/>
  <c r="AG1897" i="1"/>
  <c r="AG1905" i="1"/>
  <c r="AG1913" i="1"/>
  <c r="AG1921" i="1"/>
  <c r="AG1929" i="1"/>
  <c r="AG1937" i="1"/>
  <c r="AG1945" i="1"/>
  <c r="AG1953" i="1"/>
  <c r="AG1961" i="1"/>
  <c r="AG1969" i="1"/>
  <c r="AG1977" i="1"/>
  <c r="AG1985" i="1"/>
  <c r="AG1993" i="1"/>
  <c r="AG2001" i="1"/>
  <c r="AG2009" i="1"/>
  <c r="AG2017" i="1"/>
  <c r="AG2025" i="1"/>
  <c r="AG2033" i="1"/>
  <c r="AG2041" i="1"/>
  <c r="AG2049" i="1"/>
  <c r="AG2057" i="1"/>
  <c r="AG2065" i="1"/>
  <c r="AG2073" i="1"/>
  <c r="AG2081" i="1"/>
  <c r="AG2089" i="1"/>
  <c r="AG2097" i="1"/>
  <c r="AG2105" i="1"/>
  <c r="AG2113" i="1"/>
  <c r="AG2121" i="1"/>
  <c r="AG1820" i="1"/>
  <c r="AG1828" i="1"/>
  <c r="AG1836" i="1"/>
  <c r="AG1844" i="1"/>
  <c r="AG1852" i="1"/>
  <c r="AG1860" i="1"/>
  <c r="AG1868" i="1"/>
  <c r="AG1876" i="1"/>
  <c r="AG1884" i="1"/>
  <c r="AG1892" i="1"/>
  <c r="AG1900" i="1"/>
  <c r="AG1908" i="1"/>
  <c r="AG1916" i="1"/>
  <c r="AG1924" i="1"/>
  <c r="AG1932" i="1"/>
  <c r="AG1940" i="1"/>
  <c r="AG1948" i="1"/>
  <c r="AG1956" i="1"/>
  <c r="AG1964" i="1"/>
  <c r="AG1972" i="1"/>
  <c r="AG1980" i="1"/>
  <c r="AG1988" i="1"/>
  <c r="AG1996" i="1"/>
  <c r="AG2004" i="1"/>
  <c r="AG2012" i="1"/>
  <c r="AG2020" i="1"/>
  <c r="AG2028" i="1"/>
  <c r="AG2036" i="1"/>
  <c r="AG2044" i="1"/>
  <c r="AG2052" i="1"/>
  <c r="AG2060" i="1"/>
  <c r="AG2068" i="1"/>
  <c r="AG2076" i="1"/>
  <c r="AG2084" i="1"/>
  <c r="AG2092" i="1"/>
  <c r="AG2100" i="1"/>
  <c r="AG2108" i="1"/>
  <c r="AG2116" i="1"/>
  <c r="AG2124" i="1"/>
  <c r="AG1790" i="1"/>
  <c r="AG1796" i="1"/>
  <c r="AG1804" i="1"/>
  <c r="AG1811" i="1"/>
  <c r="AG1814" i="1"/>
  <c r="AG1823" i="1"/>
  <c r="AG1831" i="1"/>
  <c r="AG1839" i="1"/>
  <c r="AG1847" i="1"/>
  <c r="AG1855" i="1"/>
  <c r="AG1863" i="1"/>
  <c r="AG1871" i="1"/>
  <c r="AG1879" i="1"/>
  <c r="AG1887" i="1"/>
  <c r="AG1895" i="1"/>
  <c r="AG1903" i="1"/>
  <c r="AG1911" i="1"/>
  <c r="AG1919" i="1"/>
  <c r="AG1927" i="1"/>
  <c r="AG1935" i="1"/>
  <c r="AG1943" i="1"/>
  <c r="AG1951" i="1"/>
  <c r="AG1959" i="1"/>
  <c r="AG1967" i="1"/>
  <c r="AG1975" i="1"/>
  <c r="AG1983" i="1"/>
  <c r="AG1991" i="1"/>
  <c r="AG1999" i="1"/>
  <c r="AG2007" i="1"/>
  <c r="AG2015" i="1"/>
  <c r="AG2023" i="1"/>
  <c r="AG2031" i="1"/>
  <c r="AG2039" i="1"/>
  <c r="AG2047" i="1"/>
  <c r="AG2055" i="1"/>
  <c r="AG2063" i="1"/>
  <c r="AG2071" i="1"/>
  <c r="AG2079" i="1"/>
  <c r="AG2087" i="1"/>
  <c r="AG2095" i="1"/>
  <c r="AG2103" i="1"/>
  <c r="AG2111" i="1"/>
  <c r="AG2119" i="1"/>
  <c r="AG2127" i="1"/>
  <c r="AG2135" i="1"/>
  <c r="AG1800" i="1"/>
  <c r="AG1808" i="1"/>
  <c r="AG1818" i="1"/>
  <c r="AG1826" i="1"/>
  <c r="AG1834" i="1"/>
  <c r="AG1842" i="1"/>
  <c r="AG1850" i="1"/>
  <c r="AG1858" i="1"/>
  <c r="AG1866" i="1"/>
  <c r="AG1874" i="1"/>
  <c r="AG1882" i="1"/>
  <c r="AG1890" i="1"/>
  <c r="AG1898" i="1"/>
  <c r="AG1906" i="1"/>
  <c r="AG1914" i="1"/>
  <c r="AG1922" i="1"/>
  <c r="AG1930" i="1"/>
  <c r="AG1938" i="1"/>
  <c r="AG1946" i="1"/>
  <c r="AG1954" i="1"/>
  <c r="AG1962" i="1"/>
  <c r="AG1970" i="1"/>
  <c r="AG1978" i="1"/>
  <c r="AG1986" i="1"/>
  <c r="AG1994" i="1"/>
  <c r="AG2002" i="1"/>
  <c r="AG2010" i="1"/>
  <c r="AG2018" i="1"/>
  <c r="AG2026" i="1"/>
  <c r="AG2034" i="1"/>
  <c r="AG2042" i="1"/>
  <c r="AG2050" i="1"/>
  <c r="AG2058" i="1"/>
  <c r="AG2066" i="1"/>
  <c r="AG2074" i="1"/>
  <c r="AG2082" i="1"/>
  <c r="AG2090" i="1"/>
  <c r="AG2098" i="1"/>
  <c r="AG2106" i="1"/>
  <c r="AG2114" i="1"/>
  <c r="AG2122" i="1"/>
  <c r="AG2130" i="1"/>
  <c r="AG2138" i="1"/>
  <c r="AG1797" i="1"/>
  <c r="AG1805" i="1"/>
  <c r="AG1812" i="1"/>
  <c r="AG1821" i="1"/>
  <c r="AG1829" i="1"/>
  <c r="AG1837" i="1"/>
  <c r="AG1845" i="1"/>
  <c r="AG1853" i="1"/>
  <c r="AG1861" i="1"/>
  <c r="AG1869" i="1"/>
  <c r="AG1877" i="1"/>
  <c r="AG1885" i="1"/>
  <c r="AG1893" i="1"/>
  <c r="AG1901" i="1"/>
  <c r="AG1909" i="1"/>
  <c r="AG1917" i="1"/>
  <c r="AG1925" i="1"/>
  <c r="AG1933" i="1"/>
  <c r="AG1941" i="1"/>
  <c r="AG1949" i="1"/>
  <c r="AG1957" i="1"/>
  <c r="AG1965" i="1"/>
  <c r="AG1973" i="1"/>
  <c r="AG1981" i="1"/>
  <c r="AG1989" i="1"/>
  <c r="AG1997" i="1"/>
  <c r="AG2005" i="1"/>
  <c r="AG2013" i="1"/>
  <c r="AG2021" i="1"/>
  <c r="AG2029" i="1"/>
  <c r="AG2037" i="1"/>
  <c r="AG2045" i="1"/>
  <c r="AG2053" i="1"/>
  <c r="AG2061" i="1"/>
  <c r="AG2069" i="1"/>
  <c r="AG2077" i="1"/>
  <c r="AG2085" i="1"/>
  <c r="AG2093" i="1"/>
  <c r="AG2101" i="1"/>
  <c r="AG2109" i="1"/>
  <c r="AG2117" i="1"/>
  <c r="AG2125" i="1"/>
  <c r="AG2133" i="1"/>
  <c r="AG1824" i="1"/>
  <c r="AG1832" i="1"/>
  <c r="AG1840" i="1"/>
  <c r="AG1848" i="1"/>
  <c r="AG1856" i="1"/>
  <c r="AG1864" i="1"/>
  <c r="AG1872" i="1"/>
  <c r="AG1880" i="1"/>
  <c r="AG1888" i="1"/>
  <c r="AG1896" i="1"/>
  <c r="AG1904" i="1"/>
  <c r="AG1912" i="1"/>
  <c r="AG1920" i="1"/>
  <c r="AG1928" i="1"/>
  <c r="AG1936" i="1"/>
  <c r="AG1944" i="1"/>
  <c r="AG1952" i="1"/>
  <c r="AG1960" i="1"/>
  <c r="AG1968" i="1"/>
  <c r="AG1976" i="1"/>
  <c r="AG1984" i="1"/>
  <c r="AG1992" i="1"/>
  <c r="AG2000" i="1"/>
  <c r="AG2008" i="1"/>
  <c r="AG2016" i="1"/>
  <c r="AG2024" i="1"/>
  <c r="AG2032" i="1"/>
  <c r="AG2040" i="1"/>
  <c r="AG2048" i="1"/>
  <c r="AG2056" i="1"/>
  <c r="AG2064" i="1"/>
  <c r="AG2072" i="1"/>
  <c r="AG2080" i="1"/>
  <c r="AG2088" i="1"/>
  <c r="AG2096" i="1"/>
  <c r="AG2104" i="1"/>
  <c r="AG2112" i="1"/>
  <c r="AG2120" i="1"/>
  <c r="AG2128" i="1"/>
  <c r="AG1798" i="1"/>
  <c r="AG1806" i="1"/>
  <c r="AG1819" i="1"/>
  <c r="AG1827" i="1"/>
  <c r="AG1835" i="1"/>
  <c r="AG1843" i="1"/>
  <c r="AG1851" i="1"/>
  <c r="AG1859" i="1"/>
  <c r="AG1867" i="1"/>
  <c r="AG1875" i="1"/>
  <c r="AG1883" i="1"/>
  <c r="AG1891" i="1"/>
  <c r="AG1899" i="1"/>
  <c r="AG1907" i="1"/>
  <c r="AG1915" i="1"/>
  <c r="AG1923" i="1"/>
  <c r="AG1931" i="1"/>
  <c r="AG1939" i="1"/>
  <c r="AG1947" i="1"/>
  <c r="AG1955" i="1"/>
  <c r="AG1963" i="1"/>
  <c r="AG1971" i="1"/>
  <c r="AG1979" i="1"/>
  <c r="AG1987" i="1"/>
  <c r="AG1995" i="1"/>
  <c r="AG2003" i="1"/>
  <c r="AG2011" i="1"/>
  <c r="AG2019" i="1"/>
  <c r="AG2027" i="1"/>
  <c r="AG2035" i="1"/>
  <c r="AG2043" i="1"/>
  <c r="AG2051" i="1"/>
  <c r="AG2059" i="1"/>
  <c r="AG2067" i="1"/>
  <c r="AG2075" i="1"/>
  <c r="AG2083" i="1"/>
  <c r="AG2091" i="1"/>
  <c r="AG2099" i="1"/>
  <c r="AG2107" i="1"/>
  <c r="AG2115" i="1"/>
  <c r="AG2123" i="1"/>
  <c r="AG2131" i="1"/>
  <c r="AG2147" i="1"/>
  <c r="AG2155" i="1"/>
  <c r="AG2163" i="1"/>
  <c r="AG2171" i="1"/>
  <c r="AG2179" i="1"/>
  <c r="AG2187" i="1"/>
  <c r="AG2195" i="1"/>
  <c r="AG2203" i="1"/>
  <c r="AG2211" i="1"/>
  <c r="AG2219" i="1"/>
  <c r="AG2227" i="1"/>
  <c r="AG2235" i="1"/>
  <c r="AG2243" i="1"/>
  <c r="AG2251" i="1"/>
  <c r="AG2259" i="1"/>
  <c r="AG2267" i="1"/>
  <c r="AG2275" i="1"/>
  <c r="AG2283" i="1"/>
  <c r="AG2291" i="1"/>
  <c r="AG2299" i="1"/>
  <c r="AG2307" i="1"/>
  <c r="AG2315" i="1"/>
  <c r="AG2323" i="1"/>
  <c r="AG2331" i="1"/>
  <c r="AG2339" i="1"/>
  <c r="AG2347" i="1"/>
  <c r="AG2355" i="1"/>
  <c r="AG2363" i="1"/>
  <c r="AG2371" i="1"/>
  <c r="AG2379" i="1"/>
  <c r="AG2387" i="1"/>
  <c r="AG2395" i="1"/>
  <c r="AG2403" i="1"/>
  <c r="AG2411" i="1"/>
  <c r="AG2419" i="1"/>
  <c r="AG2427" i="1"/>
  <c r="AG2435" i="1"/>
  <c r="AG2443" i="1"/>
  <c r="AG2451" i="1"/>
  <c r="AG2459" i="1"/>
  <c r="AG2467" i="1"/>
  <c r="AG2139" i="1"/>
  <c r="AG2142" i="1"/>
  <c r="AG2150" i="1"/>
  <c r="AG2158" i="1"/>
  <c r="AG2166" i="1"/>
  <c r="AG2174" i="1"/>
  <c r="AG2182" i="1"/>
  <c r="AG2190" i="1"/>
  <c r="AG2198" i="1"/>
  <c r="AG2206" i="1"/>
  <c r="AG2214" i="1"/>
  <c r="AG2222" i="1"/>
  <c r="AG2230" i="1"/>
  <c r="AG2238" i="1"/>
  <c r="AG2246" i="1"/>
  <c r="AG2254" i="1"/>
  <c r="AG2262" i="1"/>
  <c r="AG2270" i="1"/>
  <c r="AG2278" i="1"/>
  <c r="AG2286" i="1"/>
  <c r="AG2294" i="1"/>
  <c r="AG2302" i="1"/>
  <c r="AG2310" i="1"/>
  <c r="AG2318" i="1"/>
  <c r="AG2326" i="1"/>
  <c r="AG2334" i="1"/>
  <c r="AG2342" i="1"/>
  <c r="AG2350" i="1"/>
  <c r="AG2358" i="1"/>
  <c r="AG2366" i="1"/>
  <c r="AG2374" i="1"/>
  <c r="AG2382" i="1"/>
  <c r="AG2390" i="1"/>
  <c r="AG2398" i="1"/>
  <c r="AG2406" i="1"/>
  <c r="AG2414" i="1"/>
  <c r="AG2422" i="1"/>
  <c r="AG2430" i="1"/>
  <c r="AG2438" i="1"/>
  <c r="AG2446" i="1"/>
  <c r="AG2454" i="1"/>
  <c r="AG2462" i="1"/>
  <c r="AG2470" i="1"/>
  <c r="AG2136" i="1"/>
  <c r="AG2145" i="1"/>
  <c r="AG2153" i="1"/>
  <c r="AG2161" i="1"/>
  <c r="AG2169" i="1"/>
  <c r="AG2177" i="1"/>
  <c r="AG2185" i="1"/>
  <c r="AG2193" i="1"/>
  <c r="AG2201" i="1"/>
  <c r="AG2209" i="1"/>
  <c r="AG2217" i="1"/>
  <c r="AG2225" i="1"/>
  <c r="AG2233" i="1"/>
  <c r="AG2241" i="1"/>
  <c r="AG2249" i="1"/>
  <c r="AG2257" i="1"/>
  <c r="AG2265" i="1"/>
  <c r="AG2273" i="1"/>
  <c r="AG2281" i="1"/>
  <c r="AG2289" i="1"/>
  <c r="AG2297" i="1"/>
  <c r="AG2305" i="1"/>
  <c r="AG2313" i="1"/>
  <c r="AG2321" i="1"/>
  <c r="AG2329" i="1"/>
  <c r="AG2337" i="1"/>
  <c r="AG2345" i="1"/>
  <c r="AG2353" i="1"/>
  <c r="AG2361" i="1"/>
  <c r="AG2369" i="1"/>
  <c r="AG2377" i="1"/>
  <c r="AG2385" i="1"/>
  <c r="AG2393" i="1"/>
  <c r="AG2401" i="1"/>
  <c r="AG2409" i="1"/>
  <c r="AG2417" i="1"/>
  <c r="AG2425" i="1"/>
  <c r="AG2433" i="1"/>
  <c r="AG2441" i="1"/>
  <c r="AG2449" i="1"/>
  <c r="AG2457" i="1"/>
  <c r="AG2132" i="1"/>
  <c r="AG2148" i="1"/>
  <c r="AG2156" i="1"/>
  <c r="AG2164" i="1"/>
  <c r="AG2172" i="1"/>
  <c r="AG2180" i="1"/>
  <c r="AG2188" i="1"/>
  <c r="AG2196" i="1"/>
  <c r="AG2204" i="1"/>
  <c r="AG2212" i="1"/>
  <c r="AG2220" i="1"/>
  <c r="AG2228" i="1"/>
  <c r="AG2236" i="1"/>
  <c r="AG2244" i="1"/>
  <c r="AG2252" i="1"/>
  <c r="AG2260" i="1"/>
  <c r="AG2268" i="1"/>
  <c r="AG2276" i="1"/>
  <c r="AG2284" i="1"/>
  <c r="AG2292" i="1"/>
  <c r="AG2300" i="1"/>
  <c r="AG2308" i="1"/>
  <c r="AG2316" i="1"/>
  <c r="AG2324" i="1"/>
  <c r="AG2332" i="1"/>
  <c r="AG2340" i="1"/>
  <c r="AG2348" i="1"/>
  <c r="AG2356" i="1"/>
  <c r="AG2364" i="1"/>
  <c r="AG2372" i="1"/>
  <c r="AG2380" i="1"/>
  <c r="AG2388" i="1"/>
  <c r="AG2396" i="1"/>
  <c r="AG2404" i="1"/>
  <c r="AG2412" i="1"/>
  <c r="AG2420" i="1"/>
  <c r="AG2428" i="1"/>
  <c r="AG2436" i="1"/>
  <c r="AG2444" i="1"/>
  <c r="AG2452" i="1"/>
  <c r="AG2460" i="1"/>
  <c r="AG2140" i="1"/>
  <c r="AG2143" i="1"/>
  <c r="AG2151" i="1"/>
  <c r="AG2159" i="1"/>
  <c r="AG2167" i="1"/>
  <c r="AG2175" i="1"/>
  <c r="AG2183" i="1"/>
  <c r="AG2191" i="1"/>
  <c r="AG2199" i="1"/>
  <c r="AG2207" i="1"/>
  <c r="AG2215" i="1"/>
  <c r="AG2223" i="1"/>
  <c r="AG2231" i="1"/>
  <c r="AG2239" i="1"/>
  <c r="AG2247" i="1"/>
  <c r="AG2255" i="1"/>
  <c r="AG2263" i="1"/>
  <c r="AG2271" i="1"/>
  <c r="AG2279" i="1"/>
  <c r="AG2287" i="1"/>
  <c r="AG2295" i="1"/>
  <c r="AG2303" i="1"/>
  <c r="AG2311" i="1"/>
  <c r="AG2319" i="1"/>
  <c r="AG2327" i="1"/>
  <c r="AG2335" i="1"/>
  <c r="AG2343" i="1"/>
  <c r="AG2351" i="1"/>
  <c r="AG2359" i="1"/>
  <c r="AG2367" i="1"/>
  <c r="AG2375" i="1"/>
  <c r="AG2383" i="1"/>
  <c r="AG2391" i="1"/>
  <c r="AG2399" i="1"/>
  <c r="AG2407" i="1"/>
  <c r="AG2415" i="1"/>
  <c r="AG2423" i="1"/>
  <c r="AG2431" i="1"/>
  <c r="AG2439" i="1"/>
  <c r="AG2447" i="1"/>
  <c r="AG2455" i="1"/>
  <c r="AG2463" i="1"/>
  <c r="AG2471" i="1"/>
  <c r="AG2137" i="1"/>
  <c r="AG2146" i="1"/>
  <c r="AG2154" i="1"/>
  <c r="AG2162" i="1"/>
  <c r="AG2170" i="1"/>
  <c r="AG2178" i="1"/>
  <c r="AG2186" i="1"/>
  <c r="AG2194" i="1"/>
  <c r="AG2202" i="1"/>
  <c r="AG2210" i="1"/>
  <c r="AG2218" i="1"/>
  <c r="AG2226" i="1"/>
  <c r="AG2234" i="1"/>
  <c r="AG2242" i="1"/>
  <c r="AG2250" i="1"/>
  <c r="AG2258" i="1"/>
  <c r="AG2266" i="1"/>
  <c r="AG2274" i="1"/>
  <c r="AG2282" i="1"/>
  <c r="AG2290" i="1"/>
  <c r="AG2298" i="1"/>
  <c r="AG2306" i="1"/>
  <c r="AG2314" i="1"/>
  <c r="AG2322" i="1"/>
  <c r="AG2330" i="1"/>
  <c r="AG2338" i="1"/>
  <c r="AG2346" i="1"/>
  <c r="AG2354" i="1"/>
  <c r="AG2362" i="1"/>
  <c r="AG2370" i="1"/>
  <c r="AG2378" i="1"/>
  <c r="AG2386" i="1"/>
  <c r="AG2394" i="1"/>
  <c r="AG2402" i="1"/>
  <c r="AG2410" i="1"/>
  <c r="AG2418" i="1"/>
  <c r="AG2426" i="1"/>
  <c r="AG2434" i="1"/>
  <c r="AG2442" i="1"/>
  <c r="AG2450" i="1"/>
  <c r="AG2458" i="1"/>
  <c r="AG2466" i="1"/>
  <c r="AG2474" i="1"/>
  <c r="AG2129" i="1"/>
  <c r="AG2134" i="1"/>
  <c r="AG2141" i="1"/>
  <c r="AG2149" i="1"/>
  <c r="AG2157" i="1"/>
  <c r="AG2165" i="1"/>
  <c r="AG2173" i="1"/>
  <c r="AG2181" i="1"/>
  <c r="AG2189" i="1"/>
  <c r="AG2197" i="1"/>
  <c r="AG2205" i="1"/>
  <c r="AG2213" i="1"/>
  <c r="AG2221" i="1"/>
  <c r="AG2229" i="1"/>
  <c r="AG2237" i="1"/>
  <c r="AG2245" i="1"/>
  <c r="AG2253" i="1"/>
  <c r="AG2261" i="1"/>
  <c r="AG2269" i="1"/>
  <c r="AG2277" i="1"/>
  <c r="AG2285" i="1"/>
  <c r="AG2293" i="1"/>
  <c r="AG2301" i="1"/>
  <c r="AG2309" i="1"/>
  <c r="AG2317" i="1"/>
  <c r="AG2325" i="1"/>
  <c r="AG2333" i="1"/>
  <c r="AG2341" i="1"/>
  <c r="AG2349" i="1"/>
  <c r="AG2357" i="1"/>
  <c r="AG2365" i="1"/>
  <c r="AG2373" i="1"/>
  <c r="AG2381" i="1"/>
  <c r="AG2389" i="1"/>
  <c r="AG2397" i="1"/>
  <c r="AG2405" i="1"/>
  <c r="AG2413" i="1"/>
  <c r="AG2421" i="1"/>
  <c r="AG2429" i="1"/>
  <c r="AG2437" i="1"/>
  <c r="AG2445" i="1"/>
  <c r="AG2453" i="1"/>
  <c r="AG2461" i="1"/>
  <c r="AG2144" i="1"/>
  <c r="AG2152" i="1"/>
  <c r="AG2160" i="1"/>
  <c r="AG2168" i="1"/>
  <c r="AG2176" i="1"/>
  <c r="AG2184" i="1"/>
  <c r="AG2192" i="1"/>
  <c r="AG2200" i="1"/>
  <c r="AG2208" i="1"/>
  <c r="AG2216" i="1"/>
  <c r="AG2224" i="1"/>
  <c r="AG2232" i="1"/>
  <c r="AG2240" i="1"/>
  <c r="AG2248" i="1"/>
  <c r="AG2256" i="1"/>
  <c r="AG2264" i="1"/>
  <c r="AG2272" i="1"/>
  <c r="AG2280" i="1"/>
  <c r="AG2288" i="1"/>
  <c r="AG2296" i="1"/>
  <c r="AG2304" i="1"/>
  <c r="AG2312" i="1"/>
  <c r="AG2320" i="1"/>
  <c r="AG2328" i="1"/>
  <c r="AG2336" i="1"/>
  <c r="AG2344" i="1"/>
  <c r="AG2352" i="1"/>
  <c r="AG2360" i="1"/>
  <c r="AG2368" i="1"/>
  <c r="AG2376" i="1"/>
  <c r="AG2384" i="1"/>
  <c r="AG2392" i="1"/>
  <c r="AG2400" i="1"/>
  <c r="AG2408" i="1"/>
  <c r="AG2416" i="1"/>
  <c r="AG2424" i="1"/>
  <c r="AG2432" i="1"/>
  <c r="AG2440" i="1"/>
  <c r="AG2448" i="1"/>
  <c r="AG2456" i="1"/>
  <c r="AG2477" i="1"/>
  <c r="AG2485" i="1"/>
  <c r="AG2493" i="1"/>
  <c r="AG2501" i="1"/>
  <c r="AG2509" i="1"/>
  <c r="AG2517" i="1"/>
  <c r="AG2525" i="1"/>
  <c r="AG2533" i="1"/>
  <c r="AG2541" i="1"/>
  <c r="AG2549" i="1"/>
  <c r="AG2557" i="1"/>
  <c r="AG2565" i="1"/>
  <c r="AG2573" i="1"/>
  <c r="AG2581" i="1"/>
  <c r="AG2589" i="1"/>
  <c r="AG2597" i="1"/>
  <c r="AG2605" i="1"/>
  <c r="AG2613" i="1"/>
  <c r="AG2621" i="1"/>
  <c r="AG2629" i="1"/>
  <c r="AG2637" i="1"/>
  <c r="AG2645" i="1"/>
  <c r="AG2653" i="1"/>
  <c r="AG2661" i="1"/>
  <c r="AG2669" i="1"/>
  <c r="AG2677" i="1"/>
  <c r="AG2685" i="1"/>
  <c r="AG2693" i="1"/>
  <c r="AG2701" i="1"/>
  <c r="AG2709" i="1"/>
  <c r="AG2717" i="1"/>
  <c r="AG2725" i="1"/>
  <c r="AG2733" i="1"/>
  <c r="AG2741" i="1"/>
  <c r="AG2749" i="1"/>
  <c r="AG2757" i="1"/>
  <c r="AG2765" i="1"/>
  <c r="AG2773" i="1"/>
  <c r="AG2781" i="1"/>
  <c r="AG2789" i="1"/>
  <c r="AG2797" i="1"/>
  <c r="AG2805" i="1"/>
  <c r="AG2813" i="1"/>
  <c r="AG2821" i="1"/>
  <c r="AG2829" i="1"/>
  <c r="AG2837" i="1"/>
  <c r="AG2845" i="1"/>
  <c r="AG2853" i="1"/>
  <c r="AG2861" i="1"/>
  <c r="AG2869" i="1"/>
  <c r="AG2877" i="1"/>
  <c r="AG2885" i="1"/>
  <c r="AG2893" i="1"/>
  <c r="AG2901" i="1"/>
  <c r="AG2909" i="1"/>
  <c r="AG2917" i="1"/>
  <c r="AG2925" i="1"/>
  <c r="AG2933" i="1"/>
  <c r="AG2941" i="1"/>
  <c r="AG2949" i="1"/>
  <c r="AG2957" i="1"/>
  <c r="AG2965" i="1"/>
  <c r="AG2973" i="1"/>
  <c r="AG2981" i="1"/>
  <c r="AG2989" i="1"/>
  <c r="AG2997" i="1"/>
  <c r="AG3005" i="1"/>
  <c r="AG2480" i="1"/>
  <c r="AG2488" i="1"/>
  <c r="AG2496" i="1"/>
  <c r="AG2504" i="1"/>
  <c r="AG2512" i="1"/>
  <c r="AG2520" i="1"/>
  <c r="AG2528" i="1"/>
  <c r="AG2536" i="1"/>
  <c r="AG2544" i="1"/>
  <c r="AG2552" i="1"/>
  <c r="AG2560" i="1"/>
  <c r="AG2568" i="1"/>
  <c r="AG2576" i="1"/>
  <c r="AG2584" i="1"/>
  <c r="AG2592" i="1"/>
  <c r="AG2600" i="1"/>
  <c r="AG2608" i="1"/>
  <c r="AG2616" i="1"/>
  <c r="AG2624" i="1"/>
  <c r="AG2632" i="1"/>
  <c r="AG2640" i="1"/>
  <c r="AG2648" i="1"/>
  <c r="AG2656" i="1"/>
  <c r="AG2664" i="1"/>
  <c r="AG2672" i="1"/>
  <c r="AG2680" i="1"/>
  <c r="AG2688" i="1"/>
  <c r="AG2696" i="1"/>
  <c r="AG2704" i="1"/>
  <c r="AG2712" i="1"/>
  <c r="AG2720" i="1"/>
  <c r="AG2728" i="1"/>
  <c r="AG2736" i="1"/>
  <c r="AG2744" i="1"/>
  <c r="AG2752" i="1"/>
  <c r="AG2760" i="1"/>
  <c r="AG2768" i="1"/>
  <c r="AG2776" i="1"/>
  <c r="AG2784" i="1"/>
  <c r="AG2792" i="1"/>
  <c r="AG2800" i="1"/>
  <c r="AG2808" i="1"/>
  <c r="AG2816" i="1"/>
  <c r="AG2824" i="1"/>
  <c r="AG2832" i="1"/>
  <c r="AG2840" i="1"/>
  <c r="AG2848" i="1"/>
  <c r="AG2856" i="1"/>
  <c r="AG2864" i="1"/>
  <c r="AG2872" i="1"/>
  <c r="AG2880" i="1"/>
  <c r="AG2888" i="1"/>
  <c r="AG2896" i="1"/>
  <c r="AG2904" i="1"/>
  <c r="AG2912" i="1"/>
  <c r="AG2920" i="1"/>
  <c r="AG2928" i="1"/>
  <c r="AG2936" i="1"/>
  <c r="AG2944" i="1"/>
  <c r="AG2952" i="1"/>
  <c r="AG2960" i="1"/>
  <c r="AG2968" i="1"/>
  <c r="AG2976" i="1"/>
  <c r="AG2984" i="1"/>
  <c r="AG2992" i="1"/>
  <c r="AG3000" i="1"/>
  <c r="AG3008" i="1"/>
  <c r="AG2483" i="1"/>
  <c r="AG2491" i="1"/>
  <c r="AG2499" i="1"/>
  <c r="AG2507" i="1"/>
  <c r="AG2515" i="1"/>
  <c r="AG2523" i="1"/>
  <c r="AG2531" i="1"/>
  <c r="AG2539" i="1"/>
  <c r="AG2547" i="1"/>
  <c r="AG2555" i="1"/>
  <c r="AG2563" i="1"/>
  <c r="AG2571" i="1"/>
  <c r="AG2579" i="1"/>
  <c r="AG2587" i="1"/>
  <c r="AG2595" i="1"/>
  <c r="AG2603" i="1"/>
  <c r="AG2611" i="1"/>
  <c r="AG2619" i="1"/>
  <c r="AG2627" i="1"/>
  <c r="AG2635" i="1"/>
  <c r="AG2643" i="1"/>
  <c r="AG2651" i="1"/>
  <c r="AG2659" i="1"/>
  <c r="AG2667" i="1"/>
  <c r="AG2675" i="1"/>
  <c r="AG2683" i="1"/>
  <c r="AG2691" i="1"/>
  <c r="AG2699" i="1"/>
  <c r="AG2707" i="1"/>
  <c r="AG2715" i="1"/>
  <c r="AG2723" i="1"/>
  <c r="AG2731" i="1"/>
  <c r="AG2739" i="1"/>
  <c r="AG2747" i="1"/>
  <c r="AG2755" i="1"/>
  <c r="AG2763" i="1"/>
  <c r="AG2771" i="1"/>
  <c r="AG2779" i="1"/>
  <c r="AG2787" i="1"/>
  <c r="AG2795" i="1"/>
  <c r="AG2803" i="1"/>
  <c r="AG2811" i="1"/>
  <c r="AG2819" i="1"/>
  <c r="AG2827" i="1"/>
  <c r="AG2835" i="1"/>
  <c r="AG2843" i="1"/>
  <c r="AG2851" i="1"/>
  <c r="AG2859" i="1"/>
  <c r="AG2867" i="1"/>
  <c r="AG2875" i="1"/>
  <c r="AG2883" i="1"/>
  <c r="AG2891" i="1"/>
  <c r="AG2899" i="1"/>
  <c r="AG2907" i="1"/>
  <c r="AG2915" i="1"/>
  <c r="AG2923" i="1"/>
  <c r="AG2931" i="1"/>
  <c r="AG2939" i="1"/>
  <c r="AG2947" i="1"/>
  <c r="AG2955" i="1"/>
  <c r="AG2963" i="1"/>
  <c r="AG2971" i="1"/>
  <c r="AG2979" i="1"/>
  <c r="AG2987" i="1"/>
  <c r="AG2995" i="1"/>
  <c r="AG3003" i="1"/>
  <c r="AG2475" i="1"/>
  <c r="AG2478" i="1"/>
  <c r="AG2486" i="1"/>
  <c r="AG2494" i="1"/>
  <c r="AG2502" i="1"/>
  <c r="AG2510" i="1"/>
  <c r="AG2518" i="1"/>
  <c r="AG2526" i="1"/>
  <c r="AG2534" i="1"/>
  <c r="AG2542" i="1"/>
  <c r="AG2550" i="1"/>
  <c r="AG2558" i="1"/>
  <c r="AG2566" i="1"/>
  <c r="AG2574" i="1"/>
  <c r="AG2582" i="1"/>
  <c r="AG2590" i="1"/>
  <c r="AG2598" i="1"/>
  <c r="AG2606" i="1"/>
  <c r="AG2614" i="1"/>
  <c r="AG2622" i="1"/>
  <c r="AG2630" i="1"/>
  <c r="AG2638" i="1"/>
  <c r="AG2646" i="1"/>
  <c r="AG2654" i="1"/>
  <c r="AG2662" i="1"/>
  <c r="AG2670" i="1"/>
  <c r="AG2678" i="1"/>
  <c r="AG2686" i="1"/>
  <c r="AG2694" i="1"/>
  <c r="AG2702" i="1"/>
  <c r="AG2710" i="1"/>
  <c r="AG2718" i="1"/>
  <c r="AG2726" i="1"/>
  <c r="AG2734" i="1"/>
  <c r="AG2742" i="1"/>
  <c r="AG2750" i="1"/>
  <c r="AG2758" i="1"/>
  <c r="AG2766" i="1"/>
  <c r="AG2774" i="1"/>
  <c r="AG2782" i="1"/>
  <c r="AG2790" i="1"/>
  <c r="AG2798" i="1"/>
  <c r="AG2806" i="1"/>
  <c r="AG2814" i="1"/>
  <c r="AG2822" i="1"/>
  <c r="AG2830" i="1"/>
  <c r="AG2838" i="1"/>
  <c r="AG2846" i="1"/>
  <c r="AG2854" i="1"/>
  <c r="AG2862" i="1"/>
  <c r="AG2870" i="1"/>
  <c r="AG2878" i="1"/>
  <c r="AG2886" i="1"/>
  <c r="AG2894" i="1"/>
  <c r="AG2902" i="1"/>
  <c r="AG2910" i="1"/>
  <c r="AG2918" i="1"/>
  <c r="AG2926" i="1"/>
  <c r="AG2934" i="1"/>
  <c r="AG2942" i="1"/>
  <c r="AG2950" i="1"/>
  <c r="AG2958" i="1"/>
  <c r="AG2966" i="1"/>
  <c r="AG2974" i="1"/>
  <c r="AG2982" i="1"/>
  <c r="AG2990" i="1"/>
  <c r="AG2998" i="1"/>
  <c r="AG3006" i="1"/>
  <c r="AG2481" i="1"/>
  <c r="AG2489" i="1"/>
  <c r="AG2497" i="1"/>
  <c r="AG2505" i="1"/>
  <c r="AG2513" i="1"/>
  <c r="AG2521" i="1"/>
  <c r="AG2529" i="1"/>
  <c r="AG2537" i="1"/>
  <c r="AG2545" i="1"/>
  <c r="AG2553" i="1"/>
  <c r="AG2561" i="1"/>
  <c r="AG2569" i="1"/>
  <c r="AG2577" i="1"/>
  <c r="AG2585" i="1"/>
  <c r="AG2593" i="1"/>
  <c r="AG2601" i="1"/>
  <c r="AG2609" i="1"/>
  <c r="AG2617" i="1"/>
  <c r="AG2625" i="1"/>
  <c r="AG2633" i="1"/>
  <c r="AG2641" i="1"/>
  <c r="AG2649" i="1"/>
  <c r="AG2657" i="1"/>
  <c r="AG2665" i="1"/>
  <c r="AG2673" i="1"/>
  <c r="AG2681" i="1"/>
  <c r="AG2689" i="1"/>
  <c r="AG2697" i="1"/>
  <c r="AG2705" i="1"/>
  <c r="AG2713" i="1"/>
  <c r="AG2721" i="1"/>
  <c r="AG2729" i="1"/>
  <c r="AG2737" i="1"/>
  <c r="AG2745" i="1"/>
  <c r="AG2753" i="1"/>
  <c r="AG2761" i="1"/>
  <c r="AG2769" i="1"/>
  <c r="AG2777" i="1"/>
  <c r="AG2785" i="1"/>
  <c r="AG2793" i="1"/>
  <c r="AG2801" i="1"/>
  <c r="AG2809" i="1"/>
  <c r="AG2817" i="1"/>
  <c r="AG2825" i="1"/>
  <c r="AG2833" i="1"/>
  <c r="AG2841" i="1"/>
  <c r="AG2849" i="1"/>
  <c r="AG2857" i="1"/>
  <c r="AG2865" i="1"/>
  <c r="AG2873" i="1"/>
  <c r="AG2881" i="1"/>
  <c r="AG2889" i="1"/>
  <c r="AG2897" i="1"/>
  <c r="AG2905" i="1"/>
  <c r="AG2913" i="1"/>
  <c r="AG2921" i="1"/>
  <c r="AG2929" i="1"/>
  <c r="AG2937" i="1"/>
  <c r="AG2945" i="1"/>
  <c r="AG2953" i="1"/>
  <c r="AG2961" i="1"/>
  <c r="AG2969" i="1"/>
  <c r="AG2977" i="1"/>
  <c r="AG2985" i="1"/>
  <c r="AG2993" i="1"/>
  <c r="AG3001" i="1"/>
  <c r="AG3009" i="1"/>
  <c r="AG2464" i="1"/>
  <c r="AG2468" i="1"/>
  <c r="AG2472" i="1"/>
  <c r="AG2484" i="1"/>
  <c r="AG2492" i="1"/>
  <c r="AG2500" i="1"/>
  <c r="AG2508" i="1"/>
  <c r="AG2516" i="1"/>
  <c r="AG2524" i="1"/>
  <c r="AG2532" i="1"/>
  <c r="AG2540" i="1"/>
  <c r="AG2548" i="1"/>
  <c r="AG2556" i="1"/>
  <c r="AG2564" i="1"/>
  <c r="AG2572" i="1"/>
  <c r="AG2580" i="1"/>
  <c r="AG2588" i="1"/>
  <c r="AG2596" i="1"/>
  <c r="AG2604" i="1"/>
  <c r="AG2612" i="1"/>
  <c r="AG2620" i="1"/>
  <c r="AG2628" i="1"/>
  <c r="AG2636" i="1"/>
  <c r="AG2644" i="1"/>
  <c r="AG2652" i="1"/>
  <c r="AG2660" i="1"/>
  <c r="AG2668" i="1"/>
  <c r="AG2676" i="1"/>
  <c r="AG2684" i="1"/>
  <c r="AG2692" i="1"/>
  <c r="AG2700" i="1"/>
  <c r="AG2708" i="1"/>
  <c r="AG2716" i="1"/>
  <c r="AG2724" i="1"/>
  <c r="AG2732" i="1"/>
  <c r="AG2740" i="1"/>
  <c r="AG2748" i="1"/>
  <c r="AG2756" i="1"/>
  <c r="AG2764" i="1"/>
  <c r="AG2772" i="1"/>
  <c r="AG2780" i="1"/>
  <c r="AG2788" i="1"/>
  <c r="AG2796" i="1"/>
  <c r="AG2804" i="1"/>
  <c r="AG2812" i="1"/>
  <c r="AG2820" i="1"/>
  <c r="AG2828" i="1"/>
  <c r="AG2836" i="1"/>
  <c r="AG2844" i="1"/>
  <c r="AG2852" i="1"/>
  <c r="AG2860" i="1"/>
  <c r="AG2868" i="1"/>
  <c r="AG2876" i="1"/>
  <c r="AG2884" i="1"/>
  <c r="AG2892" i="1"/>
  <c r="AG2900" i="1"/>
  <c r="AG2908" i="1"/>
  <c r="AG2916" i="1"/>
  <c r="AG2924" i="1"/>
  <c r="AG2932" i="1"/>
  <c r="AG2940" i="1"/>
  <c r="AG2948" i="1"/>
  <c r="AG2956" i="1"/>
  <c r="AG2964" i="1"/>
  <c r="AG2972" i="1"/>
  <c r="AG2980" i="1"/>
  <c r="AG2988" i="1"/>
  <c r="AG2996" i="1"/>
  <c r="AG3004" i="1"/>
  <c r="AG2476" i="1"/>
  <c r="AG2479" i="1"/>
  <c r="AG2487" i="1"/>
  <c r="AG2495" i="1"/>
  <c r="AG2503" i="1"/>
  <c r="AG2511" i="1"/>
  <c r="AG2519" i="1"/>
  <c r="AG2527" i="1"/>
  <c r="AG2535" i="1"/>
  <c r="AG2543" i="1"/>
  <c r="AG2551" i="1"/>
  <c r="AG2559" i="1"/>
  <c r="AG2567" i="1"/>
  <c r="AG2575" i="1"/>
  <c r="AG2583" i="1"/>
  <c r="AG2591" i="1"/>
  <c r="AG2599" i="1"/>
  <c r="AG2607" i="1"/>
  <c r="AG2615" i="1"/>
  <c r="AG2623" i="1"/>
  <c r="AG2631" i="1"/>
  <c r="AG2639" i="1"/>
  <c r="AG2647" i="1"/>
  <c r="AG2655" i="1"/>
  <c r="AG2663" i="1"/>
  <c r="AG2671" i="1"/>
  <c r="AG2679" i="1"/>
  <c r="AG2687" i="1"/>
  <c r="AG2695" i="1"/>
  <c r="AG2703" i="1"/>
  <c r="AG2711" i="1"/>
  <c r="AG2719" i="1"/>
  <c r="AG2727" i="1"/>
  <c r="AG2735" i="1"/>
  <c r="AG2743" i="1"/>
  <c r="AG2751" i="1"/>
  <c r="AG2759" i="1"/>
  <c r="AG2767" i="1"/>
  <c r="AG2775" i="1"/>
  <c r="AG2783" i="1"/>
  <c r="AG2791" i="1"/>
  <c r="AG2799" i="1"/>
  <c r="AG2807" i="1"/>
  <c r="AG2815" i="1"/>
  <c r="AG2823" i="1"/>
  <c r="AG2831" i="1"/>
  <c r="AG2839" i="1"/>
  <c r="AG2847" i="1"/>
  <c r="AG2855" i="1"/>
  <c r="AG2863" i="1"/>
  <c r="AG2871" i="1"/>
  <c r="AG2879" i="1"/>
  <c r="AG2887" i="1"/>
  <c r="AG2895" i="1"/>
  <c r="AG2903" i="1"/>
  <c r="AG2911" i="1"/>
  <c r="AG2919" i="1"/>
  <c r="AG2927" i="1"/>
  <c r="AG2935" i="1"/>
  <c r="AG2943" i="1"/>
  <c r="AG2951" i="1"/>
  <c r="AG2959" i="1"/>
  <c r="AG2967" i="1"/>
  <c r="AG2975" i="1"/>
  <c r="AG2983" i="1"/>
  <c r="AG2991" i="1"/>
  <c r="AG2999" i="1"/>
  <c r="AG3007" i="1"/>
  <c r="AG2465" i="1"/>
  <c r="AG2469" i="1"/>
  <c r="AG2473" i="1"/>
  <c r="AG2482" i="1"/>
  <c r="AG2490" i="1"/>
  <c r="AG2498" i="1"/>
  <c r="AG2506" i="1"/>
  <c r="AG2514" i="1"/>
  <c r="AG2522" i="1"/>
  <c r="AG2530" i="1"/>
  <c r="AG2538" i="1"/>
  <c r="AG2546" i="1"/>
  <c r="AG2554" i="1"/>
  <c r="AG2562" i="1"/>
  <c r="AG2570" i="1"/>
  <c r="AG2578" i="1"/>
  <c r="AG2586" i="1"/>
  <c r="AG2594" i="1"/>
  <c r="AG2602" i="1"/>
  <c r="AG2610" i="1"/>
  <c r="AG2618" i="1"/>
  <c r="AG2626" i="1"/>
  <c r="AG2634" i="1"/>
  <c r="AG2642" i="1"/>
  <c r="AG2650" i="1"/>
  <c r="AG2658" i="1"/>
  <c r="AG2666" i="1"/>
  <c r="AG2674" i="1"/>
  <c r="AG2682" i="1"/>
  <c r="AG2690" i="1"/>
  <c r="AG2698" i="1"/>
  <c r="AG2706" i="1"/>
  <c r="AG2714" i="1"/>
  <c r="AG2722" i="1"/>
  <c r="AG2730" i="1"/>
  <c r="AG2738" i="1"/>
  <c r="AG2746" i="1"/>
  <c r="AG2754" i="1"/>
  <c r="AG2762" i="1"/>
  <c r="AG2770" i="1"/>
  <c r="AG2778" i="1"/>
  <c r="AG2786" i="1"/>
  <c r="AG2794" i="1"/>
  <c r="AG2802" i="1"/>
  <c r="AG2810" i="1"/>
  <c r="AG2818" i="1"/>
  <c r="AG2826" i="1"/>
  <c r="AG2834" i="1"/>
  <c r="AG2842" i="1"/>
  <c r="AG2850" i="1"/>
  <c r="AG2858" i="1"/>
  <c r="AG2866" i="1"/>
  <c r="AG2874" i="1"/>
  <c r="AG2882" i="1"/>
  <c r="AG2890" i="1"/>
  <c r="AG2898" i="1"/>
  <c r="AG2906" i="1"/>
  <c r="AG2914" i="1"/>
  <c r="AG2922" i="1"/>
  <c r="AG2930" i="1"/>
  <c r="AG2938" i="1"/>
  <c r="AG2946" i="1"/>
  <c r="AG2954" i="1"/>
  <c r="AG2962" i="1"/>
  <c r="AG2970" i="1"/>
  <c r="AG2978" i="1"/>
  <c r="AG2986" i="1"/>
  <c r="AG2994" i="1"/>
  <c r="AG3002" i="1"/>
  <c r="AF11" i="1"/>
  <c r="AF19" i="1"/>
  <c r="AF27" i="1"/>
  <c r="AF35" i="1"/>
  <c r="AF43" i="1"/>
  <c r="AF51" i="1"/>
  <c r="AF59" i="1"/>
  <c r="AF67" i="1"/>
  <c r="AF75" i="1"/>
  <c r="AF83" i="1"/>
  <c r="AF91" i="1"/>
  <c r="AF99" i="1"/>
  <c r="AF107" i="1"/>
  <c r="AF115" i="1"/>
  <c r="AF123" i="1"/>
  <c r="AF131" i="1"/>
  <c r="AF139" i="1"/>
  <c r="AF147" i="1"/>
  <c r="AF155" i="1"/>
  <c r="AF163" i="1"/>
  <c r="AF171" i="1"/>
  <c r="AF179" i="1"/>
  <c r="AF187" i="1"/>
  <c r="AF195" i="1"/>
  <c r="AF203" i="1"/>
  <c r="AF211" i="1"/>
  <c r="AF219" i="1"/>
  <c r="AF227" i="1"/>
  <c r="AF235" i="1"/>
  <c r="AF243" i="1"/>
  <c r="AF251" i="1"/>
  <c r="AF259" i="1"/>
  <c r="AF267" i="1"/>
  <c r="AF275" i="1"/>
  <c r="AF283" i="1"/>
  <c r="AF291" i="1"/>
  <c r="AF299" i="1"/>
  <c r="AF307" i="1"/>
  <c r="AF315" i="1"/>
  <c r="AF323" i="1"/>
  <c r="AF331" i="1"/>
  <c r="AF339" i="1"/>
  <c r="AF347" i="1"/>
  <c r="AF14" i="1"/>
  <c r="AF22" i="1"/>
  <c r="AF30" i="1"/>
  <c r="AF38" i="1"/>
  <c r="AF46" i="1"/>
  <c r="AF54" i="1"/>
  <c r="AF62" i="1"/>
  <c r="AF70" i="1"/>
  <c r="AF78" i="1"/>
  <c r="AF86" i="1"/>
  <c r="AF94" i="1"/>
  <c r="AF102" i="1"/>
  <c r="AF110" i="1"/>
  <c r="AF118" i="1"/>
  <c r="AF126" i="1"/>
  <c r="AF134" i="1"/>
  <c r="AF142" i="1"/>
  <c r="AF150" i="1"/>
  <c r="AF158" i="1"/>
  <c r="AF166" i="1"/>
  <c r="AF174" i="1"/>
  <c r="AF182" i="1"/>
  <c r="AF190" i="1"/>
  <c r="AF198" i="1"/>
  <c r="AF206" i="1"/>
  <c r="AF214" i="1"/>
  <c r="AF222" i="1"/>
  <c r="AF230" i="1"/>
  <c r="AF238" i="1"/>
  <c r="AF246" i="1"/>
  <c r="AF254" i="1"/>
  <c r="AF262" i="1"/>
  <c r="AF270" i="1"/>
  <c r="AF278" i="1"/>
  <c r="AF286" i="1"/>
  <c r="AF294" i="1"/>
  <c r="AF302" i="1"/>
  <c r="AF310" i="1"/>
  <c r="AF318" i="1"/>
  <c r="AF326" i="1"/>
  <c r="AF334" i="1"/>
  <c r="AF342" i="1"/>
  <c r="AF17" i="1"/>
  <c r="AF25" i="1"/>
  <c r="AF33" i="1"/>
  <c r="AF41" i="1"/>
  <c r="AF49" i="1"/>
  <c r="AF57" i="1"/>
  <c r="AF65" i="1"/>
  <c r="AF73" i="1"/>
  <c r="AF81" i="1"/>
  <c r="AF89" i="1"/>
  <c r="AF97" i="1"/>
  <c r="AF105" i="1"/>
  <c r="AF113" i="1"/>
  <c r="AF121" i="1"/>
  <c r="AF129" i="1"/>
  <c r="AF137" i="1"/>
  <c r="AF145" i="1"/>
  <c r="AF153" i="1"/>
  <c r="AF161" i="1"/>
  <c r="AF169" i="1"/>
  <c r="AF177" i="1"/>
  <c r="AF185" i="1"/>
  <c r="AF193" i="1"/>
  <c r="AF201" i="1"/>
  <c r="AF209" i="1"/>
  <c r="AF217" i="1"/>
  <c r="AF225" i="1"/>
  <c r="AF233" i="1"/>
  <c r="AF241" i="1"/>
  <c r="AF249" i="1"/>
  <c r="AF257" i="1"/>
  <c r="AF265" i="1"/>
  <c r="AF273" i="1"/>
  <c r="AF281" i="1"/>
  <c r="AF289" i="1"/>
  <c r="AF297" i="1"/>
  <c r="AF305" i="1"/>
  <c r="AF313" i="1"/>
  <c r="AF321" i="1"/>
  <c r="AF329" i="1"/>
  <c r="AF337" i="1"/>
  <c r="AF345" i="1"/>
  <c r="AF12" i="1"/>
  <c r="AF20" i="1"/>
  <c r="AF28" i="1"/>
  <c r="AF36" i="1"/>
  <c r="AF44" i="1"/>
  <c r="AF52" i="1"/>
  <c r="AF60" i="1"/>
  <c r="AF68" i="1"/>
  <c r="AF76" i="1"/>
  <c r="AF84" i="1"/>
  <c r="AF92" i="1"/>
  <c r="AF100" i="1"/>
  <c r="AF108" i="1"/>
  <c r="AF116" i="1"/>
  <c r="AF124" i="1"/>
  <c r="AF132" i="1"/>
  <c r="AF140" i="1"/>
  <c r="AF148" i="1"/>
  <c r="AF156" i="1"/>
  <c r="AF164" i="1"/>
  <c r="AF172" i="1"/>
  <c r="AF180" i="1"/>
  <c r="AF188" i="1"/>
  <c r="AF196" i="1"/>
  <c r="AF204" i="1"/>
  <c r="AF212" i="1"/>
  <c r="AF220" i="1"/>
  <c r="AF228" i="1"/>
  <c r="AF236" i="1"/>
  <c r="AF244" i="1"/>
  <c r="AF252" i="1"/>
  <c r="AF260" i="1"/>
  <c r="AF268" i="1"/>
  <c r="AF276" i="1"/>
  <c r="AF284" i="1"/>
  <c r="AF292" i="1"/>
  <c r="AF300" i="1"/>
  <c r="AF308" i="1"/>
  <c r="AF316" i="1"/>
  <c r="AF324" i="1"/>
  <c r="AF332" i="1"/>
  <c r="AF340" i="1"/>
  <c r="AF15" i="1"/>
  <c r="AF23" i="1"/>
  <c r="AF31" i="1"/>
  <c r="AF39" i="1"/>
  <c r="AF47" i="1"/>
  <c r="AF55" i="1"/>
  <c r="AF63" i="1"/>
  <c r="AF71" i="1"/>
  <c r="AF79" i="1"/>
  <c r="AF87" i="1"/>
  <c r="AF95" i="1"/>
  <c r="AF103" i="1"/>
  <c r="AF111" i="1"/>
  <c r="AF119" i="1"/>
  <c r="AF127" i="1"/>
  <c r="AF135" i="1"/>
  <c r="AF143" i="1"/>
  <c r="AF151" i="1"/>
  <c r="AF159" i="1"/>
  <c r="AF167" i="1"/>
  <c r="AF175" i="1"/>
  <c r="AF183" i="1"/>
  <c r="AF191" i="1"/>
  <c r="AF199" i="1"/>
  <c r="AF207" i="1"/>
  <c r="AF215" i="1"/>
  <c r="AF223" i="1"/>
  <c r="AF231" i="1"/>
  <c r="AF239" i="1"/>
  <c r="AF247" i="1"/>
  <c r="AF255" i="1"/>
  <c r="AF263" i="1"/>
  <c r="AF271" i="1"/>
  <c r="AF279" i="1"/>
  <c r="AF287" i="1"/>
  <c r="AF295" i="1"/>
  <c r="AF303" i="1"/>
  <c r="AF311" i="1"/>
  <c r="AF319" i="1"/>
  <c r="AF327" i="1"/>
  <c r="AF335" i="1"/>
  <c r="AF343" i="1"/>
  <c r="AF13" i="1"/>
  <c r="AF21" i="1"/>
  <c r="AF29" i="1"/>
  <c r="AF37" i="1"/>
  <c r="AF45" i="1"/>
  <c r="AF53" i="1"/>
  <c r="AF61" i="1"/>
  <c r="AF69" i="1"/>
  <c r="AF77" i="1"/>
  <c r="AF85" i="1"/>
  <c r="AF93" i="1"/>
  <c r="AF101" i="1"/>
  <c r="AF109" i="1"/>
  <c r="AF117" i="1"/>
  <c r="AF125" i="1"/>
  <c r="AF133" i="1"/>
  <c r="AF141" i="1"/>
  <c r="AF149" i="1"/>
  <c r="AF157" i="1"/>
  <c r="AF165" i="1"/>
  <c r="AF173" i="1"/>
  <c r="AF181" i="1"/>
  <c r="AF189" i="1"/>
  <c r="AF197" i="1"/>
  <c r="AF205" i="1"/>
  <c r="AF213" i="1"/>
  <c r="AF221" i="1"/>
  <c r="AF229" i="1"/>
  <c r="AF237" i="1"/>
  <c r="AF245" i="1"/>
  <c r="AF253" i="1"/>
  <c r="AF261" i="1"/>
  <c r="AF269" i="1"/>
  <c r="AF277" i="1"/>
  <c r="AF285" i="1"/>
  <c r="AF293" i="1"/>
  <c r="AF301" i="1"/>
  <c r="AF309" i="1"/>
  <c r="AF317" i="1"/>
  <c r="AF325" i="1"/>
  <c r="AF333" i="1"/>
  <c r="AF341" i="1"/>
  <c r="AF16" i="1"/>
  <c r="AF24" i="1"/>
  <c r="AF32" i="1"/>
  <c r="AF40" i="1"/>
  <c r="AF48" i="1"/>
  <c r="AF56" i="1"/>
  <c r="AF64" i="1"/>
  <c r="AF72" i="1"/>
  <c r="AF80" i="1"/>
  <c r="AF88" i="1"/>
  <c r="AF96" i="1"/>
  <c r="AF104" i="1"/>
  <c r="AF112" i="1"/>
  <c r="AF120" i="1"/>
  <c r="AF128" i="1"/>
  <c r="AF136" i="1"/>
  <c r="AF144" i="1"/>
  <c r="AF152" i="1"/>
  <c r="AF160" i="1"/>
  <c r="AF168" i="1"/>
  <c r="AF176" i="1"/>
  <c r="AF184" i="1"/>
  <c r="AF192" i="1"/>
  <c r="AF200" i="1"/>
  <c r="AF208" i="1"/>
  <c r="AF216" i="1"/>
  <c r="AF224" i="1"/>
  <c r="AF232" i="1"/>
  <c r="AF240" i="1"/>
  <c r="AF248" i="1"/>
  <c r="AF256" i="1"/>
  <c r="AF264" i="1"/>
  <c r="AF272" i="1"/>
  <c r="AF280" i="1"/>
  <c r="AF288" i="1"/>
  <c r="AF296" i="1"/>
  <c r="AF304" i="1"/>
  <c r="AF312" i="1"/>
  <c r="AF320" i="1"/>
  <c r="AF328" i="1"/>
  <c r="AF336" i="1"/>
  <c r="AF344" i="1"/>
  <c r="AF18" i="1"/>
  <c r="AF50" i="1"/>
  <c r="AF82" i="1"/>
  <c r="AF114" i="1"/>
  <c r="AF146" i="1"/>
  <c r="AF178" i="1"/>
  <c r="AF210" i="1"/>
  <c r="AF242" i="1"/>
  <c r="AF274" i="1"/>
  <c r="AF306" i="1"/>
  <c r="AF338" i="1"/>
  <c r="AF351" i="1"/>
  <c r="AF359" i="1"/>
  <c r="AF367" i="1"/>
  <c r="AF375" i="1"/>
  <c r="AF383" i="1"/>
  <c r="AF391" i="1"/>
  <c r="AF399" i="1"/>
  <c r="AF407" i="1"/>
  <c r="AF415" i="1"/>
  <c r="AF423" i="1"/>
  <c r="AF431" i="1"/>
  <c r="AF439" i="1"/>
  <c r="AF447" i="1"/>
  <c r="AF455" i="1"/>
  <c r="AF463" i="1"/>
  <c r="AF471" i="1"/>
  <c r="AF479" i="1"/>
  <c r="AF487" i="1"/>
  <c r="AF495" i="1"/>
  <c r="AF503" i="1"/>
  <c r="AF511" i="1"/>
  <c r="AF519" i="1"/>
  <c r="AF527" i="1"/>
  <c r="AF535" i="1"/>
  <c r="AF543" i="1"/>
  <c r="AF551" i="1"/>
  <c r="AF559" i="1"/>
  <c r="AF567" i="1"/>
  <c r="AF575" i="1"/>
  <c r="AF583" i="1"/>
  <c r="AF591" i="1"/>
  <c r="AF599" i="1"/>
  <c r="AF354" i="1"/>
  <c r="AF362" i="1"/>
  <c r="AF370" i="1"/>
  <c r="AF378" i="1"/>
  <c r="AF386" i="1"/>
  <c r="AF394" i="1"/>
  <c r="AF402" i="1"/>
  <c r="AF410" i="1"/>
  <c r="AF418" i="1"/>
  <c r="AF426" i="1"/>
  <c r="AF434" i="1"/>
  <c r="AF442" i="1"/>
  <c r="AF450" i="1"/>
  <c r="AF458" i="1"/>
  <c r="AF466" i="1"/>
  <c r="AF474" i="1"/>
  <c r="AF482" i="1"/>
  <c r="AF490" i="1"/>
  <c r="AF498" i="1"/>
  <c r="AF506" i="1"/>
  <c r="AF514" i="1"/>
  <c r="AF522" i="1"/>
  <c r="AF530" i="1"/>
  <c r="AF538" i="1"/>
  <c r="AF546" i="1"/>
  <c r="AF554" i="1"/>
  <c r="AF562" i="1"/>
  <c r="AF570" i="1"/>
  <c r="AF578" i="1"/>
  <c r="AF586" i="1"/>
  <c r="AF594" i="1"/>
  <c r="AF26" i="1"/>
  <c r="AF58" i="1"/>
  <c r="AF90" i="1"/>
  <c r="AF122" i="1"/>
  <c r="AF154" i="1"/>
  <c r="AF186" i="1"/>
  <c r="AF218" i="1"/>
  <c r="AF250" i="1"/>
  <c r="AF282" i="1"/>
  <c r="AF314" i="1"/>
  <c r="AF349" i="1"/>
  <c r="AF357" i="1"/>
  <c r="AF365" i="1"/>
  <c r="AF373" i="1"/>
  <c r="AF381" i="1"/>
  <c r="AF389" i="1"/>
  <c r="AF397" i="1"/>
  <c r="AF405" i="1"/>
  <c r="AF413" i="1"/>
  <c r="AF421" i="1"/>
  <c r="AF429" i="1"/>
  <c r="AF437" i="1"/>
  <c r="AF445" i="1"/>
  <c r="AF453" i="1"/>
  <c r="AF461" i="1"/>
  <c r="AF469" i="1"/>
  <c r="AF477" i="1"/>
  <c r="AF485" i="1"/>
  <c r="AF493" i="1"/>
  <c r="AF501" i="1"/>
  <c r="AF509" i="1"/>
  <c r="AF517" i="1"/>
  <c r="AF525" i="1"/>
  <c r="AF533" i="1"/>
  <c r="AF541" i="1"/>
  <c r="AF549" i="1"/>
  <c r="AF557" i="1"/>
  <c r="AF565" i="1"/>
  <c r="AF573" i="1"/>
  <c r="AF581" i="1"/>
  <c r="AF589" i="1"/>
  <c r="AF597" i="1"/>
  <c r="AF346" i="1"/>
  <c r="AF352" i="1"/>
  <c r="AF360" i="1"/>
  <c r="AF368" i="1"/>
  <c r="AF376" i="1"/>
  <c r="AF384" i="1"/>
  <c r="AF392" i="1"/>
  <c r="AF400" i="1"/>
  <c r="AF408" i="1"/>
  <c r="AF416" i="1"/>
  <c r="AF424" i="1"/>
  <c r="AF432" i="1"/>
  <c r="AF440" i="1"/>
  <c r="AF448" i="1"/>
  <c r="AF456" i="1"/>
  <c r="AF464" i="1"/>
  <c r="AF472" i="1"/>
  <c r="AF480" i="1"/>
  <c r="AF488" i="1"/>
  <c r="AF496" i="1"/>
  <c r="AF504" i="1"/>
  <c r="AF512" i="1"/>
  <c r="AF520" i="1"/>
  <c r="AF528" i="1"/>
  <c r="AF536" i="1"/>
  <c r="AF544" i="1"/>
  <c r="AF552" i="1"/>
  <c r="AF560" i="1"/>
  <c r="AF568" i="1"/>
  <c r="AF576" i="1"/>
  <c r="AF584" i="1"/>
  <c r="AF592" i="1"/>
  <c r="AF34" i="1"/>
  <c r="AF66" i="1"/>
  <c r="AF98" i="1"/>
  <c r="AF130" i="1"/>
  <c r="AF162" i="1"/>
  <c r="AF194" i="1"/>
  <c r="AF226" i="1"/>
  <c r="AF258" i="1"/>
  <c r="AF290" i="1"/>
  <c r="AF322" i="1"/>
  <c r="AF355" i="1"/>
  <c r="AF363" i="1"/>
  <c r="AF371" i="1"/>
  <c r="AF379" i="1"/>
  <c r="AF387" i="1"/>
  <c r="AF395" i="1"/>
  <c r="AF403" i="1"/>
  <c r="AF411" i="1"/>
  <c r="AF419" i="1"/>
  <c r="AF427" i="1"/>
  <c r="AF435" i="1"/>
  <c r="AF443" i="1"/>
  <c r="AF451" i="1"/>
  <c r="AF459" i="1"/>
  <c r="AF467" i="1"/>
  <c r="AF475" i="1"/>
  <c r="AF483" i="1"/>
  <c r="AF491" i="1"/>
  <c r="AF499" i="1"/>
  <c r="AF507" i="1"/>
  <c r="AF515" i="1"/>
  <c r="AF523" i="1"/>
  <c r="AF531" i="1"/>
  <c r="AF539" i="1"/>
  <c r="AF547" i="1"/>
  <c r="AF555" i="1"/>
  <c r="AF563" i="1"/>
  <c r="AF571" i="1"/>
  <c r="AF579" i="1"/>
  <c r="AF587" i="1"/>
  <c r="AF42" i="1"/>
  <c r="AF74" i="1"/>
  <c r="AF106" i="1"/>
  <c r="AF138" i="1"/>
  <c r="AF170" i="1"/>
  <c r="AF202" i="1"/>
  <c r="AF234" i="1"/>
  <c r="AF266" i="1"/>
  <c r="AF298" i="1"/>
  <c r="AF330" i="1"/>
  <c r="AF353" i="1"/>
  <c r="AF361" i="1"/>
  <c r="AF369" i="1"/>
  <c r="AF377" i="1"/>
  <c r="AF385" i="1"/>
  <c r="AF393" i="1"/>
  <c r="AF401" i="1"/>
  <c r="AF409" i="1"/>
  <c r="AF417" i="1"/>
  <c r="AF425" i="1"/>
  <c r="AF433" i="1"/>
  <c r="AF441" i="1"/>
  <c r="AF449" i="1"/>
  <c r="AF457" i="1"/>
  <c r="AF465" i="1"/>
  <c r="AF473" i="1"/>
  <c r="AF481" i="1"/>
  <c r="AF489" i="1"/>
  <c r="AF497" i="1"/>
  <c r="AF505" i="1"/>
  <c r="AF513" i="1"/>
  <c r="AF521" i="1"/>
  <c r="AF529" i="1"/>
  <c r="AF537" i="1"/>
  <c r="AF545" i="1"/>
  <c r="AF553" i="1"/>
  <c r="AF561" i="1"/>
  <c r="AF569" i="1"/>
  <c r="AF577" i="1"/>
  <c r="AF585" i="1"/>
  <c r="AF593" i="1"/>
  <c r="AF601" i="1"/>
  <c r="AF348" i="1"/>
  <c r="AF356" i="1"/>
  <c r="AF364" i="1"/>
  <c r="AF372" i="1"/>
  <c r="AF380" i="1"/>
  <c r="AF388" i="1"/>
  <c r="AF396" i="1"/>
  <c r="AF404" i="1"/>
  <c r="AF412" i="1"/>
  <c r="AF420" i="1"/>
  <c r="AF428" i="1"/>
  <c r="AF436" i="1"/>
  <c r="AF444" i="1"/>
  <c r="AF452" i="1"/>
  <c r="AF460" i="1"/>
  <c r="AF468" i="1"/>
  <c r="AF476" i="1"/>
  <c r="AF484" i="1"/>
  <c r="AF492" i="1"/>
  <c r="AF500" i="1"/>
  <c r="AF508" i="1"/>
  <c r="AF516" i="1"/>
  <c r="AF524" i="1"/>
  <c r="AF532" i="1"/>
  <c r="AF540" i="1"/>
  <c r="AF548" i="1"/>
  <c r="AF556" i="1"/>
  <c r="AF564" i="1"/>
  <c r="AF572" i="1"/>
  <c r="AF580" i="1"/>
  <c r="AF588" i="1"/>
  <c r="AF596" i="1"/>
  <c r="AF600" i="1"/>
  <c r="AF603" i="1"/>
  <c r="AF611" i="1"/>
  <c r="AF619" i="1"/>
  <c r="AF627" i="1"/>
  <c r="AF635" i="1"/>
  <c r="AF643" i="1"/>
  <c r="AF651" i="1"/>
  <c r="AF659" i="1"/>
  <c r="AF667" i="1"/>
  <c r="AF675" i="1"/>
  <c r="AF683" i="1"/>
  <c r="AF691" i="1"/>
  <c r="AF699" i="1"/>
  <c r="AF707" i="1"/>
  <c r="AF715" i="1"/>
  <c r="AF723" i="1"/>
  <c r="AF731" i="1"/>
  <c r="AF739" i="1"/>
  <c r="AF747" i="1"/>
  <c r="AF755" i="1"/>
  <c r="AF763" i="1"/>
  <c r="AF771" i="1"/>
  <c r="AF779" i="1"/>
  <c r="AF787" i="1"/>
  <c r="AF795" i="1"/>
  <c r="AF803" i="1"/>
  <c r="AF811" i="1"/>
  <c r="AF819" i="1"/>
  <c r="AF827" i="1"/>
  <c r="AF835" i="1"/>
  <c r="AF843" i="1"/>
  <c r="AF851" i="1"/>
  <c r="AF859" i="1"/>
  <c r="AF867" i="1"/>
  <c r="AF374" i="1"/>
  <c r="AF406" i="1"/>
  <c r="AF438" i="1"/>
  <c r="AF470" i="1"/>
  <c r="AF502" i="1"/>
  <c r="AF534" i="1"/>
  <c r="AF566" i="1"/>
  <c r="AF606" i="1"/>
  <c r="AF614" i="1"/>
  <c r="AF622" i="1"/>
  <c r="AF630" i="1"/>
  <c r="AF638" i="1"/>
  <c r="AF646" i="1"/>
  <c r="AF654" i="1"/>
  <c r="AF662" i="1"/>
  <c r="AF670" i="1"/>
  <c r="AF678" i="1"/>
  <c r="AF686" i="1"/>
  <c r="AF694" i="1"/>
  <c r="AF702" i="1"/>
  <c r="AF710" i="1"/>
  <c r="AF718" i="1"/>
  <c r="AF726" i="1"/>
  <c r="AF734" i="1"/>
  <c r="AF742" i="1"/>
  <c r="AF750" i="1"/>
  <c r="AF758" i="1"/>
  <c r="AF766" i="1"/>
  <c r="AF774" i="1"/>
  <c r="AF782" i="1"/>
  <c r="AF790" i="1"/>
  <c r="AF798" i="1"/>
  <c r="AF806" i="1"/>
  <c r="AF814" i="1"/>
  <c r="AF822" i="1"/>
  <c r="AF830" i="1"/>
  <c r="AF838" i="1"/>
  <c r="AF846" i="1"/>
  <c r="AF854" i="1"/>
  <c r="AF862" i="1"/>
  <c r="AF870" i="1"/>
  <c r="AF609" i="1"/>
  <c r="AF617" i="1"/>
  <c r="AF625" i="1"/>
  <c r="AF633" i="1"/>
  <c r="AF641" i="1"/>
  <c r="AF649" i="1"/>
  <c r="AF657" i="1"/>
  <c r="AF665" i="1"/>
  <c r="AF673" i="1"/>
  <c r="AF681" i="1"/>
  <c r="AF689" i="1"/>
  <c r="AF697" i="1"/>
  <c r="AF705" i="1"/>
  <c r="AF713" i="1"/>
  <c r="AF721" i="1"/>
  <c r="AF729" i="1"/>
  <c r="AF737" i="1"/>
  <c r="AF745" i="1"/>
  <c r="AF753" i="1"/>
  <c r="AF761" i="1"/>
  <c r="AF769" i="1"/>
  <c r="AF777" i="1"/>
  <c r="AF785" i="1"/>
  <c r="AF793" i="1"/>
  <c r="AF801" i="1"/>
  <c r="AF809" i="1"/>
  <c r="AF817" i="1"/>
  <c r="AF825" i="1"/>
  <c r="AF833" i="1"/>
  <c r="AF841" i="1"/>
  <c r="AF849" i="1"/>
  <c r="AF857" i="1"/>
  <c r="AF350" i="1"/>
  <c r="AF382" i="1"/>
  <c r="AF414" i="1"/>
  <c r="AF446" i="1"/>
  <c r="AF478" i="1"/>
  <c r="AF510" i="1"/>
  <c r="AF542" i="1"/>
  <c r="AF574" i="1"/>
  <c r="AF604" i="1"/>
  <c r="AF612" i="1"/>
  <c r="AF620" i="1"/>
  <c r="AF628" i="1"/>
  <c r="AF636" i="1"/>
  <c r="AF644" i="1"/>
  <c r="AF652" i="1"/>
  <c r="AF660" i="1"/>
  <c r="AF668" i="1"/>
  <c r="AF676" i="1"/>
  <c r="AF684" i="1"/>
  <c r="AF692" i="1"/>
  <c r="AF700" i="1"/>
  <c r="AF708" i="1"/>
  <c r="AF716" i="1"/>
  <c r="AF724" i="1"/>
  <c r="AF732" i="1"/>
  <c r="AF740" i="1"/>
  <c r="AF748" i="1"/>
  <c r="AF756" i="1"/>
  <c r="AF764" i="1"/>
  <c r="AF772" i="1"/>
  <c r="AF780" i="1"/>
  <c r="AF788" i="1"/>
  <c r="AF796" i="1"/>
  <c r="AF804" i="1"/>
  <c r="AF812" i="1"/>
  <c r="AF820" i="1"/>
  <c r="AF828" i="1"/>
  <c r="AF836" i="1"/>
  <c r="AF844" i="1"/>
  <c r="AF852" i="1"/>
  <c r="AF860" i="1"/>
  <c r="AF868" i="1"/>
  <c r="AF598" i="1"/>
  <c r="AF607" i="1"/>
  <c r="AF615" i="1"/>
  <c r="AF623" i="1"/>
  <c r="AF631" i="1"/>
  <c r="AF639" i="1"/>
  <c r="AF647" i="1"/>
  <c r="AF655" i="1"/>
  <c r="AF663" i="1"/>
  <c r="AF671" i="1"/>
  <c r="AF679" i="1"/>
  <c r="AF687" i="1"/>
  <c r="AF695" i="1"/>
  <c r="AF703" i="1"/>
  <c r="AF711" i="1"/>
  <c r="AF719" i="1"/>
  <c r="AF727" i="1"/>
  <c r="AF735" i="1"/>
  <c r="AF743" i="1"/>
  <c r="AF751" i="1"/>
  <c r="AF759" i="1"/>
  <c r="AF767" i="1"/>
  <c r="AF775" i="1"/>
  <c r="AF783" i="1"/>
  <c r="AF791" i="1"/>
  <c r="AF799" i="1"/>
  <c r="AF807" i="1"/>
  <c r="AF815" i="1"/>
  <c r="AF823" i="1"/>
  <c r="AF831" i="1"/>
  <c r="AF839" i="1"/>
  <c r="AF847" i="1"/>
  <c r="AF855" i="1"/>
  <c r="AF358" i="1"/>
  <c r="AF390" i="1"/>
  <c r="AF422" i="1"/>
  <c r="AF454" i="1"/>
  <c r="AF486" i="1"/>
  <c r="AF518" i="1"/>
  <c r="AF550" i="1"/>
  <c r="AF582" i="1"/>
  <c r="AF602" i="1"/>
  <c r="AF610" i="1"/>
  <c r="AF618" i="1"/>
  <c r="AF626" i="1"/>
  <c r="AF634" i="1"/>
  <c r="AF642" i="1"/>
  <c r="AF650" i="1"/>
  <c r="AF658" i="1"/>
  <c r="AF666" i="1"/>
  <c r="AF674" i="1"/>
  <c r="AF682" i="1"/>
  <c r="AF690" i="1"/>
  <c r="AF698" i="1"/>
  <c r="AF706" i="1"/>
  <c r="AF714" i="1"/>
  <c r="AF722" i="1"/>
  <c r="AF730" i="1"/>
  <c r="AF738" i="1"/>
  <c r="AF746" i="1"/>
  <c r="AF754" i="1"/>
  <c r="AF762" i="1"/>
  <c r="AF595" i="1"/>
  <c r="AF605" i="1"/>
  <c r="AF613" i="1"/>
  <c r="AF621" i="1"/>
  <c r="AF629" i="1"/>
  <c r="AF637" i="1"/>
  <c r="AF645" i="1"/>
  <c r="AF653" i="1"/>
  <c r="AF661" i="1"/>
  <c r="AF669" i="1"/>
  <c r="AF677" i="1"/>
  <c r="AF685" i="1"/>
  <c r="AF693" i="1"/>
  <c r="AF701" i="1"/>
  <c r="AF709" i="1"/>
  <c r="AF717" i="1"/>
  <c r="AF725" i="1"/>
  <c r="AF733" i="1"/>
  <c r="AF741" i="1"/>
  <c r="AF749" i="1"/>
  <c r="AF757" i="1"/>
  <c r="AF765" i="1"/>
  <c r="AF773" i="1"/>
  <c r="AF781" i="1"/>
  <c r="AF789" i="1"/>
  <c r="AF797" i="1"/>
  <c r="AF805" i="1"/>
  <c r="AF813" i="1"/>
  <c r="AF821" i="1"/>
  <c r="AF829" i="1"/>
  <c r="AF837" i="1"/>
  <c r="AF845" i="1"/>
  <c r="AF853" i="1"/>
  <c r="AF861" i="1"/>
  <c r="AF366" i="1"/>
  <c r="AF398" i="1"/>
  <c r="AF430" i="1"/>
  <c r="AF462" i="1"/>
  <c r="AF494" i="1"/>
  <c r="AF526" i="1"/>
  <c r="AF558" i="1"/>
  <c r="AF590" i="1"/>
  <c r="AF608" i="1"/>
  <c r="AF616" i="1"/>
  <c r="AF624" i="1"/>
  <c r="AF632" i="1"/>
  <c r="AF640" i="1"/>
  <c r="AF648" i="1"/>
  <c r="AF656" i="1"/>
  <c r="AF664" i="1"/>
  <c r="AF672" i="1"/>
  <c r="AF680" i="1"/>
  <c r="AF688" i="1"/>
  <c r="AF696" i="1"/>
  <c r="AF704" i="1"/>
  <c r="AF712" i="1"/>
  <c r="AF720" i="1"/>
  <c r="AF728" i="1"/>
  <c r="AF736" i="1"/>
  <c r="AF744" i="1"/>
  <c r="AF752" i="1"/>
  <c r="AF760" i="1"/>
  <c r="AF768" i="1"/>
  <c r="AF776" i="1"/>
  <c r="AF784" i="1"/>
  <c r="AF792" i="1"/>
  <c r="AF800" i="1"/>
  <c r="AF808" i="1"/>
  <c r="AF816" i="1"/>
  <c r="AF824" i="1"/>
  <c r="AF832" i="1"/>
  <c r="AF840" i="1"/>
  <c r="AF848" i="1"/>
  <c r="AF856" i="1"/>
  <c r="AF864" i="1"/>
  <c r="AF872" i="1"/>
  <c r="AF770" i="1"/>
  <c r="AF802" i="1"/>
  <c r="AF834" i="1"/>
  <c r="AF875" i="1"/>
  <c r="AF883" i="1"/>
  <c r="AF891" i="1"/>
  <c r="AF899" i="1"/>
  <c r="AF907" i="1"/>
  <c r="AF915" i="1"/>
  <c r="AF923" i="1"/>
  <c r="AF931" i="1"/>
  <c r="AF939" i="1"/>
  <c r="AF947" i="1"/>
  <c r="AF955" i="1"/>
  <c r="AF963" i="1"/>
  <c r="AF971" i="1"/>
  <c r="AF979" i="1"/>
  <c r="AF987" i="1"/>
  <c r="AF995" i="1"/>
  <c r="AF1003" i="1"/>
  <c r="AF1011" i="1"/>
  <c r="AF1019" i="1"/>
  <c r="AF1027" i="1"/>
  <c r="AF1035" i="1"/>
  <c r="AF1043" i="1"/>
  <c r="AF1051" i="1"/>
  <c r="AF1059" i="1"/>
  <c r="AF1067" i="1"/>
  <c r="AF1075" i="1"/>
  <c r="AF1083" i="1"/>
  <c r="AF1091" i="1"/>
  <c r="AF1099" i="1"/>
  <c r="AF1107" i="1"/>
  <c r="AF1115" i="1"/>
  <c r="AF1123" i="1"/>
  <c r="AF1131" i="1"/>
  <c r="AF1139" i="1"/>
  <c r="AF1147" i="1"/>
  <c r="AF1155" i="1"/>
  <c r="AF1163" i="1"/>
  <c r="AF1171" i="1"/>
  <c r="AF878" i="1"/>
  <c r="AF886" i="1"/>
  <c r="AF894" i="1"/>
  <c r="AF902" i="1"/>
  <c r="AF910" i="1"/>
  <c r="AF918" i="1"/>
  <c r="AF926" i="1"/>
  <c r="AF934" i="1"/>
  <c r="AF942" i="1"/>
  <c r="AF950" i="1"/>
  <c r="AF958" i="1"/>
  <c r="AF966" i="1"/>
  <c r="AF974" i="1"/>
  <c r="AF982" i="1"/>
  <c r="AF990" i="1"/>
  <c r="AF998" i="1"/>
  <c r="AF1006" i="1"/>
  <c r="AF1014" i="1"/>
  <c r="AF1022" i="1"/>
  <c r="AF1030" i="1"/>
  <c r="AF1038" i="1"/>
  <c r="AF1046" i="1"/>
  <c r="AF1054" i="1"/>
  <c r="AF1062" i="1"/>
  <c r="AF1070" i="1"/>
  <c r="AF1078" i="1"/>
  <c r="AF1086" i="1"/>
  <c r="AF1094" i="1"/>
  <c r="AF1102" i="1"/>
  <c r="AF1110" i="1"/>
  <c r="AF1118" i="1"/>
  <c r="AF1126" i="1"/>
  <c r="AF1134" i="1"/>
  <c r="AF1142" i="1"/>
  <c r="AF1150" i="1"/>
  <c r="AF1158" i="1"/>
  <c r="AF1166" i="1"/>
  <c r="AF1174" i="1"/>
  <c r="AF778" i="1"/>
  <c r="AF810" i="1"/>
  <c r="AF842" i="1"/>
  <c r="AF865" i="1"/>
  <c r="AF869" i="1"/>
  <c r="AF881" i="1"/>
  <c r="AF889" i="1"/>
  <c r="AF897" i="1"/>
  <c r="AF905" i="1"/>
  <c r="AF913" i="1"/>
  <c r="AF921" i="1"/>
  <c r="AF929" i="1"/>
  <c r="AF937" i="1"/>
  <c r="AF945" i="1"/>
  <c r="AF953" i="1"/>
  <c r="AF961" i="1"/>
  <c r="AF969" i="1"/>
  <c r="AF977" i="1"/>
  <c r="AF985" i="1"/>
  <c r="AF993" i="1"/>
  <c r="AF1001" i="1"/>
  <c r="AF1009" i="1"/>
  <c r="AF1017" i="1"/>
  <c r="AF1025" i="1"/>
  <c r="AF1033" i="1"/>
  <c r="AF1041" i="1"/>
  <c r="AF1049" i="1"/>
  <c r="AF1057" i="1"/>
  <c r="AF1065" i="1"/>
  <c r="AF1073" i="1"/>
  <c r="AF1081" i="1"/>
  <c r="AF1089" i="1"/>
  <c r="AF1097" i="1"/>
  <c r="AF1105" i="1"/>
  <c r="AF1113" i="1"/>
  <c r="AF1121" i="1"/>
  <c r="AF1129" i="1"/>
  <c r="AF1137" i="1"/>
  <c r="AF1145" i="1"/>
  <c r="AF1153" i="1"/>
  <c r="AF1161" i="1"/>
  <c r="AF1169" i="1"/>
  <c r="AF1177" i="1"/>
  <c r="AF873" i="1"/>
  <c r="AF876" i="1"/>
  <c r="AF884" i="1"/>
  <c r="AF892" i="1"/>
  <c r="AF900" i="1"/>
  <c r="AF908" i="1"/>
  <c r="AF916" i="1"/>
  <c r="AF924" i="1"/>
  <c r="AF932" i="1"/>
  <c r="AF940" i="1"/>
  <c r="AF948" i="1"/>
  <c r="AF956" i="1"/>
  <c r="AF964" i="1"/>
  <c r="AF972" i="1"/>
  <c r="AF980" i="1"/>
  <c r="AF988" i="1"/>
  <c r="AF996" i="1"/>
  <c r="AF1004" i="1"/>
  <c r="AF1012" i="1"/>
  <c r="AF1020" i="1"/>
  <c r="AF1028" i="1"/>
  <c r="AF1036" i="1"/>
  <c r="AF1044" i="1"/>
  <c r="AF1052" i="1"/>
  <c r="AF1060" i="1"/>
  <c r="AF1068" i="1"/>
  <c r="AF1076" i="1"/>
  <c r="AF1084" i="1"/>
  <c r="AF1092" i="1"/>
  <c r="AF1100" i="1"/>
  <c r="AF1108" i="1"/>
  <c r="AF1116" i="1"/>
  <c r="AF1124" i="1"/>
  <c r="AF1132" i="1"/>
  <c r="AF1140" i="1"/>
  <c r="AF1148" i="1"/>
  <c r="AF1156" i="1"/>
  <c r="AF1164" i="1"/>
  <c r="AF786" i="1"/>
  <c r="AF818" i="1"/>
  <c r="AF850" i="1"/>
  <c r="AF866" i="1"/>
  <c r="AF879" i="1"/>
  <c r="AF887" i="1"/>
  <c r="AF895" i="1"/>
  <c r="AF903" i="1"/>
  <c r="AF911" i="1"/>
  <c r="AF919" i="1"/>
  <c r="AF927" i="1"/>
  <c r="AF935" i="1"/>
  <c r="AF943" i="1"/>
  <c r="AF951" i="1"/>
  <c r="AF959" i="1"/>
  <c r="AF967" i="1"/>
  <c r="AF975" i="1"/>
  <c r="AF983" i="1"/>
  <c r="AF991" i="1"/>
  <c r="AF999" i="1"/>
  <c r="AF1007" i="1"/>
  <c r="AF1015" i="1"/>
  <c r="AF1023" i="1"/>
  <c r="AF1031" i="1"/>
  <c r="AF1039" i="1"/>
  <c r="AF1047" i="1"/>
  <c r="AF1055" i="1"/>
  <c r="AF1063" i="1"/>
  <c r="AF1071" i="1"/>
  <c r="AF1079" i="1"/>
  <c r="AF1087" i="1"/>
  <c r="AF1095" i="1"/>
  <c r="AF1103" i="1"/>
  <c r="AF1111" i="1"/>
  <c r="AF1119" i="1"/>
  <c r="AF1127" i="1"/>
  <c r="AF1135" i="1"/>
  <c r="AF1143" i="1"/>
  <c r="AF1151" i="1"/>
  <c r="AF1159" i="1"/>
  <c r="AF1167" i="1"/>
  <c r="AF1175" i="1"/>
  <c r="AF874" i="1"/>
  <c r="AF882" i="1"/>
  <c r="AF890" i="1"/>
  <c r="AF898" i="1"/>
  <c r="AF906" i="1"/>
  <c r="AF914" i="1"/>
  <c r="AF922" i="1"/>
  <c r="AF930" i="1"/>
  <c r="AF938" i="1"/>
  <c r="AF946" i="1"/>
  <c r="AF954" i="1"/>
  <c r="AF962" i="1"/>
  <c r="AF970" i="1"/>
  <c r="AF978" i="1"/>
  <c r="AF986" i="1"/>
  <c r="AF994" i="1"/>
  <c r="AF1002" i="1"/>
  <c r="AF1010" i="1"/>
  <c r="AF1018" i="1"/>
  <c r="AF1026" i="1"/>
  <c r="AF1034" i="1"/>
  <c r="AF1042" i="1"/>
  <c r="AF1050" i="1"/>
  <c r="AF1058" i="1"/>
  <c r="AF1066" i="1"/>
  <c r="AF1074" i="1"/>
  <c r="AF1082" i="1"/>
  <c r="AF1090" i="1"/>
  <c r="AF1098" i="1"/>
  <c r="AF1106" i="1"/>
  <c r="AF1114" i="1"/>
  <c r="AF1122" i="1"/>
  <c r="AF1130" i="1"/>
  <c r="AF1138" i="1"/>
  <c r="AF1146" i="1"/>
  <c r="AF1154" i="1"/>
  <c r="AF1162" i="1"/>
  <c r="AF1170" i="1"/>
  <c r="AF794" i="1"/>
  <c r="AF826" i="1"/>
  <c r="AF858" i="1"/>
  <c r="AF863" i="1"/>
  <c r="AF871" i="1"/>
  <c r="AF877" i="1"/>
  <c r="AF885" i="1"/>
  <c r="AF893" i="1"/>
  <c r="AF901" i="1"/>
  <c r="AF909" i="1"/>
  <c r="AF917" i="1"/>
  <c r="AF925" i="1"/>
  <c r="AF933" i="1"/>
  <c r="AF941" i="1"/>
  <c r="AF949" i="1"/>
  <c r="AF957" i="1"/>
  <c r="AF965" i="1"/>
  <c r="AF973" i="1"/>
  <c r="AF981" i="1"/>
  <c r="AF989" i="1"/>
  <c r="AF997" i="1"/>
  <c r="AF1005" i="1"/>
  <c r="AF1013" i="1"/>
  <c r="AF1021" i="1"/>
  <c r="AF1029" i="1"/>
  <c r="AF1037" i="1"/>
  <c r="AF1045" i="1"/>
  <c r="AF1053" i="1"/>
  <c r="AF1061" i="1"/>
  <c r="AF1069" i="1"/>
  <c r="AF1077" i="1"/>
  <c r="AF1085" i="1"/>
  <c r="AF1093" i="1"/>
  <c r="AF1101" i="1"/>
  <c r="AF1109" i="1"/>
  <c r="AF1117" i="1"/>
  <c r="AF1125" i="1"/>
  <c r="AF1133" i="1"/>
  <c r="AF1141" i="1"/>
  <c r="AF1149" i="1"/>
  <c r="AF1157" i="1"/>
  <c r="AF1165" i="1"/>
  <c r="AF1173" i="1"/>
  <c r="AF880" i="1"/>
  <c r="AF888" i="1"/>
  <c r="AF896" i="1"/>
  <c r="AF904" i="1"/>
  <c r="AF912" i="1"/>
  <c r="AF920" i="1"/>
  <c r="AF928" i="1"/>
  <c r="AF936" i="1"/>
  <c r="AF944" i="1"/>
  <c r="AF952" i="1"/>
  <c r="AF960" i="1"/>
  <c r="AF968" i="1"/>
  <c r="AF976" i="1"/>
  <c r="AF984" i="1"/>
  <c r="AF992" i="1"/>
  <c r="AF1000" i="1"/>
  <c r="AF1008" i="1"/>
  <c r="AF1016" i="1"/>
  <c r="AF1024" i="1"/>
  <c r="AF1032" i="1"/>
  <c r="AF1040" i="1"/>
  <c r="AF1048" i="1"/>
  <c r="AF1056" i="1"/>
  <c r="AF1064" i="1"/>
  <c r="AF1072" i="1"/>
  <c r="AF1080" i="1"/>
  <c r="AF1088" i="1"/>
  <c r="AF1096" i="1"/>
  <c r="AF1104" i="1"/>
  <c r="AF1112" i="1"/>
  <c r="AF1120" i="1"/>
  <c r="AF1128" i="1"/>
  <c r="AF1136" i="1"/>
  <c r="AF1144" i="1"/>
  <c r="AF1152" i="1"/>
  <c r="AF1160" i="1"/>
  <c r="AF1168" i="1"/>
  <c r="AF1184" i="1"/>
  <c r="AF1192" i="1"/>
  <c r="AF1200" i="1"/>
  <c r="AF1208" i="1"/>
  <c r="AF1216" i="1"/>
  <c r="AF1224" i="1"/>
  <c r="AF1232" i="1"/>
  <c r="AF1240" i="1"/>
  <c r="AF1248" i="1"/>
  <c r="AF1256" i="1"/>
  <c r="AF1264" i="1"/>
  <c r="AF1272" i="1"/>
  <c r="AF1280" i="1"/>
  <c r="AF1288" i="1"/>
  <c r="AF1296" i="1"/>
  <c r="AF1304" i="1"/>
  <c r="AF1312" i="1"/>
  <c r="AF1320" i="1"/>
  <c r="AF1328" i="1"/>
  <c r="AF1336" i="1"/>
  <c r="AF1344" i="1"/>
  <c r="AF1352" i="1"/>
  <c r="AF1360" i="1"/>
  <c r="AF1368" i="1"/>
  <c r="AF1376" i="1"/>
  <c r="AF1384" i="1"/>
  <c r="AF1392" i="1"/>
  <c r="AF1400" i="1"/>
  <c r="AF1408" i="1"/>
  <c r="AF1416" i="1"/>
  <c r="AF1424" i="1"/>
  <c r="AF1432" i="1"/>
  <c r="AF1440" i="1"/>
  <c r="AF1448" i="1"/>
  <c r="AF1456" i="1"/>
  <c r="AF1464" i="1"/>
  <c r="AF1472" i="1"/>
  <c r="AF1480" i="1"/>
  <c r="AF1488" i="1"/>
  <c r="AF1496" i="1"/>
  <c r="AF1504" i="1"/>
  <c r="AF1176" i="1"/>
  <c r="AF1179" i="1"/>
  <c r="AF1187" i="1"/>
  <c r="AF1195" i="1"/>
  <c r="AF1203" i="1"/>
  <c r="AF1211" i="1"/>
  <c r="AF1219" i="1"/>
  <c r="AF1227" i="1"/>
  <c r="AF1235" i="1"/>
  <c r="AF1243" i="1"/>
  <c r="AF1251" i="1"/>
  <c r="AF1259" i="1"/>
  <c r="AF1267" i="1"/>
  <c r="AF1275" i="1"/>
  <c r="AF1283" i="1"/>
  <c r="AF1291" i="1"/>
  <c r="AF1299" i="1"/>
  <c r="AF1307" i="1"/>
  <c r="AF1315" i="1"/>
  <c r="AF1323" i="1"/>
  <c r="AF1331" i="1"/>
  <c r="AF1339" i="1"/>
  <c r="AF1347" i="1"/>
  <c r="AF1355" i="1"/>
  <c r="AF1363" i="1"/>
  <c r="AF1371" i="1"/>
  <c r="AF1379" i="1"/>
  <c r="AF1387" i="1"/>
  <c r="AF1395" i="1"/>
  <c r="AF1403" i="1"/>
  <c r="AF1411" i="1"/>
  <c r="AF1419" i="1"/>
  <c r="AF1427" i="1"/>
  <c r="AF1435" i="1"/>
  <c r="AF1443" i="1"/>
  <c r="AF1451" i="1"/>
  <c r="AF1459" i="1"/>
  <c r="AF1467" i="1"/>
  <c r="AF1475" i="1"/>
  <c r="AF1483" i="1"/>
  <c r="AF1491" i="1"/>
  <c r="AF1499" i="1"/>
  <c r="AF1507" i="1"/>
  <c r="AF1172" i="1"/>
  <c r="AF1182" i="1"/>
  <c r="AF1190" i="1"/>
  <c r="AF1198" i="1"/>
  <c r="AF1206" i="1"/>
  <c r="AF1214" i="1"/>
  <c r="AF1222" i="1"/>
  <c r="AF1230" i="1"/>
  <c r="AF1238" i="1"/>
  <c r="AF1246" i="1"/>
  <c r="AF1254" i="1"/>
  <c r="AF1262" i="1"/>
  <c r="AF1270" i="1"/>
  <c r="AF1278" i="1"/>
  <c r="AF1286" i="1"/>
  <c r="AF1294" i="1"/>
  <c r="AF1302" i="1"/>
  <c r="AF1310" i="1"/>
  <c r="AF1318" i="1"/>
  <c r="AF1326" i="1"/>
  <c r="AF1334" i="1"/>
  <c r="AF1342" i="1"/>
  <c r="AF1350" i="1"/>
  <c r="AF1358" i="1"/>
  <c r="AF1366" i="1"/>
  <c r="AF1374" i="1"/>
  <c r="AF1382" i="1"/>
  <c r="AF1390" i="1"/>
  <c r="AF1398" i="1"/>
  <c r="AF1406" i="1"/>
  <c r="AF1414" i="1"/>
  <c r="AF1422" i="1"/>
  <c r="AF1430" i="1"/>
  <c r="AF1438" i="1"/>
  <c r="AF1446" i="1"/>
  <c r="AF1454" i="1"/>
  <c r="AF1462" i="1"/>
  <c r="AF1470" i="1"/>
  <c r="AF1478" i="1"/>
  <c r="AF1486" i="1"/>
  <c r="AF1494" i="1"/>
  <c r="AF1502" i="1"/>
  <c r="AF1185" i="1"/>
  <c r="AF1193" i="1"/>
  <c r="AF1201" i="1"/>
  <c r="AF1209" i="1"/>
  <c r="AF1217" i="1"/>
  <c r="AF1225" i="1"/>
  <c r="AF1233" i="1"/>
  <c r="AF1241" i="1"/>
  <c r="AF1249" i="1"/>
  <c r="AF1257" i="1"/>
  <c r="AF1265" i="1"/>
  <c r="AF1273" i="1"/>
  <c r="AF1281" i="1"/>
  <c r="AF1289" i="1"/>
  <c r="AF1297" i="1"/>
  <c r="AF1305" i="1"/>
  <c r="AF1313" i="1"/>
  <c r="AF1321" i="1"/>
  <c r="AF1329" i="1"/>
  <c r="AF1337" i="1"/>
  <c r="AF1345" i="1"/>
  <c r="AF1353" i="1"/>
  <c r="AF1361" i="1"/>
  <c r="AF1369" i="1"/>
  <c r="AF1377" i="1"/>
  <c r="AF1385" i="1"/>
  <c r="AF1393" i="1"/>
  <c r="AF1401" i="1"/>
  <c r="AF1409" i="1"/>
  <c r="AF1417" i="1"/>
  <c r="AF1425" i="1"/>
  <c r="AF1433" i="1"/>
  <c r="AF1441" i="1"/>
  <c r="AF1449" i="1"/>
  <c r="AF1457" i="1"/>
  <c r="AF1465" i="1"/>
  <c r="AF1473" i="1"/>
  <c r="AF1481" i="1"/>
  <c r="AF1489" i="1"/>
  <c r="AF1497" i="1"/>
  <c r="AF1505" i="1"/>
  <c r="AF1513" i="1"/>
  <c r="AF1180" i="1"/>
  <c r="AF1188" i="1"/>
  <c r="AF1196" i="1"/>
  <c r="AF1204" i="1"/>
  <c r="AF1212" i="1"/>
  <c r="AF1220" i="1"/>
  <c r="AF1228" i="1"/>
  <c r="AF1236" i="1"/>
  <c r="AF1244" i="1"/>
  <c r="AF1252" i="1"/>
  <c r="AF1260" i="1"/>
  <c r="AF1268" i="1"/>
  <c r="AF1276" i="1"/>
  <c r="AF1284" i="1"/>
  <c r="AF1292" i="1"/>
  <c r="AF1300" i="1"/>
  <c r="AF1308" i="1"/>
  <c r="AF1316" i="1"/>
  <c r="AF1324" i="1"/>
  <c r="AF1332" i="1"/>
  <c r="AF1340" i="1"/>
  <c r="AF1348" i="1"/>
  <c r="AF1356" i="1"/>
  <c r="AF1364" i="1"/>
  <c r="AF1372" i="1"/>
  <c r="AF1380" i="1"/>
  <c r="AF1388" i="1"/>
  <c r="AF1396" i="1"/>
  <c r="AF1404" i="1"/>
  <c r="AF1412" i="1"/>
  <c r="AF1420" i="1"/>
  <c r="AF1428" i="1"/>
  <c r="AF1436" i="1"/>
  <c r="AF1444" i="1"/>
  <c r="AF1452" i="1"/>
  <c r="AF1460" i="1"/>
  <c r="AF1468" i="1"/>
  <c r="AF1476" i="1"/>
  <c r="AF1484" i="1"/>
  <c r="AF1492" i="1"/>
  <c r="AF1500" i="1"/>
  <c r="AF1508" i="1"/>
  <c r="AF1183" i="1"/>
  <c r="AF1191" i="1"/>
  <c r="AF1199" i="1"/>
  <c r="AF1207" i="1"/>
  <c r="AF1215" i="1"/>
  <c r="AF1223" i="1"/>
  <c r="AF1231" i="1"/>
  <c r="AF1239" i="1"/>
  <c r="AF1247" i="1"/>
  <c r="AF1255" i="1"/>
  <c r="AF1263" i="1"/>
  <c r="AF1271" i="1"/>
  <c r="AF1279" i="1"/>
  <c r="AF1287" i="1"/>
  <c r="AF1295" i="1"/>
  <c r="AF1303" i="1"/>
  <c r="AF1311" i="1"/>
  <c r="AF1319" i="1"/>
  <c r="AF1327" i="1"/>
  <c r="AF1335" i="1"/>
  <c r="AF1343" i="1"/>
  <c r="AF1351" i="1"/>
  <c r="AF1359" i="1"/>
  <c r="AF1367" i="1"/>
  <c r="AF1375" i="1"/>
  <c r="AF1383" i="1"/>
  <c r="AF1391" i="1"/>
  <c r="AF1399" i="1"/>
  <c r="AF1407" i="1"/>
  <c r="AF1415" i="1"/>
  <c r="AF1423" i="1"/>
  <c r="AF1431" i="1"/>
  <c r="AF1439" i="1"/>
  <c r="AF1447" i="1"/>
  <c r="AF1455" i="1"/>
  <c r="AF1463" i="1"/>
  <c r="AF1471" i="1"/>
  <c r="AF1479" i="1"/>
  <c r="AF1487" i="1"/>
  <c r="AF1495" i="1"/>
  <c r="AF1503" i="1"/>
  <c r="AF1178" i="1"/>
  <c r="AF1186" i="1"/>
  <c r="AF1194" i="1"/>
  <c r="AF1202" i="1"/>
  <c r="AF1210" i="1"/>
  <c r="AF1218" i="1"/>
  <c r="AF1226" i="1"/>
  <c r="AF1234" i="1"/>
  <c r="AF1242" i="1"/>
  <c r="AF1250" i="1"/>
  <c r="AF1258" i="1"/>
  <c r="AF1266" i="1"/>
  <c r="AF1274" i="1"/>
  <c r="AF1282" i="1"/>
  <c r="AF1290" i="1"/>
  <c r="AF1298" i="1"/>
  <c r="AF1306" i="1"/>
  <c r="AF1314" i="1"/>
  <c r="AF1322" i="1"/>
  <c r="AF1330" i="1"/>
  <c r="AF1338" i="1"/>
  <c r="AF1346" i="1"/>
  <c r="AF1354" i="1"/>
  <c r="AF1362" i="1"/>
  <c r="AF1370" i="1"/>
  <c r="AF1378" i="1"/>
  <c r="AF1386" i="1"/>
  <c r="AF1394" i="1"/>
  <c r="AF1402" i="1"/>
  <c r="AF1410" i="1"/>
  <c r="AF1418" i="1"/>
  <c r="AF1426" i="1"/>
  <c r="AF1434" i="1"/>
  <c r="AF1442" i="1"/>
  <c r="AF1450" i="1"/>
  <c r="AF1458" i="1"/>
  <c r="AF1466" i="1"/>
  <c r="AF1474" i="1"/>
  <c r="AF1482" i="1"/>
  <c r="AF1490" i="1"/>
  <c r="AF1498" i="1"/>
  <c r="AF1181" i="1"/>
  <c r="AF1189" i="1"/>
  <c r="AF1197" i="1"/>
  <c r="AF1205" i="1"/>
  <c r="AF1213" i="1"/>
  <c r="AF1221" i="1"/>
  <c r="AF1229" i="1"/>
  <c r="AF1237" i="1"/>
  <c r="AF1245" i="1"/>
  <c r="AF1253" i="1"/>
  <c r="AF1261" i="1"/>
  <c r="AF1269" i="1"/>
  <c r="AF1277" i="1"/>
  <c r="AF1285" i="1"/>
  <c r="AF1293" i="1"/>
  <c r="AF1301" i="1"/>
  <c r="AF1309" i="1"/>
  <c r="AF1317" i="1"/>
  <c r="AF1325" i="1"/>
  <c r="AF1333" i="1"/>
  <c r="AF1341" i="1"/>
  <c r="AF1349" i="1"/>
  <c r="AF1357" i="1"/>
  <c r="AF1365" i="1"/>
  <c r="AF1373" i="1"/>
  <c r="AF1381" i="1"/>
  <c r="AF1389" i="1"/>
  <c r="AF1397" i="1"/>
  <c r="AF1405" i="1"/>
  <c r="AF1506" i="1"/>
  <c r="AF1521" i="1"/>
  <c r="AF1529" i="1"/>
  <c r="AF1537" i="1"/>
  <c r="AF1545" i="1"/>
  <c r="AF1553" i="1"/>
  <c r="AF1561" i="1"/>
  <c r="AF1569" i="1"/>
  <c r="AF1577" i="1"/>
  <c r="AF1585" i="1"/>
  <c r="AF1593" i="1"/>
  <c r="AF1601" i="1"/>
  <c r="AF1609" i="1"/>
  <c r="AF1617" i="1"/>
  <c r="AF1625" i="1"/>
  <c r="AF1633" i="1"/>
  <c r="AF1641" i="1"/>
  <c r="AF1649" i="1"/>
  <c r="AF1657" i="1"/>
  <c r="AF1665" i="1"/>
  <c r="AF1673" i="1"/>
  <c r="AF1681" i="1"/>
  <c r="AF1689" i="1"/>
  <c r="AF1697" i="1"/>
  <c r="AF1705" i="1"/>
  <c r="AF1713" i="1"/>
  <c r="AF1721" i="1"/>
  <c r="AF1729" i="1"/>
  <c r="AF1737" i="1"/>
  <c r="AF1745" i="1"/>
  <c r="AF1753" i="1"/>
  <c r="AF1761" i="1"/>
  <c r="AF1769" i="1"/>
  <c r="AF1777" i="1"/>
  <c r="AF1785" i="1"/>
  <c r="AF1437" i="1"/>
  <c r="AF1469" i="1"/>
  <c r="AF1501" i="1"/>
  <c r="AF1510" i="1"/>
  <c r="AF1516" i="1"/>
  <c r="AF1524" i="1"/>
  <c r="AF1532" i="1"/>
  <c r="AF1540" i="1"/>
  <c r="AF1548" i="1"/>
  <c r="AF1556" i="1"/>
  <c r="AF1564" i="1"/>
  <c r="AF1572" i="1"/>
  <c r="AF1580" i="1"/>
  <c r="AF1588" i="1"/>
  <c r="AF1596" i="1"/>
  <c r="AF1604" i="1"/>
  <c r="AF1612" i="1"/>
  <c r="AF1620" i="1"/>
  <c r="AF1628" i="1"/>
  <c r="AF1636" i="1"/>
  <c r="AF1644" i="1"/>
  <c r="AF1652" i="1"/>
  <c r="AF1660" i="1"/>
  <c r="AF1668" i="1"/>
  <c r="AF1676" i="1"/>
  <c r="AF1684" i="1"/>
  <c r="AF1692" i="1"/>
  <c r="AF1700" i="1"/>
  <c r="AF1708" i="1"/>
  <c r="AF1716" i="1"/>
  <c r="AF1724" i="1"/>
  <c r="AF1732" i="1"/>
  <c r="AF1740" i="1"/>
  <c r="AF1748" i="1"/>
  <c r="AF1756" i="1"/>
  <c r="AF1764" i="1"/>
  <c r="AF1772" i="1"/>
  <c r="AF1780" i="1"/>
  <c r="AF1788" i="1"/>
  <c r="AF1796" i="1"/>
  <c r="AF1804" i="1"/>
  <c r="AF1812" i="1"/>
  <c r="AF1519" i="1"/>
  <c r="AF1527" i="1"/>
  <c r="AF1535" i="1"/>
  <c r="AF1543" i="1"/>
  <c r="AF1551" i="1"/>
  <c r="AF1559" i="1"/>
  <c r="AF1567" i="1"/>
  <c r="AF1575" i="1"/>
  <c r="AF1583" i="1"/>
  <c r="AF1591" i="1"/>
  <c r="AF1599" i="1"/>
  <c r="AF1607" i="1"/>
  <c r="AF1615" i="1"/>
  <c r="AF1623" i="1"/>
  <c r="AF1631" i="1"/>
  <c r="AF1639" i="1"/>
  <c r="AF1647" i="1"/>
  <c r="AF1655" i="1"/>
  <c r="AF1663" i="1"/>
  <c r="AF1671" i="1"/>
  <c r="AF1679" i="1"/>
  <c r="AF1687" i="1"/>
  <c r="AF1695" i="1"/>
  <c r="AF1703" i="1"/>
  <c r="AF1711" i="1"/>
  <c r="AF1719" i="1"/>
  <c r="AF1727" i="1"/>
  <c r="AF1735" i="1"/>
  <c r="AF1743" i="1"/>
  <c r="AF1751" i="1"/>
  <c r="AF1759" i="1"/>
  <c r="AF1767" i="1"/>
  <c r="AF1775" i="1"/>
  <c r="AF1783" i="1"/>
  <c r="AF1791" i="1"/>
  <c r="AF1413" i="1"/>
  <c r="AF1445" i="1"/>
  <c r="AF1477" i="1"/>
  <c r="AF1511" i="1"/>
  <c r="AF1514" i="1"/>
  <c r="AF1522" i="1"/>
  <c r="AF1530" i="1"/>
  <c r="AF1538" i="1"/>
  <c r="AF1546" i="1"/>
  <c r="AF1554" i="1"/>
  <c r="AF1562" i="1"/>
  <c r="AF1570" i="1"/>
  <c r="AF1578" i="1"/>
  <c r="AF1586" i="1"/>
  <c r="AF1594" i="1"/>
  <c r="AF1602" i="1"/>
  <c r="AF1610" i="1"/>
  <c r="AF1618" i="1"/>
  <c r="AF1626" i="1"/>
  <c r="AF1634" i="1"/>
  <c r="AF1642" i="1"/>
  <c r="AF1650" i="1"/>
  <c r="AF1658" i="1"/>
  <c r="AF1666" i="1"/>
  <c r="AF1674" i="1"/>
  <c r="AF1682" i="1"/>
  <c r="AF1690" i="1"/>
  <c r="AF1698" i="1"/>
  <c r="AF1706" i="1"/>
  <c r="AF1714" i="1"/>
  <c r="AF1722" i="1"/>
  <c r="AF1730" i="1"/>
  <c r="AF1738" i="1"/>
  <c r="AF1746" i="1"/>
  <c r="AF1754" i="1"/>
  <c r="AF1762" i="1"/>
  <c r="AF1770" i="1"/>
  <c r="AF1778" i="1"/>
  <c r="AF1786" i="1"/>
  <c r="AF1794" i="1"/>
  <c r="AF1802" i="1"/>
  <c r="AF1810" i="1"/>
  <c r="AF1818" i="1"/>
  <c r="AF1517" i="1"/>
  <c r="AF1525" i="1"/>
  <c r="AF1533" i="1"/>
  <c r="AF1541" i="1"/>
  <c r="AF1549" i="1"/>
  <c r="AF1557" i="1"/>
  <c r="AF1565" i="1"/>
  <c r="AF1573" i="1"/>
  <c r="AF1581" i="1"/>
  <c r="AF1589" i="1"/>
  <c r="AF1597" i="1"/>
  <c r="AF1605" i="1"/>
  <c r="AF1613" i="1"/>
  <c r="AF1621" i="1"/>
  <c r="AF1629" i="1"/>
  <c r="AF1637" i="1"/>
  <c r="AF1645" i="1"/>
  <c r="AF1653" i="1"/>
  <c r="AF1661" i="1"/>
  <c r="AF1669" i="1"/>
  <c r="AF1677" i="1"/>
  <c r="AF1685" i="1"/>
  <c r="AF1693" i="1"/>
  <c r="AF1701" i="1"/>
  <c r="AF1709" i="1"/>
  <c r="AF1717" i="1"/>
  <c r="AF1725" i="1"/>
  <c r="AF1733" i="1"/>
  <c r="AF1741" i="1"/>
  <c r="AF1749" i="1"/>
  <c r="AF1757" i="1"/>
  <c r="AF1765" i="1"/>
  <c r="AF1773" i="1"/>
  <c r="AF1781" i="1"/>
  <c r="AF1789" i="1"/>
  <c r="AF1797" i="1"/>
  <c r="AF1805" i="1"/>
  <c r="AF1421" i="1"/>
  <c r="AF1453" i="1"/>
  <c r="AF1485" i="1"/>
  <c r="AF1520" i="1"/>
  <c r="AF1528" i="1"/>
  <c r="AF1536" i="1"/>
  <c r="AF1544" i="1"/>
  <c r="AF1552" i="1"/>
  <c r="AF1560" i="1"/>
  <c r="AF1568" i="1"/>
  <c r="AF1576" i="1"/>
  <c r="AF1584" i="1"/>
  <c r="AF1592" i="1"/>
  <c r="AF1600" i="1"/>
  <c r="AF1608" i="1"/>
  <c r="AF1616" i="1"/>
  <c r="AF1624" i="1"/>
  <c r="AF1632" i="1"/>
  <c r="AF1640" i="1"/>
  <c r="AF1648" i="1"/>
  <c r="AF1656" i="1"/>
  <c r="AF1664" i="1"/>
  <c r="AF1672" i="1"/>
  <c r="AF1680" i="1"/>
  <c r="AF1688" i="1"/>
  <c r="AF1696" i="1"/>
  <c r="AF1704" i="1"/>
  <c r="AF1712" i="1"/>
  <c r="AF1720" i="1"/>
  <c r="AF1728" i="1"/>
  <c r="AF1736" i="1"/>
  <c r="AF1744" i="1"/>
  <c r="AF1752" i="1"/>
  <c r="AF1760" i="1"/>
  <c r="AF1768" i="1"/>
  <c r="AF1776" i="1"/>
  <c r="AF1784" i="1"/>
  <c r="AF1792" i="1"/>
  <c r="AF1509" i="1"/>
  <c r="AF1512" i="1"/>
  <c r="AF1515" i="1"/>
  <c r="AF1523" i="1"/>
  <c r="AF1531" i="1"/>
  <c r="AF1539" i="1"/>
  <c r="AF1547" i="1"/>
  <c r="AF1555" i="1"/>
  <c r="AF1563" i="1"/>
  <c r="AF1571" i="1"/>
  <c r="AF1579" i="1"/>
  <c r="AF1587" i="1"/>
  <c r="AF1595" i="1"/>
  <c r="AF1603" i="1"/>
  <c r="AF1611" i="1"/>
  <c r="AF1619" i="1"/>
  <c r="AF1627" i="1"/>
  <c r="AF1635" i="1"/>
  <c r="AF1643" i="1"/>
  <c r="AF1651" i="1"/>
  <c r="AF1659" i="1"/>
  <c r="AF1667" i="1"/>
  <c r="AF1675" i="1"/>
  <c r="AF1683" i="1"/>
  <c r="AF1691" i="1"/>
  <c r="AF1699" i="1"/>
  <c r="AF1707" i="1"/>
  <c r="AF1715" i="1"/>
  <c r="AF1723" i="1"/>
  <c r="AF1731" i="1"/>
  <c r="AF1739" i="1"/>
  <c r="AF1747" i="1"/>
  <c r="AF1755" i="1"/>
  <c r="AF1763" i="1"/>
  <c r="AF1771" i="1"/>
  <c r="AF1779" i="1"/>
  <c r="AF1787" i="1"/>
  <c r="AF1795" i="1"/>
  <c r="AF1429" i="1"/>
  <c r="AF1461" i="1"/>
  <c r="AF1493" i="1"/>
  <c r="AF1518" i="1"/>
  <c r="AF1526" i="1"/>
  <c r="AF1534" i="1"/>
  <c r="AF1542" i="1"/>
  <c r="AF1550" i="1"/>
  <c r="AF1558" i="1"/>
  <c r="AF1566" i="1"/>
  <c r="AF1574" i="1"/>
  <c r="AF1582" i="1"/>
  <c r="AF1590" i="1"/>
  <c r="AF1598" i="1"/>
  <c r="AF1606" i="1"/>
  <c r="AF1614" i="1"/>
  <c r="AF1622" i="1"/>
  <c r="AF1630" i="1"/>
  <c r="AF1638" i="1"/>
  <c r="AF1646" i="1"/>
  <c r="AF1654" i="1"/>
  <c r="AF1662" i="1"/>
  <c r="AF1670" i="1"/>
  <c r="AF1678" i="1"/>
  <c r="AF1686" i="1"/>
  <c r="AF1694" i="1"/>
  <c r="AF1702" i="1"/>
  <c r="AF1710" i="1"/>
  <c r="AF1718" i="1"/>
  <c r="AF1726" i="1"/>
  <c r="AF1734" i="1"/>
  <c r="AF1742" i="1"/>
  <c r="AF1750" i="1"/>
  <c r="AF1758" i="1"/>
  <c r="AF1766" i="1"/>
  <c r="AF1774" i="1"/>
  <c r="AF1782" i="1"/>
  <c r="AF1790" i="1"/>
  <c r="AF1798" i="1"/>
  <c r="AF1806" i="1"/>
  <c r="AF1825" i="1"/>
  <c r="AF1833" i="1"/>
  <c r="AF1841" i="1"/>
  <c r="AF1849" i="1"/>
  <c r="AF1857" i="1"/>
  <c r="AF1865" i="1"/>
  <c r="AF1873" i="1"/>
  <c r="AF1881" i="1"/>
  <c r="AF1889" i="1"/>
  <c r="AF1897" i="1"/>
  <c r="AF1905" i="1"/>
  <c r="AF1913" i="1"/>
  <c r="AF1921" i="1"/>
  <c r="AF1929" i="1"/>
  <c r="AF1937" i="1"/>
  <c r="AF1945" i="1"/>
  <c r="AF1953" i="1"/>
  <c r="AF1961" i="1"/>
  <c r="AF1969" i="1"/>
  <c r="AF1977" i="1"/>
  <c r="AF1985" i="1"/>
  <c r="AF1993" i="1"/>
  <c r="AF2001" i="1"/>
  <c r="AF2009" i="1"/>
  <c r="AF2017" i="1"/>
  <c r="AF2025" i="1"/>
  <c r="AF2033" i="1"/>
  <c r="AF2041" i="1"/>
  <c r="AF2049" i="1"/>
  <c r="AF2057" i="1"/>
  <c r="AF2065" i="1"/>
  <c r="AF2073" i="1"/>
  <c r="AF2081" i="1"/>
  <c r="AF2089" i="1"/>
  <c r="AF2097" i="1"/>
  <c r="AF2105" i="1"/>
  <c r="AF2113" i="1"/>
  <c r="AF2121" i="1"/>
  <c r="AF2129" i="1"/>
  <c r="AF1799" i="1"/>
  <c r="AF1803" i="1"/>
  <c r="AF1807" i="1"/>
  <c r="AF1820" i="1"/>
  <c r="AF1828" i="1"/>
  <c r="AF1836" i="1"/>
  <c r="AF1844" i="1"/>
  <c r="AF1852" i="1"/>
  <c r="AF1860" i="1"/>
  <c r="AF1868" i="1"/>
  <c r="AF1876" i="1"/>
  <c r="AF1884" i="1"/>
  <c r="AF1892" i="1"/>
  <c r="AF1900" i="1"/>
  <c r="AF1908" i="1"/>
  <c r="AF1916" i="1"/>
  <c r="AF1924" i="1"/>
  <c r="AF1932" i="1"/>
  <c r="AF1940" i="1"/>
  <c r="AF1948" i="1"/>
  <c r="AF1956" i="1"/>
  <c r="AF1964" i="1"/>
  <c r="AF1972" i="1"/>
  <c r="AF1980" i="1"/>
  <c r="AF1988" i="1"/>
  <c r="AF1996" i="1"/>
  <c r="AF2004" i="1"/>
  <c r="AF2012" i="1"/>
  <c r="AF2020" i="1"/>
  <c r="AF2028" i="1"/>
  <c r="AF2036" i="1"/>
  <c r="AF2044" i="1"/>
  <c r="AF2052" i="1"/>
  <c r="AF2060" i="1"/>
  <c r="AF2068" i="1"/>
  <c r="AF2076" i="1"/>
  <c r="AF2084" i="1"/>
  <c r="AF2092" i="1"/>
  <c r="AF2100" i="1"/>
  <c r="AF2108" i="1"/>
  <c r="AF2116" i="1"/>
  <c r="AF2124" i="1"/>
  <c r="AF1811" i="1"/>
  <c r="AF1814" i="1"/>
  <c r="AF1817" i="1"/>
  <c r="AF1823" i="1"/>
  <c r="AF1831" i="1"/>
  <c r="AF1839" i="1"/>
  <c r="AF1847" i="1"/>
  <c r="AF1855" i="1"/>
  <c r="AF1863" i="1"/>
  <c r="AF1871" i="1"/>
  <c r="AF1879" i="1"/>
  <c r="AF1887" i="1"/>
  <c r="AF1895" i="1"/>
  <c r="AF1903" i="1"/>
  <c r="AF1911" i="1"/>
  <c r="AF1919" i="1"/>
  <c r="AF1927" i="1"/>
  <c r="AF1935" i="1"/>
  <c r="AF1943" i="1"/>
  <c r="AF1951" i="1"/>
  <c r="AF1959" i="1"/>
  <c r="AF1967" i="1"/>
  <c r="AF1975" i="1"/>
  <c r="AF1983" i="1"/>
  <c r="AF1991" i="1"/>
  <c r="AF1999" i="1"/>
  <c r="AF2007" i="1"/>
  <c r="AF2015" i="1"/>
  <c r="AF2023" i="1"/>
  <c r="AF2031" i="1"/>
  <c r="AF2039" i="1"/>
  <c r="AF2047" i="1"/>
  <c r="AF2055" i="1"/>
  <c r="AF2063" i="1"/>
  <c r="AF2071" i="1"/>
  <c r="AF2079" i="1"/>
  <c r="AF2087" i="1"/>
  <c r="AF2095" i="1"/>
  <c r="AF2103" i="1"/>
  <c r="AF2111" i="1"/>
  <c r="AF2119" i="1"/>
  <c r="AF2127" i="1"/>
  <c r="AF1800" i="1"/>
  <c r="AF1808" i="1"/>
  <c r="AF1826" i="1"/>
  <c r="AF1834" i="1"/>
  <c r="AF1842" i="1"/>
  <c r="AF1850" i="1"/>
  <c r="AF1858" i="1"/>
  <c r="AF1866" i="1"/>
  <c r="AF1874" i="1"/>
  <c r="AF1882" i="1"/>
  <c r="AF1890" i="1"/>
  <c r="AF1898" i="1"/>
  <c r="AF1906" i="1"/>
  <c r="AF1914" i="1"/>
  <c r="AF1922" i="1"/>
  <c r="AF1930" i="1"/>
  <c r="AF1938" i="1"/>
  <c r="AF1946" i="1"/>
  <c r="AF1954" i="1"/>
  <c r="AF1962" i="1"/>
  <c r="AF1970" i="1"/>
  <c r="AF1978" i="1"/>
  <c r="AF1986" i="1"/>
  <c r="AF1994" i="1"/>
  <c r="AF2002" i="1"/>
  <c r="AF2010" i="1"/>
  <c r="AF2018" i="1"/>
  <c r="AF2026" i="1"/>
  <c r="AF2034" i="1"/>
  <c r="AF2042" i="1"/>
  <c r="AF2050" i="1"/>
  <c r="AF2058" i="1"/>
  <c r="AF2066" i="1"/>
  <c r="AF2074" i="1"/>
  <c r="AF2082" i="1"/>
  <c r="AF2090" i="1"/>
  <c r="AF2098" i="1"/>
  <c r="AF2106" i="1"/>
  <c r="AF2114" i="1"/>
  <c r="AF2122" i="1"/>
  <c r="AF2130" i="1"/>
  <c r="AF2138" i="1"/>
  <c r="AF1821" i="1"/>
  <c r="AF1829" i="1"/>
  <c r="AF1837" i="1"/>
  <c r="AF1845" i="1"/>
  <c r="AF1853" i="1"/>
  <c r="AF1861" i="1"/>
  <c r="AF1869" i="1"/>
  <c r="AF1877" i="1"/>
  <c r="AF1885" i="1"/>
  <c r="AF1893" i="1"/>
  <c r="AF1901" i="1"/>
  <c r="AF1909" i="1"/>
  <c r="AF1917" i="1"/>
  <c r="AF1925" i="1"/>
  <c r="AF1933" i="1"/>
  <c r="AF1941" i="1"/>
  <c r="AF1949" i="1"/>
  <c r="AF1957" i="1"/>
  <c r="AF1965" i="1"/>
  <c r="AF1973" i="1"/>
  <c r="AF1981" i="1"/>
  <c r="AF1989" i="1"/>
  <c r="AF1997" i="1"/>
  <c r="AF2005" i="1"/>
  <c r="AF2013" i="1"/>
  <c r="AF2021" i="1"/>
  <c r="AF2029" i="1"/>
  <c r="AF2037" i="1"/>
  <c r="AF2045" i="1"/>
  <c r="AF2053" i="1"/>
  <c r="AF2061" i="1"/>
  <c r="AF2069" i="1"/>
  <c r="AF2077" i="1"/>
  <c r="AF2085" i="1"/>
  <c r="AF2093" i="1"/>
  <c r="AF2101" i="1"/>
  <c r="AF2109" i="1"/>
  <c r="AF2117" i="1"/>
  <c r="AF2125" i="1"/>
  <c r="AF2133" i="1"/>
  <c r="AF2141" i="1"/>
  <c r="AF1815" i="1"/>
  <c r="AF1824" i="1"/>
  <c r="AF1832" i="1"/>
  <c r="AF1840" i="1"/>
  <c r="AF1848" i="1"/>
  <c r="AF1856" i="1"/>
  <c r="AF1864" i="1"/>
  <c r="AF1872" i="1"/>
  <c r="AF1880" i="1"/>
  <c r="AF1888" i="1"/>
  <c r="AF1896" i="1"/>
  <c r="AF1904" i="1"/>
  <c r="AF1912" i="1"/>
  <c r="AF1920" i="1"/>
  <c r="AF1928" i="1"/>
  <c r="AF1936" i="1"/>
  <c r="AF1944" i="1"/>
  <c r="AF1952" i="1"/>
  <c r="AF1960" i="1"/>
  <c r="AF1968" i="1"/>
  <c r="AF1976" i="1"/>
  <c r="AF1984" i="1"/>
  <c r="AF1992" i="1"/>
  <c r="AF2000" i="1"/>
  <c r="AF2008" i="1"/>
  <c r="AF2016" i="1"/>
  <c r="AF2024" i="1"/>
  <c r="AF2032" i="1"/>
  <c r="AF2040" i="1"/>
  <c r="AF2048" i="1"/>
  <c r="AF2056" i="1"/>
  <c r="AF2064" i="1"/>
  <c r="AF2072" i="1"/>
  <c r="AF2080" i="1"/>
  <c r="AF2088" i="1"/>
  <c r="AF2096" i="1"/>
  <c r="AF2104" i="1"/>
  <c r="AF2112" i="1"/>
  <c r="AF2120" i="1"/>
  <c r="AF2128" i="1"/>
  <c r="AF2136" i="1"/>
  <c r="AF1801" i="1"/>
  <c r="AF1809" i="1"/>
  <c r="AF1819" i="1"/>
  <c r="AF1827" i="1"/>
  <c r="AF1835" i="1"/>
  <c r="AF1843" i="1"/>
  <c r="AF1851" i="1"/>
  <c r="AF1859" i="1"/>
  <c r="AF1867" i="1"/>
  <c r="AF1875" i="1"/>
  <c r="AF1883" i="1"/>
  <c r="AF1891" i="1"/>
  <c r="AF1899" i="1"/>
  <c r="AF1907" i="1"/>
  <c r="AF1915" i="1"/>
  <c r="AF1923" i="1"/>
  <c r="AF1931" i="1"/>
  <c r="AF1939" i="1"/>
  <c r="AF1947" i="1"/>
  <c r="AF1955" i="1"/>
  <c r="AF1963" i="1"/>
  <c r="AF1971" i="1"/>
  <c r="AF1979" i="1"/>
  <c r="AF1987" i="1"/>
  <c r="AF1995" i="1"/>
  <c r="AF2003" i="1"/>
  <c r="AF2011" i="1"/>
  <c r="AF2019" i="1"/>
  <c r="AF2027" i="1"/>
  <c r="AF2035" i="1"/>
  <c r="AF2043" i="1"/>
  <c r="AF2051" i="1"/>
  <c r="AF2059" i="1"/>
  <c r="AF2067" i="1"/>
  <c r="AF2075" i="1"/>
  <c r="AF2083" i="1"/>
  <c r="AF2091" i="1"/>
  <c r="AF2099" i="1"/>
  <c r="AF2107" i="1"/>
  <c r="AF2115" i="1"/>
  <c r="AF2123" i="1"/>
  <c r="AF2131" i="1"/>
  <c r="AF1793" i="1"/>
  <c r="AF1813" i="1"/>
  <c r="AF1816" i="1"/>
  <c r="AF1822" i="1"/>
  <c r="AF1830" i="1"/>
  <c r="AF1838" i="1"/>
  <c r="AF1846" i="1"/>
  <c r="AF1854" i="1"/>
  <c r="AF1862" i="1"/>
  <c r="AF1870" i="1"/>
  <c r="AF1878" i="1"/>
  <c r="AF1886" i="1"/>
  <c r="AF1894" i="1"/>
  <c r="AF1902" i="1"/>
  <c r="AF1910" i="1"/>
  <c r="AF1918" i="1"/>
  <c r="AF1926" i="1"/>
  <c r="AF1934" i="1"/>
  <c r="AF1942" i="1"/>
  <c r="AF1950" i="1"/>
  <c r="AF1958" i="1"/>
  <c r="AF1966" i="1"/>
  <c r="AF1974" i="1"/>
  <c r="AF1982" i="1"/>
  <c r="AF1990" i="1"/>
  <c r="AF1998" i="1"/>
  <c r="AF2006" i="1"/>
  <c r="AF2014" i="1"/>
  <c r="AF2022" i="1"/>
  <c r="AF2030" i="1"/>
  <c r="AF2038" i="1"/>
  <c r="AF2046" i="1"/>
  <c r="AF2054" i="1"/>
  <c r="AF2062" i="1"/>
  <c r="AF2070" i="1"/>
  <c r="AF2078" i="1"/>
  <c r="AF2086" i="1"/>
  <c r="AF2094" i="1"/>
  <c r="AF2102" i="1"/>
  <c r="AF2110" i="1"/>
  <c r="AF2118" i="1"/>
  <c r="AF2126" i="1"/>
  <c r="AF2134" i="1"/>
  <c r="AF2135" i="1"/>
  <c r="AF2139" i="1"/>
  <c r="AF2142" i="1"/>
  <c r="AF2150" i="1"/>
  <c r="AF2158" i="1"/>
  <c r="AF2166" i="1"/>
  <c r="AF2174" i="1"/>
  <c r="AF2182" i="1"/>
  <c r="AF2190" i="1"/>
  <c r="AF2198" i="1"/>
  <c r="AF2206" i="1"/>
  <c r="AF2214" i="1"/>
  <c r="AF2222" i="1"/>
  <c r="AF2230" i="1"/>
  <c r="AF2238" i="1"/>
  <c r="AF2246" i="1"/>
  <c r="AF2254" i="1"/>
  <c r="AF2262" i="1"/>
  <c r="AF2270" i="1"/>
  <c r="AF2278" i="1"/>
  <c r="AF2286" i="1"/>
  <c r="AF2294" i="1"/>
  <c r="AF2302" i="1"/>
  <c r="AF2310" i="1"/>
  <c r="AF2318" i="1"/>
  <c r="AF2326" i="1"/>
  <c r="AF2334" i="1"/>
  <c r="AF2342" i="1"/>
  <c r="AF2350" i="1"/>
  <c r="AF2358" i="1"/>
  <c r="AF2366" i="1"/>
  <c r="AF2374" i="1"/>
  <c r="AF2382" i="1"/>
  <c r="AF2390" i="1"/>
  <c r="AF2398" i="1"/>
  <c r="AF2406" i="1"/>
  <c r="AF2414" i="1"/>
  <c r="AF2422" i="1"/>
  <c r="AF2430" i="1"/>
  <c r="AF2438" i="1"/>
  <c r="AF2446" i="1"/>
  <c r="AF2454" i="1"/>
  <c r="AF2462" i="1"/>
  <c r="AF2470" i="1"/>
  <c r="AF2145" i="1"/>
  <c r="AF2153" i="1"/>
  <c r="AF2161" i="1"/>
  <c r="AF2169" i="1"/>
  <c r="AF2177" i="1"/>
  <c r="AF2185" i="1"/>
  <c r="AF2193" i="1"/>
  <c r="AF2201" i="1"/>
  <c r="AF2209" i="1"/>
  <c r="AF2217" i="1"/>
  <c r="AF2225" i="1"/>
  <c r="AF2233" i="1"/>
  <c r="AF2241" i="1"/>
  <c r="AF2249" i="1"/>
  <c r="AF2257" i="1"/>
  <c r="AF2265" i="1"/>
  <c r="AF2273" i="1"/>
  <c r="AF2281" i="1"/>
  <c r="AF2289" i="1"/>
  <c r="AF2297" i="1"/>
  <c r="AF2305" i="1"/>
  <c r="AF2313" i="1"/>
  <c r="AF2321" i="1"/>
  <c r="AF2329" i="1"/>
  <c r="AF2337" i="1"/>
  <c r="AF2345" i="1"/>
  <c r="AF2353" i="1"/>
  <c r="AF2361" i="1"/>
  <c r="AF2369" i="1"/>
  <c r="AF2377" i="1"/>
  <c r="AF2385" i="1"/>
  <c r="AF2393" i="1"/>
  <c r="AF2401" i="1"/>
  <c r="AF2409" i="1"/>
  <c r="AF2417" i="1"/>
  <c r="AF2425" i="1"/>
  <c r="AF2433" i="1"/>
  <c r="AF2441" i="1"/>
  <c r="AF2449" i="1"/>
  <c r="AF2457" i="1"/>
  <c r="AF2465" i="1"/>
  <c r="AF2473" i="1"/>
  <c r="AF2132" i="1"/>
  <c r="AF2148" i="1"/>
  <c r="AF2156" i="1"/>
  <c r="AF2164" i="1"/>
  <c r="AF2172" i="1"/>
  <c r="AF2180" i="1"/>
  <c r="AF2188" i="1"/>
  <c r="AF2196" i="1"/>
  <c r="AF2204" i="1"/>
  <c r="AF2212" i="1"/>
  <c r="AF2220" i="1"/>
  <c r="AF2228" i="1"/>
  <c r="AF2236" i="1"/>
  <c r="AF2244" i="1"/>
  <c r="AF2252" i="1"/>
  <c r="AF2260" i="1"/>
  <c r="AF2268" i="1"/>
  <c r="AF2276" i="1"/>
  <c r="AF2284" i="1"/>
  <c r="AF2292" i="1"/>
  <c r="AF2300" i="1"/>
  <c r="AF2308" i="1"/>
  <c r="AF2316" i="1"/>
  <c r="AF2324" i="1"/>
  <c r="AF2332" i="1"/>
  <c r="AF2340" i="1"/>
  <c r="AF2348" i="1"/>
  <c r="AF2356" i="1"/>
  <c r="AF2364" i="1"/>
  <c r="AF2372" i="1"/>
  <c r="AF2380" i="1"/>
  <c r="AF2388" i="1"/>
  <c r="AF2396" i="1"/>
  <c r="AF2404" i="1"/>
  <c r="AF2412" i="1"/>
  <c r="AF2420" i="1"/>
  <c r="AF2428" i="1"/>
  <c r="AF2436" i="1"/>
  <c r="AF2444" i="1"/>
  <c r="AF2452" i="1"/>
  <c r="AF2460" i="1"/>
  <c r="AF2140" i="1"/>
  <c r="AF2143" i="1"/>
  <c r="AF2151" i="1"/>
  <c r="AF2159" i="1"/>
  <c r="AF2167" i="1"/>
  <c r="AF2175" i="1"/>
  <c r="AF2183" i="1"/>
  <c r="AF2191" i="1"/>
  <c r="AF2199" i="1"/>
  <c r="AF2207" i="1"/>
  <c r="AF2215" i="1"/>
  <c r="AF2223" i="1"/>
  <c r="AF2231" i="1"/>
  <c r="AF2239" i="1"/>
  <c r="AF2247" i="1"/>
  <c r="AF2255" i="1"/>
  <c r="AF2263" i="1"/>
  <c r="AF2271" i="1"/>
  <c r="AF2279" i="1"/>
  <c r="AF2287" i="1"/>
  <c r="AF2295" i="1"/>
  <c r="AF2303" i="1"/>
  <c r="AF2311" i="1"/>
  <c r="AF2319" i="1"/>
  <c r="AF2327" i="1"/>
  <c r="AF2335" i="1"/>
  <c r="AF2343" i="1"/>
  <c r="AF2351" i="1"/>
  <c r="AF2359" i="1"/>
  <c r="AF2367" i="1"/>
  <c r="AF2375" i="1"/>
  <c r="AF2383" i="1"/>
  <c r="AF2391" i="1"/>
  <c r="AF2399" i="1"/>
  <c r="AF2407" i="1"/>
  <c r="AF2415" i="1"/>
  <c r="AF2423" i="1"/>
  <c r="AF2431" i="1"/>
  <c r="AF2439" i="1"/>
  <c r="AF2447" i="1"/>
  <c r="AF2455" i="1"/>
  <c r="AF2463" i="1"/>
  <c r="AF2137" i="1"/>
  <c r="AF2146" i="1"/>
  <c r="AF2154" i="1"/>
  <c r="AF2162" i="1"/>
  <c r="AF2170" i="1"/>
  <c r="AF2178" i="1"/>
  <c r="AF2186" i="1"/>
  <c r="AF2194" i="1"/>
  <c r="AF2202" i="1"/>
  <c r="AF2210" i="1"/>
  <c r="AF2218" i="1"/>
  <c r="AF2226" i="1"/>
  <c r="AF2234" i="1"/>
  <c r="AF2242" i="1"/>
  <c r="AF2250" i="1"/>
  <c r="AF2258" i="1"/>
  <c r="AF2266" i="1"/>
  <c r="AF2274" i="1"/>
  <c r="AF2282" i="1"/>
  <c r="AF2290" i="1"/>
  <c r="AF2298" i="1"/>
  <c r="AF2306" i="1"/>
  <c r="AF2314" i="1"/>
  <c r="AF2322" i="1"/>
  <c r="AF2330" i="1"/>
  <c r="AF2338" i="1"/>
  <c r="AF2346" i="1"/>
  <c r="AF2354" i="1"/>
  <c r="AF2362" i="1"/>
  <c r="AF2370" i="1"/>
  <c r="AF2378" i="1"/>
  <c r="AF2386" i="1"/>
  <c r="AF2394" i="1"/>
  <c r="AF2402" i="1"/>
  <c r="AF2410" i="1"/>
  <c r="AF2418" i="1"/>
  <c r="AF2426" i="1"/>
  <c r="AF2434" i="1"/>
  <c r="AF2442" i="1"/>
  <c r="AF2450" i="1"/>
  <c r="AF2458" i="1"/>
  <c r="AF2466" i="1"/>
  <c r="AF2474" i="1"/>
  <c r="AF2149" i="1"/>
  <c r="AF2157" i="1"/>
  <c r="AF2165" i="1"/>
  <c r="AF2173" i="1"/>
  <c r="AF2181" i="1"/>
  <c r="AF2189" i="1"/>
  <c r="AF2197" i="1"/>
  <c r="AF2205" i="1"/>
  <c r="AF2213" i="1"/>
  <c r="AF2221" i="1"/>
  <c r="AF2229" i="1"/>
  <c r="AF2237" i="1"/>
  <c r="AF2245" i="1"/>
  <c r="AF2253" i="1"/>
  <c r="AF2261" i="1"/>
  <c r="AF2269" i="1"/>
  <c r="AF2277" i="1"/>
  <c r="AF2285" i="1"/>
  <c r="AF2293" i="1"/>
  <c r="AF2301" i="1"/>
  <c r="AF2309" i="1"/>
  <c r="AF2317" i="1"/>
  <c r="AF2325" i="1"/>
  <c r="AF2333" i="1"/>
  <c r="AF2341" i="1"/>
  <c r="AF2349" i="1"/>
  <c r="AF2357" i="1"/>
  <c r="AF2365" i="1"/>
  <c r="AF2373" i="1"/>
  <c r="AF2381" i="1"/>
  <c r="AF2389" i="1"/>
  <c r="AF2397" i="1"/>
  <c r="AF2405" i="1"/>
  <c r="AF2413" i="1"/>
  <c r="AF2421" i="1"/>
  <c r="AF2429" i="1"/>
  <c r="AF2437" i="1"/>
  <c r="AF2445" i="1"/>
  <c r="AF2453" i="1"/>
  <c r="AF2461" i="1"/>
  <c r="AF2469" i="1"/>
  <c r="AF2477" i="1"/>
  <c r="AF2144" i="1"/>
  <c r="AF2152" i="1"/>
  <c r="AF2160" i="1"/>
  <c r="AF2168" i="1"/>
  <c r="AF2176" i="1"/>
  <c r="AF2184" i="1"/>
  <c r="AF2192" i="1"/>
  <c r="AF2200" i="1"/>
  <c r="AF2208" i="1"/>
  <c r="AF2216" i="1"/>
  <c r="AF2224" i="1"/>
  <c r="AF2232" i="1"/>
  <c r="AF2240" i="1"/>
  <c r="AF2248" i="1"/>
  <c r="AF2256" i="1"/>
  <c r="AF2264" i="1"/>
  <c r="AF2272" i="1"/>
  <c r="AF2280" i="1"/>
  <c r="AF2288" i="1"/>
  <c r="AF2296" i="1"/>
  <c r="AF2304" i="1"/>
  <c r="AF2312" i="1"/>
  <c r="AF2320" i="1"/>
  <c r="AF2328" i="1"/>
  <c r="AF2336" i="1"/>
  <c r="AF2344" i="1"/>
  <c r="AF2352" i="1"/>
  <c r="AF2360" i="1"/>
  <c r="AF2368" i="1"/>
  <c r="AF2376" i="1"/>
  <c r="AF2384" i="1"/>
  <c r="AF2392" i="1"/>
  <c r="AF2400" i="1"/>
  <c r="AF2408" i="1"/>
  <c r="AF2416" i="1"/>
  <c r="AF2424" i="1"/>
  <c r="AF2432" i="1"/>
  <c r="AF2440" i="1"/>
  <c r="AF2448" i="1"/>
  <c r="AF2456" i="1"/>
  <c r="AF2464" i="1"/>
  <c r="AF2147" i="1"/>
  <c r="AF2155" i="1"/>
  <c r="AF2163" i="1"/>
  <c r="AF2171" i="1"/>
  <c r="AF2179" i="1"/>
  <c r="AF2187" i="1"/>
  <c r="AF2195" i="1"/>
  <c r="AF2203" i="1"/>
  <c r="AF2211" i="1"/>
  <c r="AF2219" i="1"/>
  <c r="AF2227" i="1"/>
  <c r="AF2235" i="1"/>
  <c r="AF2243" i="1"/>
  <c r="AF2251" i="1"/>
  <c r="AF2259" i="1"/>
  <c r="AF2267" i="1"/>
  <c r="AF2275" i="1"/>
  <c r="AF2283" i="1"/>
  <c r="AF2291" i="1"/>
  <c r="AF2299" i="1"/>
  <c r="AF2307" i="1"/>
  <c r="AF2315" i="1"/>
  <c r="AF2323" i="1"/>
  <c r="AF2331" i="1"/>
  <c r="AF2339" i="1"/>
  <c r="AF2347" i="1"/>
  <c r="AF2355" i="1"/>
  <c r="AF2363" i="1"/>
  <c r="AF2371" i="1"/>
  <c r="AF2379" i="1"/>
  <c r="AF2387" i="1"/>
  <c r="AF2395" i="1"/>
  <c r="AF2403" i="1"/>
  <c r="AF2411" i="1"/>
  <c r="AF2419" i="1"/>
  <c r="AF2427" i="1"/>
  <c r="AF2435" i="1"/>
  <c r="AF2443" i="1"/>
  <c r="AF2451" i="1"/>
  <c r="AF2459" i="1"/>
  <c r="AF2480" i="1"/>
  <c r="AF2488" i="1"/>
  <c r="AF2496" i="1"/>
  <c r="AF2504" i="1"/>
  <c r="AF2512" i="1"/>
  <c r="AF2520" i="1"/>
  <c r="AF2528" i="1"/>
  <c r="AF2536" i="1"/>
  <c r="AF2544" i="1"/>
  <c r="AF2552" i="1"/>
  <c r="AF2560" i="1"/>
  <c r="AF2568" i="1"/>
  <c r="AF2576" i="1"/>
  <c r="AF2584" i="1"/>
  <c r="AF2592" i="1"/>
  <c r="AF2600" i="1"/>
  <c r="AF2608" i="1"/>
  <c r="AF2616" i="1"/>
  <c r="AF2624" i="1"/>
  <c r="AF2632" i="1"/>
  <c r="AF2640" i="1"/>
  <c r="AF2648" i="1"/>
  <c r="AF2656" i="1"/>
  <c r="AF2664" i="1"/>
  <c r="AF2672" i="1"/>
  <c r="AF2680" i="1"/>
  <c r="AF2688" i="1"/>
  <c r="AF2696" i="1"/>
  <c r="AF2704" i="1"/>
  <c r="AF2712" i="1"/>
  <c r="AF2720" i="1"/>
  <c r="AF2728" i="1"/>
  <c r="AF2736" i="1"/>
  <c r="AF2744" i="1"/>
  <c r="AF2752" i="1"/>
  <c r="AF2760" i="1"/>
  <c r="AF2768" i="1"/>
  <c r="AF2776" i="1"/>
  <c r="AF2784" i="1"/>
  <c r="AF2792" i="1"/>
  <c r="AF2800" i="1"/>
  <c r="AF2808" i="1"/>
  <c r="AF2816" i="1"/>
  <c r="AF2824" i="1"/>
  <c r="AF2832" i="1"/>
  <c r="AF2840" i="1"/>
  <c r="AF2848" i="1"/>
  <c r="AF2856" i="1"/>
  <c r="AF2864" i="1"/>
  <c r="AF2872" i="1"/>
  <c r="AF2880" i="1"/>
  <c r="AF2888" i="1"/>
  <c r="AF2896" i="1"/>
  <c r="AF2904" i="1"/>
  <c r="AF2912" i="1"/>
  <c r="AF2920" i="1"/>
  <c r="AF2928" i="1"/>
  <c r="AF2936" i="1"/>
  <c r="AF2944" i="1"/>
  <c r="AF2952" i="1"/>
  <c r="AF2960" i="1"/>
  <c r="AF2968" i="1"/>
  <c r="AF2976" i="1"/>
  <c r="AF2984" i="1"/>
  <c r="AF2992" i="1"/>
  <c r="AF3000" i="1"/>
  <c r="AF3008" i="1"/>
  <c r="AF2483" i="1"/>
  <c r="AF2491" i="1"/>
  <c r="AF2499" i="1"/>
  <c r="AF2507" i="1"/>
  <c r="AF2515" i="1"/>
  <c r="AF2523" i="1"/>
  <c r="AF2531" i="1"/>
  <c r="AF2539" i="1"/>
  <c r="AF2547" i="1"/>
  <c r="AF2555" i="1"/>
  <c r="AF2563" i="1"/>
  <c r="AF2571" i="1"/>
  <c r="AF2579" i="1"/>
  <c r="AF2587" i="1"/>
  <c r="AF2595" i="1"/>
  <c r="AF2603" i="1"/>
  <c r="AF2611" i="1"/>
  <c r="AF2619" i="1"/>
  <c r="AF2627" i="1"/>
  <c r="AF2635" i="1"/>
  <c r="AF2643" i="1"/>
  <c r="AF2651" i="1"/>
  <c r="AF2659" i="1"/>
  <c r="AF2667" i="1"/>
  <c r="AF2675" i="1"/>
  <c r="AF2683" i="1"/>
  <c r="AF2691" i="1"/>
  <c r="AF2699" i="1"/>
  <c r="AF2707" i="1"/>
  <c r="AF2715" i="1"/>
  <c r="AF2723" i="1"/>
  <c r="AF2731" i="1"/>
  <c r="AF2739" i="1"/>
  <c r="AF2747" i="1"/>
  <c r="AF2755" i="1"/>
  <c r="AF2763" i="1"/>
  <c r="AF2771" i="1"/>
  <c r="AF2779" i="1"/>
  <c r="AF2787" i="1"/>
  <c r="AF2795" i="1"/>
  <c r="AF2803" i="1"/>
  <c r="AF2811" i="1"/>
  <c r="AF2819" i="1"/>
  <c r="AF2827" i="1"/>
  <c r="AF2835" i="1"/>
  <c r="AF2843" i="1"/>
  <c r="AF2851" i="1"/>
  <c r="AF2859" i="1"/>
  <c r="AF2867" i="1"/>
  <c r="AF2875" i="1"/>
  <c r="AF2883" i="1"/>
  <c r="AF2891" i="1"/>
  <c r="AF2899" i="1"/>
  <c r="AF2907" i="1"/>
  <c r="AF2915" i="1"/>
  <c r="AF2923" i="1"/>
  <c r="AF2931" i="1"/>
  <c r="AF2939" i="1"/>
  <c r="AF2947" i="1"/>
  <c r="AF2955" i="1"/>
  <c r="AF2963" i="1"/>
  <c r="AF2971" i="1"/>
  <c r="AF2979" i="1"/>
  <c r="AF2987" i="1"/>
  <c r="AF2995" i="1"/>
  <c r="AF3003" i="1"/>
  <c r="AF2467" i="1"/>
  <c r="AF2471" i="1"/>
  <c r="AF2475" i="1"/>
  <c r="AF2478" i="1"/>
  <c r="AF2486" i="1"/>
  <c r="AF2494" i="1"/>
  <c r="AF2502" i="1"/>
  <c r="AF2510" i="1"/>
  <c r="AF2518" i="1"/>
  <c r="AF2526" i="1"/>
  <c r="AF2534" i="1"/>
  <c r="AF2542" i="1"/>
  <c r="AF2550" i="1"/>
  <c r="AF2558" i="1"/>
  <c r="AF2566" i="1"/>
  <c r="AF2574" i="1"/>
  <c r="AF2582" i="1"/>
  <c r="AF2590" i="1"/>
  <c r="AF2598" i="1"/>
  <c r="AF2606" i="1"/>
  <c r="AF2614" i="1"/>
  <c r="AF2622" i="1"/>
  <c r="AF2630" i="1"/>
  <c r="AF2638" i="1"/>
  <c r="AF2646" i="1"/>
  <c r="AF2654" i="1"/>
  <c r="AF2662" i="1"/>
  <c r="AF2670" i="1"/>
  <c r="AF2678" i="1"/>
  <c r="AF2686" i="1"/>
  <c r="AF2694" i="1"/>
  <c r="AF2702" i="1"/>
  <c r="AF2710" i="1"/>
  <c r="AF2718" i="1"/>
  <c r="AF2726" i="1"/>
  <c r="AF2734" i="1"/>
  <c r="AF2742" i="1"/>
  <c r="AF2750" i="1"/>
  <c r="AF2758" i="1"/>
  <c r="AF2766" i="1"/>
  <c r="AF2774" i="1"/>
  <c r="AF2782" i="1"/>
  <c r="AF2790" i="1"/>
  <c r="AF2798" i="1"/>
  <c r="AF2806" i="1"/>
  <c r="AF2814" i="1"/>
  <c r="AF2822" i="1"/>
  <c r="AF2830" i="1"/>
  <c r="AF2838" i="1"/>
  <c r="AF2846" i="1"/>
  <c r="AF2854" i="1"/>
  <c r="AF2862" i="1"/>
  <c r="AF2870" i="1"/>
  <c r="AF2878" i="1"/>
  <c r="AF2886" i="1"/>
  <c r="AF2894" i="1"/>
  <c r="AF2902" i="1"/>
  <c r="AF2910" i="1"/>
  <c r="AF2918" i="1"/>
  <c r="AF2926" i="1"/>
  <c r="AF2934" i="1"/>
  <c r="AF2942" i="1"/>
  <c r="AF2950" i="1"/>
  <c r="AF2958" i="1"/>
  <c r="AF2966" i="1"/>
  <c r="AF2974" i="1"/>
  <c r="AF2982" i="1"/>
  <c r="AF2990" i="1"/>
  <c r="AF2998" i="1"/>
  <c r="AF3006" i="1"/>
  <c r="AF2481" i="1"/>
  <c r="AF2489" i="1"/>
  <c r="AF2497" i="1"/>
  <c r="AF2505" i="1"/>
  <c r="AF2513" i="1"/>
  <c r="AF2521" i="1"/>
  <c r="AF2529" i="1"/>
  <c r="AF2537" i="1"/>
  <c r="AF2545" i="1"/>
  <c r="AF2553" i="1"/>
  <c r="AF2561" i="1"/>
  <c r="AF2569" i="1"/>
  <c r="AF2577" i="1"/>
  <c r="AF2585" i="1"/>
  <c r="AF2593" i="1"/>
  <c r="AF2601" i="1"/>
  <c r="AF2609" i="1"/>
  <c r="AF2617" i="1"/>
  <c r="AF2625" i="1"/>
  <c r="AF2633" i="1"/>
  <c r="AF2641" i="1"/>
  <c r="AF2649" i="1"/>
  <c r="AF2657" i="1"/>
  <c r="AF2665" i="1"/>
  <c r="AF2673" i="1"/>
  <c r="AF2681" i="1"/>
  <c r="AF2689" i="1"/>
  <c r="AF2697" i="1"/>
  <c r="AF2705" i="1"/>
  <c r="AF2713" i="1"/>
  <c r="AF2721" i="1"/>
  <c r="AF2729" i="1"/>
  <c r="AF2737" i="1"/>
  <c r="AF2745" i="1"/>
  <c r="AF2753" i="1"/>
  <c r="AF2761" i="1"/>
  <c r="AF2769" i="1"/>
  <c r="AF2777" i="1"/>
  <c r="AF2785" i="1"/>
  <c r="AF2793" i="1"/>
  <c r="AF2801" i="1"/>
  <c r="AF2809" i="1"/>
  <c r="AF2817" i="1"/>
  <c r="AF2825" i="1"/>
  <c r="AF2833" i="1"/>
  <c r="AF2841" i="1"/>
  <c r="AF2849" i="1"/>
  <c r="AF2857" i="1"/>
  <c r="AF2865" i="1"/>
  <c r="AF2873" i="1"/>
  <c r="AF2881" i="1"/>
  <c r="AF2889" i="1"/>
  <c r="AF2897" i="1"/>
  <c r="AF2905" i="1"/>
  <c r="AF2913" i="1"/>
  <c r="AF2921" i="1"/>
  <c r="AF2929" i="1"/>
  <c r="AF2937" i="1"/>
  <c r="AF2945" i="1"/>
  <c r="AF2953" i="1"/>
  <c r="AF2961" i="1"/>
  <c r="AF2969" i="1"/>
  <c r="AF2977" i="1"/>
  <c r="AF2985" i="1"/>
  <c r="AF2993" i="1"/>
  <c r="AF3001" i="1"/>
  <c r="AF3009" i="1"/>
  <c r="AF2468" i="1"/>
  <c r="AF2472" i="1"/>
  <c r="AF2484" i="1"/>
  <c r="AF2492" i="1"/>
  <c r="AF2500" i="1"/>
  <c r="AF2508" i="1"/>
  <c r="AF2516" i="1"/>
  <c r="AF2524" i="1"/>
  <c r="AF2532" i="1"/>
  <c r="AF2540" i="1"/>
  <c r="AF2548" i="1"/>
  <c r="AF2556" i="1"/>
  <c r="AF2564" i="1"/>
  <c r="AF2572" i="1"/>
  <c r="AF2580" i="1"/>
  <c r="AF2588" i="1"/>
  <c r="AF2596" i="1"/>
  <c r="AF2604" i="1"/>
  <c r="AF2612" i="1"/>
  <c r="AF2620" i="1"/>
  <c r="AF2628" i="1"/>
  <c r="AF2636" i="1"/>
  <c r="AF2644" i="1"/>
  <c r="AF2652" i="1"/>
  <c r="AF2660" i="1"/>
  <c r="AF2668" i="1"/>
  <c r="AF2676" i="1"/>
  <c r="AF2684" i="1"/>
  <c r="AF2692" i="1"/>
  <c r="AF2700" i="1"/>
  <c r="AF2708" i="1"/>
  <c r="AF2716" i="1"/>
  <c r="AF2724" i="1"/>
  <c r="AF2732" i="1"/>
  <c r="AF2740" i="1"/>
  <c r="AF2748" i="1"/>
  <c r="AF2756" i="1"/>
  <c r="AF2764" i="1"/>
  <c r="AF2772" i="1"/>
  <c r="AF2780" i="1"/>
  <c r="AF2788" i="1"/>
  <c r="AF2796" i="1"/>
  <c r="AF2804" i="1"/>
  <c r="AF2812" i="1"/>
  <c r="AF2820" i="1"/>
  <c r="AF2828" i="1"/>
  <c r="AF2836" i="1"/>
  <c r="AF2844" i="1"/>
  <c r="AF2852" i="1"/>
  <c r="AF2860" i="1"/>
  <c r="AF2868" i="1"/>
  <c r="AF2876" i="1"/>
  <c r="AF2884" i="1"/>
  <c r="AF2892" i="1"/>
  <c r="AF2900" i="1"/>
  <c r="AF2908" i="1"/>
  <c r="AF2916" i="1"/>
  <c r="AF2924" i="1"/>
  <c r="AF2932" i="1"/>
  <c r="AF2940" i="1"/>
  <c r="AF2948" i="1"/>
  <c r="AF2956" i="1"/>
  <c r="AF2964" i="1"/>
  <c r="AF2972" i="1"/>
  <c r="AF2980" i="1"/>
  <c r="AF2988" i="1"/>
  <c r="AF2996" i="1"/>
  <c r="AF3004" i="1"/>
  <c r="AF2476" i="1"/>
  <c r="AF2479" i="1"/>
  <c r="AF2487" i="1"/>
  <c r="AF2495" i="1"/>
  <c r="AF2503" i="1"/>
  <c r="AF2511" i="1"/>
  <c r="AF2519" i="1"/>
  <c r="AF2527" i="1"/>
  <c r="AF2535" i="1"/>
  <c r="AF2543" i="1"/>
  <c r="AF2551" i="1"/>
  <c r="AF2559" i="1"/>
  <c r="AF2567" i="1"/>
  <c r="AF2575" i="1"/>
  <c r="AF2583" i="1"/>
  <c r="AF2591" i="1"/>
  <c r="AF2599" i="1"/>
  <c r="AF2607" i="1"/>
  <c r="AF2615" i="1"/>
  <c r="AF2623" i="1"/>
  <c r="AF2631" i="1"/>
  <c r="AF2639" i="1"/>
  <c r="AF2647" i="1"/>
  <c r="AF2655" i="1"/>
  <c r="AF2663" i="1"/>
  <c r="AF2671" i="1"/>
  <c r="AF2679" i="1"/>
  <c r="AF2687" i="1"/>
  <c r="AF2695" i="1"/>
  <c r="AF2703" i="1"/>
  <c r="AF2711" i="1"/>
  <c r="AF2719" i="1"/>
  <c r="AF2727" i="1"/>
  <c r="AF2735" i="1"/>
  <c r="AF2743" i="1"/>
  <c r="AF2751" i="1"/>
  <c r="AF2759" i="1"/>
  <c r="AF2767" i="1"/>
  <c r="AF2775" i="1"/>
  <c r="AF2783" i="1"/>
  <c r="AF2791" i="1"/>
  <c r="AF2799" i="1"/>
  <c r="AF2807" i="1"/>
  <c r="AF2815" i="1"/>
  <c r="AF2823" i="1"/>
  <c r="AF2831" i="1"/>
  <c r="AF2839" i="1"/>
  <c r="AF2847" i="1"/>
  <c r="AF2855" i="1"/>
  <c r="AF2863" i="1"/>
  <c r="AF2871" i="1"/>
  <c r="AF2879" i="1"/>
  <c r="AF2887" i="1"/>
  <c r="AF2895" i="1"/>
  <c r="AF2903" i="1"/>
  <c r="AF2911" i="1"/>
  <c r="AF2919" i="1"/>
  <c r="AF2927" i="1"/>
  <c r="AF2935" i="1"/>
  <c r="AF2943" i="1"/>
  <c r="AF2951" i="1"/>
  <c r="AF2959" i="1"/>
  <c r="AF2967" i="1"/>
  <c r="AF2975" i="1"/>
  <c r="AF2983" i="1"/>
  <c r="AF2991" i="1"/>
  <c r="AF2999" i="1"/>
  <c r="AF3007" i="1"/>
  <c r="AF2482" i="1"/>
  <c r="AF2490" i="1"/>
  <c r="AF2498" i="1"/>
  <c r="AF2506" i="1"/>
  <c r="AF2514" i="1"/>
  <c r="AF2522" i="1"/>
  <c r="AF2530" i="1"/>
  <c r="AF2538" i="1"/>
  <c r="AF2546" i="1"/>
  <c r="AF2554" i="1"/>
  <c r="AF2562" i="1"/>
  <c r="AF2570" i="1"/>
  <c r="AF2578" i="1"/>
  <c r="AF2586" i="1"/>
  <c r="AF2594" i="1"/>
  <c r="AF2602" i="1"/>
  <c r="AF2610" i="1"/>
  <c r="AF2618" i="1"/>
  <c r="AF2626" i="1"/>
  <c r="AF2634" i="1"/>
  <c r="AF2642" i="1"/>
  <c r="AF2650" i="1"/>
  <c r="AF2658" i="1"/>
  <c r="AF2666" i="1"/>
  <c r="AF2674" i="1"/>
  <c r="AF2682" i="1"/>
  <c r="AF2690" i="1"/>
  <c r="AF2698" i="1"/>
  <c r="AF2706" i="1"/>
  <c r="AF2714" i="1"/>
  <c r="AF2722" i="1"/>
  <c r="AF2730" i="1"/>
  <c r="AF2738" i="1"/>
  <c r="AF2746" i="1"/>
  <c r="AF2754" i="1"/>
  <c r="AF2762" i="1"/>
  <c r="AF2770" i="1"/>
  <c r="AF2778" i="1"/>
  <c r="AF2786" i="1"/>
  <c r="AF2794" i="1"/>
  <c r="AF2802" i="1"/>
  <c r="AF2810" i="1"/>
  <c r="AF2818" i="1"/>
  <c r="AF2826" i="1"/>
  <c r="AF2834" i="1"/>
  <c r="AF2842" i="1"/>
  <c r="AF2850" i="1"/>
  <c r="AF2858" i="1"/>
  <c r="AF2866" i="1"/>
  <c r="AF2874" i="1"/>
  <c r="AF2882" i="1"/>
  <c r="AF2890" i="1"/>
  <c r="AF2898" i="1"/>
  <c r="AF2906" i="1"/>
  <c r="AF2914" i="1"/>
  <c r="AF2922" i="1"/>
  <c r="AF2930" i="1"/>
  <c r="AF2938" i="1"/>
  <c r="AF2946" i="1"/>
  <c r="AF2954" i="1"/>
  <c r="AF2962" i="1"/>
  <c r="AF2970" i="1"/>
  <c r="AF2978" i="1"/>
  <c r="AF2986" i="1"/>
  <c r="AF2994" i="1"/>
  <c r="AF3002" i="1"/>
  <c r="AF2485" i="1"/>
  <c r="AF2493" i="1"/>
  <c r="AF2501" i="1"/>
  <c r="AF2509" i="1"/>
  <c r="AF2517" i="1"/>
  <c r="AF2525" i="1"/>
  <c r="AF2533" i="1"/>
  <c r="AF2541" i="1"/>
  <c r="AF2549" i="1"/>
  <c r="AF2557" i="1"/>
  <c r="AF2565" i="1"/>
  <c r="AF2573" i="1"/>
  <c r="AF2581" i="1"/>
  <c r="AF2589" i="1"/>
  <c r="AF2597" i="1"/>
  <c r="AF2605" i="1"/>
  <c r="AF2613" i="1"/>
  <c r="AF2621" i="1"/>
  <c r="AF2629" i="1"/>
  <c r="AF2637" i="1"/>
  <c r="AF2645" i="1"/>
  <c r="AF2653" i="1"/>
  <c r="AF2661" i="1"/>
  <c r="AF2669" i="1"/>
  <c r="AF2677" i="1"/>
  <c r="AF2685" i="1"/>
  <c r="AF2693" i="1"/>
  <c r="AF2701" i="1"/>
  <c r="AF2709" i="1"/>
  <c r="AF2717" i="1"/>
  <c r="AF2725" i="1"/>
  <c r="AF2733" i="1"/>
  <c r="AF2741" i="1"/>
  <c r="AF2749" i="1"/>
  <c r="AF2757" i="1"/>
  <c r="AF2765" i="1"/>
  <c r="AF2773" i="1"/>
  <c r="AF2781" i="1"/>
  <c r="AF2789" i="1"/>
  <c r="AF2797" i="1"/>
  <c r="AF2805" i="1"/>
  <c r="AF2813" i="1"/>
  <c r="AF2821" i="1"/>
  <c r="AF2829" i="1"/>
  <c r="AF2837" i="1"/>
  <c r="AF2845" i="1"/>
  <c r="AF2853" i="1"/>
  <c r="AF2861" i="1"/>
  <c r="AF2869" i="1"/>
  <c r="AF2877" i="1"/>
  <c r="AF2885" i="1"/>
  <c r="AF2893" i="1"/>
  <c r="AF2901" i="1"/>
  <c r="AF2909" i="1"/>
  <c r="AF2917" i="1"/>
  <c r="AF2925" i="1"/>
  <c r="AF2933" i="1"/>
  <c r="AF2941" i="1"/>
  <c r="AF2949" i="1"/>
  <c r="AF2957" i="1"/>
  <c r="AF2965" i="1"/>
  <c r="AF2973" i="1"/>
  <c r="AF2981" i="1"/>
  <c r="AF2989" i="1"/>
  <c r="AF2997" i="1"/>
  <c r="AF3005" i="1"/>
  <c r="F4" i="1"/>
  <c r="L5" i="1"/>
  <c r="AG10" i="1" l="1"/>
  <c r="E5" i="1" l="1"/>
  <c r="B5" i="1"/>
  <c r="H5" i="1" l="1"/>
</calcChain>
</file>

<file path=xl/sharedStrings.xml><?xml version="1.0" encoding="utf-8"?>
<sst xmlns="http://schemas.openxmlformats.org/spreadsheetml/2006/main" count="46482" uniqueCount="12796">
  <si>
    <t>จังหวัด</t>
  </si>
  <si>
    <t>ที่</t>
  </si>
  <si>
    <t>หมายเหตุ</t>
  </si>
  <si>
    <t>เกษตร:อื่นๆ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</si>
  <si>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</si>
  <si>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</si>
  <si>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</si>
  <si>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</si>
  <si>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</si>
  <si>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</si>
  <si>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</si>
  <si>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</si>
  <si>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คน</t>
  </si>
  <si>
    <t>อำเภอ</t>
  </si>
  <si>
    <t>ตำบล</t>
  </si>
  <si>
    <t>หมู่บ้าน</t>
  </si>
  <si>
    <t>ข้อมูลพื้นที่</t>
  </si>
  <si>
    <t>ชาย</t>
  </si>
  <si>
    <t>หญิง</t>
  </si>
  <si>
    <t>ประกอบอาชีพ</t>
  </si>
  <si>
    <t>ข้อมูลบุคคล</t>
  </si>
  <si>
    <t>ไม่ประกอบอาชีพ</t>
  </si>
  <si>
    <t>ค้าขาย</t>
  </si>
  <si>
    <t>ID</t>
  </si>
  <si>
    <t>บริการ - ช่างตัดผม</t>
  </si>
  <si>
    <t>บริการ - ช่างไฟฟ้า  ช่างอิเล็กทรกนิกส์ ช่างซ่อมคอม</t>
  </si>
  <si>
    <t>บริการ - ช่างก่อสร้าง</t>
  </si>
  <si>
    <t>บริการ - อื่นๆ</t>
  </si>
  <si>
    <t>ท่องเที่ยวชุมชน - ไกด์</t>
  </si>
  <si>
    <t>แปรรูป: อื่นๆ</t>
  </si>
  <si>
    <t>บริการ - นวดสมุนไพร</t>
  </si>
  <si>
    <t>ตลาดชุมชน</t>
  </si>
  <si>
    <t>ร้านค้าสหกรณ์หมู่บ้าน</t>
  </si>
  <si>
    <t>กองทุนหมู่บ้าน</t>
  </si>
  <si>
    <t xml:space="preserve">เกษตรกร </t>
  </si>
  <si>
    <t xml:space="preserve"> ปี 2562</t>
  </si>
  <si>
    <t>ตลาดประชารัฐ ตลาดต้องชม</t>
  </si>
  <si>
    <t>กองทุนพัฒนาบทบาทสตรี</t>
  </si>
  <si>
    <t>จำนวนผู้ผ่านการบำบัด</t>
  </si>
  <si>
    <t>จำนวนหมู่บ้าน</t>
  </si>
  <si>
    <t>จำนวนตำบล</t>
  </si>
  <si>
    <t>ไม่ต้องการฝึกอาชีพ</t>
  </si>
  <si>
    <t>ไม่ต้องการฝึก</t>
  </si>
  <si>
    <t>ไม่ต้องการ</t>
  </si>
  <si>
    <t>นับอำเภอ</t>
  </si>
  <si>
    <t>นับตำบล</t>
  </si>
  <si>
    <t>นับหมู่บ้าน</t>
  </si>
  <si>
    <t>ต้องการฝึก</t>
  </si>
  <si>
    <t>ต้องการตลาด</t>
  </si>
  <si>
    <t>ไม่ต้องการตลาด</t>
  </si>
  <si>
    <t>นาย</t>
  </si>
  <si>
    <t>นาง</t>
  </si>
  <si>
    <t>นางสาว</t>
  </si>
  <si>
    <t>โสด</t>
  </si>
  <si>
    <t>สมรส</t>
  </si>
  <si>
    <t>หย่าร้าง</t>
  </si>
  <si>
    <t>ม่าย</t>
  </si>
  <si>
    <t>จังหวัด 
(อัตโนมัติ)
*ไม่ต้องกรอก</t>
  </si>
  <si>
    <t>ศรีดอนชัย</t>
  </si>
  <si>
    <t>ทุ่งต้อม</t>
  </si>
  <si>
    <t>แจ่มหลวง</t>
  </si>
  <si>
    <t>บ้านจันทร์</t>
  </si>
  <si>
    <t>แม่แดด</t>
  </si>
  <si>
    <t>นาคอเรือ</t>
  </si>
  <si>
    <t>ทุ่งผาสุข</t>
  </si>
  <si>
    <t>ศาลาลาย</t>
  </si>
  <si>
    <t>อำเภอ
(อัตโนมัติ)
*ไม่ต้องกรอก</t>
  </si>
  <si>
    <t>ตำบล
(อัตโนมัติ)
*ไม่ต้องกรอก</t>
  </si>
  <si>
    <t>หมู่ที่
(อัตโนมัติ)
*ไม่ต้องกรอก</t>
  </si>
  <si>
    <t>AD_LEVEL</t>
  </si>
  <si>
    <t>TA_ID</t>
  </si>
  <si>
    <t>TAMBON_T</t>
  </si>
  <si>
    <t>TAMBON_E</t>
  </si>
  <si>
    <t>AM_ID</t>
  </si>
  <si>
    <t>AMPHOE_T</t>
  </si>
  <si>
    <t>AMPHOE_E</t>
  </si>
  <si>
    <t>CH_ID</t>
  </si>
  <si>
    <t>CHANGWAT_T</t>
  </si>
  <si>
    <t>CHANGWAT_E</t>
  </si>
  <si>
    <t>LAT</t>
  </si>
  <si>
    <t>LONG</t>
  </si>
  <si>
    <t>ต. เกาะสาหร่าย</t>
  </si>
  <si>
    <t>Ko Sarai</t>
  </si>
  <si>
    <t>อ. เมืองสตูล</t>
  </si>
  <si>
    <t>Mueang Satun</t>
  </si>
  <si>
    <t>จ. สตูล</t>
  </si>
  <si>
    <t>Satun</t>
  </si>
  <si>
    <t>ต. มาบตาพุด</t>
  </si>
  <si>
    <t>Maptaphut</t>
  </si>
  <si>
    <t>อ. เมืองระยอง</t>
  </si>
  <si>
    <t>Mueang Rayong</t>
  </si>
  <si>
    <t>จ. ระยอง</t>
  </si>
  <si>
    <t>Rayong</t>
  </si>
  <si>
    <t>ต. หาดทรายรี</t>
  </si>
  <si>
    <t>Hat Sai Ri</t>
  </si>
  <si>
    <t>อ. เมืองชุมพร</t>
  </si>
  <si>
    <t>Mueang Chumphon</t>
  </si>
  <si>
    <t>จ. ชุมพร</t>
  </si>
  <si>
    <t>Chumphon</t>
  </si>
  <si>
    <t>ต. ด่านสวี</t>
  </si>
  <si>
    <t>Dan Sawi</t>
  </si>
  <si>
    <t>อ. สวี</t>
  </si>
  <si>
    <t>Sawi</t>
  </si>
  <si>
    <t>ต. ท่าตูม</t>
  </si>
  <si>
    <t>Tha Tum</t>
  </si>
  <si>
    <t>อ. เมืองมหาสารคาม</t>
  </si>
  <si>
    <t>Mueang Maha Sarakham</t>
  </si>
  <si>
    <t>จ. มหาสารคาม</t>
  </si>
  <si>
    <t>Maha Sarakham</t>
  </si>
  <si>
    <t>ต. อ่างทอง</t>
  </si>
  <si>
    <t>Ang Thong</t>
  </si>
  <si>
    <t>อ. เกาะสมุย</t>
  </si>
  <si>
    <t>Ko Samui</t>
  </si>
  <si>
    <t>จ. สุราษฎร์ธานี</t>
  </si>
  <si>
    <t>Surat Thani</t>
  </si>
  <si>
    <t>ต. สัตหีบ</t>
  </si>
  <si>
    <t>Sattahip</t>
  </si>
  <si>
    <t>อ. สัตหีบ</t>
  </si>
  <si>
    <t>จ. ชลบุรี</t>
  </si>
  <si>
    <t>Chon Buri</t>
  </si>
  <si>
    <t>ต. ตะเสะ</t>
  </si>
  <si>
    <t>Tase</t>
  </si>
  <si>
    <t>อ. หาดสำราญ</t>
  </si>
  <si>
    <t>Hat Samran</t>
  </si>
  <si>
    <t>จ. ตรัง</t>
  </si>
  <si>
    <t>Trang</t>
  </si>
  <si>
    <t>ต. ปากคลอง</t>
  </si>
  <si>
    <t>Pak Khlong</t>
  </si>
  <si>
    <t>อ. ปะทิว</t>
  </si>
  <si>
    <t>Pathio</t>
  </si>
  <si>
    <t>ต. ปากตะโก</t>
  </si>
  <si>
    <t>Pak Tako</t>
  </si>
  <si>
    <t>อ. ทุ่งตะโก</t>
  </si>
  <si>
    <t>Thung Tako</t>
  </si>
  <si>
    <t>ต. บางกะไชย</t>
  </si>
  <si>
    <t>Bang Kachai</t>
  </si>
  <si>
    <t>อ. แหลมสิงห์</t>
  </si>
  <si>
    <t>Laem Sing</t>
  </si>
  <si>
    <t>จ. จันทบุรี</t>
  </si>
  <si>
    <t>Chanthaburi</t>
  </si>
  <si>
    <t>ต. เกาะพระทอง</t>
  </si>
  <si>
    <t>Ko Phra Thong</t>
  </si>
  <si>
    <t>อ. คุระบุรี</t>
  </si>
  <si>
    <t>Khura Buri</t>
  </si>
  <si>
    <t>จ. พังงา</t>
  </si>
  <si>
    <t>Phang-nga</t>
  </si>
  <si>
    <t>ต. แสมสาร</t>
  </si>
  <si>
    <t>Samae San</t>
  </si>
  <si>
    <t>ต. เกาะหมาก</t>
  </si>
  <si>
    <t>Ko Mak</t>
  </si>
  <si>
    <t>อ. เกาะกูด</t>
  </si>
  <si>
    <t>Ko Kut</t>
  </si>
  <si>
    <t>จ. ตราด</t>
  </si>
  <si>
    <t>Trat</t>
  </si>
  <si>
    <t>ต. กำพวน</t>
  </si>
  <si>
    <t>Kamphuan</t>
  </si>
  <si>
    <t>อ. สุขสำราญ</t>
  </si>
  <si>
    <t>Suk Samran</t>
  </si>
  <si>
    <t>จ. ระนอง</t>
  </si>
  <si>
    <t>Ranong</t>
  </si>
  <si>
    <t>ต. เกาะนก</t>
  </si>
  <si>
    <t>อ. กันตัง</t>
  </si>
  <si>
    <t>Kantang</t>
  </si>
  <si>
    <t>ต. ดอนสัก</t>
  </si>
  <si>
    <t>Don Sak</t>
  </si>
  <si>
    <t>อ. ดอนสัก</t>
  </si>
  <si>
    <t>ต. เกาะลิบง</t>
  </si>
  <si>
    <t>Ko Libong</t>
  </si>
  <si>
    <t>ต. เกาะแก้ว</t>
  </si>
  <si>
    <t>Ko Kaeo</t>
  </si>
  <si>
    <t>อ. เมืองภูเก็ต</t>
  </si>
  <si>
    <t>Mueang Phuket</t>
  </si>
  <si>
    <t>จ. ภูเก็ต</t>
  </si>
  <si>
    <t>Phuket</t>
  </si>
  <si>
    <t>ต. ไม้ฝาด</t>
  </si>
  <si>
    <t>Mai Fat</t>
  </si>
  <si>
    <t>อ. สิเกา</t>
  </si>
  <si>
    <t>Sikao</t>
  </si>
  <si>
    <t>ต. ศรีราชา</t>
  </si>
  <si>
    <t>Si Racha</t>
  </si>
  <si>
    <t>อ. ศรีราชา</t>
  </si>
  <si>
    <t>ต. เขาทอง</t>
  </si>
  <si>
    <t>Khao Thong</t>
  </si>
  <si>
    <t>อ. เมืองกระบี่</t>
  </si>
  <si>
    <t>Mueang Krabi</t>
  </si>
  <si>
    <t>จ. กระบี่</t>
  </si>
  <si>
    <t>Krabi</t>
  </si>
  <si>
    <t>ต. ปากน้ำ</t>
  </si>
  <si>
    <t>Pak Nam</t>
  </si>
  <si>
    <t>ต. กะรน</t>
  </si>
  <si>
    <t>Karon</t>
  </si>
  <si>
    <t>ต. เกาะลูกไม้</t>
  </si>
  <si>
    <t>ต. บ่อหิน</t>
  </si>
  <si>
    <t>Bo Hin</t>
  </si>
  <si>
    <t>ต. อ่าวลึกน้อย</t>
  </si>
  <si>
    <t>Ao Luek Noi</t>
  </si>
  <si>
    <t>อ. อ่าวลึก</t>
  </si>
  <si>
    <t>Ao Luek</t>
  </si>
  <si>
    <t>ต. เกาะพยาม</t>
  </si>
  <si>
    <t>Ko Phayam</t>
  </si>
  <si>
    <t>อ. เมืองระนอง</t>
  </si>
  <si>
    <t>Mueang Ranong</t>
  </si>
  <si>
    <t>ต. เทพกระษัตรี</t>
  </si>
  <si>
    <t>Thep Krasattri</t>
  </si>
  <si>
    <t>อ. ถลาง</t>
  </si>
  <si>
    <t>Thalang</t>
  </si>
  <si>
    <t>ต. แหลมสัก</t>
  </si>
  <si>
    <t>Laem Sak</t>
  </si>
  <si>
    <t>ต. เขาคราม</t>
  </si>
  <si>
    <t>Khao Khram</t>
  </si>
  <si>
    <t>ต. เกาะเปริด</t>
  </si>
  <si>
    <t>Ko Proet</t>
  </si>
  <si>
    <t>ต. นาเกลือ</t>
  </si>
  <si>
    <t>Na Kluea</t>
  </si>
  <si>
    <t>อ. บางละมุง</t>
  </si>
  <si>
    <t>Bang Lamung</t>
  </si>
  <si>
    <t>ต. กร่ำ</t>
  </si>
  <si>
    <t>Kram</t>
  </si>
  <si>
    <t>อ. แกลง</t>
  </si>
  <si>
    <t>Klaeng</t>
  </si>
  <si>
    <t>ต. บางหิน</t>
  </si>
  <si>
    <t>Bang Hin</t>
  </si>
  <si>
    <t>อ. กะเปอร์</t>
  </si>
  <si>
    <t>Papoe</t>
  </si>
  <si>
    <t>ต. ราไวย์</t>
  </si>
  <si>
    <t>Rawai</t>
  </si>
  <si>
    <t>ต. เกาะลันตาน้อย</t>
  </si>
  <si>
    <t>Ko Lanta Noi</t>
  </si>
  <si>
    <t>อ. เกาะลันตา</t>
  </si>
  <si>
    <t>Ko Lanta</t>
  </si>
  <si>
    <t>ต. อ่าวนาง</t>
  </si>
  <si>
    <t>Ao Nang</t>
  </si>
  <si>
    <t>ต. เกาะพะงัน</t>
  </si>
  <si>
    <t>Ko Pha-Ngan</t>
  </si>
  <si>
    <t>อ. เกาะพะงัน</t>
  </si>
  <si>
    <t>Ko Pha-ngan</t>
  </si>
  <si>
    <t>ต. บางชัน</t>
  </si>
  <si>
    <t>Bang Chan</t>
  </si>
  <si>
    <t>อ. ขลุง</t>
  </si>
  <si>
    <t>Khlung</t>
  </si>
  <si>
    <t>ต. นาชะอัง</t>
  </si>
  <si>
    <t>Na Cha-Ang</t>
  </si>
  <si>
    <t>ต. รัษฎา</t>
  </si>
  <si>
    <t>แขวง เสาชิงช้า</t>
  </si>
  <si>
    <t>Sao Chingcha</t>
  </si>
  <si>
    <t>เขต พระนคร</t>
  </si>
  <si>
    <t>Phra Nakhon</t>
  </si>
  <si>
    <t>กรุงเทพมหานคร</t>
  </si>
  <si>
    <t>Bangkok</t>
  </si>
  <si>
    <t>แขวง ศาลเจ้าพ่อเสือ</t>
  </si>
  <si>
    <t>San Chaopho Suea</t>
  </si>
  <si>
    <t>ต. พรุใน</t>
  </si>
  <si>
    <t>Phru Nai</t>
  </si>
  <si>
    <t>อ. เกาะยาว</t>
  </si>
  <si>
    <t>Ko Yao</t>
  </si>
  <si>
    <t>แขวง ตลาดยอด</t>
  </si>
  <si>
    <t>Talat Yot</t>
  </si>
  <si>
    <t>ต. เกาะค้างคาว</t>
  </si>
  <si>
    <t>อ. ปะเหลียน</t>
  </si>
  <si>
    <t>Palian</t>
  </si>
  <si>
    <t>ต. เกาะศรีบอยา</t>
  </si>
  <si>
    <t>Ko Si Boya</t>
  </si>
  <si>
    <t>อ. เหนือคลอง</t>
  </si>
  <si>
    <t>Nuea Khlong</t>
  </si>
  <si>
    <t>ต. คลองขุด</t>
  </si>
  <si>
    <t>Khlong Khut</t>
  </si>
  <si>
    <t>อ. ท่าใหม่</t>
  </si>
  <si>
    <t>Tha Mai</t>
  </si>
  <si>
    <t>ต. ชุมโค</t>
  </si>
  <si>
    <t>Chum Kho</t>
  </si>
  <si>
    <t>แขวง วัดราชบพิธ</t>
  </si>
  <si>
    <t>Wat Ratchabophit</t>
  </si>
  <si>
    <t>ต. ป่าคลอก</t>
  </si>
  <si>
    <t>Pa Khlok</t>
  </si>
  <si>
    <t>ต. ท่าข้าม</t>
  </si>
  <si>
    <t>Tha Kham</t>
  </si>
  <si>
    <t>ต. เกาะกลาง</t>
  </si>
  <si>
    <t>Ko Klang</t>
  </si>
  <si>
    <t>แขวง สำราญราษฎร์</t>
  </si>
  <si>
    <t>Samran Rat</t>
  </si>
  <si>
    <t>ต. บ่อผุด</t>
  </si>
  <si>
    <t>Bo Phut</t>
  </si>
  <si>
    <t>ต. คลองยาง</t>
  </si>
  <si>
    <t>Khlong Yang</t>
  </si>
  <si>
    <t>ต. เกาะลันตาใหญ่</t>
  </si>
  <si>
    <t>Ko Lanta Yai</t>
  </si>
  <si>
    <t>ต. เกาะช้าง</t>
  </si>
  <si>
    <t>Ko Chang</t>
  </si>
  <si>
    <t>อ. เกาะช้าง</t>
  </si>
  <si>
    <t>ต. บางเสร่</t>
  </si>
  <si>
    <t>Bang Sare</t>
  </si>
  <si>
    <t>ต. ตลิ่งงาม</t>
  </si>
  <si>
    <t>Taling Ngam</t>
  </si>
  <si>
    <t>แขวง ชนะสงคราม</t>
  </si>
  <si>
    <t>Chana Songkhram</t>
  </si>
  <si>
    <t>ต. นาคา</t>
  </si>
  <si>
    <t>Nakha</t>
  </si>
  <si>
    <t>แขวง สี่แยกมหานาค</t>
  </si>
  <si>
    <t>Si Yaek Maha Nak</t>
  </si>
  <si>
    <t>เขต ดุสิต</t>
  </si>
  <si>
    <t>Dusit</t>
  </si>
  <si>
    <t>ต. คลองประสงค์</t>
  </si>
  <si>
    <t>Khlong Prasong</t>
  </si>
  <si>
    <t>แขวง บ้านบาตร</t>
  </si>
  <si>
    <t>เขต ป้อมปราบศัตรูพ่าย</t>
  </si>
  <si>
    <t>Pom Prap Sattruphai</t>
  </si>
  <si>
    <t>แขวง บ้านพานถม</t>
  </si>
  <si>
    <t>Ban Phan Thom</t>
  </si>
  <si>
    <t>แขวง ตลาดน้อย</t>
  </si>
  <si>
    <t>เขต สัมพันธวงศ์</t>
  </si>
  <si>
    <t>Samphanthawong</t>
  </si>
  <si>
    <t>แขวง วัดเทพศิรินทร์</t>
  </si>
  <si>
    <t>แขวง บางขุนพรหม</t>
  </si>
  <si>
    <t>Bang Khun Phrom</t>
  </si>
  <si>
    <t>ต. บ้านโขด</t>
  </si>
  <si>
    <t>Ban Khot</t>
  </si>
  <si>
    <t>อ. เมืองชลบุรี</t>
  </si>
  <si>
    <t>Mueang Chon Buri</t>
  </si>
  <si>
    <t>แขวง วัดโสมนัส</t>
  </si>
  <si>
    <t>แขวง สัมพันธวงศ์</t>
  </si>
  <si>
    <t>แขวง บวรนิเวศ</t>
  </si>
  <si>
    <t>Bowon Niwet</t>
  </si>
  <si>
    <t>แขวง สี่พระยา</t>
  </si>
  <si>
    <t>เขต บางรัก</t>
  </si>
  <si>
    <t>Bang Rak</t>
  </si>
  <si>
    <t>แขวง จักรวรรดิ</t>
  </si>
  <si>
    <t>แขวง วัดสามพระยา</t>
  </si>
  <si>
    <t>Wat Sam Phraya</t>
  </si>
  <si>
    <t>ต. บางน้ำจืด</t>
  </si>
  <si>
    <t>Bang Nam Chuet</t>
  </si>
  <si>
    <t>อ. หลังสวน</t>
  </si>
  <si>
    <t>Lang Suan</t>
  </si>
  <si>
    <t>แขวง คลองมหานาค</t>
  </si>
  <si>
    <t>ต. ท้องเนียน</t>
  </si>
  <si>
    <t>Thong Nian</t>
  </si>
  <si>
    <t>อ. ขนอม</t>
  </si>
  <si>
    <t>Khanom</t>
  </si>
  <si>
    <t>จ. นครศรีธรรมราช</t>
  </si>
  <si>
    <t>Nakhon Si Thammarat</t>
  </si>
  <si>
    <t>แขวง บางรัก</t>
  </si>
  <si>
    <t>แขวง ป้อมปราบ</t>
  </si>
  <si>
    <t>ต. โกรกกราก</t>
  </si>
  <si>
    <t>Krok Krak</t>
  </si>
  <si>
    <t>อ. เมืองสมุทรสาคร</t>
  </si>
  <si>
    <t>Mueang Samut Sakhon</t>
  </si>
  <si>
    <t>จ. สมุทรสาคร</t>
  </si>
  <si>
    <t>Samut Sakhon</t>
  </si>
  <si>
    <t>แขวง มหาพฤฒาราม</t>
  </si>
  <si>
    <t>แขวง หิรัญรูจี</t>
  </si>
  <si>
    <t>เขต ธนบุรี</t>
  </si>
  <si>
    <t>Thon Buri</t>
  </si>
  <si>
    <t>แขวง สมเด็จเจ้าพระยา</t>
  </si>
  <si>
    <t>เขต คลองสาน</t>
  </si>
  <si>
    <t>Khlong San</t>
  </si>
  <si>
    <t>แขวง วังบูรพาภิรมย์</t>
  </si>
  <si>
    <t>Wang Burapha Phirom</t>
  </si>
  <si>
    <t>ต. มะขามหย่ง</t>
  </si>
  <si>
    <t>Makham Yong</t>
  </si>
  <si>
    <t>แขวง วัดกัลยาณ์</t>
  </si>
  <si>
    <t>แขวง สีลม</t>
  </si>
  <si>
    <t>แขวง คูหาสวรรค์</t>
  </si>
  <si>
    <t>เขต ภาษีเจริญ</t>
  </si>
  <si>
    <t>Phasi Charoen</t>
  </si>
  <si>
    <t>ต. เสนา</t>
  </si>
  <si>
    <t>Sena</t>
  </si>
  <si>
    <t>อ. เสนา</t>
  </si>
  <si>
    <t>จ. พระนครศรีอยุธยา</t>
  </si>
  <si>
    <t>Phra Nakhon Si Ayutthaya</t>
  </si>
  <si>
    <t>แขวง วัดอรุณ</t>
  </si>
  <si>
    <t>เขต บางกอกใหญ่</t>
  </si>
  <si>
    <t>Bangkok Yai</t>
  </si>
  <si>
    <t>ต. ท่าหิน</t>
  </si>
  <si>
    <t>Tha Hin</t>
  </si>
  <si>
    <t>อ. เมืองลพบุรี</t>
  </si>
  <si>
    <t>Mueang Lop Buri</t>
  </si>
  <si>
    <t>จ. ลพบุรี</t>
  </si>
  <si>
    <t>Lop Buri</t>
  </si>
  <si>
    <t>แขวง คลองสาน</t>
  </si>
  <si>
    <t>ต. เทศบาลเมืองพระประแดง</t>
  </si>
  <si>
    <t>Talat</t>
  </si>
  <si>
    <t>อ. พระประแดง</t>
  </si>
  <si>
    <t>Phra Pradaeng</t>
  </si>
  <si>
    <t>จ. สมุทรปราการ</t>
  </si>
  <si>
    <t>Samut Prakarn</t>
  </si>
  <si>
    <t>ต. บางแก้ว</t>
  </si>
  <si>
    <t>Bang Kaeo</t>
  </si>
  <si>
    <t>อ. เมืองอ่างทอง</t>
  </si>
  <si>
    <t>Mueang Ang Thong</t>
  </si>
  <si>
    <t>จ. อ่างทอง</t>
  </si>
  <si>
    <t>แขวง มักกะสัน</t>
  </si>
  <si>
    <t>เขต ราชเทวี</t>
  </si>
  <si>
    <t>Rat Thewi</t>
  </si>
  <si>
    <t>แขวง บางจาก</t>
  </si>
  <si>
    <t>แขวง คลองชักพระ</t>
  </si>
  <si>
    <t>เขต ตลิ่งชัน</t>
  </si>
  <si>
    <t>Taling Chan</t>
  </si>
  <si>
    <t>ต. กะมัง</t>
  </si>
  <si>
    <t>Kamang</t>
  </si>
  <si>
    <t>อ. พระนครศรีอยุธยา</t>
  </si>
  <si>
    <t>แขวง วชิรพยาบาล</t>
  </si>
  <si>
    <t>Wachira Phayaban</t>
  </si>
  <si>
    <t>แขวง รองเมือง</t>
  </si>
  <si>
    <t>เขต ปทุมวัน</t>
  </si>
  <si>
    <t>Pathum Wan</t>
  </si>
  <si>
    <t>แขวง ถนนพญาไท</t>
  </si>
  <si>
    <t>ต. อาเนาะรู</t>
  </si>
  <si>
    <t>A Noru</t>
  </si>
  <si>
    <t>อ. เมืองปัตตานี</t>
  </si>
  <si>
    <t>Mueang Pattani</t>
  </si>
  <si>
    <t>จ. ปัตตานี</t>
  </si>
  <si>
    <t>Pattani</t>
  </si>
  <si>
    <t>ต. ตลาดหลวง</t>
  </si>
  <si>
    <t>Talat Luang</t>
  </si>
  <si>
    <t>แขวง บางยี่เรือ</t>
  </si>
  <si>
    <t>ต. พระสิงห์</t>
  </si>
  <si>
    <t>Phra Sing</t>
  </si>
  <si>
    <t>อ. เมืองเชียงใหม่</t>
  </si>
  <si>
    <t>Mueang Chiang Mai</t>
  </si>
  <si>
    <t>จ. เชียงใหม่</t>
  </si>
  <si>
    <t>Chiang Mai</t>
  </si>
  <si>
    <t>ต. คลองขนาน</t>
  </si>
  <si>
    <t>Khlong Khanan</t>
  </si>
  <si>
    <t>ต. จะบังติกอ</t>
  </si>
  <si>
    <t>Chabang Tiko</t>
  </si>
  <si>
    <t>ต. วัดสิงห์</t>
  </si>
  <si>
    <t>Wat Sing</t>
  </si>
  <si>
    <t>อ. วัดสิงห์</t>
  </si>
  <si>
    <t>จ. ชัยนาท</t>
  </si>
  <si>
    <t>Chai Nat</t>
  </si>
  <si>
    <t>แขวง วังใหม่</t>
  </si>
  <si>
    <t>ต. หอรัตนไชย</t>
  </si>
  <si>
    <t>Ho Rattana Chai</t>
  </si>
  <si>
    <t>แขวง ศิริราช</t>
  </si>
  <si>
    <t>เขต บางกอกน้อย</t>
  </si>
  <si>
    <t>Bangkok Noi</t>
  </si>
  <si>
    <t>ต. ท่าวาสุกรี</t>
  </si>
  <si>
    <t>Tha Wasukri</t>
  </si>
  <si>
    <t>ต. หลังสวน</t>
  </si>
  <si>
    <t>ต. หายยา</t>
  </si>
  <si>
    <t>Hai Ya</t>
  </si>
  <si>
    <t>แขวง วัดพระยาไกร</t>
  </si>
  <si>
    <t>เขต บางคอแหลม</t>
  </si>
  <si>
    <t>Bang Kho Laem</t>
  </si>
  <si>
    <t>ต. โสนลอย</t>
  </si>
  <si>
    <t>Sano Loi</t>
  </si>
  <si>
    <t>อ. บางบัวทอง</t>
  </si>
  <si>
    <t>Bang Bua Thong</t>
  </si>
  <si>
    <t>จ. นนทบุรี</t>
  </si>
  <si>
    <t>Nonthaburi</t>
  </si>
  <si>
    <t>ต. เกาะกูด</t>
  </si>
  <si>
    <t>แขวง สุริยวงศ์</t>
  </si>
  <si>
    <t>แขวง พระบรมมหาราชวัง</t>
  </si>
  <si>
    <t>Phra Borom Maha Ratchawang</t>
  </si>
  <si>
    <t>ต. ช้างม่อย</t>
  </si>
  <si>
    <t>Chang Moi</t>
  </si>
  <si>
    <t>แขวง ตลาดพลู</t>
  </si>
  <si>
    <t>แขวง บางขุนนนท์</t>
  </si>
  <si>
    <t>แขวง ปากคลองภาษีเจริญ</t>
  </si>
  <si>
    <t>ต. ภูเขาทอง</t>
  </si>
  <si>
    <t>Phu Khao Thong</t>
  </si>
  <si>
    <t>ต. ท่าฉลอม</t>
  </si>
  <si>
    <t>Tha Chalom</t>
  </si>
  <si>
    <t>ต. ในเมือง</t>
  </si>
  <si>
    <t>Nai Mueang</t>
  </si>
  <si>
    <t>อ. เมืองชัยนาท</t>
  </si>
  <si>
    <t>Mueang Chai Nat</t>
  </si>
  <si>
    <t>ต. ศรีพนมมาศ</t>
  </si>
  <si>
    <t>Si Phanom Mat</t>
  </si>
  <si>
    <t>อ. ลับแล</t>
  </si>
  <si>
    <t>Laplae</t>
  </si>
  <si>
    <t>จ. อุตรดิตถ์</t>
  </si>
  <si>
    <t>Uttaradit</t>
  </si>
  <si>
    <t>ต. บาราโหม</t>
  </si>
  <si>
    <t>Bara Hom</t>
  </si>
  <si>
    <t>แขวง สวนจิตรลดา</t>
  </si>
  <si>
    <t>Suan Chit Lada</t>
  </si>
  <si>
    <t>แขวง คลองต้นไทร</t>
  </si>
  <si>
    <t>ต. บางทราย</t>
  </si>
  <si>
    <t>Bang Sai</t>
  </si>
  <si>
    <t>แขวง คลองตัน</t>
  </si>
  <si>
    <t>เขต คลองเตย</t>
  </si>
  <si>
    <t>Khlong Toei</t>
  </si>
  <si>
    <t>แขวง ทุ่งวัดดอน</t>
  </si>
  <si>
    <t>เขต สาทร</t>
  </si>
  <si>
    <t>Sa Thon</t>
  </si>
  <si>
    <t>แขวง ปทุมวัน</t>
  </si>
  <si>
    <t>แขวง บางคอแหลม</t>
  </si>
  <si>
    <t>อ. บ้านไผ่</t>
  </si>
  <si>
    <t>Ban Phai</t>
  </si>
  <si>
    <t>จ. ขอนแก่น</t>
  </si>
  <si>
    <t>Khon Kaen</t>
  </si>
  <si>
    <t>แขวง คลองเตยเหนือ</t>
  </si>
  <si>
    <t>เขต วัฒนา</t>
  </si>
  <si>
    <t>Watthana</t>
  </si>
  <si>
    <t>ต. คลัง</t>
  </si>
  <si>
    <t>Khlang</t>
  </si>
  <si>
    <t>อ. เมืองนครศรีธรรมราช</t>
  </si>
  <si>
    <t>Mueang Nakhon Si Thammarat</t>
  </si>
  <si>
    <t>แขวง บ้านช่างหล่อ</t>
  </si>
  <si>
    <t>ต. คลองสระบัว</t>
  </si>
  <si>
    <t>Khlong Sa Bua</t>
  </si>
  <si>
    <t>แขวง ยานนาวา</t>
  </si>
  <si>
    <t>ต. ชุมแสง</t>
  </si>
  <si>
    <t>Chum Saeng</t>
  </si>
  <si>
    <t>อ. ชุมแสง</t>
  </si>
  <si>
    <t>จ. นครสวรรค์</t>
  </si>
  <si>
    <t>Nakhon Sawan</t>
  </si>
  <si>
    <t>แขวง ดุสิต</t>
  </si>
  <si>
    <t>แขวง บางบำหรุ</t>
  </si>
  <si>
    <t>เขต บางพลัด</t>
  </si>
  <si>
    <t>Bang Phlat</t>
  </si>
  <si>
    <t>ต. คลองเกลือ</t>
  </si>
  <si>
    <t>Khlong Kluea</t>
  </si>
  <si>
    <t>อ. ปากเกร็ด</t>
  </si>
  <si>
    <t>Pak Kret</t>
  </si>
  <si>
    <t>แขวง บางลำภูล่าง</t>
  </si>
  <si>
    <t>แขวง ถนนเพชรบุรี</t>
  </si>
  <si>
    <t>ต. เวียงคอย</t>
  </si>
  <si>
    <t>Wiang Khoi</t>
  </si>
  <si>
    <t>อ. เมืองเพชรบุรี</t>
  </si>
  <si>
    <t>Mueang Phetchaburi</t>
  </si>
  <si>
    <t>จ. เพชรบุรี</t>
  </si>
  <si>
    <t>Phetchaburi</t>
  </si>
  <si>
    <t>ต. ป่าตัน</t>
  </si>
  <si>
    <t>Pa Tan</t>
  </si>
  <si>
    <t>ต. บางพุทรา</t>
  </si>
  <si>
    <t>Bang Phutsa</t>
  </si>
  <si>
    <t>อ. เมืองสิงห์บุรี</t>
  </si>
  <si>
    <t>Mueang Sing Buri</t>
  </si>
  <si>
    <t>จ. สิงห์บุรี</t>
  </si>
  <si>
    <t>Sing Buri</t>
  </si>
  <si>
    <t>แขวง ทุ่งพญาไท</t>
  </si>
  <si>
    <t>ต. หัวรอ</t>
  </si>
  <si>
    <t>Hua Ro</t>
  </si>
  <si>
    <t>ต. ยายแพง</t>
  </si>
  <si>
    <t>Yai Phaeng</t>
  </si>
  <si>
    <t>อ. บางคนที</t>
  </si>
  <si>
    <t>Bang Khonthi</t>
  </si>
  <si>
    <t>จ. สมุทรสงคราม</t>
  </si>
  <si>
    <t>Samut Songkhram</t>
  </si>
  <si>
    <t>ต. บ้านโป่ง</t>
  </si>
  <si>
    <t>Ban Pong</t>
  </si>
  <si>
    <t>อ. บ้านโป่ง</t>
  </si>
  <si>
    <t>จ. ราชบุรี</t>
  </si>
  <si>
    <t>Ratchaburi</t>
  </si>
  <si>
    <t>ต. บางหัวเสือ</t>
  </si>
  <si>
    <t>Bang Hua Suea</t>
  </si>
  <si>
    <t>ต. บางปลาสร้อย</t>
  </si>
  <si>
    <t>Bang Pla Soi</t>
  </si>
  <si>
    <t>ต. นครนายก</t>
  </si>
  <si>
    <t>Nakhon Nayok</t>
  </si>
  <si>
    <t>อ. เมืองนครนายก</t>
  </si>
  <si>
    <t>Mueang Nakhon Nayok</t>
  </si>
  <si>
    <t>จ. นครนายก</t>
  </si>
  <si>
    <t>ต. บางนกแขวก</t>
  </si>
  <si>
    <t>Bang Nok Khwaek</t>
  </si>
  <si>
    <t>แขวง คลองขวาง</t>
  </si>
  <si>
    <t>ต. บ้านใหญ่</t>
  </si>
  <si>
    <t>Ban Yai</t>
  </si>
  <si>
    <t>อ. ผักไห่</t>
  </si>
  <si>
    <t>Phak Hai</t>
  </si>
  <si>
    <t>ต. แก่งคอย</t>
  </si>
  <si>
    <t>Kaeng Khoi</t>
  </si>
  <si>
    <t>อ. แก่งคอย</t>
  </si>
  <si>
    <t>จ. สระบุรี</t>
  </si>
  <si>
    <t>Saraburi</t>
  </si>
  <si>
    <t>แขวง บางค้อ</t>
  </si>
  <si>
    <t>เขต จอมทอง</t>
  </si>
  <si>
    <t>Chom Thong</t>
  </si>
  <si>
    <t>ต. บางกุ้ง</t>
  </si>
  <si>
    <t>Bang Kung</t>
  </si>
  <si>
    <t>ต. นครชัยศรี</t>
  </si>
  <si>
    <t>Nakhon Chai Si</t>
  </si>
  <si>
    <t>อ. นครชัยศรี</t>
  </si>
  <si>
    <t>จ. นครปฐม</t>
  </si>
  <si>
    <t>Nakhon Pathom</t>
  </si>
  <si>
    <t>ต. บางขนุน</t>
  </si>
  <si>
    <t>Bang Khanun</t>
  </si>
  <si>
    <t>อ. บางกรวย</t>
  </si>
  <si>
    <t>Bang Kruai</t>
  </si>
  <si>
    <t>ต. ท่าตะเภา</t>
  </si>
  <si>
    <t>Tha Taphao</t>
  </si>
  <si>
    <t>ต. บางกอบัว</t>
  </si>
  <si>
    <t>Bang Ko Bua</t>
  </si>
  <si>
    <t>ต. คลองตะเคียน</t>
  </si>
  <si>
    <t>Khlong Takhian</t>
  </si>
  <si>
    <t>ต. บางกระสอบ</t>
  </si>
  <si>
    <t>Bang Krasop</t>
  </si>
  <si>
    <t>ต. สะบารัง</t>
  </si>
  <si>
    <t>Sabarang</t>
  </si>
  <si>
    <t>ต. ศรีภูมิ</t>
  </si>
  <si>
    <t>Si Phum</t>
  </si>
  <si>
    <t>แขวง บางยี่ขัน</t>
  </si>
  <si>
    <t>แขวง อรุณอมรินทร์</t>
  </si>
  <si>
    <t>ต. อัมพวา</t>
  </si>
  <si>
    <t>Amphawa</t>
  </si>
  <si>
    <t>อ. อัมพวา</t>
  </si>
  <si>
    <t>ต. พนัสนิคม</t>
  </si>
  <si>
    <t>Phanat Nikhom</t>
  </si>
  <si>
    <t>อ. พนัสนิคม</t>
  </si>
  <si>
    <t>ต. ท่าเรือ (เทศบาลเมืองพระแท่น)</t>
  </si>
  <si>
    <t>Tha Ruea</t>
  </si>
  <si>
    <t>อ. ท่ามะกา</t>
  </si>
  <si>
    <t>Tha Maka</t>
  </si>
  <si>
    <t>จ. กาญจนบุรี</t>
  </si>
  <si>
    <t>Kanchanaburi</t>
  </si>
  <si>
    <t>แขวง ทุ่งมหาเมฆ</t>
  </si>
  <si>
    <t>ต. ตลาด</t>
  </si>
  <si>
    <t>Bang Phueng</t>
  </si>
  <si>
    <t>ต. บ้านกระแชง</t>
  </si>
  <si>
    <t>Ban Krachaeng</t>
  </si>
  <si>
    <t>อ. เมืองปทุมธานี</t>
  </si>
  <si>
    <t>Mueang Pathum Thani</t>
  </si>
  <si>
    <t>จ. ปทุมธานี</t>
  </si>
  <si>
    <t>Pathum Thani</t>
  </si>
  <si>
    <t>แขวง บางแวก</t>
  </si>
  <si>
    <t>ต. บางยอ</t>
  </si>
  <si>
    <t>Bang Yo</t>
  </si>
  <si>
    <t>ต. ลุมพลี</t>
  </si>
  <si>
    <t>Lumphli</t>
  </si>
  <si>
    <t>ต. ตันหยงลุโละ</t>
  </si>
  <si>
    <t>Tanyong Lulo</t>
  </si>
  <si>
    <t>แขวง บางอ้อ</t>
  </si>
  <si>
    <t>ต. ขลุง</t>
  </si>
  <si>
    <t>ต. นาโฉง</t>
  </si>
  <si>
    <t>Na Chong</t>
  </si>
  <si>
    <t>อ. เมืองสระบุรี</t>
  </si>
  <si>
    <t>Mueang Saraburi</t>
  </si>
  <si>
    <t>ต. สำโรง</t>
  </si>
  <si>
    <t>Samrong</t>
  </si>
  <si>
    <t>ต. วัดจันทร์</t>
  </si>
  <si>
    <t>Wat Chan</t>
  </si>
  <si>
    <t>อ. เมืองพิษณุโลก</t>
  </si>
  <si>
    <t>Mueang Phitsanulok</t>
  </si>
  <si>
    <t>จ. พิษณุโลก</t>
  </si>
  <si>
    <t>Phitsanulok</t>
  </si>
  <si>
    <t>ต. หน้าไม้</t>
  </si>
  <si>
    <t>Na Mai</t>
  </si>
  <si>
    <t>อ. บางไทร</t>
  </si>
  <si>
    <t>ต. ไผ่ลิง</t>
  </si>
  <si>
    <t>Phai Ling</t>
  </si>
  <si>
    <t>ต. คลองกระแซง</t>
  </si>
  <si>
    <t>Khlong Krachaeng</t>
  </si>
  <si>
    <t>ต. บางกระเบา</t>
  </si>
  <si>
    <t>Bang Krabao</t>
  </si>
  <si>
    <t>ต. บ้านใหม่</t>
  </si>
  <si>
    <t>Ban Mai</t>
  </si>
  <si>
    <t>อ. เมืองฉะเชิงเทรา</t>
  </si>
  <si>
    <t>Mueang Chachoengsao</t>
  </si>
  <si>
    <t>จ. ฉะเชิงเทรา</t>
  </si>
  <si>
    <t>Chachoengsao</t>
  </si>
  <si>
    <t>แขวง บางพลัด</t>
  </si>
  <si>
    <t>ต. แควอ้อม</t>
  </si>
  <si>
    <t>Khwae Om</t>
  </si>
  <si>
    <t>ต. ชะไว</t>
  </si>
  <si>
    <t>Chawai</t>
  </si>
  <si>
    <t>อ. ไชโย</t>
  </si>
  <si>
    <t>Chaiyo</t>
  </si>
  <si>
    <t>ต. บางกระบือ</t>
  </si>
  <si>
    <t>Bang Krabue</t>
  </si>
  <si>
    <t>แขวง ลุมพินี</t>
  </si>
  <si>
    <t>ต. สำโรงกลาง</t>
  </si>
  <si>
    <t>Samrong Klang</t>
  </si>
  <si>
    <t>ต. สำเภาล่ม</t>
  </si>
  <si>
    <t>Samphao Lom</t>
  </si>
  <si>
    <t>ต. เวียง</t>
  </si>
  <si>
    <t>Wiang</t>
  </si>
  <si>
    <t>อ. เมืองเชียงราย</t>
  </si>
  <si>
    <t>Mueang Chiang Rai</t>
  </si>
  <si>
    <t>จ. เชียงราย</t>
  </si>
  <si>
    <t>Chiang Rai</t>
  </si>
  <si>
    <t>แขวง บางด้วน</t>
  </si>
  <si>
    <t>แขวง พระโขนงเหนือ</t>
  </si>
  <si>
    <t>ต. โพธาราม</t>
  </si>
  <si>
    <t>Photharam</t>
  </si>
  <si>
    <t>อ. โพธาราม</t>
  </si>
  <si>
    <t>ต. ทรงคนอง</t>
  </si>
  <si>
    <t>Song Khanong</t>
  </si>
  <si>
    <t>ต. บางสีทอง</t>
  </si>
  <si>
    <t>Bang Si Thong</t>
  </si>
  <si>
    <t>ต. เชิงแส</t>
  </si>
  <si>
    <t>Choeng Sae</t>
  </si>
  <si>
    <t>อ. กระแสสินธุ์</t>
  </si>
  <si>
    <t>Krasae Sin</t>
  </si>
  <si>
    <t>จ. สงขลา</t>
  </si>
  <si>
    <t>Songkhla</t>
  </si>
  <si>
    <t>ต. วัดแค</t>
  </si>
  <si>
    <t>Wat Khae</t>
  </si>
  <si>
    <t>ต. แคออก</t>
  </si>
  <si>
    <t>Khae Ok</t>
  </si>
  <si>
    <t>ต. บางน้ำผึ้ง</t>
  </si>
  <si>
    <t>Bang Nam Phueng</t>
  </si>
  <si>
    <t>ต. ทรายมูล</t>
  </si>
  <si>
    <t>Sai Mun</t>
  </si>
  <si>
    <t>อ. สันกำแพง</t>
  </si>
  <si>
    <t>San Kamphaeng</t>
  </si>
  <si>
    <t>ต. บางพรม</t>
  </si>
  <si>
    <t>Bang Phrom</t>
  </si>
  <si>
    <t>ต. ท่าวัง</t>
  </si>
  <si>
    <t>Tha Wang</t>
  </si>
  <si>
    <t>ต. ท่าราบ</t>
  </si>
  <si>
    <t>Tha Rap</t>
  </si>
  <si>
    <t>ต. กระแชง</t>
  </si>
  <si>
    <t>Krachaeng</t>
  </si>
  <si>
    <t>อ. สามโคก</t>
  </si>
  <si>
    <t>Sam Khok</t>
  </si>
  <si>
    <t>ต. บางโปรง</t>
  </si>
  <si>
    <t>อ. เมืองสมุทรปราการ</t>
  </si>
  <si>
    <t>Mueang Samut Prakan</t>
  </si>
  <si>
    <t>ต. ลาดโพธิ์</t>
  </si>
  <si>
    <t>Lat Pho</t>
  </si>
  <si>
    <t>อ. บ้านลาด</t>
  </si>
  <si>
    <t>Ban Lat</t>
  </si>
  <si>
    <t>ต. บางไผ่</t>
  </si>
  <si>
    <t>Bang Phai</t>
  </si>
  <si>
    <t>อ. เมืองนนทบุรี</t>
  </si>
  <si>
    <t>Mueang Nonthaburi</t>
  </si>
  <si>
    <t>ต. ท่าเรือ</t>
  </si>
  <si>
    <t>อ. ท่าเรือ</t>
  </si>
  <si>
    <t>ต. บางตาวา</t>
  </si>
  <si>
    <t>Bang Tawa</t>
  </si>
  <si>
    <t>อ. หนองจิก</t>
  </si>
  <si>
    <t>Nong Chik</t>
  </si>
  <si>
    <t>ต. โรงหีบ</t>
  </si>
  <si>
    <t>Rong Hip</t>
  </si>
  <si>
    <t>แขวง พระโขนง</t>
  </si>
  <si>
    <t>ต. บางกะเจ้า</t>
  </si>
  <si>
    <t>Bang Kachao</t>
  </si>
  <si>
    <t>ต. ศาลารีไทย</t>
  </si>
  <si>
    <t>Sala Ri Thai</t>
  </si>
  <si>
    <t>อ. เสาไห้</t>
  </si>
  <si>
    <t>Sao Hai</t>
  </si>
  <si>
    <t>ต. ท้ายหาด</t>
  </si>
  <si>
    <t>Thai Hat</t>
  </si>
  <si>
    <t>อ. เมืองสมุทรสงคราม</t>
  </si>
  <si>
    <t>Mueang Samut Songkhram</t>
  </si>
  <si>
    <t>ต. คลองอู่ตะเภา</t>
  </si>
  <si>
    <t>Khlong U Ta Phao</t>
  </si>
  <si>
    <t>อ. หาดใหญ่</t>
  </si>
  <si>
    <t>Hat Yai</t>
  </si>
  <si>
    <t>ต. สบแม่ข่า</t>
  </si>
  <si>
    <t>Sop Mae Kha</t>
  </si>
  <si>
    <t>อ. หางดง</t>
  </si>
  <si>
    <t>Hang Dong</t>
  </si>
  <si>
    <t>ต. บ้านแห</t>
  </si>
  <si>
    <t>Ban Hae</t>
  </si>
  <si>
    <t>ต. ปากบ่อง</t>
  </si>
  <si>
    <t>Pak Bong</t>
  </si>
  <si>
    <t>อ. ป่าซาง</t>
  </si>
  <si>
    <t>Pa Sang</t>
  </si>
  <si>
    <t>จ. ลำพูน</t>
  </si>
  <si>
    <t>Lamphun</t>
  </si>
  <si>
    <t>ต. ตรีณรงค์</t>
  </si>
  <si>
    <t>Tri Narong</t>
  </si>
  <si>
    <t>ต. บ่อพุ</t>
  </si>
  <si>
    <t>Bo Phu</t>
  </si>
  <si>
    <t>แขวง บางขุนศรี</t>
  </si>
  <si>
    <t>ต. ขยาย</t>
  </si>
  <si>
    <t>Khayai</t>
  </si>
  <si>
    <t>อ. บางปะหัน</t>
  </si>
  <si>
    <t>Bang Pahan</t>
  </si>
  <si>
    <t>ต. ท้ายช้าง</t>
  </si>
  <si>
    <t>Thai Chang</t>
  </si>
  <si>
    <t>อ. เมืองพังงา</t>
  </si>
  <si>
    <t>Mueang Phang-nga</t>
  </si>
  <si>
    <t>ต. สันผีเสื้อ</t>
  </si>
  <si>
    <t>San Phisuea</t>
  </si>
  <si>
    <t>ต. ทุ่งหลวง</t>
  </si>
  <si>
    <t>Thung Luang</t>
  </si>
  <si>
    <t>อ. พร้าว</t>
  </si>
  <si>
    <t>Phrao</t>
  </si>
  <si>
    <t>ต. เกาะเกร็ด</t>
  </si>
  <si>
    <t>Ko Kret</t>
  </si>
  <si>
    <t>ต. บ้านแพรก</t>
  </si>
  <si>
    <t>Ban Phraek</t>
  </si>
  <si>
    <t>อ. บ้านแพรก</t>
  </si>
  <si>
    <t>ต. บางตะไนย์</t>
  </si>
  <si>
    <t>Bang Tanai</t>
  </si>
  <si>
    <t>อ. เมืองหนองคาย</t>
  </si>
  <si>
    <t>Mueang Nong Khai</t>
  </si>
  <si>
    <t>จ. หนองคาย</t>
  </si>
  <si>
    <t>Nong Khai</t>
  </si>
  <si>
    <t>ต. เทศบาลสำโรงใต้</t>
  </si>
  <si>
    <t>Samrong Tai</t>
  </si>
  <si>
    <t>แขวง บางเชือกหนัง</t>
  </si>
  <si>
    <t>ต. บางด้วน</t>
  </si>
  <si>
    <t>ต. สำพะเนียง</t>
  </si>
  <si>
    <t>Sam Phaniang</t>
  </si>
  <si>
    <t>แขวง บุคคโล</t>
  </si>
  <si>
    <t>ต. ปากเกร็ด</t>
  </si>
  <si>
    <t>ต. โคกช้าง</t>
  </si>
  <si>
    <t>Khok Chang</t>
  </si>
  <si>
    <t>ต. บ้านลาด</t>
  </si>
  <si>
    <t>ต. สวนใหญ่</t>
  </si>
  <si>
    <t>Suan Yai</t>
  </si>
  <si>
    <t>ต. ปทุม</t>
  </si>
  <si>
    <t>Pathum</t>
  </si>
  <si>
    <t>อ. เมืองอุบลราชธานี</t>
  </si>
  <si>
    <t>Mueang Ubon Ratchathani</t>
  </si>
  <si>
    <t>จ. อุบลราชธานี</t>
  </si>
  <si>
    <t>Ubon Ratchathani</t>
  </si>
  <si>
    <t>ต. บางกรวย</t>
  </si>
  <si>
    <t>ต. ธานี</t>
  </si>
  <si>
    <t>Thani</t>
  </si>
  <si>
    <t>อ. เมืองสุโขทัย</t>
  </si>
  <si>
    <t>Mueang Sukhothai</t>
  </si>
  <si>
    <t>จ. สุโขทัย</t>
  </si>
  <si>
    <t>Sukhothai</t>
  </si>
  <si>
    <t>ต. ปลายบาง</t>
  </si>
  <si>
    <t>Plai Bang</t>
  </si>
  <si>
    <t>ต. พระปฐมเจดีย์</t>
  </si>
  <si>
    <t>Phra Pathom Chedi</t>
  </si>
  <si>
    <t>อ. เมืองนครปฐม</t>
  </si>
  <si>
    <t>mueang Nakhon Pathom</t>
  </si>
  <si>
    <t>ต. หนองป่าครั่ง</t>
  </si>
  <si>
    <t>Nong Pa Khrang</t>
  </si>
  <si>
    <t>อ. ละงู</t>
  </si>
  <si>
    <t>La-ngu</t>
  </si>
  <si>
    <t>ต. วัดสำโรง</t>
  </si>
  <si>
    <t>Wat Samrong</t>
  </si>
  <si>
    <t>ต. เขานิเวศน์</t>
  </si>
  <si>
    <t>Khao Niwet</t>
  </si>
  <si>
    <t>ต. วัดตูม</t>
  </si>
  <si>
    <t>Wat Tum</t>
  </si>
  <si>
    <t>ต. บ้านปึก</t>
  </si>
  <si>
    <t>Ban Puek</t>
  </si>
  <si>
    <t>ต. ช้างคลาน</t>
  </si>
  <si>
    <t>Chang Khlan</t>
  </si>
  <si>
    <t>อ. เมืองพะเยา</t>
  </si>
  <si>
    <t>Mueang Phayao</t>
  </si>
  <si>
    <t>จ. พะเยา</t>
  </si>
  <si>
    <t>Phayao</t>
  </si>
  <si>
    <t>ต. ลาดน้ำเค็ม</t>
  </si>
  <si>
    <t>Lat Nam Khem</t>
  </si>
  <si>
    <t>ต. ตลาดกระทุ่มแบน</t>
  </si>
  <si>
    <t>Talat Krathum Baen</t>
  </si>
  <si>
    <t>อ. กระทุ่มแบน</t>
  </si>
  <si>
    <t>Krathum Baen</t>
  </si>
  <si>
    <t>ต. วังตะโก</t>
  </si>
  <si>
    <t>Wang Tako</t>
  </si>
  <si>
    <t>ต. วัดใหม่</t>
  </si>
  <si>
    <t>Wat Mai</t>
  </si>
  <si>
    <t>อ. เมืองจันทบุรี</t>
  </si>
  <si>
    <t>Mueang Chanthaburi</t>
  </si>
  <si>
    <t>แขวง บางโคล่</t>
  </si>
  <si>
    <t>ต. ต้นตาล</t>
  </si>
  <si>
    <t>Ton Tan</t>
  </si>
  <si>
    <t>ต. ตลาดขวัญ</t>
  </si>
  <si>
    <t>Talat Khwan</t>
  </si>
  <si>
    <t>อ. ดอยสะเก็ด</t>
  </si>
  <si>
    <t>Doi Saket</t>
  </si>
  <si>
    <t>ต. น้ำเต้า</t>
  </si>
  <si>
    <t>Namtao</t>
  </si>
  <si>
    <t>อ. มหาราช</t>
  </si>
  <si>
    <t>Maha Rat</t>
  </si>
  <si>
    <t>ต. บางช้าง</t>
  </si>
  <si>
    <t>Bang Chang</t>
  </si>
  <si>
    <t>ต. ตะกั่วป่า</t>
  </si>
  <si>
    <t>Takua Pa</t>
  </si>
  <si>
    <t>อ. ตะกั่วป่า</t>
  </si>
  <si>
    <t>ต. บางโพธิ์เหนือ</t>
  </si>
  <si>
    <t>Bang Pho Nuea</t>
  </si>
  <si>
    <t>ต. งิ้วราย</t>
  </si>
  <si>
    <t>Ngio Rai</t>
  </si>
  <si>
    <t>ต. กะมิยอ</t>
  </si>
  <si>
    <t>Kami Yo</t>
  </si>
  <si>
    <t>ต. ธนู</t>
  </si>
  <si>
    <t>Thanu</t>
  </si>
  <si>
    <t>อ. อุทัย</t>
  </si>
  <si>
    <t>Uthai</t>
  </si>
  <si>
    <t>ต. ตาเครียะ</t>
  </si>
  <si>
    <t>Takhria</t>
  </si>
  <si>
    <t>อ. ระโนด</t>
  </si>
  <si>
    <t>Ranot</t>
  </si>
  <si>
    <t>อ. เมืองลำพูน</t>
  </si>
  <si>
    <t>Mueang Lamphun</t>
  </si>
  <si>
    <t>ต. บ้านปราโมทย์</t>
  </si>
  <si>
    <t>Ban Pramot</t>
  </si>
  <si>
    <t>แขวง ห้วยขวาง</t>
  </si>
  <si>
    <t>เขต ห้วยขวาง</t>
  </si>
  <si>
    <t>Huai Khwang</t>
  </si>
  <si>
    <t>ต. ห้วยรอบ</t>
  </si>
  <si>
    <t>Huai Rop</t>
  </si>
  <si>
    <t>อ. หนองขาหย่าง</t>
  </si>
  <si>
    <t>Nong Khayang</t>
  </si>
  <si>
    <t>จ. อุทัยธานี</t>
  </si>
  <si>
    <t>Uthai Thani</t>
  </si>
  <si>
    <t>อ. เมืองสุราษฎร์ธานี</t>
  </si>
  <si>
    <t>Mueang Surat Thani</t>
  </si>
  <si>
    <t>ต. หนองหอย</t>
  </si>
  <si>
    <t>Nong Hoi</t>
  </si>
  <si>
    <t>ต. บางรักใหญ่</t>
  </si>
  <si>
    <t>Bang Rak Yai</t>
  </si>
  <si>
    <t>ต. คลองพระอุดม</t>
  </si>
  <si>
    <t>Khlong Phra Udom</t>
  </si>
  <si>
    <t>ต. แม่ต๋ำ</t>
  </si>
  <si>
    <t>Mae Tam</t>
  </si>
  <si>
    <t>ต. ตันหยงจึงงา</t>
  </si>
  <si>
    <t>Tanyong Chueng Nga</t>
  </si>
  <si>
    <t>อ. ยะหริ่ง</t>
  </si>
  <si>
    <t>Yaring</t>
  </si>
  <si>
    <t>ต. บ้านม้า</t>
  </si>
  <si>
    <t>Ban Ma</t>
  </si>
  <si>
    <t>ต. บ้านรุม</t>
  </si>
  <si>
    <t>Ban Run</t>
  </si>
  <si>
    <t>แขวง บางพรม</t>
  </si>
  <si>
    <t>ต. บางบาล</t>
  </si>
  <si>
    <t>Bang Ban</t>
  </si>
  <si>
    <t>อ. บางบาล</t>
  </si>
  <si>
    <t>ต. พะเนียด</t>
  </si>
  <si>
    <t>Phaniat</t>
  </si>
  <si>
    <t>ต. มหาชัย</t>
  </si>
  <si>
    <t>Mahachai</t>
  </si>
  <si>
    <t>ต. อ้อมเกร็ด</t>
  </si>
  <si>
    <t>Om Kret</t>
  </si>
  <si>
    <t>ต. คุ้งลาน</t>
  </si>
  <si>
    <t>Khung Lan</t>
  </si>
  <si>
    <t>อ. บางปะอิน</t>
  </si>
  <si>
    <t>Bang Pa-in</t>
  </si>
  <si>
    <t>ต. ทุ่งรวงทอง</t>
  </si>
  <si>
    <t>Thung Ruang Thong</t>
  </si>
  <si>
    <t>อ. แม่วาง</t>
  </si>
  <si>
    <t>Mae Wang</t>
  </si>
  <si>
    <t>ต. บางสะแก</t>
  </si>
  <si>
    <t>Bang Sakae</t>
  </si>
  <si>
    <t>ต. สวนพริก</t>
  </si>
  <si>
    <t>Suan Phrik</t>
  </si>
  <si>
    <t>แขวง จอมทอง</t>
  </si>
  <si>
    <t>ต. ป่าบง</t>
  </si>
  <si>
    <t>Pa Bong</t>
  </si>
  <si>
    <t>อ. สารภี</t>
  </si>
  <si>
    <t>Saraphi</t>
  </si>
  <si>
    <t>ต. บางคูเวียง</t>
  </si>
  <si>
    <t>Bang Khu Wiang</t>
  </si>
  <si>
    <t>ต. บ้านเชิด</t>
  </si>
  <si>
    <t>Ban Soet</t>
  </si>
  <si>
    <t>ต. บางจาก</t>
  </si>
  <si>
    <t>Bang Chak</t>
  </si>
  <si>
    <t>ต. บางคนที</t>
  </si>
  <si>
    <t>ต. จอมปลวก</t>
  </si>
  <si>
    <t>Chom Pluak</t>
  </si>
  <si>
    <t>แขวง สามเสนนอก</t>
  </si>
  <si>
    <t>ต. บางหลวงโดด</t>
  </si>
  <si>
    <t>Bang Luang Dot</t>
  </si>
  <si>
    <t>แขวง วัดท่าพระ</t>
  </si>
  <si>
    <t>ต. บ้านงิ้ว</t>
  </si>
  <si>
    <t>Ban Ngio</t>
  </si>
  <si>
    <t>แขวง ช่องนนทรี</t>
  </si>
  <si>
    <t>เขต ยานนาวา</t>
  </si>
  <si>
    <t>Yannawa</t>
  </si>
  <si>
    <t>ต. ในเวียง</t>
  </si>
  <si>
    <t>Nai Wiang</t>
  </si>
  <si>
    <t>อ. เมืองแพร่</t>
  </si>
  <si>
    <t>Mueang Phrae</t>
  </si>
  <si>
    <t>จ. แพร่</t>
  </si>
  <si>
    <t>Phrae</t>
  </si>
  <si>
    <t>ต. สามง่าม</t>
  </si>
  <si>
    <t>Sam Ngam</t>
  </si>
  <si>
    <t>อ. โพธิ์ทอง</t>
  </si>
  <si>
    <t>Pho Thong</t>
  </si>
  <si>
    <t>ต. หนองสว่าง</t>
  </si>
  <si>
    <t>Nong Sawang</t>
  </si>
  <si>
    <t>อ. หล่มสัก</t>
  </si>
  <si>
    <t>Lom Sak</t>
  </si>
  <si>
    <t>จ. เพชรบูรณ์</t>
  </si>
  <si>
    <t>Phetchabun</t>
  </si>
  <si>
    <t>ต. จองคำ</t>
  </si>
  <si>
    <t>Chong Kham</t>
  </si>
  <si>
    <t>อ. เมืองแม่ฮ่องสอน</t>
  </si>
  <si>
    <t>Mueang Mae Hong Son</t>
  </si>
  <si>
    <t>จ. แม่ฮ่องสอน</t>
  </si>
  <si>
    <t>Mae Hong Son</t>
  </si>
  <si>
    <t>ต. ประตูชัย</t>
  </si>
  <si>
    <t>Pratu Chai</t>
  </si>
  <si>
    <t>ต. ดำเนินสะดวก</t>
  </si>
  <si>
    <t>Damnoen Saduak</t>
  </si>
  <si>
    <t>อ. ดำเนินสะดวก</t>
  </si>
  <si>
    <t>ต. สามไถ</t>
  </si>
  <si>
    <t>Sam Thai</t>
  </si>
  <si>
    <t>อ. นครหลวง</t>
  </si>
  <si>
    <t>Nakhon Luang</t>
  </si>
  <si>
    <t>ต. บางนางลี่</t>
  </si>
  <si>
    <t>Bang Nang Li</t>
  </si>
  <si>
    <t>แขวง ราษฎร์บูรณะ</t>
  </si>
  <si>
    <t>เขต ราษฎร์บูรณะ</t>
  </si>
  <si>
    <t>Rat Burana</t>
  </si>
  <si>
    <t>อ. เมืองบุรีรัมย์</t>
  </si>
  <si>
    <t>Mueang Buri Ram</t>
  </si>
  <si>
    <t>จ. บุรีรัมย์</t>
  </si>
  <si>
    <t>Buri Ram</t>
  </si>
  <si>
    <t>ต. สำนักบก</t>
  </si>
  <si>
    <t>Samnak Bok</t>
  </si>
  <si>
    <t>ต. บางแค</t>
  </si>
  <si>
    <t>Bang Khae</t>
  </si>
  <si>
    <t>ต. ตานิม</t>
  </si>
  <si>
    <t>Tanim</t>
  </si>
  <si>
    <t>ต. สมอพลือ</t>
  </si>
  <si>
    <t>Samo Phlue</t>
  </si>
  <si>
    <t>ต. วัดตะกู</t>
  </si>
  <si>
    <t>Wat Taku</t>
  </si>
  <si>
    <t>ต. อ่างศิลา</t>
  </si>
  <si>
    <t>Ang Sila</t>
  </si>
  <si>
    <t>ต. บางปลากด</t>
  </si>
  <si>
    <t>Bang Pla Kot</t>
  </si>
  <si>
    <t>อ. ป่าโมก</t>
  </si>
  <si>
    <t>Pa Mok</t>
  </si>
  <si>
    <t>ต. สวนหลวง</t>
  </si>
  <si>
    <t>Suan Luang</t>
  </si>
  <si>
    <t>ต. สันทรายหลวง</t>
  </si>
  <si>
    <t>San Sai Luang</t>
  </si>
  <si>
    <t>อ. สันทราย</t>
  </si>
  <si>
    <t>San Sai</t>
  </si>
  <si>
    <t>ต. มหาสวัสดิ์</t>
  </si>
  <si>
    <t>Mahasawat</t>
  </si>
  <si>
    <t>แขวง ถนนนครไชยศรี</t>
  </si>
  <si>
    <t>ต. นรสิงห์</t>
  </si>
  <si>
    <t>Norasing</t>
  </si>
  <si>
    <t>ต. ริมเหนือ</t>
  </si>
  <si>
    <t>Rim Nuea</t>
  </si>
  <si>
    <t>อ. แม่ริม</t>
  </si>
  <si>
    <t>Mae Rim</t>
  </si>
  <si>
    <t>ต. เจ้าปลุก</t>
  </si>
  <si>
    <t>Chao Pluk</t>
  </si>
  <si>
    <t>ต. บ้านกาศ</t>
  </si>
  <si>
    <t>Ban Kat</t>
  </si>
  <si>
    <t>อ. สูงเม่น</t>
  </si>
  <si>
    <t>Sung Men</t>
  </si>
  <si>
    <t>ต. ตะพานหิน</t>
  </si>
  <si>
    <t>Taphan Hin</t>
  </si>
  <si>
    <t>อ. ตะพานหิน</t>
  </si>
  <si>
    <t>จ. พิจิตร</t>
  </si>
  <si>
    <t>Phichit</t>
  </si>
  <si>
    <t>ต. เพ</t>
  </si>
  <si>
    <t>Phe</t>
  </si>
  <si>
    <t>ต. วัดชลอ</t>
  </si>
  <si>
    <t>Wat Chalo</t>
  </si>
  <si>
    <t>ต. ตลาดใหญ่</t>
  </si>
  <si>
    <t>Talat Yai</t>
  </si>
  <si>
    <t>ต. ตลาดเหนือ</t>
  </si>
  <si>
    <t>Talat Nuea</t>
  </si>
  <si>
    <t>ต. เกาะเรียน</t>
  </si>
  <si>
    <t>Ko Rian</t>
  </si>
  <si>
    <t>ต. บางพูด</t>
  </si>
  <si>
    <t>Bang Phut</t>
  </si>
  <si>
    <t>ต. หางดง</t>
  </si>
  <si>
    <t>ต. หนองช้างคืน</t>
  </si>
  <si>
    <t>Nong Chang Khuen</t>
  </si>
  <si>
    <t>ต. พระประโทน</t>
  </si>
  <si>
    <t>Phra Prathon</t>
  </si>
  <si>
    <t>ต. บ้านรี</t>
  </si>
  <si>
    <t>Ban Ri</t>
  </si>
  <si>
    <t>ต. สามโคก</t>
  </si>
  <si>
    <t>ต. ตาลาน</t>
  </si>
  <si>
    <t>Ta Lan</t>
  </si>
  <si>
    <t>ต. กันตัง</t>
  </si>
  <si>
    <t>ต. สง่าบ้าน</t>
  </si>
  <si>
    <t>Sa-Nga Ban</t>
  </si>
  <si>
    <t>ต. ทางช้าง</t>
  </si>
  <si>
    <t>Thang Chang</t>
  </si>
  <si>
    <t>แขวง ตลาดบางเขน</t>
  </si>
  <si>
    <t>เขต หลักสี่</t>
  </si>
  <si>
    <t>Lak Si</t>
  </si>
  <si>
    <t>แขวง จรเข้บัว</t>
  </si>
  <si>
    <t>เขต ลาดพร้าว</t>
  </si>
  <si>
    <t>Lat Phrao</t>
  </si>
  <si>
    <t>ต. ขวัญเมือง</t>
  </si>
  <si>
    <t>Khwan Mueang</t>
  </si>
  <si>
    <t>ต. บางพลับ</t>
  </si>
  <si>
    <t>Bang Phlap</t>
  </si>
  <si>
    <t>ต. บางหลวง</t>
  </si>
  <si>
    <t>Bang Luang</t>
  </si>
  <si>
    <t>ต. ต้นมะม่วง</t>
  </si>
  <si>
    <t>Ton Mamuang</t>
  </si>
  <si>
    <t>ต. ฟ้าฮ่าม</t>
  </si>
  <si>
    <t>Fa Ham</t>
  </si>
  <si>
    <t>ต. เกาะยอ</t>
  </si>
  <si>
    <t>Ko Yo</t>
  </si>
  <si>
    <t>อ. เมืองสงขลา</t>
  </si>
  <si>
    <t>Muaeng Songkhla</t>
  </si>
  <si>
    <t>ต. โพธิ์สามต้น</t>
  </si>
  <si>
    <t>Pho Sam Ton</t>
  </si>
  <si>
    <t>ต. ปุยุด</t>
  </si>
  <si>
    <t>Pu Yut</t>
  </si>
  <si>
    <t>อ. เมืองน่าน</t>
  </si>
  <si>
    <t>Mueang Nan</t>
  </si>
  <si>
    <t>จ. น่าน</t>
  </si>
  <si>
    <t>Nan</t>
  </si>
  <si>
    <t>ต. ท่าอิฐ</t>
  </si>
  <si>
    <t>Tha It</t>
  </si>
  <si>
    <t>ต. ห้วยเขน</t>
  </si>
  <si>
    <t>Huai Khen</t>
  </si>
  <si>
    <t>อ. บางมูลนาก</t>
  </si>
  <si>
    <t>Bang Mun Nak</t>
  </si>
  <si>
    <t>ต. ไชยสถาน</t>
  </si>
  <si>
    <t>Chaiya Sathan</t>
  </si>
  <si>
    <t>ต. กระดังงา</t>
  </si>
  <si>
    <t>Kradang Nga</t>
  </si>
  <si>
    <t>แขวง บางกะปิ</t>
  </si>
  <si>
    <t>แขวง ตลิ่งชัน</t>
  </si>
  <si>
    <t>ต. ป่าลาน</t>
  </si>
  <si>
    <t>Pa Lan</t>
  </si>
  <si>
    <t>แขวง บางหว้า</t>
  </si>
  <si>
    <t>ต. บางขะแยง</t>
  </si>
  <si>
    <t>Bang Khayaeng</t>
  </si>
  <si>
    <t>ต. ดอนแก้ว</t>
  </si>
  <si>
    <t>Don Kaeo</t>
  </si>
  <si>
    <t>ต. เสาธง</t>
  </si>
  <si>
    <t>Sao Thong</t>
  </si>
  <si>
    <t>ต. สาคอใต้</t>
  </si>
  <si>
    <t>Sakho Tai</t>
  </si>
  <si>
    <t>อ. มายอ</t>
  </si>
  <si>
    <t>Mayo</t>
  </si>
  <si>
    <t>ต. เมืองสวรรคโลก</t>
  </si>
  <si>
    <t>Mueang Sawankhalok</t>
  </si>
  <si>
    <t>อ. สวรรคโลก</t>
  </si>
  <si>
    <t>Sawankhalok</t>
  </si>
  <si>
    <t>ต. ตะโละไกรทอง</t>
  </si>
  <si>
    <t>Talo Krai Thong</t>
  </si>
  <si>
    <t>อ. ไม้แก่น</t>
  </si>
  <si>
    <t>Mai Kaen</t>
  </si>
  <si>
    <t>ต. สาคอบน</t>
  </si>
  <si>
    <t>Sakho Bon</t>
  </si>
  <si>
    <t>ต. ตอหลัง</t>
  </si>
  <si>
    <t>To Lang</t>
  </si>
  <si>
    <t>ต. ศรีสุราษฎร์</t>
  </si>
  <si>
    <t>Si Surat</t>
  </si>
  <si>
    <t>ต. อมฤต</t>
  </si>
  <si>
    <t>Ammarit</t>
  </si>
  <si>
    <t>ต. หนองสีดา</t>
  </si>
  <si>
    <t>Nong Sida</t>
  </si>
  <si>
    <t>อ. หนองแซง</t>
  </si>
  <si>
    <t>Nong Saeng</t>
  </si>
  <si>
    <t>ต. โพธิ์เอน</t>
  </si>
  <si>
    <t>Pho En</t>
  </si>
  <si>
    <t>ต. ช้างใหญ่</t>
  </si>
  <si>
    <t>Chang Yai</t>
  </si>
  <si>
    <t>อ. สามพราน</t>
  </si>
  <si>
    <t>Sam Phran</t>
  </si>
  <si>
    <t>ต. เกาะเปาะ</t>
  </si>
  <si>
    <t>Ko Po</t>
  </si>
  <si>
    <t>ต. บางขุนกอง</t>
  </si>
  <si>
    <t>Bang Khun Kong</t>
  </si>
  <si>
    <t>ต. ห้วยจรเข้</t>
  </si>
  <si>
    <t>Huai Chorakhe</t>
  </si>
  <si>
    <t>ต. ท่ากว้าง</t>
  </si>
  <si>
    <t>Tha Kwang</t>
  </si>
  <si>
    <t>ต. กาลูปัง</t>
  </si>
  <si>
    <t>Kalupang</t>
  </si>
  <si>
    <t>อ. รามัน</t>
  </si>
  <si>
    <t>Raman</t>
  </si>
  <si>
    <t>จ. ยะลา</t>
  </si>
  <si>
    <t>Yala</t>
  </si>
  <si>
    <t>ต. สันป่าเปา</t>
  </si>
  <si>
    <t>San Pa Pao</t>
  </si>
  <si>
    <t>ต. เสาไห้</t>
  </si>
  <si>
    <t>แขวง บางขุนเทียน</t>
  </si>
  <si>
    <t>ต. บางศรีเมือง</t>
  </si>
  <si>
    <t>Bang Si Mueang</t>
  </si>
  <si>
    <t>ต. ท่าเทววงษ์</t>
  </si>
  <si>
    <t>Tha Thewawong</t>
  </si>
  <si>
    <t>อ. เกาะสีชัง</t>
  </si>
  <si>
    <t>Ko Sichang</t>
  </si>
  <si>
    <t>ต. เจ้าเสด็จ</t>
  </si>
  <si>
    <t>Chao Sadet</t>
  </si>
  <si>
    <t>ต. สันพระเนตร</t>
  </si>
  <si>
    <t>San Phranet</t>
  </si>
  <si>
    <t>ต. หน้าเมือง</t>
  </si>
  <si>
    <t>Na Mueang</t>
  </si>
  <si>
    <t>ต. บ้านพลับ</t>
  </si>
  <si>
    <t>Ban Phlap</t>
  </si>
  <si>
    <t>ต. หัวไผ่</t>
  </si>
  <si>
    <t>Hua Phai</t>
  </si>
  <si>
    <t>ต. ตลาดใหม่</t>
  </si>
  <si>
    <t>Talat Mai</t>
  </si>
  <si>
    <t>อ. วิเศษชัยชาญ</t>
  </si>
  <si>
    <t>Wiset Chai Chan</t>
  </si>
  <si>
    <t>ต. บ้านลี่</t>
  </si>
  <si>
    <t>Ban Li</t>
  </si>
  <si>
    <t>ต. บ้านแค</t>
  </si>
  <si>
    <t>Ban Khae</t>
  </si>
  <si>
    <t>ต. วังศรีราช</t>
  </si>
  <si>
    <t>Wang Si Rat</t>
  </si>
  <si>
    <t>อ. เดิมบางนางบวช</t>
  </si>
  <si>
    <t>Doem Bang Nang Buat</t>
  </si>
  <si>
    <t>จ. สุพรรณบุรี</t>
  </si>
  <si>
    <t>Suphan Buri</t>
  </si>
  <si>
    <t>ต. ตะลุโบะ</t>
  </si>
  <si>
    <t>Talu Bo</t>
  </si>
  <si>
    <t>ต. วัดเกต</t>
  </si>
  <si>
    <t>Wat Ket</t>
  </si>
  <si>
    <t>ต. มหาราช</t>
  </si>
  <si>
    <t>Maharat</t>
  </si>
  <si>
    <t>ต. เทศบาลบางเมือง</t>
  </si>
  <si>
    <t>Bang Mueang Mai</t>
  </si>
  <si>
    <t>ต. บ้านปรก</t>
  </si>
  <si>
    <t>Ban Prok</t>
  </si>
  <si>
    <t>ต. ท่าพี่เลี้ยง</t>
  </si>
  <si>
    <t>Tha Phi Liang</t>
  </si>
  <si>
    <t>อ. เมืองสุพรรณบุรี</t>
  </si>
  <si>
    <t>Mueang Saphan Buri</t>
  </si>
  <si>
    <t>ต. กุฎโง้ง</t>
  </si>
  <si>
    <t>Kut Ngong</t>
  </si>
  <si>
    <t>ต. บางรักน้อย</t>
  </si>
  <si>
    <t>Bang Rak Noi</t>
  </si>
  <si>
    <t>ต. บางชะนี</t>
  </si>
  <si>
    <t>Bang Chani</t>
  </si>
  <si>
    <t>ต. ช่างเหล็ก</t>
  </si>
  <si>
    <t>Chang Lek</t>
  </si>
  <si>
    <t>ต. บางคล้า</t>
  </si>
  <si>
    <t>Bang Khla</t>
  </si>
  <si>
    <t>อ. บางคล้า</t>
  </si>
  <si>
    <t>ต. ทางกลาง</t>
  </si>
  <si>
    <t>Thang Klang</t>
  </si>
  <si>
    <t>ต. ยะลา</t>
  </si>
  <si>
    <t>อ. เมืองยะลา</t>
  </si>
  <si>
    <t>Mueang Yala</t>
  </si>
  <si>
    <t>ต. โพธิ์รังนก</t>
  </si>
  <si>
    <t>Pho Rang Nok</t>
  </si>
  <si>
    <t>ต. ตันหยงดาลอ</t>
  </si>
  <si>
    <t>Tanyong Dalo</t>
  </si>
  <si>
    <t>ต. บางเลน</t>
  </si>
  <si>
    <t>Bang Len</t>
  </si>
  <si>
    <t>อ. บางใหญ่</t>
  </si>
  <si>
    <t>Bang Yai</t>
  </si>
  <si>
    <t>ต. บางกรูด</t>
  </si>
  <si>
    <t>Bang Krut</t>
  </si>
  <si>
    <t>อ. บ้านโพธิ์</t>
  </si>
  <si>
    <t>Ban Pho</t>
  </si>
  <si>
    <t>ต. แม่คือ</t>
  </si>
  <si>
    <t>Mae Khue</t>
  </si>
  <si>
    <t>ต. ท่าศาลา</t>
  </si>
  <si>
    <t>Tha Sala</t>
  </si>
  <si>
    <t>ต. คลองเขิน</t>
  </si>
  <si>
    <t>Khlong Khoen</t>
  </si>
  <si>
    <t>ต. คลองมานิง</t>
  </si>
  <si>
    <t>Khlong Maning</t>
  </si>
  <si>
    <t>ต. หนองเต่า</t>
  </si>
  <si>
    <t>Nong Tao</t>
  </si>
  <si>
    <t>อ. เมืองอุทัยธานี</t>
  </si>
  <si>
    <t>Mueang Uthai Thani</t>
  </si>
  <si>
    <t>ต. จันทนิมิต</t>
  </si>
  <si>
    <t>Chanthanimit</t>
  </si>
  <si>
    <t>ต. นาพละ</t>
  </si>
  <si>
    <t>Na Phala</t>
  </si>
  <si>
    <t>อ. เมืองตรัง</t>
  </si>
  <si>
    <t>Mueang Trang</t>
  </si>
  <si>
    <t>ต. หนองบัว</t>
  </si>
  <si>
    <t>Nong Bua</t>
  </si>
  <si>
    <t>ต. ตาหลวง</t>
  </si>
  <si>
    <t>Ta Luang</t>
  </si>
  <si>
    <t>ต. ตะกุด</t>
  </si>
  <si>
    <t>Takut</t>
  </si>
  <si>
    <t>ต. เตาปูน</t>
  </si>
  <si>
    <t>Tao Pun</t>
  </si>
  <si>
    <t>ต. บ่อแร่</t>
  </si>
  <si>
    <t>Bo Rae</t>
  </si>
  <si>
    <t>แขวง บางโพงพาง</t>
  </si>
  <si>
    <t>ต. ย่านซื่อ</t>
  </si>
  <si>
    <t>Yan Sue</t>
  </si>
  <si>
    <t>ต. ยายชา</t>
  </si>
  <si>
    <t>Yai Cha</t>
  </si>
  <si>
    <t>ต. บางจะเกร็ง</t>
  </si>
  <si>
    <t>Bang Chakreng</t>
  </si>
  <si>
    <t>ต. ท่าเสน</t>
  </si>
  <si>
    <t>Tha Sen</t>
  </si>
  <si>
    <t>ต. คลองข่อย</t>
  </si>
  <si>
    <t>Khlong Khoi</t>
  </si>
  <si>
    <t>ต. ท่าดินแดง</t>
  </si>
  <si>
    <t>Tha Din Daeng</t>
  </si>
  <si>
    <t>แขวง บางปะกอก</t>
  </si>
  <si>
    <t>ต. น้ำเฮี้ย</t>
  </si>
  <si>
    <t>Nam Hia</t>
  </si>
  <si>
    <t>ต. เมืองหมี</t>
  </si>
  <si>
    <t>Mueang Mi</t>
  </si>
  <si>
    <t>ต. ลาดงา</t>
  </si>
  <si>
    <t>Lat Nga</t>
  </si>
  <si>
    <t>ต. มีชัย</t>
  </si>
  <si>
    <t>Mi Chai</t>
  </si>
  <si>
    <t>ต. โคราช</t>
  </si>
  <si>
    <t>Khorat</t>
  </si>
  <si>
    <t>อ. สูงเนิน</t>
  </si>
  <si>
    <t>Sung Noen</t>
  </si>
  <si>
    <t>จ. นครราชสีมา</t>
  </si>
  <si>
    <t>Nakhon Ratchasima</t>
  </si>
  <si>
    <t>ต. บางครุ</t>
  </si>
  <si>
    <t>Bang Khru</t>
  </si>
  <si>
    <t>แขวง คลองตันเหนือ</t>
  </si>
  <si>
    <t>ต. บ้านหม้อ</t>
  </si>
  <si>
    <t>Ban Mo</t>
  </si>
  <si>
    <t>ต. บ้านฉาง</t>
  </si>
  <si>
    <t>Ban Chang</t>
  </si>
  <si>
    <t>ต. คำน้ำแซบ</t>
  </si>
  <si>
    <t>Kham Nam Sap</t>
  </si>
  <si>
    <t>อ. วารินชำราบ</t>
  </si>
  <si>
    <t>Warin Chamrap</t>
  </si>
  <si>
    <t>ต. สันนาเม็ง</t>
  </si>
  <si>
    <t>San Na Meng</t>
  </si>
  <si>
    <t>ต. ตาลเดี่ยว</t>
  </si>
  <si>
    <t>Tan Diao</t>
  </si>
  <si>
    <t>ต. บ้านเกาะ</t>
  </si>
  <si>
    <t>Ban Ko</t>
  </si>
  <si>
    <t>ต. สะพานไทย</t>
  </si>
  <si>
    <t>Saphan Thai</t>
  </si>
  <si>
    <t>ต. สวนกล้วย</t>
  </si>
  <si>
    <t>Suan Kluai</t>
  </si>
  <si>
    <t>ต. คลองตาล</t>
  </si>
  <si>
    <t>Khlong Tan</t>
  </si>
  <si>
    <t>อ. ศรีสำโรง</t>
  </si>
  <si>
    <t>Si Samrong</t>
  </si>
  <si>
    <t>ต. กระโด</t>
  </si>
  <si>
    <t>Krado</t>
  </si>
  <si>
    <t>อ. ยะรัง</t>
  </si>
  <si>
    <t>Yarang</t>
  </si>
  <si>
    <t>ต. ปากจั่น</t>
  </si>
  <si>
    <t>Pak Chan</t>
  </si>
  <si>
    <t>อ. เมืองเพชรบูรณ์</t>
  </si>
  <si>
    <t>Mueang Phetchabun</t>
  </si>
  <si>
    <t>ต. บางเพลิง</t>
  </si>
  <si>
    <t>Bang Phloeng</t>
  </si>
  <si>
    <t>แขวง คลองเตย</t>
  </si>
  <si>
    <t>ต. แม่คำมี</t>
  </si>
  <si>
    <t>Mae Kham Mi</t>
  </si>
  <si>
    <t>อ. หนองม่วงไข่</t>
  </si>
  <si>
    <t>Nong Muang Khai</t>
  </si>
  <si>
    <t>ต. พระหลวง</t>
  </si>
  <si>
    <t>Phra Luang</t>
  </si>
  <si>
    <t>ต. บ้านกล้วย</t>
  </si>
  <si>
    <t>Ban Kluai</t>
  </si>
  <si>
    <t>อ. บ้านหมี่</t>
  </si>
  <si>
    <t>Ban Mi</t>
  </si>
  <si>
    <t>ต. ไทรม้า</t>
  </si>
  <si>
    <t>Sai Ma</t>
  </si>
  <si>
    <t>ต. นาวุ้ง</t>
  </si>
  <si>
    <t>Na Wung</t>
  </si>
  <si>
    <t>ต. บางหญ้าแพรก</t>
  </si>
  <si>
    <t>Bang Ya Phraek</t>
  </si>
  <si>
    <t>ต. วันดาว</t>
  </si>
  <si>
    <t>Wan Dao</t>
  </si>
  <si>
    <t>อ. ปากท่อ</t>
  </si>
  <si>
    <t>Pak Tho</t>
  </si>
  <si>
    <t>ต. สวนดอกไม้</t>
  </si>
  <si>
    <t>Suan Dokmai</t>
  </si>
  <si>
    <t>ต. บางนางร้า</t>
  </si>
  <si>
    <t>Bang Nang Ra</t>
  </si>
  <si>
    <t>ต. บ่อพลับ</t>
  </si>
  <si>
    <t>Bo Phlap</t>
  </si>
  <si>
    <t>ต. บ้านเรือน</t>
  </si>
  <si>
    <t>Ban Ruean</t>
  </si>
  <si>
    <t>ต. ต้นมะพร้าว</t>
  </si>
  <si>
    <t>Ton Maphrao</t>
  </si>
  <si>
    <t>ต. ปากท่า</t>
  </si>
  <si>
    <t>Pak Tha</t>
  </si>
  <si>
    <t>ต. น้ำคอก</t>
  </si>
  <si>
    <t>Nam Khok</t>
  </si>
  <si>
    <t>ต. พรหมมาสตร์</t>
  </si>
  <si>
    <t>Phrommat</t>
  </si>
  <si>
    <t>ต. ตาลเอน</t>
  </si>
  <si>
    <t>Tan En</t>
  </si>
  <si>
    <t>ต. วัด</t>
  </si>
  <si>
    <t>Wat</t>
  </si>
  <si>
    <t>ต. บ้านหาด</t>
  </si>
  <si>
    <t>Ban Hat</t>
  </si>
  <si>
    <t>ต. ดาวเรือง</t>
  </si>
  <si>
    <t>Dao Rueang</t>
  </si>
  <si>
    <t>ต. ท่าม่วง</t>
  </si>
  <si>
    <t>Tha Muang</t>
  </si>
  <si>
    <t>อ. ท่าม่วง</t>
  </si>
  <si>
    <t>ต. สนามชัย</t>
  </si>
  <si>
    <t>Sanam Chai</t>
  </si>
  <si>
    <t>ต. บาโลย</t>
  </si>
  <si>
    <t>Baloi</t>
  </si>
  <si>
    <t>ต. ทุ่งน้อย</t>
  </si>
  <si>
    <t>Thung Noi</t>
  </si>
  <si>
    <t>ต. ร่องฟอง</t>
  </si>
  <si>
    <t>Rong Fong</t>
  </si>
  <si>
    <t>ต. ม่วงน้อย</t>
  </si>
  <si>
    <t>Muang Noi</t>
  </si>
  <si>
    <t>ต. ท่าแร้งออก</t>
  </si>
  <si>
    <t>Tha Raeng Ok</t>
  </si>
  <si>
    <t>อ. บ้านแหลม</t>
  </si>
  <si>
    <t>Ban Laem</t>
  </si>
  <si>
    <t>ต. สันกลาง</t>
  </si>
  <si>
    <t>San Klang</t>
  </si>
  <si>
    <t>ต. สูงเม่น</t>
  </si>
  <si>
    <t>ต. บางไทร</t>
  </si>
  <si>
    <t>ต. ไชโย</t>
  </si>
  <si>
    <t>ต. บางหัก</t>
  </si>
  <si>
    <t>Bang Hak</t>
  </si>
  <si>
    <t>อ. พานทอง</t>
  </si>
  <si>
    <t>Phan Thong</t>
  </si>
  <si>
    <t>ต. มะม่วงสองต้น</t>
  </si>
  <si>
    <t>Mamuang Song Ton</t>
  </si>
  <si>
    <t>ต. ท่าจีน</t>
  </si>
  <si>
    <t>Tha Chin</t>
  </si>
  <si>
    <t>ต. งิ้วงาม</t>
  </si>
  <si>
    <t>Ngio Ngam</t>
  </si>
  <si>
    <t>ต. หันสัง</t>
  </si>
  <si>
    <t>Han Sang</t>
  </si>
  <si>
    <t>ต. ทุ่งกวาว</t>
  </si>
  <si>
    <t>Thung Kwao</t>
  </si>
  <si>
    <t>ต. สันทรายน้อย</t>
  </si>
  <si>
    <t>San Sai Noi</t>
  </si>
  <si>
    <t>ต. หน้าถ้ำ</t>
  </si>
  <si>
    <t>Na Tham</t>
  </si>
  <si>
    <t>ต. บ้านควนมุด</t>
  </si>
  <si>
    <t>Ban Khuan Mut</t>
  </si>
  <si>
    <t>อ. จุฬาภรณ์</t>
  </si>
  <si>
    <t>Chulabhorn</t>
  </si>
  <si>
    <t>ต. หนองแค</t>
  </si>
  <si>
    <t>Nong Khae</t>
  </si>
  <si>
    <t>อ. หนองแค</t>
  </si>
  <si>
    <t>ต. แม่ฮ้อยเงิน</t>
  </si>
  <si>
    <t>Mae Hoi Ngoen</t>
  </si>
  <si>
    <t>ต. ปานัน</t>
  </si>
  <si>
    <t>Pa Nan</t>
  </si>
  <si>
    <t>ต. พิมาน</t>
  </si>
  <si>
    <t>Phiman</t>
  </si>
  <si>
    <t>ต. ตลาดกรวด</t>
  </si>
  <si>
    <t>Talat Kruat</t>
  </si>
  <si>
    <t>ต. บางกร่าง</t>
  </si>
  <si>
    <t>Bang Krang</t>
  </si>
  <si>
    <t>ต. หัวตะพาน</t>
  </si>
  <si>
    <t>Hua Taphan</t>
  </si>
  <si>
    <t>ต. ดีหลวง</t>
  </si>
  <si>
    <t>Di Luang</t>
  </si>
  <si>
    <t>อ. สทิงพระ</t>
  </si>
  <si>
    <t>Sathing Phra</t>
  </si>
  <si>
    <t>ต. ท่ากระชับ</t>
  </si>
  <si>
    <t>Tha Krachap</t>
  </si>
  <si>
    <t>ต. หลักฟ้า</t>
  </si>
  <si>
    <t>Lak Fa</t>
  </si>
  <si>
    <t>ต. ริมใต้</t>
  </si>
  <si>
    <t>Rim Tai</t>
  </si>
  <si>
    <t>ต. สนามจันทร์</t>
  </si>
  <si>
    <t>Sanam Chan</t>
  </si>
  <si>
    <t>ต. ยางเนิ้ง</t>
  </si>
  <si>
    <t>Yang Noeng</t>
  </si>
  <si>
    <t>ต. บางประแดง</t>
  </si>
  <si>
    <t>Bang Pradaeng</t>
  </si>
  <si>
    <t>อ. เมืองปราจีนบุรี</t>
  </si>
  <si>
    <t>Mueang Prachin Buri</t>
  </si>
  <si>
    <t>จ. ปราจีนบุรี</t>
  </si>
  <si>
    <t>Prachin Buri</t>
  </si>
  <si>
    <t>ต. สองแคว</t>
  </si>
  <si>
    <t>Song Khwae</t>
  </si>
  <si>
    <t>อ. ดอยหล่อ</t>
  </si>
  <si>
    <t>Doi Lo</t>
  </si>
  <si>
    <t>ต. นาโยงใต้</t>
  </si>
  <si>
    <t>Na Yong Tai</t>
  </si>
  <si>
    <t>ต. บ้านคลัง</t>
  </si>
  <si>
    <t>Ban Khlang</t>
  </si>
  <si>
    <t>ต. สาบัน</t>
  </si>
  <si>
    <t>Saban</t>
  </si>
  <si>
    <t>ต. บ้านโพธิ์</t>
  </si>
  <si>
    <t>ต. กระแสสินธุ์</t>
  </si>
  <si>
    <t>ต. หนองควายโซ</t>
  </si>
  <si>
    <t>Nong Khwai So</t>
  </si>
  <si>
    <t>ต. ระแหง</t>
  </si>
  <si>
    <t>อ. เมืองตาก</t>
  </si>
  <si>
    <t>Mueang Tak</t>
  </si>
  <si>
    <t>จ. ตาก</t>
  </si>
  <si>
    <t>Tak</t>
  </si>
  <si>
    <t>ต. เทศบาลนครสมุทรปราการ</t>
  </si>
  <si>
    <t>ต. ท่าช้าง</t>
  </si>
  <si>
    <t>Tha Chang</t>
  </si>
  <si>
    <t>ต. ท่าพลับ</t>
  </si>
  <si>
    <t>Tha Phlap</t>
  </si>
  <si>
    <t>แขวง บางมด</t>
  </si>
  <si>
    <t>ต. ภาชี</t>
  </si>
  <si>
    <t>Phachi</t>
  </si>
  <si>
    <t>อ. ภาชี</t>
  </si>
  <si>
    <t>ต. บางเขน</t>
  </si>
  <si>
    <t>Bang Khen</t>
  </si>
  <si>
    <t>ต. หนองกลางนา</t>
  </si>
  <si>
    <t>Nong Klang Na</t>
  </si>
  <si>
    <t>อ. เมืองราชบุรี</t>
  </si>
  <si>
    <t>Mueang Ratchaburi</t>
  </si>
  <si>
    <t>ต. ปุลากง</t>
  </si>
  <si>
    <t>Pulakong</t>
  </si>
  <si>
    <t>ต. วิหารขาว</t>
  </si>
  <si>
    <t>Wihan Khao</t>
  </si>
  <si>
    <t>อ. ท่าช้าง</t>
  </si>
  <si>
    <t>ต. ค้อใหญ่</t>
  </si>
  <si>
    <t>Kho Yai</t>
  </si>
  <si>
    <t>อ. พนมไพร</t>
  </si>
  <si>
    <t>Phanom Phrai</t>
  </si>
  <si>
    <t>จ. ร้อยเอ็ด</t>
  </si>
  <si>
    <t>Roi Et</t>
  </si>
  <si>
    <t>ต. บางระกำ</t>
  </si>
  <si>
    <t>Bang Rakam</t>
  </si>
  <si>
    <t>ต. บ้านอิฐ</t>
  </si>
  <si>
    <t>Ban It</t>
  </si>
  <si>
    <t>ต. บ้านทราย</t>
  </si>
  <si>
    <t>Ban Sai</t>
  </si>
  <si>
    <t>ต. หน้าโคก</t>
  </si>
  <si>
    <t>Na Khok</t>
  </si>
  <si>
    <t>ต. บ้านแป้ง</t>
  </si>
  <si>
    <t>Ban Paeng</t>
  </si>
  <si>
    <t>ต. หัวเขา</t>
  </si>
  <si>
    <t>Hua Khao</t>
  </si>
  <si>
    <t>อ. สิงหนคร</t>
  </si>
  <si>
    <t>Singhanakhon</t>
  </si>
  <si>
    <t>ต. พิบูล</t>
  </si>
  <si>
    <t>Phibun</t>
  </si>
  <si>
    <t>อ. พิบูลมังสาหาร</t>
  </si>
  <si>
    <t>Phibun Mangsahan</t>
  </si>
  <si>
    <t>ต. พุนพิน</t>
  </si>
  <si>
    <t>Phunphin</t>
  </si>
  <si>
    <t>อ. พุนพิน</t>
  </si>
  <si>
    <t>ต. บ้านคลอง</t>
  </si>
  <si>
    <t>Ban Khlong</t>
  </si>
  <si>
    <t>แขวง ดินแดง</t>
  </si>
  <si>
    <t>เขต ดินแดง</t>
  </si>
  <si>
    <t>Din Daeng</t>
  </si>
  <si>
    <t>ต. เจ้าเจ็ด</t>
  </si>
  <si>
    <t>Chao Chet</t>
  </si>
  <si>
    <t>ต. วัดยม</t>
  </si>
  <si>
    <t>Wat Yom</t>
  </si>
  <si>
    <t>ต. ทับน้ำ</t>
  </si>
  <si>
    <t>Thap Nam</t>
  </si>
  <si>
    <t>ต. มะเริง</t>
  </si>
  <si>
    <t>Maroeng</t>
  </si>
  <si>
    <t>อ. เมืองนครราชสีมา</t>
  </si>
  <si>
    <t>Mueang Nakhon Ratchasima</t>
  </si>
  <si>
    <t>ต. คลองสะแก</t>
  </si>
  <si>
    <t>Khlong Sakae</t>
  </si>
  <si>
    <t>ต. ดอนมูล</t>
  </si>
  <si>
    <t>Don Mun</t>
  </si>
  <si>
    <t>ต. หันตรา</t>
  </si>
  <si>
    <t>Han Tra</t>
  </si>
  <si>
    <t>ต. แม่ลา</t>
  </si>
  <si>
    <t>Mae La</t>
  </si>
  <si>
    <t>ต. วังพิณพาทย์</t>
  </si>
  <si>
    <t>Wang Phin Phat</t>
  </si>
  <si>
    <t>ต. สามพราน</t>
  </si>
  <si>
    <t>ต. ขัวมุง</t>
  </si>
  <si>
    <t>Khua Mung</t>
  </si>
  <si>
    <t>ต. วังตะกู</t>
  </si>
  <si>
    <t>Wang Taku</t>
  </si>
  <si>
    <t>ต. ไทรน้อย</t>
  </si>
  <si>
    <t>Sai Noi</t>
  </si>
  <si>
    <t>ต. โพพระ</t>
  </si>
  <si>
    <t>Pho Phra</t>
  </si>
  <si>
    <t>ต. ขุนคง</t>
  </si>
  <si>
    <t>Khun Khong</t>
  </si>
  <si>
    <t>ต. สามกอ</t>
  </si>
  <si>
    <t>Sam Ko</t>
  </si>
  <si>
    <t>ต. ท่าตำหนัก</t>
  </si>
  <si>
    <t>Tha Tamnak</t>
  </si>
  <si>
    <t>ต. ศาลาแดง</t>
  </si>
  <si>
    <t>Sala Daeng</t>
  </si>
  <si>
    <t>ต. แสนพัน</t>
  </si>
  <si>
    <t>Saen Phan</t>
  </si>
  <si>
    <t>อ. ธาตุพนม</t>
  </si>
  <si>
    <t>That Phanom</t>
  </si>
  <si>
    <t>จ. นครพนม</t>
  </si>
  <si>
    <t>Nakhon Phanom</t>
  </si>
  <si>
    <t>อ. เมืองนครพนม</t>
  </si>
  <si>
    <t>Mueang Nakhon Phanom</t>
  </si>
  <si>
    <t>ต. สำราญราษฎร์</t>
  </si>
  <si>
    <t>ต. พะเนา</t>
  </si>
  <si>
    <t>Phanao</t>
  </si>
  <si>
    <t>ต. ทางพระ</t>
  </si>
  <si>
    <t>Thang Phra</t>
  </si>
  <si>
    <t>ต. แม่กลอง</t>
  </si>
  <si>
    <t>Mae Klong</t>
  </si>
  <si>
    <t>ต. พระยาทด</t>
  </si>
  <si>
    <t>Phraya Thot</t>
  </si>
  <si>
    <t>ต. ยายร้า</t>
  </si>
  <si>
    <t>Yai Ra</t>
  </si>
  <si>
    <t>ต. ดอนรัก</t>
  </si>
  <si>
    <t>Don Rak</t>
  </si>
  <si>
    <t>ต. บางปรอก</t>
  </si>
  <si>
    <t>Bang Prok</t>
  </si>
  <si>
    <t>ต. ดอนกระเบื้อง</t>
  </si>
  <si>
    <t>Don Krabueang</t>
  </si>
  <si>
    <t>ต. ช่อแล</t>
  </si>
  <si>
    <t>Cho Lae</t>
  </si>
  <si>
    <t>อ. แม่แตง</t>
  </si>
  <si>
    <t>Mae Taeng</t>
  </si>
  <si>
    <t>ต. โพไร่หวาน</t>
  </si>
  <si>
    <t>Pho Rai Wan</t>
  </si>
  <si>
    <t>ต. หลุมดิน</t>
  </si>
  <si>
    <t>Lum Din</t>
  </si>
  <si>
    <t>ต. ไผ่ดำพัฒนา</t>
  </si>
  <si>
    <t>Phai Dam Patthana</t>
  </si>
  <si>
    <t>ต. ถ้ำรงค์</t>
  </si>
  <si>
    <t>Tham Rong</t>
  </si>
  <si>
    <t>ต. ปากคลองบางปลากด</t>
  </si>
  <si>
    <t>Pak Khlong Bang Pla Kot</t>
  </si>
  <si>
    <t>อ. พระสมุทรเจดีย์</t>
  </si>
  <si>
    <t>Phra Samut Chedi</t>
  </si>
  <si>
    <t>ต. โกตาบารู</t>
  </si>
  <si>
    <t>Kota Baru</t>
  </si>
  <si>
    <t>ต. บางยี่รงค์</t>
  </si>
  <si>
    <t>Bang Yi Rong</t>
  </si>
  <si>
    <t>ต. ศาลาลอย</t>
  </si>
  <si>
    <t>Sala Loi</t>
  </si>
  <si>
    <t>ต. สารภี</t>
  </si>
  <si>
    <t>ต. สี่หมื่น</t>
  </si>
  <si>
    <t>Si Muen</t>
  </si>
  <si>
    <t>ต. ธรรมศาลา</t>
  </si>
  <si>
    <t>Thammasala</t>
  </si>
  <si>
    <t>ต. ดอนไก่ดี</t>
  </si>
  <si>
    <t>Don Kai Di</t>
  </si>
  <si>
    <t>ต. เทศบาลเมืองทุ่งสง-ปากแพรก</t>
  </si>
  <si>
    <t>Pak Phraek</t>
  </si>
  <si>
    <t>อ. ทุ่งสง</t>
  </si>
  <si>
    <t>Thung Song</t>
  </si>
  <si>
    <t>ต. ไทยาวาส</t>
  </si>
  <si>
    <t>Thaiyawat</t>
  </si>
  <si>
    <t>ต. บางพระครู</t>
  </si>
  <si>
    <t>Bang Phrakhru</t>
  </si>
  <si>
    <t>ต. แคราย</t>
  </si>
  <si>
    <t>Khae Rai</t>
  </si>
  <si>
    <t>อ. พรหมบุรี</t>
  </si>
  <si>
    <t>Phrom Buri</t>
  </si>
  <si>
    <t>ต. ม่วงงาม</t>
  </si>
  <si>
    <t>Muang Ngam</t>
  </si>
  <si>
    <t>แขวง สามเสนใน</t>
  </si>
  <si>
    <t>เขต พญาไท</t>
  </si>
  <si>
    <t>Phaya Thai</t>
  </si>
  <si>
    <t>ต. สะกำ</t>
  </si>
  <si>
    <t>Sakam</t>
  </si>
  <si>
    <t>ต. ท่าตอ</t>
  </si>
  <si>
    <t>Tha To</t>
  </si>
  <si>
    <t>ต. ตลิ่งชัน</t>
  </si>
  <si>
    <t>ต. สะนอ</t>
  </si>
  <si>
    <t>Sano</t>
  </si>
  <si>
    <t>ต. ป่าโมก</t>
  </si>
  <si>
    <t>ต. ห้วยใหญ่</t>
  </si>
  <si>
    <t>Huai Yai</t>
  </si>
  <si>
    <t>อ. สระโบสถ์</t>
  </si>
  <si>
    <t>Sa Bot</t>
  </si>
  <si>
    <t>ต. ท่าแร้ง</t>
  </si>
  <si>
    <t>Tha Raeng</t>
  </si>
  <si>
    <t>ต. ไชยภูมิ</t>
  </si>
  <si>
    <t>Chaiyaphum</t>
  </si>
  <si>
    <t>ต. นครหลวง</t>
  </si>
  <si>
    <t>ต. ลำพยา</t>
  </si>
  <si>
    <t>Lam Phaya</t>
  </si>
  <si>
    <t>ต. พิตเพียน</t>
  </si>
  <si>
    <t>Phit Phian</t>
  </si>
  <si>
    <t>ต. อุทัยใหม่</t>
  </si>
  <si>
    <t>Uthai Mai</t>
  </si>
  <si>
    <t>ต. ลาดบัวขาว</t>
  </si>
  <si>
    <t>Lat Bua Khao</t>
  </si>
  <si>
    <t>ต. ตาแกะ</t>
  </si>
  <si>
    <t>Ta Kae</t>
  </si>
  <si>
    <t>ต. อ้อมใหญ่</t>
  </si>
  <si>
    <t>Om Yai</t>
  </si>
  <si>
    <t>ต. ตำหรุ</t>
  </si>
  <si>
    <t>Tamru</t>
  </si>
  <si>
    <t>ต. แคตก</t>
  </si>
  <si>
    <t>Khae Tok</t>
  </si>
  <si>
    <t>ต. ท่าวังพร้าว</t>
  </si>
  <si>
    <t>Tha Wang Phrao</t>
  </si>
  <si>
    <t>อ. สันป่าตอง</t>
  </si>
  <si>
    <t>San Pa Tong</t>
  </si>
  <si>
    <t>ต. หัวป่า</t>
  </si>
  <si>
    <t>Hua Pa</t>
  </si>
  <si>
    <t>ต. บ้านกลาง</t>
  </si>
  <si>
    <t>Ban Klang</t>
  </si>
  <si>
    <t>ต. ราชสถิตย์</t>
  </si>
  <si>
    <t>Ratsathit</t>
  </si>
  <si>
    <t>ต. บ่อดาน</t>
  </si>
  <si>
    <t>Bodan</t>
  </si>
  <si>
    <t>ต. ศรีบุญเรือง</t>
  </si>
  <si>
    <t>Si Bunrueang</t>
  </si>
  <si>
    <t>อ. เมืองมุกดาหาร</t>
  </si>
  <si>
    <t>Mueang Mukdahan</t>
  </si>
  <si>
    <t>จ. มุกดาหาร</t>
  </si>
  <si>
    <t>Mukdahan</t>
  </si>
  <si>
    <t>ต. ปิตูมุดี</t>
  </si>
  <si>
    <t>Pitu Mudi</t>
  </si>
  <si>
    <t>ต. กาญจนา</t>
  </si>
  <si>
    <t>Kanchana</t>
  </si>
  <si>
    <t>ต. เกาะเกิด</t>
  </si>
  <si>
    <t>Ko Koet</t>
  </si>
  <si>
    <t>แขวง ฉิมพลี</t>
  </si>
  <si>
    <t>ต. บางซ่อน</t>
  </si>
  <si>
    <t>Bang Son</t>
  </si>
  <si>
    <t>ต. เมืองเล็น</t>
  </si>
  <si>
    <t>Mueang Len</t>
  </si>
  <si>
    <t>ต. บางพูน</t>
  </si>
  <si>
    <t>Bang Phun</t>
  </si>
  <si>
    <t>ต. หนองนกไข่</t>
  </si>
  <si>
    <t>Nong Nok Khai</t>
  </si>
  <si>
    <t>ต. อรัญประเทศ</t>
  </si>
  <si>
    <t>Aranya Prathet</t>
  </si>
  <si>
    <t>อ. อรัญประเทศ</t>
  </si>
  <si>
    <t>Aranyaprathet</t>
  </si>
  <si>
    <t>จ. สระแก้ว</t>
  </si>
  <si>
    <t>Sa kaeo</t>
  </si>
  <si>
    <t>แขวง หลักสอง</t>
  </si>
  <si>
    <t>เขต บางแค</t>
  </si>
  <si>
    <t>ต. บางเก่า</t>
  </si>
  <si>
    <t>Bang Kao</t>
  </si>
  <si>
    <t>อ. สายบุรี</t>
  </si>
  <si>
    <t>Sai Buri</t>
  </si>
  <si>
    <t>อ. ปะนาเระ</t>
  </si>
  <si>
    <t>Panare</t>
  </si>
  <si>
    <t>ต. พรหมบุรี</t>
  </si>
  <si>
    <t>ต. บางสวน</t>
  </si>
  <si>
    <t>Bang Suan</t>
  </si>
  <si>
    <t>ต. บางน้ำเชี่ยว</t>
  </si>
  <si>
    <t>Bang Nam Chiao</t>
  </si>
  <si>
    <t>ต. ชัยฤทธิ์</t>
  </si>
  <si>
    <t>Chaiyarit</t>
  </si>
  <si>
    <t>ต. หนองกระเจ็ด</t>
  </si>
  <si>
    <t>Nong Krachet</t>
  </si>
  <si>
    <t>ต. บ้านแพน</t>
  </si>
  <si>
    <t>Ban Phaen</t>
  </si>
  <si>
    <t>ต. ยางหย่อง</t>
  </si>
  <si>
    <t>Yang Yong</t>
  </si>
  <si>
    <t>อ. ท่ายาง</t>
  </si>
  <si>
    <t>Tha Yang</t>
  </si>
  <si>
    <t>ต. เทวราช</t>
  </si>
  <si>
    <t>Thewarat</t>
  </si>
  <si>
    <t>ต. หนองหัวโพ</t>
  </si>
  <si>
    <t>Nong Hua Pho</t>
  </si>
  <si>
    <t>ต. โคกสลุด</t>
  </si>
  <si>
    <t>Khok Salut</t>
  </si>
  <si>
    <t>อ. ท่าวุ้ง</t>
  </si>
  <si>
    <t>Tha Wung</t>
  </si>
  <si>
    <t>ต. ขุนแก้ว</t>
  </si>
  <si>
    <t>Khun Kaeo</t>
  </si>
  <si>
    <t>ต. ทับตีเหล็ก</t>
  </si>
  <si>
    <t>Thap Ti Lek</t>
  </si>
  <si>
    <t>ต. พระขาว</t>
  </si>
  <si>
    <t>Phra Khao</t>
  </si>
  <si>
    <t>ต. หนองโสน</t>
  </si>
  <si>
    <t>Nong Sano</t>
  </si>
  <si>
    <t>ต. บาโงย</t>
  </si>
  <si>
    <t>Ba-Ngoi</t>
  </si>
  <si>
    <t>ต. เชียงรากน้อย</t>
  </si>
  <si>
    <t>Chiang Rak Noi</t>
  </si>
  <si>
    <t>ต. โพสะ</t>
  </si>
  <si>
    <t>Pho Sa</t>
  </si>
  <si>
    <t>ต. หมากแข้ง</t>
  </si>
  <si>
    <t>Mak Khaeng</t>
  </si>
  <si>
    <t>อ. เมืองอุดรธานี</t>
  </si>
  <si>
    <t>Mueang Udon Thani</t>
  </si>
  <si>
    <t>จ. อุดรธานี</t>
  </si>
  <si>
    <t>Udon Thani</t>
  </si>
  <si>
    <t>ต. โนนเหล็ก</t>
  </si>
  <si>
    <t>Non Lek</t>
  </si>
  <si>
    <t>อ. เชียรใหญ่</t>
  </si>
  <si>
    <t>Chian Yai</t>
  </si>
  <si>
    <t>ต. ลาดขวาง</t>
  </si>
  <si>
    <t>Lat Khwang</t>
  </si>
  <si>
    <t>ต. หนองจิก</t>
  </si>
  <si>
    <t>ต. ท่าโพ</t>
  </si>
  <si>
    <t>Tha Pho</t>
  </si>
  <si>
    <t>ต. หนองแฝก</t>
  </si>
  <si>
    <t>Nong Faek</t>
  </si>
  <si>
    <t>ต. หลวงเหนือ</t>
  </si>
  <si>
    <t>Luang Nuea</t>
  </si>
  <si>
    <t>อ. งาว</t>
  </si>
  <si>
    <t>Ngao</t>
  </si>
  <si>
    <t>จ. ลำปาง</t>
  </si>
  <si>
    <t>Lampang</t>
  </si>
  <si>
    <t>ต. เริงราง</t>
  </si>
  <si>
    <t>Roeng Rang</t>
  </si>
  <si>
    <t>ต. เสาธงหิน</t>
  </si>
  <si>
    <t>Sao Thong Hin</t>
  </si>
  <si>
    <t>ต. ไทรโรงโขน</t>
  </si>
  <si>
    <t>Sai Rong Khon</t>
  </si>
  <si>
    <t>ต. โผงเผง</t>
  </si>
  <si>
    <t>Phong Pheng</t>
  </si>
  <si>
    <t>ต. ยอดชาด</t>
  </si>
  <si>
    <t>Khok Si</t>
  </si>
  <si>
    <t>อ. วังยาง</t>
  </si>
  <si>
    <t>Wang Yang</t>
  </si>
  <si>
    <t>แขวง บางระมาด</t>
  </si>
  <si>
    <t>ต. คลองคูณ</t>
  </si>
  <si>
    <t>Khlong Khun</t>
  </si>
  <si>
    <t>ต. ดอน</t>
  </si>
  <si>
    <t>Don</t>
  </si>
  <si>
    <t>ต. บ่อแดง</t>
  </si>
  <si>
    <t>Bodaeng</t>
  </si>
  <si>
    <t>ต. พ้อแดง</t>
  </si>
  <si>
    <t>Pho Daeng</t>
  </si>
  <si>
    <t>แขวง ทรายกองดิน</t>
  </si>
  <si>
    <t>เขต คลองสามวา</t>
  </si>
  <si>
    <t>Khlong Sam Wa</t>
  </si>
  <si>
    <t>ต. ดอนพุด</t>
  </si>
  <si>
    <t>Don Phut</t>
  </si>
  <si>
    <t>อ. ดอนพุด</t>
  </si>
  <si>
    <t>ต. บ้านกระทุ่ม</t>
  </si>
  <si>
    <t>Ban Krathum</t>
  </si>
  <si>
    <t>ต. บ้านโพ</t>
  </si>
  <si>
    <t>ต. มุจลินท์</t>
  </si>
  <si>
    <t>Mutchalin</t>
  </si>
  <si>
    <t>ต. ป่าซาง</t>
  </si>
  <si>
    <t>ต. หนองกระทุ่ม</t>
  </si>
  <si>
    <t>Nong Krathum</t>
  </si>
  <si>
    <t>ต. เทพารักษ์</t>
  </si>
  <si>
    <t>ต. มาบปลาเค้า</t>
  </si>
  <si>
    <t>Map Pla Khao</t>
  </si>
  <si>
    <t>ต. เกาะเทโพ</t>
  </si>
  <si>
    <t>Ko Thepho</t>
  </si>
  <si>
    <t>ต. บ้านหลวง</t>
  </si>
  <si>
    <t>Ban Luang</t>
  </si>
  <si>
    <t>ต. ห้วยเกิ้ง</t>
  </si>
  <si>
    <t>Huai Koeng</t>
  </si>
  <si>
    <t>อ. กุมภวาปี</t>
  </si>
  <si>
    <t>Kumphawapi</t>
  </si>
  <si>
    <t>ต. ม่วงหมู่</t>
  </si>
  <si>
    <t>Muang Mu</t>
  </si>
  <si>
    <t>ต. ราชคราม</t>
  </si>
  <si>
    <t>Ratchakhram</t>
  </si>
  <si>
    <t>ต. หนองแซง</t>
  </si>
  <si>
    <t>ต. บางผึ้ง</t>
  </si>
  <si>
    <t>อ. บางปะกง</t>
  </si>
  <si>
    <t>Bang Pakong</t>
  </si>
  <si>
    <t>ต. อ่างแก้ว</t>
  </si>
  <si>
    <t>Ang Kaeo</t>
  </si>
  <si>
    <t>ต. หนองกบ</t>
  </si>
  <si>
    <t>Nong Kop</t>
  </si>
  <si>
    <t>ต. โคกหม้อ</t>
  </si>
  <si>
    <t>Khok Mo</t>
  </si>
  <si>
    <t>ต. ตาอุด</t>
  </si>
  <si>
    <t>Ta Ut</t>
  </si>
  <si>
    <t>อ. ขุขันธ์</t>
  </si>
  <si>
    <t>Khukhan</t>
  </si>
  <si>
    <t>จ. ศรีสะเกษ</t>
  </si>
  <si>
    <t>Si Sa Ket</t>
  </si>
  <si>
    <t>ต. เกษมทรัพย์</t>
  </si>
  <si>
    <t>Kasem Sap</t>
  </si>
  <si>
    <t>อ. ปักธงชัย</t>
  </si>
  <si>
    <t>Pak Thong Chai</t>
  </si>
  <si>
    <t>ต. บ้านช้าง</t>
  </si>
  <si>
    <t>ต. โพประจักษ์</t>
  </si>
  <si>
    <t>Pho Prachak</t>
  </si>
  <si>
    <t>ต. พลอยแหวน</t>
  </si>
  <si>
    <t>Phloi Waen</t>
  </si>
  <si>
    <t>ต. บางเดื่อ</t>
  </si>
  <si>
    <t>Bang Duea</t>
  </si>
  <si>
    <t>ต. บางเตย</t>
  </si>
  <si>
    <t>Bang Toei</t>
  </si>
  <si>
    <t>ต. สัมปทวน</t>
  </si>
  <si>
    <t>Sampathuan</t>
  </si>
  <si>
    <t>ต. สีพยา</t>
  </si>
  <si>
    <t>Si Phaya</t>
  </si>
  <si>
    <t>ต. มะขามหลวง</t>
  </si>
  <si>
    <t>Makham Luang</t>
  </si>
  <si>
    <t>อ. เมืองพิจิตร</t>
  </si>
  <si>
    <t>Mueang Phichit</t>
  </si>
  <si>
    <t>ต. ไร่ส้ม</t>
  </si>
  <si>
    <t>Rai Som</t>
  </si>
  <si>
    <t>ต. หนองปลิง</t>
  </si>
  <si>
    <t>Nong Pling</t>
  </si>
  <si>
    <t>ต. ป่าบอน</t>
  </si>
  <si>
    <t>Pa Bon</t>
  </si>
  <si>
    <t>อ. โคกโพธิ์</t>
  </si>
  <si>
    <t>Khok Pho</t>
  </si>
  <si>
    <t>ต. เวียงเหนือ สวนดอก สบตุ๋ย อยู่นอก1 ตำบล คือหัวเ*</t>
  </si>
  <si>
    <t>อ. เมืองลำปาง</t>
  </si>
  <si>
    <t>Mueang Lampang</t>
  </si>
  <si>
    <t>ต. โก่งธนู</t>
  </si>
  <si>
    <t>Kong Thanu</t>
  </si>
  <si>
    <t>ต. บางเล่า</t>
  </si>
  <si>
    <t>Bang Lao</t>
  </si>
  <si>
    <t>อ. คลองเขื่อน</t>
  </si>
  <si>
    <t>Khlong Khuean</t>
  </si>
  <si>
    <t>ต. หนองโพ</t>
  </si>
  <si>
    <t>Nong Pho</t>
  </si>
  <si>
    <t>ต. มหาดไทย</t>
  </si>
  <si>
    <t>Mahatthai</t>
  </si>
  <si>
    <t>ต. บ้านขวาง</t>
  </si>
  <si>
    <t>Ban Khwang</t>
  </si>
  <si>
    <t>ต. ท่าพระยา</t>
  </si>
  <si>
    <t>Tha Phraya</t>
  </si>
  <si>
    <t>อ. เชียงคำ</t>
  </si>
  <si>
    <t>ต. สำมะโรง</t>
  </si>
  <si>
    <t>Sam Marong</t>
  </si>
  <si>
    <t>ต. สี่ร้อย</t>
  </si>
  <si>
    <t>Si Roi</t>
  </si>
  <si>
    <t>ต. ขุนตัดหวาย</t>
  </si>
  <si>
    <t>Khun Tat Wai</t>
  </si>
  <si>
    <t>อ. จะนะ</t>
  </si>
  <si>
    <t>Chana</t>
  </si>
  <si>
    <t>ต. แม่ไร่</t>
  </si>
  <si>
    <t>Mae Rai</t>
  </si>
  <si>
    <t>อ. แม่จัน</t>
  </si>
  <si>
    <t>Mae Chan</t>
  </si>
  <si>
    <t>ต. บางแก้วฟ้า</t>
  </si>
  <si>
    <t>Bang Kaeo Fa</t>
  </si>
  <si>
    <t>ต. บางเสด็จ</t>
  </si>
  <si>
    <t>Bang Sadet</t>
  </si>
  <si>
    <t>ต. พุทเลา</t>
  </si>
  <si>
    <t>Phut Lao</t>
  </si>
  <si>
    <t>ต. ศาลเจ้าโรงทอง</t>
  </si>
  <si>
    <t>San Chao Rong Thong</t>
  </si>
  <si>
    <t>ต. สายทอง</t>
  </si>
  <si>
    <t>Sai Thong</t>
  </si>
  <si>
    <t>ต. ท้ายบ้านใหม่</t>
  </si>
  <si>
    <t>ต. พระแก้ว</t>
  </si>
  <si>
    <t>Phra Kaeo</t>
  </si>
  <si>
    <t>ต. ขันเงิน</t>
  </si>
  <si>
    <t>Khan Ngoen</t>
  </si>
  <si>
    <t>ต. ผักไห่</t>
  </si>
  <si>
    <t>ต. หนองสรวง</t>
  </si>
  <si>
    <t>Nong Suang</t>
  </si>
  <si>
    <t>อ. หนองฉาง</t>
  </si>
  <si>
    <t>Nong Chang</t>
  </si>
  <si>
    <t>อ. เมืองยโสธร</t>
  </si>
  <si>
    <t>Mueang Yasothon</t>
  </si>
  <si>
    <t>จ. ยโสธร</t>
  </si>
  <si>
    <t>Yasothon</t>
  </si>
  <si>
    <t>ต. จักรสีห์</t>
  </si>
  <si>
    <t>Chaksi</t>
  </si>
  <si>
    <t>ต. โคกหล่อ</t>
  </si>
  <si>
    <t>Khok Lo</t>
  </si>
  <si>
    <t>ต. บางกะดี</t>
  </si>
  <si>
    <t>Bang Kadi</t>
  </si>
  <si>
    <t>ต. คลองจุกกระเฌอ</t>
  </si>
  <si>
    <t>Khlong Chuk Khachoe</t>
  </si>
  <si>
    <t>ต. ดงหมู</t>
  </si>
  <si>
    <t>Dong Mu</t>
  </si>
  <si>
    <t>อ. ว่านใหญ่</t>
  </si>
  <si>
    <t>Wan Yai</t>
  </si>
  <si>
    <t>ต. หวายเหนียว</t>
  </si>
  <si>
    <t>Wai Niao</t>
  </si>
  <si>
    <t>ต. กระเสาะ</t>
  </si>
  <si>
    <t>Kraso</t>
  </si>
  <si>
    <t>ต. นาโยงเหนือ</t>
  </si>
  <si>
    <t>Na Yong Nuea</t>
  </si>
  <si>
    <t>อ. นาโยง</t>
  </si>
  <si>
    <t>Na Yong</t>
  </si>
  <si>
    <t>ต. ท่ามิหรำ</t>
  </si>
  <si>
    <t>Tha Mi Ram</t>
  </si>
  <si>
    <t>อ. เมืองพัทลุง</t>
  </si>
  <si>
    <t>Mueang Phatthalung</t>
  </si>
  <si>
    <t>จ. พัทลุง</t>
  </si>
  <si>
    <t>Phatthalung</t>
  </si>
  <si>
    <t>ต. จะทิ้งพระ</t>
  </si>
  <si>
    <t>Cha Thing Phra</t>
  </si>
  <si>
    <t>ต. พิกุลทอง</t>
  </si>
  <si>
    <t>Phikun Thong</t>
  </si>
  <si>
    <t>ต. โพนทอง</t>
  </si>
  <si>
    <t>Phon Thong</t>
  </si>
  <si>
    <t>ต. คานหาม</t>
  </si>
  <si>
    <t>Khan Ham</t>
  </si>
  <si>
    <t>ต. วัดเพลง</t>
  </si>
  <si>
    <t>Wat Phleng</t>
  </si>
  <si>
    <t>อ. วัดเพลง</t>
  </si>
  <si>
    <t>อ. เมืองร้อยเอ็ด</t>
  </si>
  <si>
    <t>Mueang Roi Et</t>
  </si>
  <si>
    <t>ต. บางกระทึก</t>
  </si>
  <si>
    <t>Bang Krathuek</t>
  </si>
  <si>
    <t>ต. จำปา</t>
  </si>
  <si>
    <t>Champa</t>
  </si>
  <si>
    <t>ต. ถนนใหญ่</t>
  </si>
  <si>
    <t>Thanon Yai</t>
  </si>
  <si>
    <t>ต. พิหารแดง</t>
  </si>
  <si>
    <t>Phihan Daeng</t>
  </si>
  <si>
    <t>ต. บางกระสอ</t>
  </si>
  <si>
    <t>Bang Kraso</t>
  </si>
  <si>
    <t>ต. บ้านครัว</t>
  </si>
  <si>
    <t>Ban Khrua</t>
  </si>
  <si>
    <t>อ. บ้านหมอ</t>
  </si>
  <si>
    <t>ต. บ้านหาร</t>
  </si>
  <si>
    <t>Ban Han</t>
  </si>
  <si>
    <t>อ. บางกล่ำ</t>
  </si>
  <si>
    <t>Bang Klam</t>
  </si>
  <si>
    <t>ต. โรงช้าง</t>
  </si>
  <si>
    <t>Rong Chang</t>
  </si>
  <si>
    <t>ต. ริมปิง</t>
  </si>
  <si>
    <t>Rim Ping</t>
  </si>
  <si>
    <t>ต. หนองกะขะ</t>
  </si>
  <si>
    <t>Nong Kakha</t>
  </si>
  <si>
    <t>ต. สันผักหวาน</t>
  </si>
  <si>
    <t>San Phak Wan</t>
  </si>
  <si>
    <t>ต. ระแว้ง</t>
  </si>
  <si>
    <t>Rawaeng</t>
  </si>
  <si>
    <t>ต. กกแก้วบูรพา</t>
  </si>
  <si>
    <t>Kok Kaeo Burapha</t>
  </si>
  <si>
    <t>ต. คลองนา</t>
  </si>
  <si>
    <t>Khlong Na</t>
  </si>
  <si>
    <t>ต. โพธิ์ทอง</t>
  </si>
  <si>
    <t>อ. ศรีสมเด็จ</t>
  </si>
  <si>
    <t>Si Somdet</t>
  </si>
  <si>
    <t>ต. สันทราย</t>
  </si>
  <si>
    <t>ต. หน้าสตน</t>
  </si>
  <si>
    <t>Na Saton</t>
  </si>
  <si>
    <t>อ. หัวไทร</t>
  </si>
  <si>
    <t>Hua Sai</t>
  </si>
  <si>
    <t>ต. บึงเสนาท</t>
  </si>
  <si>
    <t>Bueng Senat</t>
  </si>
  <si>
    <t>อ. เมืองนครสวรรค์</t>
  </si>
  <si>
    <t>Mueang Nakhon Sawan</t>
  </si>
  <si>
    <t>ต. ท่าตลาด</t>
  </si>
  <si>
    <t>Tha Talat</t>
  </si>
  <si>
    <t>แขวง ลาดกระบัง</t>
  </si>
  <si>
    <t>เขต ลาดกระบัง</t>
  </si>
  <si>
    <t>Lat Krabang</t>
  </si>
  <si>
    <t>ต. ปรุใหญ่</t>
  </si>
  <si>
    <t>Pru Yai</t>
  </si>
  <si>
    <t>ต. บางยี่โท</t>
  </si>
  <si>
    <t>Bang Yitho</t>
  </si>
  <si>
    <t>ต. หนองผึ้ง</t>
  </si>
  <si>
    <t>Nong Phueng</t>
  </si>
  <si>
    <t>ต. กะทุ่ม</t>
  </si>
  <si>
    <t>Kathum</t>
  </si>
  <si>
    <t>ต. ผึ้งรวง</t>
  </si>
  <si>
    <t>Phueng Ruang</t>
  </si>
  <si>
    <t>อ. เฉลิมพระเกียรติ</t>
  </si>
  <si>
    <t>Chaloem Phra Kiet</t>
  </si>
  <si>
    <t>ต. หนองไม้แดง</t>
  </si>
  <si>
    <t>Nong Mai Daeng</t>
  </si>
  <si>
    <t>ต. จำลอง</t>
  </si>
  <si>
    <t>Chamlong</t>
  </si>
  <si>
    <t>อ. แสวงหา</t>
  </si>
  <si>
    <t>Sawaeng Ha</t>
  </si>
  <si>
    <t>ต. ป่าไก่</t>
  </si>
  <si>
    <t>Pa Kai</t>
  </si>
  <si>
    <t>ต. หัวเวียง</t>
  </si>
  <si>
    <t>Hua Wiang</t>
  </si>
  <si>
    <t>ต. แควใหญ่</t>
  </si>
  <si>
    <t>Khwae Yai</t>
  </si>
  <si>
    <t>ต. ลำปลายมาศ</t>
  </si>
  <si>
    <t>Lam Plai Mat</t>
  </si>
  <si>
    <t>อ. ลำปลายมาศ</t>
  </si>
  <si>
    <t>ต. สาวชะโงก</t>
  </si>
  <si>
    <t>Sao Cha-Ngo</t>
  </si>
  <si>
    <t>ต. ฝายนาแซง</t>
  </si>
  <si>
    <t>Fai Na Saeng</t>
  </si>
  <si>
    <t>ต. คลองสวนพลู</t>
  </si>
  <si>
    <t>Khlong Suan Phu</t>
  </si>
  <si>
    <t>ต. บางเค็ม</t>
  </si>
  <si>
    <t>Bang Khem</t>
  </si>
  <si>
    <t>อ. เขาย้อย</t>
  </si>
  <si>
    <t>Khao Yoi</t>
  </si>
  <si>
    <t>ต. เจ็ดริ้ว</t>
  </si>
  <si>
    <t>Chet Rio</t>
  </si>
  <si>
    <t>อ. บ้านแพ้ว</t>
  </si>
  <si>
    <t>Ban Phaeo</t>
  </si>
  <si>
    <t>ต. พงสวาย</t>
  </si>
  <si>
    <t>Phong Sawai</t>
  </si>
  <si>
    <t>ต. ปากท่อ</t>
  </si>
  <si>
    <t>ต. หมกแถว</t>
  </si>
  <si>
    <t>Mok Thaeo</t>
  </si>
  <si>
    <t>ต. คลองบ้านโพธิ์</t>
  </si>
  <si>
    <t>Khlong Ban Pho</t>
  </si>
  <si>
    <t>ต. ประสาทสิทธิ์</t>
  </si>
  <si>
    <t>Prasatsit</t>
  </si>
  <si>
    <t>ต. ห้วยโรง</t>
  </si>
  <si>
    <t>Huai Rong</t>
  </si>
  <si>
    <t>ต. โคกตูม</t>
  </si>
  <si>
    <t>Khok Tum</t>
  </si>
  <si>
    <t>ต. ดอนขมิ้น</t>
  </si>
  <si>
    <t>Don Khamin</t>
  </si>
  <si>
    <t>ต. มหาพราหมณ์</t>
  </si>
  <si>
    <t>Mahaphram</t>
  </si>
  <si>
    <t>ต. ท่าหลวง</t>
  </si>
  <si>
    <t>Tha Luang</t>
  </si>
  <si>
    <t>ต. กระหวะ</t>
  </si>
  <si>
    <t>Krawa</t>
  </si>
  <si>
    <t>ต. ทุ่งกระพังโหม</t>
  </si>
  <si>
    <t>Thung Kraphang Hom</t>
  </si>
  <si>
    <t>อ. กำแพงแสน</t>
  </si>
  <si>
    <t>Kamphaeng Saen</t>
  </si>
  <si>
    <t>แขวง บางแค</t>
  </si>
  <si>
    <t>อ. ศรีมหาโพธิ</t>
  </si>
  <si>
    <t>Si Maha Phot</t>
  </si>
  <si>
    <t>ต. ท่าเจ้าสนุก</t>
  </si>
  <si>
    <t>Tha Chao Sanuk</t>
  </si>
  <si>
    <t>ต. ดอนรวก</t>
  </si>
  <si>
    <t>Don Ruak</t>
  </si>
  <si>
    <t>อ. ดอนตูม</t>
  </si>
  <si>
    <t>Don Tum</t>
  </si>
  <si>
    <t>ต. ท่าทราย</t>
  </si>
  <si>
    <t>Tha Sai</t>
  </si>
  <si>
    <t>ต. หลักหก</t>
  </si>
  <si>
    <t>Lak Hok</t>
  </si>
  <si>
    <t>ต. ทุ่งนาไทย</t>
  </si>
  <si>
    <t>Thung Na Thai</t>
  </si>
  <si>
    <t>อ. ทัพทัน</t>
  </si>
  <si>
    <t>Thap Than</t>
  </si>
  <si>
    <t>ต. บ้านไร่</t>
  </si>
  <si>
    <t>Ban Rai</t>
  </si>
  <si>
    <t>ต. บ้านนอก</t>
  </si>
  <si>
    <t>Ban Nok</t>
  </si>
  <si>
    <t>ต. บางม่วง</t>
  </si>
  <si>
    <t>Bang Muang</t>
  </si>
  <si>
    <t>ต. แต้</t>
  </si>
  <si>
    <t>Tae</t>
  </si>
  <si>
    <t>อ. อุทุมพรพิสัย</t>
  </si>
  <si>
    <t>Uthumphon Phisai</t>
  </si>
  <si>
    <t>ต. บ้านฆ้อง</t>
  </si>
  <si>
    <t>Ban Khong</t>
  </si>
  <si>
    <t>ต. แหลมโพธิ์</t>
  </si>
  <si>
    <t>Laem Pho</t>
  </si>
  <si>
    <t>ต. หาดเล็ก</t>
  </si>
  <si>
    <t>Hat Lek</t>
  </si>
  <si>
    <t>อ. คลองใหญ่</t>
  </si>
  <si>
    <t>Khlong Yai</t>
  </si>
  <si>
    <t>ต. ท่าวังตาล</t>
  </si>
  <si>
    <t>Tha Wang Tan</t>
  </si>
  <si>
    <t>ต. บางพระ</t>
  </si>
  <si>
    <t>Bang Phra</t>
  </si>
  <si>
    <t>ต. ห้วยพลู</t>
  </si>
  <si>
    <t>Huai Phlu</t>
  </si>
  <si>
    <t>อ. ควนโดน</t>
  </si>
  <si>
    <t>Khuan Don</t>
  </si>
  <si>
    <t>แขวง บางแคเหนือ</t>
  </si>
  <si>
    <t>ต. ห้วยไผ่</t>
  </si>
  <si>
    <t>Huai Phai</t>
  </si>
  <si>
    <t>ต. บ้านกร่าง</t>
  </si>
  <si>
    <t>Ban Krang</t>
  </si>
  <si>
    <t>อ. กงไกรลาศ</t>
  </si>
  <si>
    <t>Kong Krailat</t>
  </si>
  <si>
    <t>ต. อินทประมูล</t>
  </si>
  <si>
    <t>Inthapramun</t>
  </si>
  <si>
    <t>ต. ชะแล้</t>
  </si>
  <si>
    <t>Chalae</t>
  </si>
  <si>
    <t>ต. จอมทอง</t>
  </si>
  <si>
    <t>ต. ห่อหมก</t>
  </si>
  <si>
    <t>Ho Mok</t>
  </si>
  <si>
    <t>ต. เหมืองใหม่</t>
  </si>
  <si>
    <t>Mueang Mai</t>
  </si>
  <si>
    <t>ต. หนองไม้ซุง</t>
  </si>
  <si>
    <t>Nong Mai Sung</t>
  </si>
  <si>
    <t>ต. เหมืองหม้อ</t>
  </si>
  <si>
    <t>Mueang Mo</t>
  </si>
  <si>
    <t>ต. นาท่อม</t>
  </si>
  <si>
    <t>Na Thom</t>
  </si>
  <si>
    <t>ต. บางยาง</t>
  </si>
  <si>
    <t>Bang Yang</t>
  </si>
  <si>
    <t>ต. จรเข้ร้อง</t>
  </si>
  <si>
    <t>Chorakhe Rong</t>
  </si>
  <si>
    <t>ต. ไม้แก่น</t>
  </si>
  <si>
    <t>ต. นาจักร</t>
  </si>
  <si>
    <t>Na Chak</t>
  </si>
  <si>
    <t>ต. บ้านแหลม</t>
  </si>
  <si>
    <t>อ. บางปลาม้า</t>
  </si>
  <si>
    <t>Bang Pla Ma</t>
  </si>
  <si>
    <t>ต. ปะนาเระ</t>
  </si>
  <si>
    <t>ต. โคกกรวด</t>
  </si>
  <si>
    <t>Khok Kruat</t>
  </si>
  <si>
    <t>อ. ปากพลี</t>
  </si>
  <si>
    <t>Pak Phli</t>
  </si>
  <si>
    <t>ต. วัดยางงาม</t>
  </si>
  <si>
    <t>Wat Yang Ngam</t>
  </si>
  <si>
    <t>ต. โคกพุทรา</t>
  </si>
  <si>
    <t>Khok Phutsa</t>
  </si>
  <si>
    <t>ต. โคกใหญ่</t>
  </si>
  <si>
    <t>Khok Yai</t>
  </si>
  <si>
    <t>ต. บางโกระ</t>
  </si>
  <si>
    <t>Bang Kro</t>
  </si>
  <si>
    <t>ต. บ้านสร้าง</t>
  </si>
  <si>
    <t>Ban Sang</t>
  </si>
  <si>
    <t>ต. ห้วยด้วน</t>
  </si>
  <si>
    <t>Huai Duan</t>
  </si>
  <si>
    <t>เขต ทุ่งครุ</t>
  </si>
  <si>
    <t>Thung Khu</t>
  </si>
  <si>
    <t>ต. ดอนมะโนรา</t>
  </si>
  <si>
    <t>Don Manora</t>
  </si>
  <si>
    <t>ต. ทะเลชุบศร</t>
  </si>
  <si>
    <t>Thale Chup Son</t>
  </si>
  <si>
    <t>ต. หนองพลับ</t>
  </si>
  <si>
    <t>Nong Phlap</t>
  </si>
  <si>
    <t>ต. สำโรงเหนือ</t>
  </si>
  <si>
    <t>ต. ประตูป่า</t>
  </si>
  <si>
    <t>Pratu Pa</t>
  </si>
  <si>
    <t>ต. ท่าคา</t>
  </si>
  <si>
    <t>Tha Kha</t>
  </si>
  <si>
    <t>ต. มะนังยง</t>
  </si>
  <si>
    <t>Manang Yong</t>
  </si>
  <si>
    <t>ต. ป่างิ้ว</t>
  </si>
  <si>
    <t>Pa Ngio</t>
  </si>
  <si>
    <t>ต. เชียงรากใหญ่</t>
  </si>
  <si>
    <t>Chiang Rak Yai</t>
  </si>
  <si>
    <t>ต. ขุนโขลน</t>
  </si>
  <si>
    <t>Khun Khlon</t>
  </si>
  <si>
    <t>อ. พระพุทธบาท</t>
  </si>
  <si>
    <t>Phra Phutthabat</t>
  </si>
  <si>
    <t>ต. บางนบ</t>
  </si>
  <si>
    <t>Bang Nop</t>
  </si>
  <si>
    <t>ต. บ้านแป้น</t>
  </si>
  <si>
    <t>Ban Paen</t>
  </si>
  <si>
    <t>ต. คลองวัว</t>
  </si>
  <si>
    <t>Khlong Wua</t>
  </si>
  <si>
    <t>ต. คุ้งน้ำวน</t>
  </si>
  <si>
    <t>Khung Nam Won</t>
  </si>
  <si>
    <t>ต. หนองน้ำใส</t>
  </si>
  <si>
    <t>Nong Nam Sai</t>
  </si>
  <si>
    <t>ต. กบเจา</t>
  </si>
  <si>
    <t>Kop Chao</t>
  </si>
  <si>
    <t>แขวง คลองจั่น</t>
  </si>
  <si>
    <t>เขต บางกะปิ</t>
  </si>
  <si>
    <t>Bang Kapi</t>
  </si>
  <si>
    <t>ต. โคกสะอาด</t>
  </si>
  <si>
    <t>Khok Sa-At</t>
  </si>
  <si>
    <t>ต. บ้านหว้า</t>
  </si>
  <si>
    <t>Ban Wa</t>
  </si>
  <si>
    <t>ต. หนองแก๋ว</t>
  </si>
  <si>
    <t>Nong Kaeo</t>
  </si>
  <si>
    <t>ต. วัดขนุน</t>
  </si>
  <si>
    <t>Wat Khanun</t>
  </si>
  <si>
    <t>ต. บ้านบาก</t>
  </si>
  <si>
    <t>Ban Bak</t>
  </si>
  <si>
    <t>ต. วัดหลวง</t>
  </si>
  <si>
    <t>Wat Luang</t>
  </si>
  <si>
    <t>ต. บางศาลา</t>
  </si>
  <si>
    <t>Bang Sala</t>
  </si>
  <si>
    <t>อ. ปากพนัง</t>
  </si>
  <si>
    <t>Pak Phanang</t>
  </si>
  <si>
    <t>ต. ทุ่งใหญ่</t>
  </si>
  <si>
    <t>Thung Yai</t>
  </si>
  <si>
    <t>ต. โคกสว่าง</t>
  </si>
  <si>
    <t>Khok Sawang</t>
  </si>
  <si>
    <t>ต. บ้านนา</t>
  </si>
  <si>
    <t>Ban Na</t>
  </si>
  <si>
    <t>ต. เขาขาว</t>
  </si>
  <si>
    <t>Khao Khao</t>
  </si>
  <si>
    <t>อ. ห้วยยอด</t>
  </si>
  <si>
    <t>Huai Yot</t>
  </si>
  <si>
    <t>ต. เกาะสุกร</t>
  </si>
  <si>
    <t>Ko Sukon</t>
  </si>
  <si>
    <t>ต. เมืองบางยม</t>
  </si>
  <si>
    <t>Mueang Bang Yom</t>
  </si>
  <si>
    <t>ต. บ้านแถว</t>
  </si>
  <si>
    <t>Ban Thaeo</t>
  </si>
  <si>
    <t>ต. ท่าทอง</t>
  </si>
  <si>
    <t>Tha Thong</t>
  </si>
  <si>
    <t>ต. ประจัน</t>
  </si>
  <si>
    <t>Prachan</t>
  </si>
  <si>
    <t>ต. บ้านหมอ</t>
  </si>
  <si>
    <t>ต. อินทร์บุรี</t>
  </si>
  <si>
    <t>In Buri</t>
  </si>
  <si>
    <t>อ. อินทร์บุรี</t>
  </si>
  <si>
    <t>ต. แสนภูดาษ</t>
  </si>
  <si>
    <t>Saen Phu Dat</t>
  </si>
  <si>
    <t>ต. บางนาค</t>
  </si>
  <si>
    <t>Bang Nak</t>
  </si>
  <si>
    <t>อ. เมืองนราธิวาส</t>
  </si>
  <si>
    <t>Mueang Narathiwat</t>
  </si>
  <si>
    <t>จ. นราธิวาส</t>
  </si>
  <si>
    <t>Narathiwat</t>
  </si>
  <si>
    <t>ต. ปากทะเล</t>
  </si>
  <si>
    <t>Pak Thale</t>
  </si>
  <si>
    <t>ต. เกาะไร่</t>
  </si>
  <si>
    <t>Ko Rai</t>
  </si>
  <si>
    <t>แขวง คลองถนน</t>
  </si>
  <si>
    <t>เขต สายไหม</t>
  </si>
  <si>
    <t>Sai Mai</t>
  </si>
  <si>
    <t>ต. บางตลาด</t>
  </si>
  <si>
    <t>Bang Talat</t>
  </si>
  <si>
    <t>ต. ตะโละ</t>
  </si>
  <si>
    <t>Talo</t>
  </si>
  <si>
    <t>ต. ยามู</t>
  </si>
  <si>
    <t>Ya Mu</t>
  </si>
  <si>
    <t>ต. พลิ้ว</t>
  </si>
  <si>
    <t>Phlio</t>
  </si>
  <si>
    <t>ต. ริม</t>
  </si>
  <si>
    <t>Rim</t>
  </si>
  <si>
    <t>อ. ท่าวังผา</t>
  </si>
  <si>
    <t>Tha Wang Pha</t>
  </si>
  <si>
    <t>ต. บ้านขล้อ</t>
  </si>
  <si>
    <t>Ban Khlo</t>
  </si>
  <si>
    <t>ต. ทุ่งต้อม</t>
  </si>
  <si>
    <t>ต. ไผ่ขวาง</t>
  </si>
  <si>
    <t>Phai Khwang</t>
  </si>
  <si>
    <t>ต. หนองแขม</t>
  </si>
  <si>
    <t>Nong Khaem</t>
  </si>
  <si>
    <t>ต. ปากแตระ</t>
  </si>
  <si>
    <t>Pak Trae</t>
  </si>
  <si>
    <t>ต. หาดทนง</t>
  </si>
  <si>
    <t>Hat Thanong</t>
  </si>
  <si>
    <t>ต. ปรางหมู่</t>
  </si>
  <si>
    <t>Prang Mu</t>
  </si>
  <si>
    <t>ต. บางจาน</t>
  </si>
  <si>
    <t>ต. สร้อยฟ้า</t>
  </si>
  <si>
    <t>Soi Fa</t>
  </si>
  <si>
    <t>ต. พระพุทธบาท</t>
  </si>
  <si>
    <t>Phraphutthabat</t>
  </si>
  <si>
    <t>ต. มะขุนหวาน</t>
  </si>
  <si>
    <t>Makhun Wan</t>
  </si>
  <si>
    <t>ต. จอมประทัด</t>
  </si>
  <si>
    <t>Chom Prathat</t>
  </si>
  <si>
    <t>ต. กระทุ่มล้ม</t>
  </si>
  <si>
    <t>Krathum Lom</t>
  </si>
  <si>
    <t>ต. ท้ายเกาะ</t>
  </si>
  <si>
    <t>Thai Ko</t>
  </si>
  <si>
    <t>ต. หาดยาง</t>
  </si>
  <si>
    <t>Hat Yang</t>
  </si>
  <si>
    <t>ต. บ่อโพง</t>
  </si>
  <si>
    <t>Bo Phong</t>
  </si>
  <si>
    <t>ต. บางตีนเป็ด</t>
  </si>
  <si>
    <t>Bang Tin Pet</t>
  </si>
  <si>
    <t>ต. เกาะลอย</t>
  </si>
  <si>
    <t>Ko Loi</t>
  </si>
  <si>
    <t>ต. บ้านโสก</t>
  </si>
  <si>
    <t>Ban Sok</t>
  </si>
  <si>
    <t>ต. โคกขี้หนอน</t>
  </si>
  <si>
    <t>Khok Khi Non</t>
  </si>
  <si>
    <t>ต. ทุ่งโฮ้ง</t>
  </si>
  <si>
    <t>Thung Hong</t>
  </si>
  <si>
    <t>ต. ลำโพ</t>
  </si>
  <si>
    <t>Lam Pho</t>
  </si>
  <si>
    <t>ต. ดาโต๊ะ</t>
  </si>
  <si>
    <t>Dato</t>
  </si>
  <si>
    <t>ต. รำแดง</t>
  </si>
  <si>
    <t>Ram Daeng</t>
  </si>
  <si>
    <t>ต. ถอนสมอ</t>
  </si>
  <si>
    <t>Thon Samo</t>
  </si>
  <si>
    <t>ต. ตำหนักธรรม</t>
  </si>
  <si>
    <t>Tamnak Tham</t>
  </si>
  <si>
    <t>ต. คอกกระบือ</t>
  </si>
  <si>
    <t>Khok Krabue</t>
  </si>
  <si>
    <t>ต. สวนป่าน</t>
  </si>
  <si>
    <t>Suan Pan</t>
  </si>
  <si>
    <t>ต. ดอนทราย</t>
  </si>
  <si>
    <t>Don Sai</t>
  </si>
  <si>
    <t>ต. คลองน้ำเค็ม</t>
  </si>
  <si>
    <t>Khlong Nam Khem</t>
  </si>
  <si>
    <t>อ. ปากพะยูน</t>
  </si>
  <si>
    <t>Pak Phayun</t>
  </si>
  <si>
    <t>ต. เก้าเลี้ยว</t>
  </si>
  <si>
    <t>Kao Liao</t>
  </si>
  <si>
    <t>อ. เก้าเลี้ยว</t>
  </si>
  <si>
    <t>ต. ตลาดไชยา</t>
  </si>
  <si>
    <t>Talat Chaiya</t>
  </si>
  <si>
    <t>อ. ไชยา</t>
  </si>
  <si>
    <t>Chaiya</t>
  </si>
  <si>
    <t>ต. คูหาสวรรค์</t>
  </si>
  <si>
    <t>Khu Ha Sa Wan</t>
  </si>
  <si>
    <t>แขวง หนองบอน</t>
  </si>
  <si>
    <t>เขต ประเวศ</t>
  </si>
  <si>
    <t>Prawet</t>
  </si>
  <si>
    <t>ต. กุดฉิม</t>
  </si>
  <si>
    <t>Kut Chim</t>
  </si>
  <si>
    <t>ต. บ่อยาง</t>
  </si>
  <si>
    <t>Bo Yang</t>
  </si>
  <si>
    <t>ต. แม่ทอม</t>
  </si>
  <si>
    <t>Mae Thom</t>
  </si>
  <si>
    <t>ต. บางปะหัน</t>
  </si>
  <si>
    <t>ต. หน้าประดู่</t>
  </si>
  <si>
    <t>Na Pradu</t>
  </si>
  <si>
    <t>ต. หลักสอง</t>
  </si>
  <si>
    <t>Lak Song</t>
  </si>
  <si>
    <t>ต. นาแซง</t>
  </si>
  <si>
    <t>Na Saeng</t>
  </si>
  <si>
    <t>อ. หล่มเก่า</t>
  </si>
  <si>
    <t>Lom Kao</t>
  </si>
  <si>
    <t>ต. วัดป่า</t>
  </si>
  <si>
    <t>Wat Pa</t>
  </si>
  <si>
    <t>ต. บางรัก</t>
  </si>
  <si>
    <t>ต. ม่วงลาด</t>
  </si>
  <si>
    <t>Muang Lat</t>
  </si>
  <si>
    <t>อ. จังหาร</t>
  </si>
  <si>
    <t>Changhan</t>
  </si>
  <si>
    <t>ต. กุดป่อง</t>
  </si>
  <si>
    <t>Kut Pong</t>
  </si>
  <si>
    <t>อ. เมืองเลย</t>
  </si>
  <si>
    <t>Mueang Loei</t>
  </si>
  <si>
    <t>จ. เลย</t>
  </si>
  <si>
    <t>Loei</t>
  </si>
  <si>
    <t>ต. บางพลี</t>
  </si>
  <si>
    <t>Bang Phli</t>
  </si>
  <si>
    <t>ต. ท่าสะอ้าน</t>
  </si>
  <si>
    <t>Tha Sa-An</t>
  </si>
  <si>
    <t>ต. ควน</t>
  </si>
  <si>
    <t>Khuan</t>
  </si>
  <si>
    <t>ต. บ้านร่อม</t>
  </si>
  <si>
    <t>Ban Rom</t>
  </si>
  <si>
    <t>ต. แม่ยม</t>
  </si>
  <si>
    <t>Mae Yom</t>
  </si>
  <si>
    <t>ต. ถลุงเหล็ก</t>
  </si>
  <si>
    <t>Thalung Lek</t>
  </si>
  <si>
    <t>อ. โคกสำโรง</t>
  </si>
  <si>
    <t>Khok Samrong</t>
  </si>
  <si>
    <t>ต. บางเมือง</t>
  </si>
  <si>
    <t>ต. บางขันแตก</t>
  </si>
  <si>
    <t>Bang Khan Taek</t>
  </si>
  <si>
    <t>ต. หอมเกร็ด</t>
  </si>
  <si>
    <t>Hom Kret</t>
  </si>
  <si>
    <t>ต. เนินแจง</t>
  </si>
  <si>
    <t>Noen Chaeng</t>
  </si>
  <si>
    <t>ต. ราตาปันยัง</t>
  </si>
  <si>
    <t>Rata Panyang</t>
  </si>
  <si>
    <t>ต. ทุ่งท่าช้าง</t>
  </si>
  <si>
    <t>Thung Tha Chang</t>
  </si>
  <si>
    <t>ต. ร่องคำ</t>
  </si>
  <si>
    <t>Rong Kham</t>
  </si>
  <si>
    <t>อ. ร่องคำ</t>
  </si>
  <si>
    <t>จ. กาฬสินธุ์</t>
  </si>
  <si>
    <t>Kalasin</t>
  </si>
  <si>
    <t>ต. ไก่เส่า</t>
  </si>
  <si>
    <t>Kai Sao</t>
  </si>
  <si>
    <t>ต. บางเจ้าฉ่า</t>
  </si>
  <si>
    <t>Bang Chao Cha</t>
  </si>
  <si>
    <t>ต. ดอนหวาย</t>
  </si>
  <si>
    <t>Don Wai</t>
  </si>
  <si>
    <t>อ. โนนสูง</t>
  </si>
  <si>
    <t>Non Sung</t>
  </si>
  <si>
    <t>ต. บาราเฮาะ</t>
  </si>
  <si>
    <t>Bara Ho</t>
  </si>
  <si>
    <t>ต. เจ็ดเสมียน</t>
  </si>
  <si>
    <t>Chet Samian</t>
  </si>
  <si>
    <t>ต. บ้านปทุม</t>
  </si>
  <si>
    <t>Ban Pathum</t>
  </si>
  <si>
    <t>แขวง บางซื่อ</t>
  </si>
  <si>
    <t>เขต บางซื่อ</t>
  </si>
  <si>
    <t>Bang Su</t>
  </si>
  <si>
    <t>ต. หนองยวง</t>
  </si>
  <si>
    <t>Nong Yuang</t>
  </si>
  <si>
    <t>อ. เวียงหนองล่อง</t>
  </si>
  <si>
    <t>Wiang Nong Long</t>
  </si>
  <si>
    <t>ต. ปากดุก</t>
  </si>
  <si>
    <t>Pak Duk</t>
  </si>
  <si>
    <t>ต. บางสระเก้า</t>
  </si>
  <si>
    <t>Bang Sa Kao</t>
  </si>
  <si>
    <t>ต. เหมืองแก้ว</t>
  </si>
  <si>
    <t>Mueang Kaeo</t>
  </si>
  <si>
    <t>ต. ปากน้ำกระแส</t>
  </si>
  <si>
    <t>Pak Nam Krasae</t>
  </si>
  <si>
    <t>ต. ปิยามุมัง</t>
  </si>
  <si>
    <t>Piya Mumang</t>
  </si>
  <si>
    <t>ต. เมืองเก่า</t>
  </si>
  <si>
    <t>Mueang Kao</t>
  </si>
  <si>
    <t>ต. ละหาร</t>
  </si>
  <si>
    <t>Lahan</t>
  </si>
  <si>
    <t>ต. ห้วยราชา</t>
  </si>
  <si>
    <t>Huai Racha</t>
  </si>
  <si>
    <t>อ. ห้วยราช</t>
  </si>
  <si>
    <t>Huai Rat</t>
  </si>
  <si>
    <t>ต. นครปฐม</t>
  </si>
  <si>
    <t>ต. หนองน้ำส้ม</t>
  </si>
  <si>
    <t>Nong Nam Som</t>
  </si>
  <si>
    <t>ต. หนองไข่น้ำ</t>
  </si>
  <si>
    <t>Nong Khai Nam</t>
  </si>
  <si>
    <t>ต. สวนพริกไทย</t>
  </si>
  <si>
    <t>Suan Phrik Thai</t>
  </si>
  <si>
    <t>ต. บ้านกุ่ม</t>
  </si>
  <si>
    <t>Ban Kum</t>
  </si>
  <si>
    <t>ต. หนองแสง</t>
  </si>
  <si>
    <t>อ. ประจันตคาม</t>
  </si>
  <si>
    <t>Prachantakham</t>
  </si>
  <si>
    <t>ต. หน้าพระธาตุ</t>
  </si>
  <si>
    <t>Na Phrathat</t>
  </si>
  <si>
    <t>ต. ปลายโพงพาง</t>
  </si>
  <si>
    <t>Plai Phongphang</t>
  </si>
  <si>
    <t>เขต พระโขนง</t>
  </si>
  <si>
    <t>Phra Khanong</t>
  </si>
  <si>
    <t>ต. บ้างกลึง</t>
  </si>
  <si>
    <t>Ban Klueng</t>
  </si>
  <si>
    <t>ต. บางนา</t>
  </si>
  <si>
    <t>Bang Na</t>
  </si>
  <si>
    <t>ต. เขาขี้ฝอย</t>
  </si>
  <si>
    <t>Khao Khi Foi</t>
  </si>
  <si>
    <t>ต. คลองสวน</t>
  </si>
  <si>
    <t>อ. บางบ่อ</t>
  </si>
  <si>
    <t>Bang Bo</t>
  </si>
  <si>
    <t>ต. ถืมตอง</t>
  </si>
  <si>
    <t>Thuem Thong</t>
  </si>
  <si>
    <t>ต. กู่สันตรัตน์</t>
  </si>
  <si>
    <t>Ku Santarat</t>
  </si>
  <si>
    <t>อ. นาดูน</t>
  </si>
  <si>
    <t>Na Dun</t>
  </si>
  <si>
    <t>ต. คลองประเวศ</t>
  </si>
  <si>
    <t>Khlong Prawet</t>
  </si>
  <si>
    <t>ต. ระวะ</t>
  </si>
  <si>
    <t>Ra Wa</t>
  </si>
  <si>
    <t>ต. เสม็ด</t>
  </si>
  <si>
    <t>Samet</t>
  </si>
  <si>
    <t>อ. พุทธมณฑล</t>
  </si>
  <si>
    <t>Phutthamonthon</t>
  </si>
  <si>
    <t>ต. บางใหญ่</t>
  </si>
  <si>
    <t>ต. แก้วฟ้า</t>
  </si>
  <si>
    <t>Kaeo Fa</t>
  </si>
  <si>
    <t>อ. บางซ้าย</t>
  </si>
  <si>
    <t>ต. บ้านกรด</t>
  </si>
  <si>
    <t>Ban Krot</t>
  </si>
  <si>
    <t>ต. บ้านเลน</t>
  </si>
  <si>
    <t>Ban Len</t>
  </si>
  <si>
    <t>ต. โพธิ์ม่วงพันธ์</t>
  </si>
  <si>
    <t>Pho Muang Phan</t>
  </si>
  <si>
    <t>อ. สามโก้</t>
  </si>
  <si>
    <t>Samko</t>
  </si>
  <si>
    <t>ต. บ้านแหวน</t>
  </si>
  <si>
    <t>Ban Waen</t>
  </si>
  <si>
    <t>ต. บางสมัคร</t>
  </si>
  <si>
    <t>Bang Samak</t>
  </si>
  <si>
    <t>ต. กลาง</t>
  </si>
  <si>
    <t>Klang</t>
  </si>
  <si>
    <t>อ. เสลภูมิ</t>
  </si>
  <si>
    <t>Selaphum</t>
  </si>
  <si>
    <t>ต. นาบินหลา</t>
  </si>
  <si>
    <t>Na Bin La</t>
  </si>
  <si>
    <t>ต. หมื่นไวย</t>
  </si>
  <si>
    <t>Muen Wai</t>
  </si>
  <si>
    <t>ต. ไผ่หลวง</t>
  </si>
  <si>
    <t>Phai Luang</t>
  </si>
  <si>
    <t>ต. ไผ่จำศีล</t>
  </si>
  <si>
    <t>Phai Chamsin</t>
  </si>
  <si>
    <t>ต. บางปู</t>
  </si>
  <si>
    <t>Bang Pu</t>
  </si>
  <si>
    <t>ต. หนองไผ่ล้อม</t>
  </si>
  <si>
    <t>Nong Phai Lom</t>
  </si>
  <si>
    <t>ต. จักราช</t>
  </si>
  <si>
    <t>Chakkarat</t>
  </si>
  <si>
    <t>ต. บ้านค่าย</t>
  </si>
  <si>
    <t>Ban Khai</t>
  </si>
  <si>
    <t>อ. บ้านค่าย</t>
  </si>
  <si>
    <t>ต. แม่สา</t>
  </si>
  <si>
    <t>Mae Sa</t>
  </si>
  <si>
    <t>ต. ป่าแดด</t>
  </si>
  <si>
    <t>Pa Daet</t>
  </si>
  <si>
    <t>ต. เนินพระ</t>
  </si>
  <si>
    <t>Noen Phra</t>
  </si>
  <si>
    <t>อ. เมืองสุรินทร์</t>
  </si>
  <si>
    <t>Mueang Surin</t>
  </si>
  <si>
    <t>จ. สุรินทร์</t>
  </si>
  <si>
    <t>Surin</t>
  </si>
  <si>
    <t>ต. แม่หล่าย</t>
  </si>
  <si>
    <t>Mae Lai</t>
  </si>
  <si>
    <t>ต. หนองนาก</t>
  </si>
  <si>
    <t>Nong Nak</t>
  </si>
  <si>
    <t>ต. ภูเวียง</t>
  </si>
  <si>
    <t>Phu Wiang</t>
  </si>
  <si>
    <t>อ. ภูเวียง</t>
  </si>
  <si>
    <t>ต. ห้วยบง</t>
  </si>
  <si>
    <t>Huai Bong</t>
  </si>
  <si>
    <t>ต. ยาบี</t>
  </si>
  <si>
    <t>Ya Bi</t>
  </si>
  <si>
    <t>ต. บางนมโค</t>
  </si>
  <si>
    <t>Bang Nom Kho</t>
  </si>
  <si>
    <t>ต. โรงเข้</t>
  </si>
  <si>
    <t>Rong Khe</t>
  </si>
  <si>
    <t>ต. ท่านัด</t>
  </si>
  <si>
    <t>Tha Nat</t>
  </si>
  <si>
    <t>ต. แสนสุข</t>
  </si>
  <si>
    <t>Saen Suk</t>
  </si>
  <si>
    <t>ต. กำแพง</t>
  </si>
  <si>
    <t>Kamphaeng</t>
  </si>
  <si>
    <t>ต. ไร่มะขาม</t>
  </si>
  <si>
    <t>Rai Makham</t>
  </si>
  <si>
    <t>ต. หนามแดง</t>
  </si>
  <si>
    <t>Nam Daeng</t>
  </si>
  <si>
    <t>ต. วังเย็น</t>
  </si>
  <si>
    <t>Wang Yen</t>
  </si>
  <si>
    <t>ต. ตาก้อง</t>
  </si>
  <si>
    <t>Ta Kong</t>
  </si>
  <si>
    <t>ต. คลองตัน</t>
  </si>
  <si>
    <t>ต. บึงบูรพ์</t>
  </si>
  <si>
    <t>Bueng Bun</t>
  </si>
  <si>
    <t>อ. บึงบูรพ์</t>
  </si>
  <si>
    <t>ต. หนองแรต</t>
  </si>
  <si>
    <t>Nong Raet</t>
  </si>
  <si>
    <t>ต. ดอนหว่าน</t>
  </si>
  <si>
    <t>Don Wan</t>
  </si>
  <si>
    <t>ต. ท้ายตลาด</t>
  </si>
  <si>
    <t>Thai Talat</t>
  </si>
  <si>
    <t>ต. บ้านธาตุ</t>
  </si>
  <si>
    <t>Ban That</t>
  </si>
  <si>
    <t>ต. สองพี่น้อง</t>
  </si>
  <si>
    <t>Song Phi Nong</t>
  </si>
  <si>
    <t>อ. สองพี่น้อง</t>
  </si>
  <si>
    <t>ต. ม่วงตึ๊ด</t>
  </si>
  <si>
    <t>Muang Tuet</t>
  </si>
  <si>
    <t>อ. ภูเพียง</t>
  </si>
  <si>
    <t>Phu Phiang</t>
  </si>
  <si>
    <t>ต. ช้างให้ตก</t>
  </si>
  <si>
    <t>Chang Hai Tok</t>
  </si>
  <si>
    <t>ต. น้ำจืดน้อย</t>
  </si>
  <si>
    <t>Nam Chuet Noi</t>
  </si>
  <si>
    <t>อ. กระบุรี</t>
  </si>
  <si>
    <t>Kra Buri</t>
  </si>
  <si>
    <t>ต. ท่าวุ้ง</t>
  </si>
  <si>
    <t>ต. ศรีพราน</t>
  </si>
  <si>
    <t>Si Phran</t>
  </si>
  <si>
    <t>ต. ห้วยกรด</t>
  </si>
  <si>
    <t>Huai Krot</t>
  </si>
  <si>
    <t>อ. สรรคบุรี</t>
  </si>
  <si>
    <t>Sankhaburi</t>
  </si>
  <si>
    <t>ต. เกาะศาลพระ</t>
  </si>
  <si>
    <t>Ko San Phra</t>
  </si>
  <si>
    <t>ต. หนองพังค่า</t>
  </si>
  <si>
    <t>Nong Phang Kha</t>
  </si>
  <si>
    <t>ต. หนองตีนนก</t>
  </si>
  <si>
    <t>Nong Tin Nok</t>
  </si>
  <si>
    <t>ต. จำปาหล่อ</t>
  </si>
  <si>
    <t>Champa Lo</t>
  </si>
  <si>
    <t>ต. อาษา</t>
  </si>
  <si>
    <t>A Sa</t>
  </si>
  <si>
    <t>อ. บ้านนา</t>
  </si>
  <si>
    <t>ต. ถนน</t>
  </si>
  <si>
    <t>Thanon</t>
  </si>
  <si>
    <t>ต. นครชุมน์</t>
  </si>
  <si>
    <t>Nakhon Chum</t>
  </si>
  <si>
    <t>ต. ท่าน้ำ</t>
  </si>
  <si>
    <t>Tha Nam</t>
  </si>
  <si>
    <t>ต. ปะกาฮะรัง</t>
  </si>
  <si>
    <t>Paka Harang</t>
  </si>
  <si>
    <t>ต. ลิปะสะโง</t>
  </si>
  <si>
    <t>Lipa Sa-Ngo</t>
  </si>
  <si>
    <t>ต. หนองปากโลง</t>
  </si>
  <si>
    <t>Nong Pak Long</t>
  </si>
  <si>
    <t>ต. คชสิทธิ์</t>
  </si>
  <si>
    <t>Khotchasit</t>
  </si>
  <si>
    <t>ต. ปงตำ</t>
  </si>
  <si>
    <t>Pong Tam</t>
  </si>
  <si>
    <t>อ. ไชยปราการ</t>
  </si>
  <si>
    <t>Chai Prakan</t>
  </si>
  <si>
    <t>ต. แม่แรง</t>
  </si>
  <si>
    <t>Mae Raeng</t>
  </si>
  <si>
    <t>ต. ชมภู</t>
  </si>
  <si>
    <t>Chomphu</t>
  </si>
  <si>
    <t>ต. โคกไม้ลาย</t>
  </si>
  <si>
    <t>Khok Mai Lai</t>
  </si>
  <si>
    <t>ต. หนองตอง</t>
  </si>
  <si>
    <t>Nong Tong</t>
  </si>
  <si>
    <t>ต. บ้านควน</t>
  </si>
  <si>
    <t>Ban Khuan</t>
  </si>
  <si>
    <t>ต. แดนชุมพล</t>
  </si>
  <si>
    <t>Daen Chumphon</t>
  </si>
  <si>
    <t>อ. สอง</t>
  </si>
  <si>
    <t>Song</t>
  </si>
  <si>
    <t>ต. พิมพา</t>
  </si>
  <si>
    <t>Phimpha</t>
  </si>
  <si>
    <t>ต. แหลมทราย</t>
  </si>
  <si>
    <t>Laem Sai</t>
  </si>
  <si>
    <t>ต. หนองหงษ์</t>
  </si>
  <si>
    <t>Nong Hong</t>
  </si>
  <si>
    <t>อ. เมืองอุตรดิตถ์</t>
  </si>
  <si>
    <t>Mueang Uttaradit</t>
  </si>
  <si>
    <t>ต. คลองขนาก</t>
  </si>
  <si>
    <t>Khlong Khanak</t>
  </si>
  <si>
    <t>ต. โสธร</t>
  </si>
  <si>
    <t>Sothon</t>
  </si>
  <si>
    <t>ต. แม่ปูคา</t>
  </si>
  <si>
    <t>Mae Pu Kha</t>
  </si>
  <si>
    <t>ต. สองห้อง</t>
  </si>
  <si>
    <t>Song Hong</t>
  </si>
  <si>
    <t>ต. หย่วน</t>
  </si>
  <si>
    <t>Yuan</t>
  </si>
  <si>
    <t>ต. สี่คลอง</t>
  </si>
  <si>
    <t>Si Khlong</t>
  </si>
  <si>
    <t>ต. ศีรษะทอง</t>
  </si>
  <si>
    <t>Sisa Thong</t>
  </si>
  <si>
    <t>ต. พลายชุมพล</t>
  </si>
  <si>
    <t>Phlai Chumphon</t>
  </si>
  <si>
    <t>ต. บ้านเก่า</t>
  </si>
  <si>
    <t>Ban Kao</t>
  </si>
  <si>
    <t>ต. กวนวัน</t>
  </si>
  <si>
    <t>Kuan Wan</t>
  </si>
  <si>
    <t>ต. บ่อพันขัน</t>
  </si>
  <si>
    <t>Bo Phan Khan</t>
  </si>
  <si>
    <t>อ. สุวรรณภูมิ</t>
  </si>
  <si>
    <t>Suwannaphum</t>
  </si>
  <si>
    <t>ต. เมืองเปลือย</t>
  </si>
  <si>
    <t>Mueang Plueai</t>
  </si>
  <si>
    <t>ต. บางใบไม้</t>
  </si>
  <si>
    <t>Bang Bai Mai</t>
  </si>
  <si>
    <t>อ. ลาดหลุมแก้ว</t>
  </si>
  <si>
    <t>Lat Lum Kaeo</t>
  </si>
  <si>
    <t>ต. ไชยมนตรี</t>
  </si>
  <si>
    <t>Chai Montri</t>
  </si>
  <si>
    <t>ต. เปาะเส้ง</t>
  </si>
  <si>
    <t>Po Seng</t>
  </si>
  <si>
    <t>ต. หารแก้ว</t>
  </si>
  <si>
    <t>Han Kaeo</t>
  </si>
  <si>
    <t>ต. เกาะหวาย</t>
  </si>
  <si>
    <t>Ko Wai</t>
  </si>
  <si>
    <t>ต. ท่าไม้</t>
  </si>
  <si>
    <t>ต. มายอ</t>
  </si>
  <si>
    <t>ต. บ้านข่อย</t>
  </si>
  <si>
    <t>Ban Khoi</t>
  </si>
  <si>
    <t>ต. ไผ่วง</t>
  </si>
  <si>
    <t>Phai Wong</t>
  </si>
  <si>
    <t>ต. บ้านม่วง</t>
  </si>
  <si>
    <t>Ban Muang</t>
  </si>
  <si>
    <t>ต. หนองควาย</t>
  </si>
  <si>
    <t>Nong Khwai</t>
  </si>
  <si>
    <t>ต. ท่าพญา</t>
  </si>
  <si>
    <t>Tha Phaya</t>
  </si>
  <si>
    <t>ต. สามแวง</t>
  </si>
  <si>
    <t>Sam Waeng</t>
  </si>
  <si>
    <t>ต. นาหมอศรี</t>
  </si>
  <si>
    <t>Na Mosri</t>
  </si>
  <si>
    <t>อ. นาทวี</t>
  </si>
  <si>
    <t>Na Thawi</t>
  </si>
  <si>
    <t>ต. ช้างน้อย</t>
  </si>
  <si>
    <t>Chang Noi</t>
  </si>
  <si>
    <t>ต. ประจวบคีรีขันธ์</t>
  </si>
  <si>
    <t>Prachuap Khiri Khan</t>
  </si>
  <si>
    <t>อ. เมืองประจวบคีรีขันธ์</t>
  </si>
  <si>
    <t>Mueang Prachuap Khiri Khan</t>
  </si>
  <si>
    <t>จ. ประจวบคีรีขันธ์</t>
  </si>
  <si>
    <t>ต. กุฎี</t>
  </si>
  <si>
    <t>Ku Di</t>
  </si>
  <si>
    <t>ต. ไผ่พระ</t>
  </si>
  <si>
    <t>Phai Phra</t>
  </si>
  <si>
    <t>ต. หนองย่างชิ้น</t>
  </si>
  <si>
    <t>Nong Yang Chin</t>
  </si>
  <si>
    <t>อ. เรณูนคร</t>
  </si>
  <si>
    <t>Renu Nakhon</t>
  </si>
  <si>
    <t>แขวง ลาดพร้าว</t>
  </si>
  <si>
    <t>ต. นางตะเคียน</t>
  </si>
  <si>
    <t>Nang Takhian</t>
  </si>
  <si>
    <t>ต. ป่าตาล</t>
  </si>
  <si>
    <t>ต. หรเทพ</t>
  </si>
  <si>
    <t>Horathep</t>
  </si>
  <si>
    <t>ต. โนนสูง</t>
  </si>
  <si>
    <t>ต. ท่าสาป</t>
  </si>
  <si>
    <t>Tha Sap</t>
  </si>
  <si>
    <t>ต. ลานตากฟ้า</t>
  </si>
  <si>
    <t>Lan Tak Fa</t>
  </si>
  <si>
    <t>ต. คอนทราย</t>
  </si>
  <si>
    <t>ต. ยุหว่า</t>
  </si>
  <si>
    <t>Yu Wa</t>
  </si>
  <si>
    <t>ต. สามควายเผือก</t>
  </si>
  <si>
    <t>Sam Khwai Phueak</t>
  </si>
  <si>
    <t>ต. คลองมะเดื่อ</t>
  </si>
  <si>
    <t>Khlong Maduea</t>
  </si>
  <si>
    <t>ต. บึงยี่โถ</t>
  </si>
  <si>
    <t>Bueng Yitho</t>
  </si>
  <si>
    <t>อ. ธัญบุรี</t>
  </si>
  <si>
    <t>Thanyaburi</t>
  </si>
  <si>
    <t>ต. บ้านป้อม</t>
  </si>
  <si>
    <t>Ban Pom</t>
  </si>
  <si>
    <t>ต. บางตะพง</t>
  </si>
  <si>
    <t>Bang Taphong</t>
  </si>
  <si>
    <t>ต. เกาะจัน</t>
  </si>
  <si>
    <t>Ko Chan</t>
  </si>
  <si>
    <t>แขวง ออเงิน</t>
  </si>
  <si>
    <t>ต. ลาดชิด</t>
  </si>
  <si>
    <t>Lat Chit</t>
  </si>
  <si>
    <t>ต. ขุนพิทักษ์</t>
  </si>
  <si>
    <t>Khun Phithak</t>
  </si>
  <si>
    <t>ต. บางตะบูนออก</t>
  </si>
  <si>
    <t>Bang Tabun Ok</t>
  </si>
  <si>
    <t>ต. คูขวาง</t>
  </si>
  <si>
    <t>Khu Khwang</t>
  </si>
  <si>
    <t>ต. โคกหล่าม</t>
  </si>
  <si>
    <t>Khok Lam</t>
  </si>
  <si>
    <t>ต. บือเระ</t>
  </si>
  <si>
    <t>Buere</t>
  </si>
  <si>
    <t>อ. ค่ายบางระจัน</t>
  </si>
  <si>
    <t>Khai Bang Rachan</t>
  </si>
  <si>
    <t>ต. บางเกลือ</t>
  </si>
  <si>
    <t>Bang Kluea</t>
  </si>
  <si>
    <t>ต. ดอนลาน</t>
  </si>
  <si>
    <t>Don Lan</t>
  </si>
  <si>
    <t>ต. พระงาม</t>
  </si>
  <si>
    <t>Phra Ngam</t>
  </si>
  <si>
    <t>ต. กระจิว</t>
  </si>
  <si>
    <t>Krachio</t>
  </si>
  <si>
    <t>ต. ปากกราน</t>
  </si>
  <si>
    <t>Pak Kran</t>
  </si>
  <si>
    <t>ต. ขนอนหลวง</t>
  </si>
  <si>
    <t>Khanon Luang</t>
  </si>
  <si>
    <t>ต. รูสะมิแล</t>
  </si>
  <si>
    <t>Ru Samilae</t>
  </si>
  <si>
    <t>ต. โพธิ์พระยา</t>
  </si>
  <si>
    <t>Pho Phraya</t>
  </si>
  <si>
    <t>ต. ดงบัง</t>
  </si>
  <si>
    <t>Dong Bang</t>
  </si>
  <si>
    <t>ต. พลกรัง</t>
  </si>
  <si>
    <t>Phon Krang</t>
  </si>
  <si>
    <t>ต. ปากโทก</t>
  </si>
  <si>
    <t>Pak Thok</t>
  </si>
  <si>
    <t>ต. พานทอง</t>
  </si>
  <si>
    <t>ต. นาคูณใหญ่</t>
  </si>
  <si>
    <t>Na Khun Yai</t>
  </si>
  <si>
    <t>อ. นาหว้า</t>
  </si>
  <si>
    <t>Na Wa</t>
  </si>
  <si>
    <t>ต. ไร่หลักทอง</t>
  </si>
  <si>
    <t>Rai Lak Thong</t>
  </si>
  <si>
    <t>ต. เวียงคุก</t>
  </si>
  <si>
    <t>Wiang Khuk</t>
  </si>
  <si>
    <t>ต. น้ำชำ</t>
  </si>
  <si>
    <t>Nam Cham</t>
  </si>
  <si>
    <t>ต. กกโก</t>
  </si>
  <si>
    <t>Kok Ko</t>
  </si>
  <si>
    <t>ต. วัดละมุด</t>
  </si>
  <si>
    <t>Wat Lamut</t>
  </si>
  <si>
    <t>ต. เขาดินพัฒนา</t>
  </si>
  <si>
    <t>Khao Din Phatthana</t>
  </si>
  <si>
    <t>ต. วัดโบสถ์</t>
  </si>
  <si>
    <t>Wat Bot</t>
  </si>
  <si>
    <t>ต. หนองปลาหมอ</t>
  </si>
  <si>
    <t>Nong Pla Mo</t>
  </si>
  <si>
    <t>อ. กู่แก้ว</t>
  </si>
  <si>
    <t>Ku Kaeo</t>
  </si>
  <si>
    <t>ต. หัวโพ</t>
  </si>
  <si>
    <t>Hua Pho</t>
  </si>
  <si>
    <t>อ. บางแพ</t>
  </si>
  <si>
    <t>Bang Phae</t>
  </si>
  <si>
    <t>ต. ต้นเปา</t>
  </si>
  <si>
    <t>Ton Pao</t>
  </si>
  <si>
    <t>ต. ข้าวเม่า</t>
  </si>
  <si>
    <t>Khao Mao</t>
  </si>
  <si>
    <t>อ. บางระจัน</t>
  </si>
  <si>
    <t>Bang Rachan</t>
  </si>
  <si>
    <t>ต. ลิดล</t>
  </si>
  <si>
    <t>Li Don</t>
  </si>
  <si>
    <t>ต. บ้านสวน</t>
  </si>
  <si>
    <t>Ban Suan</t>
  </si>
  <si>
    <t>ต. ดอนหัวฬอ</t>
  </si>
  <si>
    <t>Don Hua Lo</t>
  </si>
  <si>
    <t>แขวง หัวหมาก</t>
  </si>
  <si>
    <t>ต. โนนคอม</t>
  </si>
  <si>
    <t>Non Khom</t>
  </si>
  <si>
    <t>อ. ภูผาม่าน</t>
  </si>
  <si>
    <t>Phu Phaman</t>
  </si>
  <si>
    <t>แขวง สายไหม</t>
  </si>
  <si>
    <t>ต. ท้ายบ้าน</t>
  </si>
  <si>
    <t>ต. สระพังทอง</t>
  </si>
  <si>
    <t>Sa Phang Thong</t>
  </si>
  <si>
    <t>อ. เขาวง</t>
  </si>
  <si>
    <t>Khao Wong</t>
  </si>
  <si>
    <t>ต. รางจรเข้</t>
  </si>
  <si>
    <t>Rang Chorakhe</t>
  </si>
  <si>
    <t>ต. ไร่สะท้อน</t>
  </si>
  <si>
    <t>Rai Sathon</t>
  </si>
  <si>
    <t>ต. ท่าลาด</t>
  </si>
  <si>
    <t>Tha Lat</t>
  </si>
  <si>
    <t>แขวง บางไผ่</t>
  </si>
  <si>
    <t>ต. ยี่ล้น</t>
  </si>
  <si>
    <t>Yi Lon</t>
  </si>
  <si>
    <t>ต. ศรีมหาโพธิ์</t>
  </si>
  <si>
    <t>Si Mahapho</t>
  </si>
  <si>
    <t>ต. ขอนคลาน</t>
  </si>
  <si>
    <t>Khon Khlan</t>
  </si>
  <si>
    <t>อ. ทุ่งหว้า</t>
  </si>
  <si>
    <t>Thung  Wa</t>
  </si>
  <si>
    <t>ต. บ่อตรุ</t>
  </si>
  <si>
    <t>Botru</t>
  </si>
  <si>
    <t>ต. ห้วยราช</t>
  </si>
  <si>
    <t>ต. ลำตะเคียน</t>
  </si>
  <si>
    <t>Lam Takhian</t>
  </si>
  <si>
    <t>ต. แหลมใหญ่</t>
  </si>
  <si>
    <t>Laem Yai</t>
  </si>
  <si>
    <t>ต. วัดประดู่</t>
  </si>
  <si>
    <t>Wat Pradu</t>
  </si>
  <si>
    <t>ต. องครักษ์</t>
  </si>
  <si>
    <t>Ongkharak</t>
  </si>
  <si>
    <t>ต. ท่าเสา</t>
  </si>
  <si>
    <t>Tha Sao</t>
  </si>
  <si>
    <t>ต. คอนสาร</t>
  </si>
  <si>
    <t>Khon San</t>
  </si>
  <si>
    <t>อ. คอนสาร</t>
  </si>
  <si>
    <t>จ. ชัยภูมิ</t>
  </si>
  <si>
    <t>ต. ตะบิ้ง</t>
  </si>
  <si>
    <t>Tabing</t>
  </si>
  <si>
    <t>ต. โนนรัง</t>
  </si>
  <si>
    <t>Non Rang</t>
  </si>
  <si>
    <t>ต. บ้านกอก</t>
  </si>
  <si>
    <t>Ban Kok</t>
  </si>
  <si>
    <t>อ. เขื่องใน</t>
  </si>
  <si>
    <t>Khueang Nai</t>
  </si>
  <si>
    <t>ต. นครสวรรค์ออก</t>
  </si>
  <si>
    <t>Nakhon Sawan Ok</t>
  </si>
  <si>
    <t>ต. บ้านในดง</t>
  </si>
  <si>
    <t>Ban Nai Dong</t>
  </si>
  <si>
    <t>ต. คอทราย</t>
  </si>
  <si>
    <t>Kho Sai</t>
  </si>
  <si>
    <t>ต. ทุ่งผาสุข</t>
  </si>
  <si>
    <t>ต. หนองโน</t>
  </si>
  <si>
    <t>Nong No</t>
  </si>
  <si>
    <t>ต. คลองน้อย</t>
  </si>
  <si>
    <t>Khlong Noi</t>
  </si>
  <si>
    <t>ต. แม่ใจ</t>
  </si>
  <si>
    <t>Mae Chai</t>
  </si>
  <si>
    <t>อ. แม่ใจ</t>
  </si>
  <si>
    <t>ต. มาบแค</t>
  </si>
  <si>
    <t>Map Khae</t>
  </si>
  <si>
    <t>ต. ดอนไผ่</t>
  </si>
  <si>
    <t>Don Phi</t>
  </si>
  <si>
    <t>แขวง คลองสองต้นนุ่น</t>
  </si>
  <si>
    <t>ต. นาปัง</t>
  </si>
  <si>
    <t>Na Pang</t>
  </si>
  <si>
    <t>ต. หนองสูงเหนือ</t>
  </si>
  <si>
    <t>Nong Sung Nuea</t>
  </si>
  <si>
    <t>อ. หนองสูง</t>
  </si>
  <si>
    <t>Nong Sung</t>
  </si>
  <si>
    <t>ต. หนองเรือ</t>
  </si>
  <si>
    <t>Nong Ruea</t>
  </si>
  <si>
    <t>ต. พิมลราช</t>
  </si>
  <si>
    <t>Phimonrat</t>
  </si>
  <si>
    <t>ต. สะดาวา</t>
  </si>
  <si>
    <t>Sadawa</t>
  </si>
  <si>
    <t>ต. ม่วงหวาน</t>
  </si>
  <si>
    <t>Muang Wan</t>
  </si>
  <si>
    <t>ต. มะกอกหวาน</t>
  </si>
  <si>
    <t>Makok Wan</t>
  </si>
  <si>
    <t>อ. ชัยบาดาล</t>
  </si>
  <si>
    <t>Chai Badan</t>
  </si>
  <si>
    <t>ต. หนองจ๊อม</t>
  </si>
  <si>
    <t>Nong Chom</t>
  </si>
  <si>
    <t>ต. กุดปลาค้าว</t>
  </si>
  <si>
    <t>Kut Pla Khao</t>
  </si>
  <si>
    <t>ต. ลำผักกูด</t>
  </si>
  <si>
    <t>Lam Phak Kut</t>
  </si>
  <si>
    <t>ต. หัวเตย</t>
  </si>
  <si>
    <t>Hua Toei</t>
  </si>
  <si>
    <t>ต. โพนค้อ</t>
  </si>
  <si>
    <t>Phon Kho</t>
  </si>
  <si>
    <t>อ. เมืองศรีสะเกษ</t>
  </si>
  <si>
    <t>Mueang Si Sa Ket</t>
  </si>
  <si>
    <t>ต. เบิกไพร</t>
  </si>
  <si>
    <t>Boek Phrai</t>
  </si>
  <si>
    <t>ต. บางบริบูรณ์</t>
  </si>
  <si>
    <t>Bang Boribun</t>
  </si>
  <si>
    <t>ต. สร้างโศก</t>
  </si>
  <si>
    <t>Sang Sok</t>
  </si>
  <si>
    <t>แขวง ดอกไม้</t>
  </si>
  <si>
    <t>ต. ศาลา</t>
  </si>
  <si>
    <t>Sala</t>
  </si>
  <si>
    <t>อ. เกาะคา</t>
  </si>
  <si>
    <t>Ko kha</t>
  </si>
  <si>
    <t>ต. เสม็จ</t>
  </si>
  <si>
    <t>อ. สำโรงทาบ</t>
  </si>
  <si>
    <t>Samrong Thap</t>
  </si>
  <si>
    <t>ต. ปากแรต</t>
  </si>
  <si>
    <t>Pak Raet</t>
  </si>
  <si>
    <t>ต. หนองดินแดง</t>
  </si>
  <si>
    <t>Nong Din Daeng</t>
  </si>
  <si>
    <t>ต. มะกรูด</t>
  </si>
  <si>
    <t>Makrut</t>
  </si>
  <si>
    <t>ต. รังสิต</t>
  </si>
  <si>
    <t>Rangsit</t>
  </si>
  <si>
    <t>ต. อุทัยเก่า</t>
  </si>
  <si>
    <t>Uthai Kao</t>
  </si>
  <si>
    <t>ต. ทุ่งสะโตก</t>
  </si>
  <si>
    <t>Thung Satok</t>
  </si>
  <si>
    <t>แขวง คู้ฝั่งเหนือ</t>
  </si>
  <si>
    <t>เขต หนองจอก</t>
  </si>
  <si>
    <t>Nong Chok</t>
  </si>
  <si>
    <t>ต. พระเจ้า</t>
  </si>
  <si>
    <t>Phrachao</t>
  </si>
  <si>
    <t>อ. เชียงขวัญ</t>
  </si>
  <si>
    <t>Chiang Khwan</t>
  </si>
  <si>
    <t>ต. คลองนิยมยาตรา</t>
  </si>
  <si>
    <t>ต. ปาฝา</t>
  </si>
  <si>
    <t>Pa Fa</t>
  </si>
  <si>
    <t>แขวง บางนา</t>
  </si>
  <si>
    <t>เขต บางนา</t>
  </si>
  <si>
    <t>ต. ทับเที่ยง</t>
  </si>
  <si>
    <t>Thap Thiang</t>
  </si>
  <si>
    <t>ต. เกษตรพัฒนา</t>
  </si>
  <si>
    <t>Kaset Phatthana</t>
  </si>
  <si>
    <t>ต. ชะโนด</t>
  </si>
  <si>
    <t>Chanot</t>
  </si>
  <si>
    <t>ต. แม่อิง</t>
  </si>
  <si>
    <t>Mae Ing</t>
  </si>
  <si>
    <t>อ. ภูกามยาว</t>
  </si>
  <si>
    <t>ต. ดงตะงาว</t>
  </si>
  <si>
    <t>Dong Ta-Ngao</t>
  </si>
  <si>
    <t>ต. ผือใหญ่</t>
  </si>
  <si>
    <t>Phue Yai</t>
  </si>
  <si>
    <t>อ. โพธิ์ศรีสุวรรณ</t>
  </si>
  <si>
    <t>Pho Si Suwan</t>
  </si>
  <si>
    <t>ต. หนองแก</t>
  </si>
  <si>
    <t>Nong Kae</t>
  </si>
  <si>
    <t>ต. ทุ่งคล้า</t>
  </si>
  <si>
    <t>Thung Khla</t>
  </si>
  <si>
    <t>ต. บ้านแก้ง</t>
  </si>
  <si>
    <t>Ban Kaeng</t>
  </si>
  <si>
    <t>ต. หนองพอก</t>
  </si>
  <si>
    <t>Nong Phok</t>
  </si>
  <si>
    <t>อ. ธวัชบุรี</t>
  </si>
  <si>
    <t>Thawat Buri</t>
  </si>
  <si>
    <t>แขวง หนองค้างพลู</t>
  </si>
  <si>
    <t>เขต หนองแขม</t>
  </si>
  <si>
    <t>ต. ศาลากลาง</t>
  </si>
  <si>
    <t>Sala Klang</t>
  </si>
  <si>
    <t>ต. วังจุฬา</t>
  </si>
  <si>
    <t>Khao Ngam</t>
  </si>
  <si>
    <t>อ. วังน้อย</t>
  </si>
  <si>
    <t>Wang Noi</t>
  </si>
  <si>
    <t>ต. วังกระโจม</t>
  </si>
  <si>
    <t>Wang Krachom</t>
  </si>
  <si>
    <t>ต. พังยาง</t>
  </si>
  <si>
    <t>Phang Yang</t>
  </si>
  <si>
    <t>ต. บ้านแม</t>
  </si>
  <si>
    <t>Ban Mae</t>
  </si>
  <si>
    <t>ต. ห้วยแคน</t>
  </si>
  <si>
    <t>Huai Khaen</t>
  </si>
  <si>
    <t>อ. ห้วยแถลง</t>
  </si>
  <si>
    <t>Huai Thalaeng</t>
  </si>
  <si>
    <t>ต. ประดู่</t>
  </si>
  <si>
    <t>Pradu</t>
  </si>
  <si>
    <t>ต. อินคีรี</t>
  </si>
  <si>
    <t>In Khiri</t>
  </si>
  <si>
    <t>อ. พรหมคีรี</t>
  </si>
  <si>
    <t>Phrom Khiri</t>
  </si>
  <si>
    <t>ต. โพนางดำตก</t>
  </si>
  <si>
    <t>Pho Nang Dam Tok</t>
  </si>
  <si>
    <t>อ. สรรพยา</t>
  </si>
  <si>
    <t>Sapphaya</t>
  </si>
  <si>
    <t>ต. เสม็ดเหนือ</t>
  </si>
  <si>
    <t>Samet Nuea</t>
  </si>
  <si>
    <t>ต. นาตาล่วง</t>
  </si>
  <si>
    <t>Na Ta Luang</t>
  </si>
  <si>
    <t>ต. บุญเกิด</t>
  </si>
  <si>
    <t>Bunkoet</t>
  </si>
  <si>
    <t>อ. ดอกคำใต้</t>
  </si>
  <si>
    <t>ต. มหาโพธิ</t>
  </si>
  <si>
    <t>Mahapho</t>
  </si>
  <si>
    <t>ต. ป่าสัก</t>
  </si>
  <si>
    <t>Pa Sak</t>
  </si>
  <si>
    <t>อ. ภูซาง</t>
  </si>
  <si>
    <t>ต. ทุ่งพง</t>
  </si>
  <si>
    <t>Thung Phong</t>
  </si>
  <si>
    <t>ต. คลองใหม่</t>
  </si>
  <si>
    <t>Khlong Mai</t>
  </si>
  <si>
    <t>ต. จองถนน</t>
  </si>
  <si>
    <t>Chong Tha Non</t>
  </si>
  <si>
    <t>อ. เขาชัยสน</t>
  </si>
  <si>
    <t>Khao Chaison</t>
  </si>
  <si>
    <t>ต. บานา</t>
  </si>
  <si>
    <t>Bana</t>
  </si>
  <si>
    <t>ต. บางมะฝ่อ</t>
  </si>
  <si>
    <t>Bang Mafo</t>
  </si>
  <si>
    <t>อ. โกรกพระ</t>
  </si>
  <si>
    <t>Krok Phra</t>
  </si>
  <si>
    <t>ต. ราษฎรพัฒนา</t>
  </si>
  <si>
    <t>Ratsadon Phatthana</t>
  </si>
  <si>
    <t>ต. พุคา</t>
  </si>
  <si>
    <t>Phu Kha</t>
  </si>
  <si>
    <t>ต. แม่ยางตาล</t>
  </si>
  <si>
    <t>Mae Yang Tan</t>
  </si>
  <si>
    <t>อ. ร้องกวาง</t>
  </si>
  <si>
    <t>ต. ทำนบ</t>
  </si>
  <si>
    <t>Tham Nop</t>
  </si>
  <si>
    <t>ต. ห้วยขมิ้น</t>
  </si>
  <si>
    <t>Huai Khamin</t>
  </si>
  <si>
    <t>อ. ศรีนครินทร์</t>
  </si>
  <si>
    <t>Srinagarindra</t>
  </si>
  <si>
    <t>ต. บางคูรัด</t>
  </si>
  <si>
    <t>Bang Khu Rat</t>
  </si>
  <si>
    <t>ต. วารินชำราบ</t>
  </si>
  <si>
    <t>ต. ตรัง</t>
  </si>
  <si>
    <t>ต. หินปัก</t>
  </si>
  <si>
    <t>Hin Pak</t>
  </si>
  <si>
    <t>ต. ตาลีอายร์</t>
  </si>
  <si>
    <t>Tali-Ai</t>
  </si>
  <si>
    <t>ต. วังมะนาว</t>
  </si>
  <si>
    <t>Wang Manao</t>
  </si>
  <si>
    <t>ต. ราษฎร์พัฒนา</t>
  </si>
  <si>
    <t>Rat Phatthana</t>
  </si>
  <si>
    <t>อ. พยัคฆภูมิพิสัย</t>
  </si>
  <si>
    <t>Phayakkhaphum Phisai</t>
  </si>
  <si>
    <t>แขวง ทุ่งสองห้อง</t>
  </si>
  <si>
    <t>ต. ตะลุง</t>
  </si>
  <si>
    <t>Talung</t>
  </si>
  <si>
    <t>ต. คลองปาง</t>
  </si>
  <si>
    <t>Khlong Pang</t>
  </si>
  <si>
    <t>อ. รัษฎา</t>
  </si>
  <si>
    <t>Ratsada</t>
  </si>
  <si>
    <t>ต. ดอนกำ</t>
  </si>
  <si>
    <t>Don Kam</t>
  </si>
  <si>
    <t>ต. บ้านยาง</t>
  </si>
  <si>
    <t>Ban Yang</t>
  </si>
  <si>
    <t>ต. ดอนแฝก</t>
  </si>
  <si>
    <t>Don Faek</t>
  </si>
  <si>
    <t>ต. ชุมพล</t>
  </si>
  <si>
    <t>Chum Phon</t>
  </si>
  <si>
    <t>ต. สามบัณฑิต</t>
  </si>
  <si>
    <t>Sam Bandit</t>
  </si>
  <si>
    <t>ต. วังลึก</t>
  </si>
  <si>
    <t>Wang Luek</t>
  </si>
  <si>
    <t>ต. โคกพระเจดีย์</t>
  </si>
  <si>
    <t>Khok Phra Chedi</t>
  </si>
  <si>
    <t>ต. ท่าชุมพล</t>
  </si>
  <si>
    <t>Tha Chumphon</t>
  </si>
  <si>
    <t>ต. หนองเอี่ยน</t>
  </si>
  <si>
    <t>Nong Ian</t>
  </si>
  <si>
    <t>อ. คำชะอี</t>
  </si>
  <si>
    <t>Khamcha-i</t>
  </si>
  <si>
    <t>ต. ปากข้าวสาร</t>
  </si>
  <si>
    <t>Pak Khao San</t>
  </si>
  <si>
    <t>ต. ดอนกลอย</t>
  </si>
  <si>
    <t>Don Kloi</t>
  </si>
  <si>
    <t>ต. กอตอตือร๊ะ</t>
  </si>
  <si>
    <t>Koto Tuera</t>
  </si>
  <si>
    <t>อ. สำโรง</t>
  </si>
  <si>
    <t>ต. คำหยาด</t>
  </si>
  <si>
    <t>Kham Yat</t>
  </si>
  <si>
    <t>ต. จะรัง</t>
  </si>
  <si>
    <t>Charang</t>
  </si>
  <si>
    <t>ต. ม่วงลาย</t>
  </si>
  <si>
    <t>Muang Lai</t>
  </si>
  <si>
    <t>อ. เมืองสกลนคร</t>
  </si>
  <si>
    <t>Mueang Sakon Nakhon</t>
  </si>
  <si>
    <t>จ. สกลนคร</t>
  </si>
  <si>
    <t>Sakon Nakhon</t>
  </si>
  <si>
    <t>ต. ทุ่งแสงทอง</t>
  </si>
  <si>
    <t>Thung Saeng Thong</t>
  </si>
  <si>
    <t>อ. นางรอง</t>
  </si>
  <si>
    <t>Nang Rong</t>
  </si>
  <si>
    <t>ต. บึงสนั่น</t>
  </si>
  <si>
    <t>Bueng Sanan</t>
  </si>
  <si>
    <t>ต. บ้านราม</t>
  </si>
  <si>
    <t>Ban Ram</t>
  </si>
  <si>
    <t>ต. ไผ่หลิ่ว</t>
  </si>
  <si>
    <t>Phai Lio</t>
  </si>
  <si>
    <t>ต. ท่ามะพลา</t>
  </si>
  <si>
    <t>Tha Maphla</t>
  </si>
  <si>
    <t>ต. ป่ากลาง</t>
  </si>
  <si>
    <t>Pa Klang</t>
  </si>
  <si>
    <t>อ. ปัว</t>
  </si>
  <si>
    <t>Pua</t>
  </si>
  <si>
    <t>ต. บางชนะ</t>
  </si>
  <si>
    <t>Bang Chana</t>
  </si>
  <si>
    <t>ต. ทุ่งพึ่ง</t>
  </si>
  <si>
    <t>Thung Phueng</t>
  </si>
  <si>
    <t>ต. โค้งยาง</t>
  </si>
  <si>
    <t>Khong Yang</t>
  </si>
  <si>
    <t>ต. บ่อกระดาน</t>
  </si>
  <si>
    <t>Bo Kradan</t>
  </si>
  <si>
    <t>ต. คลองใหญ่</t>
  </si>
  <si>
    <t>ต. ชำแระ</t>
  </si>
  <si>
    <t>Chamrae</t>
  </si>
  <si>
    <t>แขวง วังทองหลาง</t>
  </si>
  <si>
    <t>เขต วังทองหลาง</t>
  </si>
  <si>
    <t>Wang Thong Lang</t>
  </si>
  <si>
    <t>ต. มะบ้า</t>
  </si>
  <si>
    <t>อ. ทุ่งเขาหลวง</t>
  </si>
  <si>
    <t>Thung Khao Luang</t>
  </si>
  <si>
    <t>ต. สระกระเทียม</t>
  </si>
  <si>
    <t>Sa Kathiam</t>
  </si>
  <si>
    <t>ต. น้ำตาล</t>
  </si>
  <si>
    <t>Namtan</t>
  </si>
  <si>
    <t>ต. หาดสูง</t>
  </si>
  <si>
    <t>Hat Sung</t>
  </si>
  <si>
    <t>ต. เขาเจียก</t>
  </si>
  <si>
    <t>Khao Chiak</t>
  </si>
  <si>
    <t>อ. เมืองกำแพงเพชร</t>
  </si>
  <si>
    <t>Mueang Kamphaeng Phet</t>
  </si>
  <si>
    <t>จ. กำแพงเพชร</t>
  </si>
  <si>
    <t>Kamphaeng Phet</t>
  </si>
  <si>
    <t>ต. ไผ่ต่ำ</t>
  </si>
  <si>
    <t>Phai Tam</t>
  </si>
  <si>
    <t>ต. ดอนตะโก</t>
  </si>
  <si>
    <t>Don Tako</t>
  </si>
  <si>
    <t>ต. เทพราช</t>
  </si>
  <si>
    <t>Theppharat</t>
  </si>
  <si>
    <t>ต. บัวลอย</t>
  </si>
  <si>
    <t>Bua Loi</t>
  </si>
  <si>
    <t>ต. เอกราช</t>
  </si>
  <si>
    <t>Ekkarat</t>
  </si>
  <si>
    <t>ต. กุ่มหัก</t>
  </si>
  <si>
    <t>Kum Hak</t>
  </si>
  <si>
    <t>แขวง คลองสามประเวศ</t>
  </si>
  <si>
    <t>ต. คุ้งกระถิน</t>
  </si>
  <si>
    <t>Khung Krathin</t>
  </si>
  <si>
    <t>ต. ดงพระราม</t>
  </si>
  <si>
    <t>Dong Phraram</t>
  </si>
  <si>
    <t>ต. หนองไฮ</t>
  </si>
  <si>
    <t>Nong Hai</t>
  </si>
  <si>
    <t>ต. บางมัญ</t>
  </si>
  <si>
    <t>Bang Man</t>
  </si>
  <si>
    <t>ต. ลำพญา</t>
  </si>
  <si>
    <t>อ. บางเลน</t>
  </si>
  <si>
    <t>ต. ธาตุพนม</t>
  </si>
  <si>
    <t>ต. กลางแดด</t>
  </si>
  <si>
    <t>Klang Daet</t>
  </si>
  <si>
    <t>ต. หนองหญ้าปล้อง</t>
  </si>
  <si>
    <t>Nong Ya Plong</t>
  </si>
  <si>
    <t>ต. บางจัก</t>
  </si>
  <si>
    <t>ต. ท่าผา</t>
  </si>
  <si>
    <t>Tha Pha</t>
  </si>
  <si>
    <t>ต. หญ้าปล้อง</t>
  </si>
  <si>
    <t>Ya Plong</t>
  </si>
  <si>
    <t>ต. เวียงยอง</t>
  </si>
  <si>
    <t>Wiang Yong</t>
  </si>
  <si>
    <t>ต. หมูม้น</t>
  </si>
  <si>
    <t>ต. นาทุ่ง</t>
  </si>
  <si>
    <t>Na Thung</t>
  </si>
  <si>
    <t>ต. หนองม้า</t>
  </si>
  <si>
    <t>Nong Ma</t>
  </si>
  <si>
    <t>ต. ศรีวิชัย</t>
  </si>
  <si>
    <t>Si Wichai</t>
  </si>
  <si>
    <t>ต. ดงพลับ</t>
  </si>
  <si>
    <t>Dong Phlap</t>
  </si>
  <si>
    <t>ต. หนองหนาม</t>
  </si>
  <si>
    <t>Nong Nam</t>
  </si>
  <si>
    <t>ต. โพตลาดแก้ว</t>
  </si>
  <si>
    <t>Pho Talat Kaeo</t>
  </si>
  <si>
    <t>ต. ระโสม</t>
  </si>
  <si>
    <t>Rasom</t>
  </si>
  <si>
    <t>ต. นาเคียน</t>
  </si>
  <si>
    <t>Na Khian</t>
  </si>
  <si>
    <t>ต. สัมพันธ์</t>
  </si>
  <si>
    <t>Samphan</t>
  </si>
  <si>
    <t>ต. เทอดไทย</t>
  </si>
  <si>
    <t>Thoet Thai</t>
  </si>
  <si>
    <t>ต. ห้วยท่าช้าง</t>
  </si>
  <si>
    <t>Huai Tha Chang</t>
  </si>
  <si>
    <t>ต. กุดนกเปล้า</t>
  </si>
  <si>
    <t>Kut Nok Plao</t>
  </si>
  <si>
    <t>ต. ทุ่งสมอ</t>
  </si>
  <si>
    <t>Thung Samo</t>
  </si>
  <si>
    <t>อ. พนมทวน</t>
  </si>
  <si>
    <t>Phanom Thuan</t>
  </si>
  <si>
    <t>ต. วังทอง</t>
  </si>
  <si>
    <t>Wang Thong</t>
  </si>
  <si>
    <t>ต. ศรีสุทโธ</t>
  </si>
  <si>
    <t>Si Suttho</t>
  </si>
  <si>
    <t>อ. บ้านดุง</t>
  </si>
  <si>
    <t>Ban Dung</t>
  </si>
  <si>
    <t>ต. โพชนไก่</t>
  </si>
  <si>
    <t>Pho Chon Kai</t>
  </si>
  <si>
    <t>ต. ดอนหญ้านาง</t>
  </si>
  <si>
    <t>Don Ya Nang</t>
  </si>
  <si>
    <t>ต. บ้านไผ่</t>
  </si>
  <si>
    <t>ต. หัวทุ่ง</t>
  </si>
  <si>
    <t>Hua Thung</t>
  </si>
  <si>
    <t>อ. พล</t>
  </si>
  <si>
    <t>Phon</t>
  </si>
  <si>
    <t>ต. บางกะพี้</t>
  </si>
  <si>
    <t>Bang Kaphi</t>
  </si>
  <si>
    <t>แขวง อนุสาวรีย์</t>
  </si>
  <si>
    <t>เขต บางเขน</t>
  </si>
  <si>
    <t>ต. วังไม้ขอน</t>
  </si>
  <si>
    <t>Wang Mai Khon</t>
  </si>
  <si>
    <t>ต. ควนปริง</t>
  </si>
  <si>
    <t>Khuan Pring</t>
  </si>
  <si>
    <t>ต. แหลมประดู่</t>
  </si>
  <si>
    <t>Laem Pradu</t>
  </si>
  <si>
    <t>ต. กาเยาะมาตี</t>
  </si>
  <si>
    <t>Kayo Mati</t>
  </si>
  <si>
    <t>อ. บาเจาะ</t>
  </si>
  <si>
    <t>Tak Bai</t>
  </si>
  <si>
    <t>ต. แม่สอด</t>
  </si>
  <si>
    <t>Mae Sot</t>
  </si>
  <si>
    <t>อ. แม่สอด</t>
  </si>
  <si>
    <t>ต. หนองขนาก</t>
  </si>
  <si>
    <t>Nong Khanak</t>
  </si>
  <si>
    <t>แขวง ทรายกองดินใต้</t>
  </si>
  <si>
    <t>ต. เต่าเล่า</t>
  </si>
  <si>
    <t>Tao Lao</t>
  </si>
  <si>
    <t>ต. สามเรือน</t>
  </si>
  <si>
    <t>Sam Ruean</t>
  </si>
  <si>
    <t>ต. ลางา</t>
  </si>
  <si>
    <t>La-Nga</t>
  </si>
  <si>
    <t>ต. บ้านเลือก</t>
  </si>
  <si>
    <t>Ban Lueak</t>
  </si>
  <si>
    <t>ต. ลุโบะบายะ</t>
  </si>
  <si>
    <t>Lubo Baya</t>
  </si>
  <si>
    <t>อ. ยี่งอ</t>
  </si>
  <si>
    <t>Yi-ngo</t>
  </si>
  <si>
    <t>ต. วังแดง</t>
  </si>
  <si>
    <t>Wang Daeng</t>
  </si>
  <si>
    <t>ต. ขุหลุ</t>
  </si>
  <si>
    <t>Khulu</t>
  </si>
  <si>
    <t>อ. ตระการพืชผล</t>
  </si>
  <si>
    <t>Trakan Phuet Phon</t>
  </si>
  <si>
    <t>ต. ตุยง</t>
  </si>
  <si>
    <t>Tuyong</t>
  </si>
  <si>
    <t>ต. ตาเกษ</t>
  </si>
  <si>
    <t>Ta Kat</t>
  </si>
  <si>
    <t>ต. นาทราย</t>
  </si>
  <si>
    <t>ต. คลองควาย</t>
  </si>
  <si>
    <t>Khlong Khwai</t>
  </si>
  <si>
    <t>ต. สระกำแพงใหญ่</t>
  </si>
  <si>
    <t>Sa Kamphaeng Yai</t>
  </si>
  <si>
    <t>ต. ดอนตรอ</t>
  </si>
  <si>
    <t>Don Tro</t>
  </si>
  <si>
    <t>ต. ฝั่งแดง</t>
  </si>
  <si>
    <t>Fang Daeng</t>
  </si>
  <si>
    <t>ต. นิคมพัฒนา</t>
  </si>
  <si>
    <t>Nikhom Phatthana</t>
  </si>
  <si>
    <t>ต. ปากแคว</t>
  </si>
  <si>
    <t>ต. ปากรอ</t>
  </si>
  <si>
    <t>Pak Ro</t>
  </si>
  <si>
    <t>ต. ดอนพุทรา</t>
  </si>
  <si>
    <t>Don Phutsa</t>
  </si>
  <si>
    <t>ต. กุดใส้จ่อ</t>
  </si>
  <si>
    <t>Kut Sai Cho</t>
  </si>
  <si>
    <t>อ. กันทรวิชัย</t>
  </si>
  <si>
    <t>Kantharawichai</t>
  </si>
  <si>
    <t>ต. ท่าเยี่ยม</t>
  </si>
  <si>
    <t>Tha Yiam</t>
  </si>
  <si>
    <t>อ. สากเหล็ก</t>
  </si>
  <si>
    <t>Sak Lek</t>
  </si>
  <si>
    <t>ต. บางป่า</t>
  </si>
  <si>
    <t>Bang Pa</t>
  </si>
  <si>
    <t>ต. ในวงใต้</t>
  </si>
  <si>
    <t>Nai Wong Tai</t>
  </si>
  <si>
    <t>อ. ละอุ่น</t>
  </si>
  <si>
    <t>La-un</t>
  </si>
  <si>
    <t>ต. อบทม</t>
  </si>
  <si>
    <t>Optom</t>
  </si>
  <si>
    <t>ต. หาดเจ้าสำราญ</t>
  </si>
  <si>
    <t>Hat Chao Samran</t>
  </si>
  <si>
    <t>ต. หนองน้ำใหญ่</t>
  </si>
  <si>
    <t>Nong Nam Yai</t>
  </si>
  <si>
    <t>ต. ร่องกาศ</t>
  </si>
  <si>
    <t>Rong Kat</t>
  </si>
  <si>
    <t>ต. สุไหงโกลก</t>
  </si>
  <si>
    <t>Su-Ngai Ko-Lok</t>
  </si>
  <si>
    <t>อ. สุไหงโก-ลก</t>
  </si>
  <si>
    <t>Su-ngai Kolok</t>
  </si>
  <si>
    <t>ต. ชัยมงคล</t>
  </si>
  <si>
    <t>Chai Mongkhon</t>
  </si>
  <si>
    <t>ต. บ้านแจ้ง</t>
  </si>
  <si>
    <t>Ban Chaeng</t>
  </si>
  <si>
    <t>อ. อาจสามารถ</t>
  </si>
  <si>
    <t>At Samat</t>
  </si>
  <si>
    <t>ต. ท่าน้าว</t>
  </si>
  <si>
    <t>Tha Nao</t>
  </si>
  <si>
    <t>ต. วังตะเคียน</t>
  </si>
  <si>
    <t>Wang Takhian</t>
  </si>
  <si>
    <t>ต. หินโงม</t>
  </si>
  <si>
    <t>Hin Ngom</t>
  </si>
  <si>
    <t>ต. ดอนทอง</t>
  </si>
  <si>
    <t>Don Thong</t>
  </si>
  <si>
    <t>ต. สันปูเลย</t>
  </si>
  <si>
    <t>San Pu Loei</t>
  </si>
  <si>
    <t>ต. สะเตง</t>
  </si>
  <si>
    <t>Sateng</t>
  </si>
  <si>
    <t>ต. บาโงยซิแน</t>
  </si>
  <si>
    <t>Ba-Ngoi Sinae</t>
  </si>
  <si>
    <t>อ. ยะหา</t>
  </si>
  <si>
    <t>Yaha</t>
  </si>
  <si>
    <t>ต. เกาะสะท้อน</t>
  </si>
  <si>
    <t>Ko Sathon</t>
  </si>
  <si>
    <t>อ. ตากใบ</t>
  </si>
  <si>
    <t>ต. พยอม</t>
  </si>
  <si>
    <t>Phayom</t>
  </si>
  <si>
    <t>ต. กาหลง</t>
  </si>
  <si>
    <t>Kalong</t>
  </si>
  <si>
    <t>ต. ดอนแร่</t>
  </si>
  <si>
    <t>Don Rae</t>
  </si>
  <si>
    <t>ต. อี่หล่ำ</t>
  </si>
  <si>
    <t>I Lam</t>
  </si>
  <si>
    <t>ต. สระแก้ว</t>
  </si>
  <si>
    <t>Sa Kaeo</t>
  </si>
  <si>
    <t>ต. เปร็ง</t>
  </si>
  <si>
    <t>ต. เมาะมาวี</t>
  </si>
  <si>
    <t>Mo Mawi</t>
  </si>
  <si>
    <t>ต. คลองพระยาบันลือ</t>
  </si>
  <si>
    <t>Khlong Phraya Banlue</t>
  </si>
  <si>
    <t>อ. ลาดบัวหลวง</t>
  </si>
  <si>
    <t>Lat Bua Luang</t>
  </si>
  <si>
    <t>ต. โคกชะงาย</t>
  </si>
  <si>
    <t>Khok Cha Ngai</t>
  </si>
  <si>
    <t>ต. บางพลีน้อย</t>
  </si>
  <si>
    <t>ต. ปากทาง</t>
  </si>
  <si>
    <t>ต. ห้วยทราย</t>
  </si>
  <si>
    <t>Huai Sai</t>
  </si>
  <si>
    <t>ต. ไผ่ล้อม</t>
  </si>
  <si>
    <t>Phai Lom</t>
  </si>
  <si>
    <t>ต. วรนคร</t>
  </si>
  <si>
    <t>Wara Nakhon</t>
  </si>
  <si>
    <t>ต. บ้านบ่อ</t>
  </si>
  <si>
    <t>Ban Bo</t>
  </si>
  <si>
    <t>ต. โพธิ์ตรุ</t>
  </si>
  <si>
    <t>Pho Tru</t>
  </si>
  <si>
    <t>ต. โพกรวม</t>
  </si>
  <si>
    <t>Phok Ruam</t>
  </si>
  <si>
    <t>ต. โคกม่วง</t>
  </si>
  <si>
    <t>Khok Muang</t>
  </si>
  <si>
    <t>ต. ไร่โคก</t>
  </si>
  <si>
    <t>Rai Khok</t>
  </si>
  <si>
    <t>ต. โพนทัน</t>
  </si>
  <si>
    <t>Phon Than</t>
  </si>
  <si>
    <t>อ. คำเขื่อนแก้ว</t>
  </si>
  <si>
    <t>Kham Khuean Kaeo</t>
  </si>
  <si>
    <t>ต. วัดสน</t>
  </si>
  <si>
    <t>Wat Son</t>
  </si>
  <si>
    <t>ต. เจ๊ะเห</t>
  </si>
  <si>
    <t>Che He</t>
  </si>
  <si>
    <t>ต. หาดใหญ่</t>
  </si>
  <si>
    <t>ต. นางแก้ว</t>
  </si>
  <si>
    <t>Nang Kaeo</t>
  </si>
  <si>
    <t>ต. หนองสูง</t>
  </si>
  <si>
    <t>ต. พงตึก</t>
  </si>
  <si>
    <t>Phong Tuek</t>
  </si>
  <si>
    <t>ต. กะดุนง</t>
  </si>
  <si>
    <t>Kadunong</t>
  </si>
  <si>
    <t>ต. ย่านตาขาว</t>
  </si>
  <si>
    <t>Yan Ta Khao</t>
  </si>
  <si>
    <t>อ. ย่านตาขาว</t>
  </si>
  <si>
    <t>ต. วิหารแดง</t>
  </si>
  <si>
    <t>Wihan Daeng</t>
  </si>
  <si>
    <t>อ. วิหารแดง</t>
  </si>
  <si>
    <t>ต. ท่าอุเทน</t>
  </si>
  <si>
    <t>Tha Uthen</t>
  </si>
  <si>
    <t>อ. ท่าอุเทน</t>
  </si>
  <si>
    <t>ต. เขาแร้ง</t>
  </si>
  <si>
    <t>Khao Raeng</t>
  </si>
  <si>
    <t>ต. ข้าวงาม</t>
  </si>
  <si>
    <t>Wang Chula</t>
  </si>
  <si>
    <t>ต. ศรีสะอาด</t>
  </si>
  <si>
    <t>Si Sa-At</t>
  </si>
  <si>
    <t>ต. เป็นสุข</t>
  </si>
  <si>
    <t>Pen Suk</t>
  </si>
  <si>
    <t>อ. จอมพระ</t>
  </si>
  <si>
    <t>Chom Phra</t>
  </si>
  <si>
    <t>ต. รั้วใหญ่</t>
  </si>
  <si>
    <t>Rua Yai</t>
  </si>
  <si>
    <t>แขวง ทวีวัฒนา</t>
  </si>
  <si>
    <t>เขต ทวีวัฒนา</t>
  </si>
  <si>
    <t>Thawi Watthana</t>
  </si>
  <si>
    <t>ต. หนองลาน</t>
  </si>
  <si>
    <t>Nong Lan</t>
  </si>
  <si>
    <t>ต. คุ้งพยอม</t>
  </si>
  <si>
    <t>Khung Phayom</t>
  </si>
  <si>
    <t>ต. แสนชาติ</t>
  </si>
  <si>
    <t>Saen Chat</t>
  </si>
  <si>
    <t>ต. พิกุลออก</t>
  </si>
  <si>
    <t>Phikun Ok</t>
  </si>
  <si>
    <t>ต. ยะรัง</t>
  </si>
  <si>
    <t>ต. ดอนคลัง</t>
  </si>
  <si>
    <t>Don Khlang</t>
  </si>
  <si>
    <t>ต. ธาตุ</t>
  </si>
  <si>
    <t>That</t>
  </si>
  <si>
    <t>ต. พญาขัน</t>
  </si>
  <si>
    <t>Phaya Khan</t>
  </si>
  <si>
    <t>ต. ปุโละปุโย</t>
  </si>
  <si>
    <t>Pulo Puyo</t>
  </si>
  <si>
    <t>ต. อ้อมน้อย</t>
  </si>
  <si>
    <t>Om Noi</t>
  </si>
  <si>
    <t>ต. บันนังสาเรง</t>
  </si>
  <si>
    <t>Bannang Sareng</t>
  </si>
  <si>
    <t>ต. บ้านเพิง</t>
  </si>
  <si>
    <t>Ban Phoeng</t>
  </si>
  <si>
    <t>ต. หนองแวงควง</t>
  </si>
  <si>
    <t>Nong Waeng Khuang</t>
  </si>
  <si>
    <t>ต. สิงห์</t>
  </si>
  <si>
    <t>Sing</t>
  </si>
  <si>
    <t>ต. เวียงใต้</t>
  </si>
  <si>
    <t>Wiang Tai</t>
  </si>
  <si>
    <t>อ. ปาย</t>
  </si>
  <si>
    <t>Pai</t>
  </si>
  <si>
    <t>ต. แดงหม้อ</t>
  </si>
  <si>
    <t>Daeng Mo</t>
  </si>
  <si>
    <t>ต. ถนนขาด</t>
  </si>
  <si>
    <t>Thanon Khat</t>
  </si>
  <si>
    <t>ต. ชิงโค</t>
  </si>
  <si>
    <t>Ching Kho</t>
  </si>
  <si>
    <t>ต. ไพศาล</t>
  </si>
  <si>
    <t>Phaisan</t>
  </si>
  <si>
    <t>ต. บัวค้อ</t>
  </si>
  <si>
    <t>Bua Kho</t>
  </si>
  <si>
    <t>ต. โนนบุรี</t>
  </si>
  <si>
    <t>Non Buri</t>
  </si>
  <si>
    <t>อ. สหัสขันธ์</t>
  </si>
  <si>
    <t>Sahatsakhan</t>
  </si>
  <si>
    <t>ต. บ้านแพ้ว</t>
  </si>
  <si>
    <t>ต. ป่าชิง</t>
  </si>
  <si>
    <t>Pa Ching</t>
  </si>
  <si>
    <t>ต. พรหมนิมิต</t>
  </si>
  <si>
    <t>Phrom Nimit</t>
  </si>
  <si>
    <t>อ. ตาคลี</t>
  </si>
  <si>
    <t>Takhli</t>
  </si>
  <si>
    <t>ต. บ้านจ่า</t>
  </si>
  <si>
    <t>Ban Cha</t>
  </si>
  <si>
    <t>ต. น้ำรัด</t>
  </si>
  <si>
    <t>Nam Rat</t>
  </si>
  <si>
    <t>แขวง หนองแขม</t>
  </si>
  <si>
    <t>ต. หนองตำลึง</t>
  </si>
  <si>
    <t>Nong Tamlueng</t>
  </si>
  <si>
    <t>ต. วังหลวง</t>
  </si>
  <si>
    <t>Wang Luang</t>
  </si>
  <si>
    <t>ต. บางกระไห</t>
  </si>
  <si>
    <t>Bang Kahai</t>
  </si>
  <si>
    <t>ต. หนองกี่</t>
  </si>
  <si>
    <t>Nong Ki</t>
  </si>
  <si>
    <t>อ. หนองกี่</t>
  </si>
  <si>
    <t>ต. ไชยสอ</t>
  </si>
  <si>
    <t>Chai So</t>
  </si>
  <si>
    <t>อ. ชุมแพ</t>
  </si>
  <si>
    <t>Chum Phae</t>
  </si>
  <si>
    <t>ต. โนนแดง</t>
  </si>
  <si>
    <t>Non Daeng</t>
  </si>
  <si>
    <t>อ. บ้านเขว้า</t>
  </si>
  <si>
    <t>Ban Khwao</t>
  </si>
  <si>
    <t>ต. หนองฉาง</t>
  </si>
  <si>
    <t>ต. ท่าระหัด</t>
  </si>
  <si>
    <t>Tha Rahat</t>
  </si>
  <si>
    <t>ต. วัดเกาะ</t>
  </si>
  <si>
    <t>Wat Ko</t>
  </si>
  <si>
    <t>ต. บางคู้</t>
  </si>
  <si>
    <t>Bang Khu</t>
  </si>
  <si>
    <t>ต. แพรกหา</t>
  </si>
  <si>
    <t>Phraek Ha</t>
  </si>
  <si>
    <t>อ. ควนขนุน</t>
  </si>
  <si>
    <t>Khuan Khanun</t>
  </si>
  <si>
    <t>ต. บ้านชะอวด</t>
  </si>
  <si>
    <t>Ban Cha-Uat</t>
  </si>
  <si>
    <t>ต. กะแดะ</t>
  </si>
  <si>
    <t>Kadae</t>
  </si>
  <si>
    <t>อ. กาญจนดิษฐ์</t>
  </si>
  <si>
    <t>Kanchanadit</t>
  </si>
  <si>
    <t>ต. หนองแม่ไก่</t>
  </si>
  <si>
    <t>Nong Mae Kai</t>
  </si>
  <si>
    <t>ต. สนามแย้</t>
  </si>
  <si>
    <t>Sanam Yae</t>
  </si>
  <si>
    <t>ต. ห้วยแอ่ง</t>
  </si>
  <si>
    <t>Huai Aeng</t>
  </si>
  <si>
    <t>ต. จิกสังข์ทอง</t>
  </si>
  <si>
    <t>Chik Sang Thong</t>
  </si>
  <si>
    <t>อ. ราษีไศล</t>
  </si>
  <si>
    <t>Rasi Salai</t>
  </si>
  <si>
    <t>ต. นาเขลียง</t>
  </si>
  <si>
    <t>Na Khliang</t>
  </si>
  <si>
    <t>อ. ฉวาง</t>
  </si>
  <si>
    <t>Chawang</t>
  </si>
  <si>
    <t>ต. ตะลุปัน</t>
  </si>
  <si>
    <t>Talu Ban</t>
  </si>
  <si>
    <t>ต. โพนแพง</t>
  </si>
  <si>
    <t>Phon Phaeng</t>
  </si>
  <si>
    <t>ต. ช่องสะแก</t>
  </si>
  <si>
    <t>Chong Sakae</t>
  </si>
  <si>
    <t>ต. กองควาย</t>
  </si>
  <si>
    <t>Kong Khwai</t>
  </si>
  <si>
    <t>ต. ทับผึ้ง</t>
  </si>
  <si>
    <t>Thap Phueng</t>
  </si>
  <si>
    <t>ต. บางกล่ำ</t>
  </si>
  <si>
    <t>ต. วันยาว</t>
  </si>
  <si>
    <t>Wan Yao</t>
  </si>
  <si>
    <t>ต. นานาค</t>
  </si>
  <si>
    <t>Na Nak</t>
  </si>
  <si>
    <t>ต. บาลอ</t>
  </si>
  <si>
    <t>Balo</t>
  </si>
  <si>
    <t>ต. พร่อน</t>
  </si>
  <si>
    <t>Phron</t>
  </si>
  <si>
    <t>ต. พระนอน</t>
  </si>
  <si>
    <t>Phra Non</t>
  </si>
  <si>
    <t>ต. สามโก้</t>
  </si>
  <si>
    <t>ต. โคกลำพาน</t>
  </si>
  <si>
    <t>Khok Lamphan</t>
  </si>
  <si>
    <t>ต. อ่าวใหญ่</t>
  </si>
  <si>
    <t>Ao Yai</t>
  </si>
  <si>
    <t>อ. เมืองตราด</t>
  </si>
  <si>
    <t>Mueang Trat</t>
  </si>
  <si>
    <t>ต. วังขอนขว้าง</t>
  </si>
  <si>
    <t>Wang Khon Khwang</t>
  </si>
  <si>
    <t>ต. วังน้ำเขียว</t>
  </si>
  <si>
    <t>Wang Nam Khiao</t>
  </si>
  <si>
    <t>ต. ท่าทองใหม่</t>
  </si>
  <si>
    <t>Tha Thong Mai</t>
  </si>
  <si>
    <t>ต. หนองจะบก</t>
  </si>
  <si>
    <t>Nong Chabok</t>
  </si>
  <si>
    <t>ต. อีเซ</t>
  </si>
  <si>
    <t>I Se</t>
  </si>
  <si>
    <t>ต. ธงธานี</t>
  </si>
  <si>
    <t>Thong Thani</t>
  </si>
  <si>
    <t>ต. กุดค้าว</t>
  </si>
  <si>
    <t>Kut Khao</t>
  </si>
  <si>
    <t>อ. กุฉินารายณ์</t>
  </si>
  <si>
    <t>Kuchinarai</t>
  </si>
  <si>
    <t>ต. สุวรรณคาม</t>
  </si>
  <si>
    <t>Suwanakham</t>
  </si>
  <si>
    <t>อ. นิคมน้ำอูน</t>
  </si>
  <si>
    <t>Nikhom Nam un</t>
  </si>
  <si>
    <t>ต. ขุนหาญ</t>
  </si>
  <si>
    <t>Khun Han</t>
  </si>
  <si>
    <t>อ. ขุนหาญ</t>
  </si>
  <si>
    <t>ต. น้ำใส</t>
  </si>
  <si>
    <t>Nam Sai</t>
  </si>
  <si>
    <t>อ. จตุรพักตรพิมาน</t>
  </si>
  <si>
    <t>Chaturaphak Phiman</t>
  </si>
  <si>
    <t>ต. มงคลธรรมนิมิต</t>
  </si>
  <si>
    <t>Mongkhontham Nimit</t>
  </si>
  <si>
    <t>ต. มาบโป่ง</t>
  </si>
  <si>
    <t>Map Pong</t>
  </si>
  <si>
    <t>ต. ร้องวัวแดง</t>
  </si>
  <si>
    <t>Rong Wua Daeng</t>
  </si>
  <si>
    <t>ต. ปึกเตียน</t>
  </si>
  <si>
    <t>Puek Tian</t>
  </si>
  <si>
    <t>แขวง บางชัน</t>
  </si>
  <si>
    <t>ต. ไม้ตรา</t>
  </si>
  <si>
    <t>Mai Tra</t>
  </si>
  <si>
    <t>ต. บางรักพัฒนา</t>
  </si>
  <si>
    <t>Bang Rak Phatthana</t>
  </si>
  <si>
    <t>ต. ดอนยาง</t>
  </si>
  <si>
    <t>Don Yang</t>
  </si>
  <si>
    <t>ต. แม่ก๊า</t>
  </si>
  <si>
    <t>Mae Ka</t>
  </si>
  <si>
    <t>ต. บางโตนด</t>
  </si>
  <si>
    <t>Bang Tanot</t>
  </si>
  <si>
    <t>ต. บางเป้า</t>
  </si>
  <si>
    <t>Bang Pao</t>
  </si>
  <si>
    <t>ต. พระยาบันลือ</t>
  </si>
  <si>
    <t>Phraya Banlue</t>
  </si>
  <si>
    <t>ต. สันโป่ง</t>
  </si>
  <si>
    <t>San Pong</t>
  </si>
  <si>
    <t>ต. ธงชัย</t>
  </si>
  <si>
    <t>Thong Chai</t>
  </si>
  <si>
    <t>ต. น้ำเชี่ยว</t>
  </si>
  <si>
    <t>Nam Chiao</t>
  </si>
  <si>
    <t>อ. แหลมงอบ</t>
  </si>
  <si>
    <t>Laem Ngop</t>
  </si>
  <si>
    <t>ต. ยุ้งทะลาย</t>
  </si>
  <si>
    <t>Yung Thalai</t>
  </si>
  <si>
    <t>อ. อู่ทอง</t>
  </si>
  <si>
    <t>U Thong</t>
  </si>
  <si>
    <t>ต. เมืองปัก</t>
  </si>
  <si>
    <t>Mueang Pak</t>
  </si>
  <si>
    <t>อ. บางกระทุ่ม</t>
  </si>
  <si>
    <t>Bang Krathum</t>
  </si>
  <si>
    <t>ต. ควนธานี</t>
  </si>
  <si>
    <t>Khuan Thani</t>
  </si>
  <si>
    <t>ต. โพทะเล</t>
  </si>
  <si>
    <t>Pho Thale</t>
  </si>
  <si>
    <t>ต. โนนสะอาด</t>
  </si>
  <si>
    <t>Non Sa-At</t>
  </si>
  <si>
    <t>อ. ห้วยเม็ก</t>
  </si>
  <si>
    <t>Huai Mek</t>
  </si>
  <si>
    <t>ต. เลิงใต้</t>
  </si>
  <si>
    <t>Loeng Tai</t>
  </si>
  <si>
    <t>อ. โกสุมพิสัย</t>
  </si>
  <si>
    <t>Kosum Phisai</t>
  </si>
  <si>
    <t>ต. นาทอง</t>
  </si>
  <si>
    <t>Na Thong</t>
  </si>
  <si>
    <t>อ. เชียงยืน</t>
  </si>
  <si>
    <t>Chiang Yuen</t>
  </si>
  <si>
    <t>ต. ม่วงชุม</t>
  </si>
  <si>
    <t>Muang Chum</t>
  </si>
  <si>
    <t>ต. ดงเมือง</t>
  </si>
  <si>
    <t>Dong Mueang</t>
  </si>
  <si>
    <t>อ. ยางสีสุราช</t>
  </si>
  <si>
    <t>Yang Sisurat</t>
  </si>
  <si>
    <t>ต. วังขนาย</t>
  </si>
  <si>
    <t>Wang Khanai</t>
  </si>
  <si>
    <t>ต. ยี่งอ</t>
  </si>
  <si>
    <t>Yi-Ngo</t>
  </si>
  <si>
    <t>ต. หัวงัว</t>
  </si>
  <si>
    <t>Hua Ngua</t>
  </si>
  <si>
    <t>อ. สนม</t>
  </si>
  <si>
    <t>Sanom</t>
  </si>
  <si>
    <t>ต. ท่าแค</t>
  </si>
  <si>
    <t>Tha Khae</t>
  </si>
  <si>
    <t>ต. รางพิกุล</t>
  </si>
  <si>
    <t>Rang Phikun</t>
  </si>
  <si>
    <t>ต. หนองกอมเกาะ</t>
  </si>
  <si>
    <t>Nong Kom Ko</t>
  </si>
  <si>
    <t>ต. เหมืองง่า</t>
  </si>
  <si>
    <t>Mueang Nga</t>
  </si>
  <si>
    <t>ต. หนองซ้ำซาก</t>
  </si>
  <si>
    <t>Nong Samsak</t>
  </si>
  <si>
    <t>อ. บ้านบึง</t>
  </si>
  <si>
    <t>Ban Bueng</t>
  </si>
  <si>
    <t>ต. หนองแวง</t>
  </si>
  <si>
    <t>Nong Waeng</t>
  </si>
  <si>
    <t>อ. วานรนิวาส</t>
  </si>
  <si>
    <t>Wanon Niwat</t>
  </si>
  <si>
    <t>ต. ท่าขนาน</t>
  </si>
  <si>
    <t>Tha Khanan</t>
  </si>
  <si>
    <t>ต. กมลา</t>
  </si>
  <si>
    <t>Kamala</t>
  </si>
  <si>
    <t>อ. กะทู้</t>
  </si>
  <si>
    <t>Kathu</t>
  </si>
  <si>
    <t>ต. คลองทราย</t>
  </si>
  <si>
    <t>Khlong Sai</t>
  </si>
  <si>
    <t>ต. แพรกษา</t>
  </si>
  <si>
    <t>ต. หนองล่อง</t>
  </si>
  <si>
    <t>Nong Long</t>
  </si>
  <si>
    <t>ต. ท่าประดู่</t>
  </si>
  <si>
    <t>Tha Pradu</t>
  </si>
  <si>
    <t>ต. มะอึ</t>
  </si>
  <si>
    <t>Ma-Ue</t>
  </si>
  <si>
    <t>ต. พ่อมิ่ง</t>
  </si>
  <si>
    <t>Pho Ming</t>
  </si>
  <si>
    <t>ต. สะพือ</t>
  </si>
  <si>
    <t>Saphue</t>
  </si>
  <si>
    <t>ต. บางคูวัด</t>
  </si>
  <si>
    <t>Bang Khu Wat</t>
  </si>
  <si>
    <t>อ. เปือยน้อย</t>
  </si>
  <si>
    <t>Pueai Noi</t>
  </si>
  <si>
    <t>ต. สวนส้ม</t>
  </si>
  <si>
    <t>Suan Som</t>
  </si>
  <si>
    <t>ต. โนนปูน</t>
  </si>
  <si>
    <t>Non Pun</t>
  </si>
  <si>
    <t>อ. ไพรบึง</t>
  </si>
  <si>
    <t>Phrai Bueng</t>
  </si>
  <si>
    <t>ต. ฉาง</t>
  </si>
  <si>
    <t>Chang</t>
  </si>
  <si>
    <t>ต. ดอนนางหงส์</t>
  </si>
  <si>
    <t>Don Nang Hong</t>
  </si>
  <si>
    <t>ต. เรณูใต้</t>
  </si>
  <si>
    <t>Renu Tai</t>
  </si>
  <si>
    <t>ต. สีกาย</t>
  </si>
  <si>
    <t>Si Kai</t>
  </si>
  <si>
    <t>ต. ท่าสะท้อน</t>
  </si>
  <si>
    <t>Tha Sathon</t>
  </si>
  <si>
    <t>ต. บ้านกวาง</t>
  </si>
  <si>
    <t>Ban Kwang</t>
  </si>
  <si>
    <t>ต. บัวคำ</t>
  </si>
  <si>
    <t>Bua Kham</t>
  </si>
  <si>
    <t>อ. โพธิ์ชัย</t>
  </si>
  <si>
    <t>Pho Chai</t>
  </si>
  <si>
    <t>ต. บางกระสั้น</t>
  </si>
  <si>
    <t>Bang Krasan</t>
  </si>
  <si>
    <t>ต. สันติสุข</t>
  </si>
  <si>
    <t>Santi Suk</t>
  </si>
  <si>
    <t>อ. พาน</t>
  </si>
  <si>
    <t>Phan</t>
  </si>
  <si>
    <t>ต. โคกก่อง</t>
  </si>
  <si>
    <t>Khok Kong</t>
  </si>
  <si>
    <t>ต. คลองแดน</t>
  </si>
  <si>
    <t>Khlong Daen</t>
  </si>
  <si>
    <t>ต. ศาลาใหม่</t>
  </si>
  <si>
    <t>Sala Mai</t>
  </si>
  <si>
    <t>ต. หนองยาว</t>
  </si>
  <si>
    <t>Nong Yao</t>
  </si>
  <si>
    <t>ต. เชียรใหญ่</t>
  </si>
  <si>
    <t>ต. บุ่งเลิศ</t>
  </si>
  <si>
    <t>Bung Loet</t>
  </si>
  <si>
    <t>อ. เมยวดี</t>
  </si>
  <si>
    <t>Moei Wadi</t>
  </si>
  <si>
    <t>ต. วังผาง</t>
  </si>
  <si>
    <t>Wang Phang</t>
  </si>
  <si>
    <t>ต. ป่าป้อง</t>
  </si>
  <si>
    <t>Pa Pong</t>
  </si>
  <si>
    <t>ต. เชียงขวัญ</t>
  </si>
  <si>
    <t>ต. โคกจาน</t>
  </si>
  <si>
    <t>Khok Chan</t>
  </si>
  <si>
    <t>ต. หัวสะพาน</t>
  </si>
  <si>
    <t>Hua Saphan</t>
  </si>
  <si>
    <t>ต. มะขามสูง</t>
  </si>
  <si>
    <t>Makham Sung</t>
  </si>
  <si>
    <t>ต. ลำหนองแสน</t>
  </si>
  <si>
    <t>Lam Nong Saen</t>
  </si>
  <si>
    <t>อ. หนองกุงศรี</t>
  </si>
  <si>
    <t>Nong Kung Si</t>
  </si>
  <si>
    <t>ต. โพสังโฆ</t>
  </si>
  <si>
    <t>Pho Sangkho</t>
  </si>
  <si>
    <t>ต. ตะโละดือรามัน</t>
  </si>
  <si>
    <t>Talo Due Raman</t>
  </si>
  <si>
    <t>อ. กะพ้อ</t>
  </si>
  <si>
    <t>Kapho</t>
  </si>
  <si>
    <t>ต. ขุนกระทิง</t>
  </si>
  <si>
    <t>Khun Krathing</t>
  </si>
  <si>
    <t>ต. ตะปอน</t>
  </si>
  <si>
    <t>Tapon</t>
  </si>
  <si>
    <t>ต. กระหาด</t>
  </si>
  <si>
    <t>Krahat</t>
  </si>
  <si>
    <t>ต. หนองไผ่แบน</t>
  </si>
  <si>
    <t>Nong Phai Baen</t>
  </si>
  <si>
    <t>ต. ท่าตะคร้อ</t>
  </si>
  <si>
    <t>Tha Takhro</t>
  </si>
  <si>
    <t>ต. เหมือง</t>
  </si>
  <si>
    <t>Mueang</t>
  </si>
  <si>
    <t>ต. หนองจอก</t>
  </si>
  <si>
    <t>ต. เจดีย์หัก</t>
  </si>
  <si>
    <t>Chedi Hak</t>
  </si>
  <si>
    <t>ต. อำแพง</t>
  </si>
  <si>
    <t>Amphaeng</t>
  </si>
  <si>
    <t>ต. ห้วยคันแหลน</t>
  </si>
  <si>
    <t>Huai Khan Laen</t>
  </si>
  <si>
    <t>ต. ศรีนาวา</t>
  </si>
  <si>
    <t>Si Nawa</t>
  </si>
  <si>
    <t>อ. ชนบท</t>
  </si>
  <si>
    <t>Chonnabot</t>
  </si>
  <si>
    <t>ต. หนองใหญ่</t>
  </si>
  <si>
    <t>Nong Yai</t>
  </si>
  <si>
    <t>ต. หนองลาด</t>
  </si>
  <si>
    <t>Nong Lat</t>
  </si>
  <si>
    <t>อ. วาริชภูมิ</t>
  </si>
  <si>
    <t>Waritchaphum</t>
  </si>
  <si>
    <t>ต. ต้นโพธิ์</t>
  </si>
  <si>
    <t>Ton Pho</t>
  </si>
  <si>
    <t>ต. ทุ่งบุหลัง</t>
  </si>
  <si>
    <t>Thung Bu Lang</t>
  </si>
  <si>
    <t>ต. คู้ลำพัน</t>
  </si>
  <si>
    <t>Khu Lamphan</t>
  </si>
  <si>
    <t>อ. ศรีมโหสถ</t>
  </si>
  <si>
    <t>Si Mahosot</t>
  </si>
  <si>
    <t>อ. แม่ทะ</t>
  </si>
  <si>
    <t>Mae Tha</t>
  </si>
  <si>
    <t>ต. อุโมงค์</t>
  </si>
  <si>
    <t>Umong</t>
  </si>
  <si>
    <t>ต. มารวิชัย</t>
  </si>
  <si>
    <t>Man Wichai</t>
  </si>
  <si>
    <t>ต. ทัพหลวง</t>
  </si>
  <si>
    <t>Thap Luang</t>
  </si>
  <si>
    <t>ต. บางระจัน</t>
  </si>
  <si>
    <t>ต. ม่วงเตี้ย</t>
  </si>
  <si>
    <t>Muang Tia</t>
  </si>
  <si>
    <t>อ. แม่ลาน</t>
  </si>
  <si>
    <t>Mae Lan</t>
  </si>
  <si>
    <t>ต. เทศบาลบางปู</t>
  </si>
  <si>
    <t>ต. บ้านหีบ</t>
  </si>
  <si>
    <t>Ban Hip</t>
  </si>
  <si>
    <t>ต. คลองฉนาก</t>
  </si>
  <si>
    <t>Khlong Chanak</t>
  </si>
  <si>
    <t>ต. นาดูน</t>
  </si>
  <si>
    <t>ต. เปือยน้อย</t>
  </si>
  <si>
    <t>ต. เอราวัณ</t>
  </si>
  <si>
    <t>Erawan</t>
  </si>
  <si>
    <t>อ. แว้ง</t>
  </si>
  <si>
    <t>Waeng</t>
  </si>
  <si>
    <t>ต. ย่านยาว</t>
  </si>
  <si>
    <t>ต. คำเนียม</t>
  </si>
  <si>
    <t>Kham Niam</t>
  </si>
  <si>
    <t>อ. กันทรารมย์</t>
  </si>
  <si>
    <t>Kanthararom</t>
  </si>
  <si>
    <t>อ. โนนศิลา</t>
  </si>
  <si>
    <t>Non Sila</t>
  </si>
  <si>
    <t>อ. ท่าศาลา</t>
  </si>
  <si>
    <t>ต. ลำชี</t>
  </si>
  <si>
    <t>Non Sila Loeng</t>
  </si>
  <si>
    <t>อ. ฆ้องชัย</t>
  </si>
  <si>
    <t>Khong Chai</t>
  </si>
  <si>
    <t>ต. หนองศาลา</t>
  </si>
  <si>
    <t>Nong Sala</t>
  </si>
  <si>
    <t>อ. ชะอำ</t>
  </si>
  <si>
    <t>Cha-am</t>
  </si>
  <si>
    <t>ต. ปากแพรก</t>
  </si>
  <si>
    <t>ต. นกออก</t>
  </si>
  <si>
    <t>Nok Ok</t>
  </si>
  <si>
    <t>ต. พยุหะ</t>
  </si>
  <si>
    <t>Phayuha</t>
  </si>
  <si>
    <t>อ. พยุหะคีรี</t>
  </si>
  <si>
    <t>Phayuha Hkiri</t>
  </si>
  <si>
    <t>ต. แม่สาย</t>
  </si>
  <si>
    <t>Mae Sai</t>
  </si>
  <si>
    <t>อ. แม่สาย</t>
  </si>
  <si>
    <t>ต. ออนกลาง</t>
  </si>
  <si>
    <t>On Klang</t>
  </si>
  <si>
    <t>อ. แม่ออน</t>
  </si>
  <si>
    <t>Mae On</t>
  </si>
  <si>
    <t>ต. เสียว</t>
  </si>
  <si>
    <t>Siao</t>
  </si>
  <si>
    <t>ต. ยางม่วง</t>
  </si>
  <si>
    <t>Yang Muang</t>
  </si>
  <si>
    <t>ต. ทับสะแก</t>
  </si>
  <si>
    <t>Thap Sakae</t>
  </si>
  <si>
    <t>อ. ทับสะแก</t>
  </si>
  <si>
    <t>ต. หลักแก้ว</t>
  </si>
  <si>
    <t>Lak Kaeo</t>
  </si>
  <si>
    <t>ต. บ้านพราน</t>
  </si>
  <si>
    <t>Ban Phran</t>
  </si>
  <si>
    <t>ต. เมืองทอง</t>
  </si>
  <si>
    <t>Mueang Thong</t>
  </si>
  <si>
    <t>ต. ประชาธิปัตย์</t>
  </si>
  <si>
    <t>Pracha Thipat</t>
  </si>
  <si>
    <t>ต. บางพระหลวง</t>
  </si>
  <si>
    <t>Bang Phra Luang</t>
  </si>
  <si>
    <t>ต. บ้านกู่</t>
  </si>
  <si>
    <t>Ban Ku</t>
  </si>
  <si>
    <t>ต. ลำใหม่</t>
  </si>
  <si>
    <t>Lam Mai</t>
  </si>
  <si>
    <t>ต. ขี้เหล็ก</t>
  </si>
  <si>
    <t>Khi Lek</t>
  </si>
  <si>
    <t>ต. ห้วยกะปิ</t>
  </si>
  <si>
    <t>Huai Kapi</t>
  </si>
  <si>
    <t>ต. แหลมผักเบี้ย</t>
  </si>
  <si>
    <t>Laem Phak Bia</t>
  </si>
  <si>
    <t>ต. ดงเจริญ</t>
  </si>
  <si>
    <t>Dong Charoen</t>
  </si>
  <si>
    <t>ต. ท่างาม</t>
  </si>
  <si>
    <t>Tha Ngam</t>
  </si>
  <si>
    <t>ต. ดอนเมย</t>
  </si>
  <si>
    <t>Don Moei</t>
  </si>
  <si>
    <t>อ. เมืองอำนาจเจริญ</t>
  </si>
  <si>
    <t>Mueang Amnat Charoen</t>
  </si>
  <si>
    <t>จ. อำนาจเจริญ</t>
  </si>
  <si>
    <t>Amnat Charoen</t>
  </si>
  <si>
    <t>ต. หนองไผ่</t>
  </si>
  <si>
    <t>Nong Phai</t>
  </si>
  <si>
    <t>ต. ลำลูกบัว</t>
  </si>
  <si>
    <t>Lam Luk Bua</t>
  </si>
  <si>
    <t>แขวง ทุ่งครุ</t>
  </si>
  <si>
    <t>ต. ท่ามะกา</t>
  </si>
  <si>
    <t>ต. หัวปลวก</t>
  </si>
  <si>
    <t>Hua Pluak</t>
  </si>
  <si>
    <t>แขวง โคกแฝด</t>
  </si>
  <si>
    <t>ต. โตนดด้วน</t>
  </si>
  <si>
    <t>Tanot Duan</t>
  </si>
  <si>
    <t>ต. ปะโด</t>
  </si>
  <si>
    <t>Podo</t>
  </si>
  <si>
    <t>ต. หนองสองห้อง</t>
  </si>
  <si>
    <t>Nong Song Hong</t>
  </si>
  <si>
    <t>ต. บ้านซ่าน</t>
  </si>
  <si>
    <t>Ban San</t>
  </si>
  <si>
    <t>ต. บางแม่นาง</t>
  </si>
  <si>
    <t>Bang Mae Nang</t>
  </si>
  <si>
    <t>ต. เทพคีรี</t>
  </si>
  <si>
    <t>Thep Khiri</t>
  </si>
  <si>
    <t>อ. นาวัง</t>
  </si>
  <si>
    <t>Na Wang</t>
  </si>
  <si>
    <t>จ. หนองบัวลำภู</t>
  </si>
  <si>
    <t>Nong Bua Lam Phu</t>
  </si>
  <si>
    <t>ต. ท่าตุ้ม</t>
  </si>
  <si>
    <t>ต. มะนังดาลำ</t>
  </si>
  <si>
    <t>Manang Dalam</t>
  </si>
  <si>
    <t>ต. บางโพธิ์</t>
  </si>
  <si>
    <t>Bang Pho</t>
  </si>
  <si>
    <t>ต. ท่าวังผา</t>
  </si>
  <si>
    <t>ต. ปากพนังฝั่งตะวันตก</t>
  </si>
  <si>
    <t>Pak Phanang Fang Tawan Tok</t>
  </si>
  <si>
    <t>ต. ก้อนแก้ว</t>
  </si>
  <si>
    <t>Kon Kaeo</t>
  </si>
  <si>
    <t>ต. โพนยาง</t>
  </si>
  <si>
    <t>Phon Yang</t>
  </si>
  <si>
    <t>อ. วังหิน</t>
  </si>
  <si>
    <t>Wang Hin</t>
  </si>
  <si>
    <t>ต. แช่ช้าง</t>
  </si>
  <si>
    <t>Chae Chang</t>
  </si>
  <si>
    <t>ต. ดอนตาล</t>
  </si>
  <si>
    <t>Don Tan</t>
  </si>
  <si>
    <t>ต. ปากเพรียว</t>
  </si>
  <si>
    <t>Pak Phriao</t>
  </si>
  <si>
    <t>ต. ท่าเสม็ด</t>
  </si>
  <si>
    <t>Tha Samet</t>
  </si>
  <si>
    <t>อ. ชะอวด</t>
  </si>
  <si>
    <t>Cha-uat</t>
  </si>
  <si>
    <t>อ. หนองบัว</t>
  </si>
  <si>
    <t>ต. สีชมพู</t>
  </si>
  <si>
    <t>Si Chomphu</t>
  </si>
  <si>
    <t>อ. นาแก</t>
  </si>
  <si>
    <t>Na Kae</t>
  </si>
  <si>
    <t>ต. หนองตาไก้</t>
  </si>
  <si>
    <t>Nong Ta Kai</t>
  </si>
  <si>
    <t>ต. สามตุ่ม</t>
  </si>
  <si>
    <t>Sam Tum</t>
  </si>
  <si>
    <t>ต. ดู่</t>
  </si>
  <si>
    <t>Du</t>
  </si>
  <si>
    <t>ต. เมืองโพธิ์</t>
  </si>
  <si>
    <t>Mueang Pho</t>
  </si>
  <si>
    <t>ต. กุดยาลวน</t>
  </si>
  <si>
    <t>Kut Ya Luan</t>
  </si>
  <si>
    <t>ต. จังหาร</t>
  </si>
  <si>
    <t>ต. นาพันสาม</t>
  </si>
  <si>
    <t>Na Phan Sam</t>
  </si>
  <si>
    <t>ต. นิคม</t>
  </si>
  <si>
    <t>Nikhom</t>
  </si>
  <si>
    <t>ต. ปะเสยะวอ</t>
  </si>
  <si>
    <t>Pase Yawo</t>
  </si>
  <si>
    <t>ต. ตลาดน้อย</t>
  </si>
  <si>
    <t>Talat Noi</t>
  </si>
  <si>
    <t>ต. บ้านแอ่น</t>
  </si>
  <si>
    <t>Ban Aen</t>
  </si>
  <si>
    <t>อ. ดอยเต่า</t>
  </si>
  <si>
    <t>Doi Tao</t>
  </si>
  <si>
    <t>ต. น้ำดำ</t>
  </si>
  <si>
    <t>Nam Dam</t>
  </si>
  <si>
    <t>อ. ทุ่งยางแดง</t>
  </si>
  <si>
    <t>Thung Yang Daeng</t>
  </si>
  <si>
    <t>ต. ท่าถ่าน</t>
  </si>
  <si>
    <t>Tha Than</t>
  </si>
  <si>
    <t>อ. พนมสารคาม</t>
  </si>
  <si>
    <t>Phanom Sarakham</t>
  </si>
  <si>
    <t>ต. บ้านชุ้ง</t>
  </si>
  <si>
    <t>Ban Chung</t>
  </si>
  <si>
    <t>ต. หนองขยาด</t>
  </si>
  <si>
    <t>Nong Khayat</t>
  </si>
  <si>
    <t>ต. บ้านเลื่อม</t>
  </si>
  <si>
    <t>Ban Lueam</t>
  </si>
  <si>
    <t>ต. หนองเสม็ด</t>
  </si>
  <si>
    <t>Nong Samet</t>
  </si>
  <si>
    <t>ต. บางขุนไทร</t>
  </si>
  <si>
    <t>Bang Khun Sai</t>
  </si>
  <si>
    <t>ต. รอบเมือง</t>
  </si>
  <si>
    <t>Rop Mueang</t>
  </si>
  <si>
    <t>ต. นาพรุ</t>
  </si>
  <si>
    <t>Na Phru</t>
  </si>
  <si>
    <t>อ. พระพรหม</t>
  </si>
  <si>
    <t>Phra Phrom</t>
  </si>
  <si>
    <t>ต. บางทรายน้อย</t>
  </si>
  <si>
    <t>Bang Sai Noi</t>
  </si>
  <si>
    <t>ต. เปือยใหญ่</t>
  </si>
  <si>
    <t>Pueai Yai</t>
  </si>
  <si>
    <t>ต. ดอนขวาง</t>
  </si>
  <si>
    <t>Don Khwang</t>
  </si>
  <si>
    <t>ต. ร่มเมือง</t>
  </si>
  <si>
    <t>Rom Mueang</t>
  </si>
  <si>
    <t>ต. สนับทึบ</t>
  </si>
  <si>
    <t>Sanap Thuep</t>
  </si>
  <si>
    <t>ต. ดงลาน</t>
  </si>
  <si>
    <t>Dong Lan</t>
  </si>
  <si>
    <t>ต. โคกสูง</t>
  </si>
  <si>
    <t>Khok Sung</t>
  </si>
  <si>
    <t>อ. โพนทอง</t>
  </si>
  <si>
    <t>ต. โพธิ์เก้าต้น</t>
  </si>
  <si>
    <t>Pho Kao Ton</t>
  </si>
  <si>
    <t>ต. บ้านน้ำบ่อ</t>
  </si>
  <si>
    <t>Ban Nam Bo</t>
  </si>
  <si>
    <t>ต. บ้านยา</t>
  </si>
  <si>
    <t>Ban Ya</t>
  </si>
  <si>
    <t>อ. หนองหาน</t>
  </si>
  <si>
    <t>ต. โนนทราย</t>
  </si>
  <si>
    <t>Non Sai</t>
  </si>
  <si>
    <t>อ. มหาชนะชัย</t>
  </si>
  <si>
    <t>Maha Chana Chai</t>
  </si>
  <si>
    <t>ต. บางพระใต้</t>
  </si>
  <si>
    <t>Bang Phra Tai</t>
  </si>
  <si>
    <t>ต. ตะเคียนเลื่อน</t>
  </si>
  <si>
    <t>Takhian Luean</t>
  </si>
  <si>
    <t>ต. ดงมะยาง</t>
  </si>
  <si>
    <t>Dong Mayang</t>
  </si>
  <si>
    <t>อ. ลืออำนาจ</t>
  </si>
  <si>
    <t>Lue Amnat</t>
  </si>
  <si>
    <t>ต. โพนสา</t>
  </si>
  <si>
    <t>Phon Sa</t>
  </si>
  <si>
    <t>อ. ท่าบ่อ</t>
  </si>
  <si>
    <t>Tha Bo</t>
  </si>
  <si>
    <t>ต. บัวมาศ</t>
  </si>
  <si>
    <t>อ. บรบือ</t>
  </si>
  <si>
    <t>Borabue</t>
  </si>
  <si>
    <t>ต. ทุ่งฝาย</t>
  </si>
  <si>
    <t>Thung Fai</t>
  </si>
  <si>
    <t>ต. มูโนะ</t>
  </si>
  <si>
    <t>Mu No</t>
  </si>
  <si>
    <t>ต. ยางหวาย</t>
  </si>
  <si>
    <t>Yang Wai</t>
  </si>
  <si>
    <t>อ. คอนสวรรค์</t>
  </si>
  <si>
    <t>Khon Sawan</t>
  </si>
  <si>
    <t>ต. หนองอ้อ</t>
  </si>
  <si>
    <t>Nong O</t>
  </si>
  <si>
    <t>ต. แสนตอ</t>
  </si>
  <si>
    <t>Saen To</t>
  </si>
  <si>
    <t>ต. คำแมด</t>
  </si>
  <si>
    <t>Kham Maet</t>
  </si>
  <si>
    <t>อ. ซำสูง</t>
  </si>
  <si>
    <t>Sam Sung</t>
  </si>
  <si>
    <t>ต. เขาวัว</t>
  </si>
  <si>
    <t>Khao Wua</t>
  </si>
  <si>
    <t>ต. ธาตุนาเวง</t>
  </si>
  <si>
    <t>That Naweng</t>
  </si>
  <si>
    <t>ต. วังหว้า</t>
  </si>
  <si>
    <t>Wang Wa</t>
  </si>
  <si>
    <t>อ. ศรีประจันต์</t>
  </si>
  <si>
    <t>Si Prachan</t>
  </si>
  <si>
    <t>ต. นาเกาะ</t>
  </si>
  <si>
    <t>Na Ko</t>
  </si>
  <si>
    <t>ต. น้ำริด</t>
  </si>
  <si>
    <t>Nam Rit</t>
  </si>
  <si>
    <t>ต. สันมหาพน</t>
  </si>
  <si>
    <t>San Mahaphon</t>
  </si>
  <si>
    <t>ต. เมืองเสือ</t>
  </si>
  <si>
    <t>Mueang Suea</t>
  </si>
  <si>
    <t>ต. ท่ามะเดื่อ</t>
  </si>
  <si>
    <t>Tha Maduea</t>
  </si>
  <si>
    <t>อ. บางแก้ว</t>
  </si>
  <si>
    <t>แขวง ท่าแร้ง</t>
  </si>
  <si>
    <t>ต. เว่อ</t>
  </si>
  <si>
    <t>Woe</t>
  </si>
  <si>
    <t>อ. ยางตลาด</t>
  </si>
  <si>
    <t>Yang Talat</t>
  </si>
  <si>
    <t>ต. หนองตอกแป้น</t>
  </si>
  <si>
    <t>Nong Tok Paen</t>
  </si>
  <si>
    <t>ต. บัวงาม</t>
  </si>
  <si>
    <t>Bua Ngam</t>
  </si>
  <si>
    <t>ต. นาทม</t>
  </si>
  <si>
    <t>อ. ทุ่งฝน</t>
  </si>
  <si>
    <t>Thung Fon</t>
  </si>
  <si>
    <t>ต. หัวถนน</t>
  </si>
  <si>
    <t>Hua Thanon</t>
  </si>
  <si>
    <t>ต. ต้นธง</t>
  </si>
  <si>
    <t>Ton Thong</t>
  </si>
  <si>
    <t>ต. ยางใหญ่</t>
  </si>
  <si>
    <t>Yang Yai</t>
  </si>
  <si>
    <t>ต. จอมสวรรค์</t>
  </si>
  <si>
    <t>Chom Sawan</t>
  </si>
  <si>
    <t>ต. ไพล</t>
  </si>
  <si>
    <t>Phrai</t>
  </si>
  <si>
    <t>อ. ปราสาท</t>
  </si>
  <si>
    <t>Prasat</t>
  </si>
  <si>
    <t>ต. นาสะอาด</t>
  </si>
  <si>
    <t>Na Sa-At</t>
  </si>
  <si>
    <t>อ. สร้างคอม</t>
  </si>
  <si>
    <t>Sang Khom</t>
  </si>
  <si>
    <t>ต. สุวรรณคูหา</t>
  </si>
  <si>
    <t>Suwanna Khuha</t>
  </si>
  <si>
    <t>อ. สุวรรณคูหา</t>
  </si>
  <si>
    <t>Suwannakhuha</t>
  </si>
  <si>
    <t>ต. พรเจริญ</t>
  </si>
  <si>
    <t>อ. พรเจริญ</t>
  </si>
  <si>
    <t>Phon Charoen</t>
  </si>
  <si>
    <t>จ. บึงกาฬ</t>
  </si>
  <si>
    <t>Bueng Kan</t>
  </si>
  <si>
    <t>ต. คลองเจ็ด</t>
  </si>
  <si>
    <t>Khlong Chet</t>
  </si>
  <si>
    <t>อ. คลองหลวง</t>
  </si>
  <si>
    <t>khlong Luang</t>
  </si>
  <si>
    <t>ต. โคกสีทองหลาง</t>
  </si>
  <si>
    <t>Khok Si Thong Lang</t>
  </si>
  <si>
    <t>อ. วาปีปทุม</t>
  </si>
  <si>
    <t>Wapi Pathum</t>
  </si>
  <si>
    <t>ต. ศรีสุข</t>
  </si>
  <si>
    <t>Si Suk</t>
  </si>
  <si>
    <t>ต. หนองอียอ</t>
  </si>
  <si>
    <t>Nong I Yo</t>
  </si>
  <si>
    <t>ต. ยางซ้าย</t>
  </si>
  <si>
    <t>Yang Chai</t>
  </si>
  <si>
    <t>ต. ดอนมะสังข์</t>
  </si>
  <si>
    <t>Don Masang</t>
  </si>
  <si>
    <t>ต. สิบเอ็ดศอก</t>
  </si>
  <si>
    <t>Sip Et Sok</t>
  </si>
  <si>
    <t>ต. น้ำซึม</t>
  </si>
  <si>
    <t>Nam Suem</t>
  </si>
  <si>
    <t>ต. มะเร็ต</t>
  </si>
  <si>
    <t>Maret</t>
  </si>
  <si>
    <t>ต. ผดุงมาตร</t>
  </si>
  <si>
    <t>Phadung Mat</t>
  </si>
  <si>
    <t>อ. จะแนะ</t>
  </si>
  <si>
    <t>Chanae</t>
  </si>
  <si>
    <t>ต. โคกเพลาะ</t>
  </si>
  <si>
    <t>Khok Phlo</t>
  </si>
  <si>
    <t>ต. หนองแสน</t>
  </si>
  <si>
    <t>Nong Saen</t>
  </si>
  <si>
    <t>ต. หนองระฆัง</t>
  </si>
  <si>
    <t>Nong Rakhang</t>
  </si>
  <si>
    <t>ต. เขาดิน</t>
  </si>
  <si>
    <t>Khao Din</t>
  </si>
  <si>
    <t>ต. บ้านหอย</t>
  </si>
  <si>
    <t>Ban Hoi</t>
  </si>
  <si>
    <t>ต. วังน้ำซับ</t>
  </si>
  <si>
    <t>Wang Nam Sap</t>
  </si>
  <si>
    <t>ต. โพสาวหาญ</t>
  </si>
  <si>
    <t>Pho Sao Han</t>
  </si>
  <si>
    <t>ต. นาป่า</t>
  </si>
  <si>
    <t>Na Pa</t>
  </si>
  <si>
    <t>ต. คูคต</t>
  </si>
  <si>
    <t>Khu Khot</t>
  </si>
  <si>
    <t>อ. ลำลูกกา</t>
  </si>
  <si>
    <t>Lam Luk Ka</t>
  </si>
  <si>
    <t>ต. ท่าน้ำอ้อย</t>
  </si>
  <si>
    <t>Tha Nam Oi</t>
  </si>
  <si>
    <t>ต. ศรีษะจรเข้ใหญ่</t>
  </si>
  <si>
    <t>Sisa Chorakhe Yai</t>
  </si>
  <si>
    <t>อ. บางเสาธง</t>
  </si>
  <si>
    <t>Bang Sao Thong</t>
  </si>
  <si>
    <t>ต. คอลอตันหยง</t>
  </si>
  <si>
    <t>Kholo Tanyong</t>
  </si>
  <si>
    <t>ต. บางขวัญ</t>
  </si>
  <si>
    <t>Bang Khwan</t>
  </si>
  <si>
    <t>ต. ลุโบะสาวอ</t>
  </si>
  <si>
    <t>Lubo Sawo</t>
  </si>
  <si>
    <t>ต. ดอนคา</t>
  </si>
  <si>
    <t>Don Kha</t>
  </si>
  <si>
    <t>ต. สนามคลี</t>
  </si>
  <si>
    <t>Sanam Khli</t>
  </si>
  <si>
    <t>ต. ดอนมะเกลือ</t>
  </si>
  <si>
    <t>Don Makluea</t>
  </si>
  <si>
    <t>ต. เจริญธรรม</t>
  </si>
  <si>
    <t>Charoen Tham</t>
  </si>
  <si>
    <t>ต. หนองหลวง</t>
  </si>
  <si>
    <t>Nong Luang</t>
  </si>
  <si>
    <t>อ. โนนนารายณ์</t>
  </si>
  <si>
    <t>Non Narai</t>
  </si>
  <si>
    <t>ต. สันกำแพง</t>
  </si>
  <si>
    <t>ต. เมืองคง</t>
  </si>
  <si>
    <t>Mueang Khong</t>
  </si>
  <si>
    <t>ต. หันตะเภา</t>
  </si>
  <si>
    <t>Han Taphao</t>
  </si>
  <si>
    <t>แขวง คลองกุ่ม</t>
  </si>
  <si>
    <t>เขต บึงกุ่ม</t>
  </si>
  <si>
    <t>Bung Kum</t>
  </si>
  <si>
    <t>ต. บ้านสิงห์</t>
  </si>
  <si>
    <t>Ban Sing</t>
  </si>
  <si>
    <t>ต. กาฬสินธุ์</t>
  </si>
  <si>
    <t>อ. เมืองกาฬสินธุ์</t>
  </si>
  <si>
    <t>Mueang Kalasin</t>
  </si>
  <si>
    <t>ต. หนองกลางดง</t>
  </si>
  <si>
    <t>Nong Klang Dong</t>
  </si>
  <si>
    <t>ต. ชะแมบ</t>
  </si>
  <si>
    <t>Chamaep</t>
  </si>
  <si>
    <t>อ. ไทรน้อย</t>
  </si>
  <si>
    <t>แขวง ทับยาว</t>
  </si>
  <si>
    <t>ต. ป่าตอง</t>
  </si>
  <si>
    <t>Patong</t>
  </si>
  <si>
    <t>ต. นาดี</t>
  </si>
  <si>
    <t>Na Di</t>
  </si>
  <si>
    <t>ต. โคกสนวน</t>
  </si>
  <si>
    <t>Khok Sanuan</t>
  </si>
  <si>
    <t>อ. ชำนิ</t>
  </si>
  <si>
    <t>Chamni</t>
  </si>
  <si>
    <t>ต. เจดีย์</t>
  </si>
  <si>
    <t>Chedi</t>
  </si>
  <si>
    <t>ต. เชิงกลัด</t>
  </si>
  <si>
    <t>Choeng Klat</t>
  </si>
  <si>
    <t>ต. กาวะ</t>
  </si>
  <si>
    <t>Kawa</t>
  </si>
  <si>
    <t>อ. สุไหงปาดี</t>
  </si>
  <si>
    <t>Su-ngai Padi</t>
  </si>
  <si>
    <t>ต. นาหม่อม</t>
  </si>
  <si>
    <t>Na Mom</t>
  </si>
  <si>
    <t>อ. นาหม่อม</t>
  </si>
  <si>
    <t>ต. หัวทะเล</t>
  </si>
  <si>
    <t>Hua Thale</t>
  </si>
  <si>
    <t>ต. ศรีตระกูล</t>
  </si>
  <si>
    <t>Si Trakun</t>
  </si>
  <si>
    <t>ต. บางนาง</t>
  </si>
  <si>
    <t>Bang Nang</t>
  </si>
  <si>
    <t>ต. พนมสารคาม</t>
  </si>
  <si>
    <t>ต. วัดแก้ว</t>
  </si>
  <si>
    <t>Wat Kaeo</t>
  </si>
  <si>
    <t>ต. คลองจิก</t>
  </si>
  <si>
    <t>Khlong Chik</t>
  </si>
  <si>
    <t>ต. ศิลาดาน</t>
  </si>
  <si>
    <t>Sila Dan</t>
  </si>
  <si>
    <t>อ. มโนรมย์</t>
  </si>
  <si>
    <t>Manorom</t>
  </si>
  <si>
    <t>ต. ยางชุมใหญ่</t>
  </si>
  <si>
    <t>Yang Chum Yai</t>
  </si>
  <si>
    <t>อ. ยางชุมน้อย</t>
  </si>
  <si>
    <t>Yang Chum Noi</t>
  </si>
  <si>
    <t>ต. หัวช้าง</t>
  </si>
  <si>
    <t>Hua Chang</t>
  </si>
  <si>
    <t>ต. ลมศักดิ์</t>
  </si>
  <si>
    <t>ต. กระจัน</t>
  </si>
  <si>
    <t>Krachan</t>
  </si>
  <si>
    <t>ต. กะรุบี</t>
  </si>
  <si>
    <t>Karubi</t>
  </si>
  <si>
    <t>ต. จาน</t>
  </si>
  <si>
    <t>Chan</t>
  </si>
  <si>
    <t>ต. กุดแข้</t>
  </si>
  <si>
    <t>Kut Khae</t>
  </si>
  <si>
    <t>ต. ทุ่งศรี</t>
  </si>
  <si>
    <t>Rong Khem</t>
  </si>
  <si>
    <t>ต. เอือดใหญ่</t>
  </si>
  <si>
    <t>Ueat Yai</t>
  </si>
  <si>
    <t>อ. ศรีเมืองใหม่</t>
  </si>
  <si>
    <t>Si Mueang Mai</t>
  </si>
  <si>
    <t>ต. กุดเมืองฮาม</t>
  </si>
  <si>
    <t>Kut Mueang Ham</t>
  </si>
  <si>
    <t>แขวง ขุมทอง</t>
  </si>
  <si>
    <t>ต. ไผ่กองดิน</t>
  </si>
  <si>
    <t>Phai Kong Din</t>
  </si>
  <si>
    <t>ต. ปัว</t>
  </si>
  <si>
    <t>ต. โพธิ์วงศ์</t>
  </si>
  <si>
    <t>Pho Wong</t>
  </si>
  <si>
    <t>ต. ดงขวาง</t>
  </si>
  <si>
    <t>Dong Khwang</t>
  </si>
  <si>
    <t>ต. ทุ่งไชย</t>
  </si>
  <si>
    <t>Thung Chai</t>
  </si>
  <si>
    <t>ต. ทุ่งทอง</t>
  </si>
  <si>
    <t>Thung Thong</t>
  </si>
  <si>
    <t>ต. ทุ่งขวาง</t>
  </si>
  <si>
    <t>Thung Khwang</t>
  </si>
  <si>
    <t>ต. ทุ่งบัว</t>
  </si>
  <si>
    <t>Thung Bua</t>
  </si>
  <si>
    <t>ต. ลำคลอง</t>
  </si>
  <si>
    <t>Lam Khlong</t>
  </si>
  <si>
    <t>ต. ฉลอง</t>
  </si>
  <si>
    <t>Chalong</t>
  </si>
  <si>
    <t>ต. บ่อตาโล่</t>
  </si>
  <si>
    <t>Bo Ta Lo</t>
  </si>
  <si>
    <t>ต. โฆษิต</t>
  </si>
  <si>
    <t>Khosit</t>
  </si>
  <si>
    <t>ต. สาคู</t>
  </si>
  <si>
    <t>Sakhu</t>
  </si>
  <si>
    <t>ต. โคกโคเฒ่า</t>
  </si>
  <si>
    <t>Khok Kho Thao</t>
  </si>
  <si>
    <t>ต. หอมศีล</t>
  </si>
  <si>
    <t>Hom Sin</t>
  </si>
  <si>
    <t>ต. หนองสระ</t>
  </si>
  <si>
    <t>Nong Sa</t>
  </si>
  <si>
    <t>ต. หาดล้า</t>
  </si>
  <si>
    <t>Hat La</t>
  </si>
  <si>
    <t>อ. ท่าปลา</t>
  </si>
  <si>
    <t>Tha Pla</t>
  </si>
  <si>
    <t>ต. ทุ่งโพธิ์</t>
  </si>
  <si>
    <t>Thung Pho</t>
  </si>
  <si>
    <t>ต. หนองคู</t>
  </si>
  <si>
    <t>Nong Khu</t>
  </si>
  <si>
    <t>ต. สาวแห</t>
  </si>
  <si>
    <t>Sao Hae</t>
  </si>
  <si>
    <t>อ. หนองฮี</t>
  </si>
  <si>
    <t>Nong Hi</t>
  </si>
  <si>
    <t>แขวง สวนหลวง</t>
  </si>
  <si>
    <t>เขต สวนหลวง</t>
  </si>
  <si>
    <t>ต. บางพึ่ง</t>
  </si>
  <si>
    <t>ต. เหล่ากลาง</t>
  </si>
  <si>
    <t>Lao Klang</t>
  </si>
  <si>
    <t>ต. หนองกุง</t>
  </si>
  <si>
    <t>Nong Kung</t>
  </si>
  <si>
    <t>อ. นาเชือก</t>
  </si>
  <si>
    <t>Na Chueak</t>
  </si>
  <si>
    <t>แขวง คลองสิบ</t>
  </si>
  <si>
    <t>ต. บ่อแฮ้ว</t>
  </si>
  <si>
    <t>Bo Haeo</t>
  </si>
  <si>
    <t>ต. บ้านระกาศ</t>
  </si>
  <si>
    <t>ต. ลิปะน้อย</t>
  </si>
  <si>
    <t>Lipa Noi</t>
  </si>
  <si>
    <t>ต. บ้านทาม</t>
  </si>
  <si>
    <t>Ban Tham</t>
  </si>
  <si>
    <t>ต. นายาง</t>
  </si>
  <si>
    <t>Na Yang</t>
  </si>
  <si>
    <t>อ. หนองบุญมาก</t>
  </si>
  <si>
    <t>Nong Bunmak</t>
  </si>
  <si>
    <t>ต. แขม</t>
  </si>
  <si>
    <t>Khaem</t>
  </si>
  <si>
    <t>ต. หลวงใต้</t>
  </si>
  <si>
    <t>Luang Tai</t>
  </si>
  <si>
    <t>ต. ดอนตะหนิน</t>
  </si>
  <si>
    <t>Don Tanin</t>
  </si>
  <si>
    <t>อ. บัวใหญ่</t>
  </si>
  <si>
    <t>Bua Yai</t>
  </si>
  <si>
    <t>ต. บ้านตะโก</t>
  </si>
  <si>
    <t>Ban Tako</t>
  </si>
  <si>
    <t>ต. ห้วยถั่วเหนือ</t>
  </si>
  <si>
    <t>Huai Thua Nuea</t>
  </si>
  <si>
    <t>ต. ขุนศรี</t>
  </si>
  <si>
    <t>Khun Si</t>
  </si>
  <si>
    <t>ต. โพธิ์ชัย</t>
  </si>
  <si>
    <t>ต. บ้านหวาย</t>
  </si>
  <si>
    <t>Ban Wai</t>
  </si>
  <si>
    <t>ต. คลองแห</t>
  </si>
  <si>
    <t>Khlong Hae</t>
  </si>
  <si>
    <t>ต. หาดงิ้ว</t>
  </si>
  <si>
    <t>Hat Ngio</t>
  </si>
  <si>
    <t>ต. หนองสระปลา</t>
  </si>
  <si>
    <t>Nong Sa Pla</t>
  </si>
  <si>
    <t>ต. ขามเรียน</t>
  </si>
  <si>
    <t>Kham Rian</t>
  </si>
  <si>
    <t>ต. พระพุทธ</t>
  </si>
  <si>
    <t>Phraphut</t>
  </si>
  <si>
    <t>ต. บางขาม</t>
  </si>
  <si>
    <t>Bang Kham</t>
  </si>
  <si>
    <t>ต. ตะเคียนทอง</t>
  </si>
  <si>
    <t>Takhian Thong</t>
  </si>
  <si>
    <t>ต. ฝางคำ</t>
  </si>
  <si>
    <t>Fang Kham</t>
  </si>
  <si>
    <t>อ. สิรินธร</t>
  </si>
  <si>
    <t>Sirindhorn</t>
  </si>
  <si>
    <t>ต. มดแดง</t>
  </si>
  <si>
    <t>Mot Daeng</t>
  </si>
  <si>
    <t>ต. โนนอุดม</t>
  </si>
  <si>
    <t>Non Udom</t>
  </si>
  <si>
    <t>ต. ผาสุก</t>
  </si>
  <si>
    <t>Pha Suk</t>
  </si>
  <si>
    <t>ต. หงาว</t>
  </si>
  <si>
    <t>ต. นาข่า</t>
  </si>
  <si>
    <t>ต. มะตูม</t>
  </si>
  <si>
    <t>Matum</t>
  </si>
  <si>
    <t>อ. พรหมพิราม</t>
  </si>
  <si>
    <t>Phrom Phiram</t>
  </si>
  <si>
    <t>ต. ทับยา</t>
  </si>
  <si>
    <t>Thap Ya</t>
  </si>
  <si>
    <t>ต. พระกลางทุ่ง</t>
  </si>
  <si>
    <t>Phra Klang Thung</t>
  </si>
  <si>
    <t>ต. คุ้งสำเภา</t>
  </si>
  <si>
    <t>Khung Samphao</t>
  </si>
  <si>
    <t>ต. ธวัชบุรี</t>
  </si>
  <si>
    <t>ต. คันธารราษฎร์</t>
  </si>
  <si>
    <t>Khan Than Rat</t>
  </si>
  <si>
    <t>แขวง ประเวศ</t>
  </si>
  <si>
    <t>ต. แพรกษาใหม่</t>
  </si>
  <si>
    <t>ต. หนองตะพาน</t>
  </si>
  <si>
    <t>Nong Taphan</t>
  </si>
  <si>
    <t>ต. บ้านเขือง</t>
  </si>
  <si>
    <t>ต. ตาเสา</t>
  </si>
  <si>
    <t>Ta Sao</t>
  </si>
  <si>
    <t>ต. พระบุ</t>
  </si>
  <si>
    <t>Phra Bu</t>
  </si>
  <si>
    <t>อ. พระยืน</t>
  </si>
  <si>
    <t>Phra Yuen</t>
  </si>
  <si>
    <t>อ. เมืองจันทร์</t>
  </si>
  <si>
    <t>Mueang Chan</t>
  </si>
  <si>
    <t>ต. ในคลองบางปลากด</t>
  </si>
  <si>
    <t>Nai Khlong Bang Pla Kot</t>
  </si>
  <si>
    <t>ต. แหลมตะลุมพุก</t>
  </si>
  <si>
    <t>Laem Talumphuk</t>
  </si>
  <si>
    <t>ต. นาคู</t>
  </si>
  <si>
    <t>Na Khu</t>
  </si>
  <si>
    <t>ต. ท่ากระดาน</t>
  </si>
  <si>
    <t>Tha Kradan</t>
  </si>
  <si>
    <t>อ. คีรีรัฐนิคม</t>
  </si>
  <si>
    <t>Khiri Rat Nikhom</t>
  </si>
  <si>
    <t>ต. บ้านด่าน</t>
  </si>
  <si>
    <t>Ban Dan</t>
  </si>
  <si>
    <t>ต. หาดท่าเสา</t>
  </si>
  <si>
    <t>Hat Tha Sao</t>
  </si>
  <si>
    <t>ต. เชียงใหม่</t>
  </si>
  <si>
    <t>ต. สีมุม</t>
  </si>
  <si>
    <t>Si Mum</t>
  </si>
  <si>
    <t>ต. ลำไทร</t>
  </si>
  <si>
    <t>Lam Sai</t>
  </si>
  <si>
    <t>ต. ผักแว่น</t>
  </si>
  <si>
    <t>Phak Waen</t>
  </si>
  <si>
    <t>ต. คูบัว</t>
  </si>
  <si>
    <t>Khu Bua</t>
  </si>
  <si>
    <t>ต. หนองฉลอง</t>
  </si>
  <si>
    <t>Nong Chalong</t>
  </si>
  <si>
    <t>ต. เตราะบอน</t>
  </si>
  <si>
    <t>Tro Bon</t>
  </si>
  <si>
    <t>ต. ตะเคียน</t>
  </si>
  <si>
    <t>Takhian</t>
  </si>
  <si>
    <t>ต. ลำเหย</t>
  </si>
  <si>
    <t>Lam Hoei</t>
  </si>
  <si>
    <t>ต. คลองตำหรุ</t>
  </si>
  <si>
    <t>Khlong Tamru</t>
  </si>
  <si>
    <t>ต. ไร่ขิง</t>
  </si>
  <si>
    <t>Rai Khing</t>
  </si>
  <si>
    <t>ต. กำแพงแสน</t>
  </si>
  <si>
    <t>แขวง มีนบุรี</t>
  </si>
  <si>
    <t>เขต มีนบุรี</t>
  </si>
  <si>
    <t>Min Buri</t>
  </si>
  <si>
    <t>ต. บางตะเคียน</t>
  </si>
  <si>
    <t>Bang Takhian</t>
  </si>
  <si>
    <t>อ. บางพลี</t>
  </si>
  <si>
    <t>ต. ดอนงัว</t>
  </si>
  <si>
    <t>Don Ngua</t>
  </si>
  <si>
    <t>ต. บ้านทาน</t>
  </si>
  <si>
    <t>Ban Than</t>
  </si>
  <si>
    <t>ต. กระโทก</t>
  </si>
  <si>
    <t>Krathok</t>
  </si>
  <si>
    <t>อ. โชคชัย</t>
  </si>
  <si>
    <t>Chok Chai</t>
  </si>
  <si>
    <t>ต. ทรายทอง</t>
  </si>
  <si>
    <t>ต. หนองทรายขาว</t>
  </si>
  <si>
    <t>Nong Sai Khao</t>
  </si>
  <si>
    <t>ต. พันลาน</t>
  </si>
  <si>
    <t>Phan Lan</t>
  </si>
  <si>
    <t>ต. บึงนาเรียง</t>
  </si>
  <si>
    <t>Bueng Na Riang</t>
  </si>
  <si>
    <t>ต. ศาลายา</t>
  </si>
  <si>
    <t>Sala Ya</t>
  </si>
  <si>
    <t>ต. ห้วยเกตุ</t>
  </si>
  <si>
    <t>Huai Ket</t>
  </si>
  <si>
    <t>ต. ควนขนุน</t>
  </si>
  <si>
    <t>Khuan Kha Nun</t>
  </si>
  <si>
    <t>ต. สายนาวัง</t>
  </si>
  <si>
    <t>Sai Na Wang</t>
  </si>
  <si>
    <t>อ. นาคู</t>
  </si>
  <si>
    <t>ต. พิมูล</t>
  </si>
  <si>
    <t>Phimun</t>
  </si>
  <si>
    <t>ต. บัวสลี</t>
  </si>
  <si>
    <t>Bua Sali</t>
  </si>
  <si>
    <t>อ. แม่ลาว</t>
  </si>
  <si>
    <t>Mae Lao</t>
  </si>
  <si>
    <t>ต. หัวสำโรง</t>
  </si>
  <si>
    <t>Hua Samrong</t>
  </si>
  <si>
    <t>ต. น้ำอ้อม</t>
  </si>
  <si>
    <t>Nam Om</t>
  </si>
  <si>
    <t>อ. กระนวน</t>
  </si>
  <si>
    <t>Kranuan</t>
  </si>
  <si>
    <t>อ. บ้านนาเดิม</t>
  </si>
  <si>
    <t>Ban Na Doem</t>
  </si>
  <si>
    <t>ต. ชะมาย</t>
  </si>
  <si>
    <t>Chamai</t>
  </si>
  <si>
    <t>ต. ทัพทัน</t>
  </si>
  <si>
    <t>Thapthan</t>
  </si>
  <si>
    <t>ต. ทุ่งกระเต็น</t>
  </si>
  <si>
    <t>Thung Kraten</t>
  </si>
  <si>
    <t>ต. โขมง</t>
  </si>
  <si>
    <t>Khamong</t>
  </si>
  <si>
    <t>ต. หมูม่น</t>
  </si>
  <si>
    <t>Mu Mon</t>
  </si>
  <si>
    <t>อ. สมเด็จ</t>
  </si>
  <si>
    <t>Somdet</t>
  </si>
  <si>
    <t>ต. บ้านเนิน</t>
  </si>
  <si>
    <t>Ban Noen</t>
  </si>
  <si>
    <t>ต. พลับพลา</t>
  </si>
  <si>
    <t>Phlapphla</t>
  </si>
  <si>
    <t>ต. ไทรทอง</t>
  </si>
  <si>
    <t>ต. หูล่อง</t>
  </si>
  <si>
    <t>Hu Long</t>
  </si>
  <si>
    <t>ต. กล้วยแพะ</t>
  </si>
  <si>
    <t>Kluai Phae</t>
  </si>
  <si>
    <t>ต. หนองค้า</t>
  </si>
  <si>
    <t>Nong Kha</t>
  </si>
  <si>
    <t>อ. พยุห์</t>
  </si>
  <si>
    <t>Phayu</t>
  </si>
  <si>
    <t>ต. โนนภิบาล</t>
  </si>
  <si>
    <t>Non Phiban</t>
  </si>
  <si>
    <t>อ. แกดำ</t>
  </si>
  <si>
    <t>Kae Dam</t>
  </si>
  <si>
    <t>ต. พานพร้าว</t>
  </si>
  <si>
    <t>Phan Phrao</t>
  </si>
  <si>
    <t>อ. ศรีเชียงใหม่</t>
  </si>
  <si>
    <t>Si Chiang Mai</t>
  </si>
  <si>
    <t>ต. ตะดอบ</t>
  </si>
  <si>
    <t>Tadop</t>
  </si>
  <si>
    <t>ต. พิมายเหนือ</t>
  </si>
  <si>
    <t>Phimai Nuea</t>
  </si>
  <si>
    <t>อ. ปรางค์กู่</t>
  </si>
  <si>
    <t>Prang Ku</t>
  </si>
  <si>
    <t>ต. ดอนโพธิ์</t>
  </si>
  <si>
    <t>Don Pho</t>
  </si>
  <si>
    <t>ต. วังเหนือ</t>
  </si>
  <si>
    <t>Wang Nuea</t>
  </si>
  <si>
    <t>อ. บ้านด่าน</t>
  </si>
  <si>
    <t>ต. รามแก้ว</t>
  </si>
  <si>
    <t>Ram Kaeo</t>
  </si>
  <si>
    <t>ต. นาเริก</t>
  </si>
  <si>
    <t>Na Roek</t>
  </si>
  <si>
    <t>ต. ศรีษะจรเข้น้อย</t>
  </si>
  <si>
    <t>Sisa Chorakhe Noi</t>
  </si>
  <si>
    <t>อ. องครักษ์</t>
  </si>
  <si>
    <t>ต. ไสหมาก</t>
  </si>
  <si>
    <t>Sai Mak</t>
  </si>
  <si>
    <t>อ. ชื่นชม</t>
  </si>
  <si>
    <t>Chuen Chom</t>
  </si>
  <si>
    <t>ต. แข้</t>
  </si>
  <si>
    <t>Khae</t>
  </si>
  <si>
    <t>ต. หนองม่วงไข่</t>
  </si>
  <si>
    <t>ต. โนนตาล</t>
  </si>
  <si>
    <t>Non Tan</t>
  </si>
  <si>
    <t>ต. เกาะขวาง</t>
  </si>
  <si>
    <t>Ko Khwang</t>
  </si>
  <si>
    <t>ต. ทวีวัฒนา</t>
  </si>
  <si>
    <t>ต. ทุ่งนางโอก</t>
  </si>
  <si>
    <t>Thung Nang Ok</t>
  </si>
  <si>
    <t>ต. สีดา</t>
  </si>
  <si>
    <t>Sida</t>
  </si>
  <si>
    <t>อ. สีดา</t>
  </si>
  <si>
    <t>ต. ชะรัด</t>
  </si>
  <si>
    <t>Charat</t>
  </si>
  <si>
    <t>อ. กงหรา</t>
  </si>
  <si>
    <t>Kong Ra</t>
  </si>
  <si>
    <t>ต. น้ำขาว</t>
  </si>
  <si>
    <t>Nam Khao</t>
  </si>
  <si>
    <t>ต. ดงชน</t>
  </si>
  <si>
    <t>Dong Chon</t>
  </si>
  <si>
    <t>ต. แม่ลาน</t>
  </si>
  <si>
    <t>แขวง คันนายาว</t>
  </si>
  <si>
    <t>เขต คันนายาว</t>
  </si>
  <si>
    <t>Khanna Yao</t>
  </si>
  <si>
    <t>ต. หนองแปน</t>
  </si>
  <si>
    <t>Nong Paen</t>
  </si>
  <si>
    <t>อ. กมลาไสย</t>
  </si>
  <si>
    <t>Kamalasai</t>
  </si>
  <si>
    <t>ต. พระธาตุ</t>
  </si>
  <si>
    <t>Phrathat</t>
  </si>
  <si>
    <t>ต. สามเมือง</t>
  </si>
  <si>
    <t>Sam Mueang</t>
  </si>
  <si>
    <t>ต. ท่าใหม่</t>
  </si>
  <si>
    <t>ต. วังน้อย</t>
  </si>
  <si>
    <t>ต. ห้วยพระ</t>
  </si>
  <si>
    <t>Huai Phra</t>
  </si>
  <si>
    <t>ต. ประชาพัฒนา</t>
  </si>
  <si>
    <t>Pracha Phatthana</t>
  </si>
  <si>
    <t>ต. โรง</t>
  </si>
  <si>
    <t>Rong</t>
  </si>
  <si>
    <t>ต. คลองกระบือ</t>
  </si>
  <si>
    <t>Khlong Krabue</t>
  </si>
  <si>
    <t>ต. หนองปรง</t>
  </si>
  <si>
    <t>Nong Prong</t>
  </si>
  <si>
    <t>ต. แหลมบัว</t>
  </si>
  <si>
    <t>Laem Bua</t>
  </si>
  <si>
    <t>ต. กุดเพียขอม</t>
  </si>
  <si>
    <t>Kut Phia Khom</t>
  </si>
  <si>
    <t>ต. ห้วยเหนือ</t>
  </si>
  <si>
    <t>Huai Nuea</t>
  </si>
  <si>
    <t>ต. บึงน้ำรักษ์</t>
  </si>
  <si>
    <t>Bueng Nam Rak</t>
  </si>
  <si>
    <t>ต. หนองหญ้าไทร</t>
  </si>
  <si>
    <t>Nong Ya Sai</t>
  </si>
  <si>
    <t>ต. จันดี</t>
  </si>
  <si>
    <t>Chan Di</t>
  </si>
  <si>
    <t>ต. คลองขวาง</t>
  </si>
  <si>
    <t>Khlong Khwang</t>
  </si>
  <si>
    <t>ต. สระทอง</t>
  </si>
  <si>
    <t>Sa Thong</t>
  </si>
  <si>
    <t>อ. หนองหงส์</t>
  </si>
  <si>
    <t>ต. ท่านั่ง</t>
  </si>
  <si>
    <t>Tha Nang</t>
  </si>
  <si>
    <t>อ. โพทะเล</t>
  </si>
  <si>
    <t>ต. สมหวัง</t>
  </si>
  <si>
    <t>Som Wang</t>
  </si>
  <si>
    <t>ต. ท่าฬอ</t>
  </si>
  <si>
    <t>ต. มาบไผ่</t>
  </si>
  <si>
    <t>Map Phai</t>
  </si>
  <si>
    <t>ต. เชิงเนิน</t>
  </si>
  <si>
    <t>Choeng Noen</t>
  </si>
  <si>
    <t>ต. อำนาจ</t>
  </si>
  <si>
    <t>Amnat</t>
  </si>
  <si>
    <t>ต. สายห้วยแก้ว</t>
  </si>
  <si>
    <t>Sai Huai Kaeo</t>
  </si>
  <si>
    <t>ต. เนินงาม</t>
  </si>
  <si>
    <t>Noen Ngam</t>
  </si>
  <si>
    <t>ต. ธาตุพนมเหนือ</t>
  </si>
  <si>
    <t>That Phanom Nuea</t>
  </si>
  <si>
    <t>ต. แป้น</t>
  </si>
  <si>
    <t>Paen</t>
  </si>
  <si>
    <t>ต. ลำปางหลวง</t>
  </si>
  <si>
    <t>Lampang Luang</t>
  </si>
  <si>
    <t>ต. โคกคอน</t>
  </si>
  <si>
    <t>Khok Khon</t>
  </si>
  <si>
    <t>ต. บางตะบูน</t>
  </si>
  <si>
    <t>Bang Tabun</t>
  </si>
  <si>
    <t>ต. วังโพธิ์</t>
  </si>
  <si>
    <t>Wang Pho</t>
  </si>
  <si>
    <t>อ. บ้านเหลื่อม</t>
  </si>
  <si>
    <t>ต. พืชอุดม</t>
  </si>
  <si>
    <t>Phuet Udom</t>
  </si>
  <si>
    <t>ต. ดอนชะเอม</t>
  </si>
  <si>
    <t>Don Cha-Em</t>
  </si>
  <si>
    <t>ต. บางเขียด</t>
  </si>
  <si>
    <t>Bang Khiat</t>
  </si>
  <si>
    <t>ต. เก่างิ้ว</t>
  </si>
  <si>
    <t>Kao Ngio</t>
  </si>
  <si>
    <t>ต. บางซ้าย</t>
  </si>
  <si>
    <t>ต. ช้างทอง</t>
  </si>
  <si>
    <t>Chang Thong</t>
  </si>
  <si>
    <t>ต. ตำนาน</t>
  </si>
  <si>
    <t>Tamnan</t>
  </si>
  <si>
    <t>ต. วังชัย</t>
  </si>
  <si>
    <t>Wang Chai</t>
  </si>
  <si>
    <t>อ. น้ำพอง</t>
  </si>
  <si>
    <t>Nam Phong</t>
  </si>
  <si>
    <t>ต. ยาง</t>
  </si>
  <si>
    <t>Yang</t>
  </si>
  <si>
    <t>Yang Sai</t>
  </si>
  <si>
    <t>ต. เนินศาลา</t>
  </si>
  <si>
    <t>Noen Sala</t>
  </si>
  <si>
    <t>ต. ท่าล้อ</t>
  </si>
  <si>
    <t>Tha Lo</t>
  </si>
  <si>
    <t>ต. สว่างอารมณ์</t>
  </si>
  <si>
    <t>Sawang Arom</t>
  </si>
  <si>
    <t>ต. ศรีสมเด็จ</t>
  </si>
  <si>
    <t>ต. มะกอกเหนือ</t>
  </si>
  <si>
    <t>Makok Nuea</t>
  </si>
  <si>
    <t>ต. หัวหิน</t>
  </si>
  <si>
    <t>Hua Hin</t>
  </si>
  <si>
    <t>ต. โพหัก</t>
  </si>
  <si>
    <t>Pho Hak</t>
  </si>
  <si>
    <t>ต. ผึ่งแดด</t>
  </si>
  <si>
    <t>Phueng Daet</t>
  </si>
  <si>
    <t>ต. เชียงคาน</t>
  </si>
  <si>
    <t>Chiang Khan</t>
  </si>
  <si>
    <t>อ. เชียงกลาง</t>
  </si>
  <si>
    <t>Chiang Klang</t>
  </si>
  <si>
    <t>ต. นาเหลือง</t>
  </si>
  <si>
    <t>Na Lueang</t>
  </si>
  <si>
    <t>อ. เวียงสา</t>
  </si>
  <si>
    <t>Wiang Sa</t>
  </si>
  <si>
    <t>ต. ไกรกลาง</t>
  </si>
  <si>
    <t>Krai Klang</t>
  </si>
  <si>
    <t>ต. กล้วยกว้าง</t>
  </si>
  <si>
    <t>Kluai Kwang</t>
  </si>
  <si>
    <t>อ. ห้วยทับทัน</t>
  </si>
  <si>
    <t>Huai Thap Than</t>
  </si>
  <si>
    <t>ต. ทุ่งน้าว</t>
  </si>
  <si>
    <t>Thung Nao</t>
  </si>
  <si>
    <t>ต. ตาเซะ</t>
  </si>
  <si>
    <t>ต. สมุด</t>
  </si>
  <si>
    <t>Samut</t>
  </si>
  <si>
    <t>ต. ดอนตูม</t>
  </si>
  <si>
    <t>ต. ขะยูง</t>
  </si>
  <si>
    <t>Khayung</t>
  </si>
  <si>
    <t>ต. ห้วยป่าหวาย</t>
  </si>
  <si>
    <t>Huai Pa Wai</t>
  </si>
  <si>
    <t>ต. บ้านแท่น</t>
  </si>
  <si>
    <t>Ban Thaen</t>
  </si>
  <si>
    <t>ต. โพนางดำออก</t>
  </si>
  <si>
    <t>Pho Nang Dam Ok</t>
  </si>
  <si>
    <t>ต. ทุ่งเขาหลวง</t>
  </si>
  <si>
    <t>ต. กู่สวนแตง</t>
  </si>
  <si>
    <t>Ku Suan Taeng</t>
  </si>
  <si>
    <t>อ. บ้านใหม่ไชยพจน์</t>
  </si>
  <si>
    <t>Ban Mai Chaiyaphot</t>
  </si>
  <si>
    <t>ต. หนองหงส์</t>
  </si>
  <si>
    <t>ต. เนินยาง</t>
  </si>
  <si>
    <t>Noen Yang</t>
  </si>
  <si>
    <t>อ. คำม่วง</t>
  </si>
  <si>
    <t>Kham Muang</t>
  </si>
  <si>
    <t>ต. ด่านเกวียน</t>
  </si>
  <si>
    <t>Dan Kwian</t>
  </si>
  <si>
    <t>ต. ดอนศรีชุม</t>
  </si>
  <si>
    <t>Don Si Chum</t>
  </si>
  <si>
    <t>ต. เนินพระปรางค์</t>
  </si>
  <si>
    <t>Noen Phraprang</t>
  </si>
  <si>
    <t>ต. หนองนาแซง</t>
  </si>
  <si>
    <t>Nong Na Saeng</t>
  </si>
  <si>
    <t>อ. เมืองชัยภูมิ</t>
  </si>
  <si>
    <t>Mueang Chaiyaphum</t>
  </si>
  <si>
    <t>อ. บ้านสร้าง</t>
  </si>
  <si>
    <t>ต. วังพร้าว</t>
  </si>
  <si>
    <t>Wang Phrao</t>
  </si>
  <si>
    <t>ต. ดอนกำยาน</t>
  </si>
  <si>
    <t>Don Kamyan</t>
  </si>
  <si>
    <t>ต. ทุ่งศรีเมือง</t>
  </si>
  <si>
    <t>Thung Si Mueang</t>
  </si>
  <si>
    <t>ต. บางวัว</t>
  </si>
  <si>
    <t>Bang Wua</t>
  </si>
  <si>
    <t>ต. ท่ามะนาว</t>
  </si>
  <si>
    <t>Tha Manao</t>
  </si>
  <si>
    <t>ต. คำเจริญ</t>
  </si>
  <si>
    <t>Kham Charoen</t>
  </si>
  <si>
    <t>ต. ห้วยข้อง</t>
  </si>
  <si>
    <t>Huai Khong</t>
  </si>
  <si>
    <t>ต. ท่าพริก</t>
  </si>
  <si>
    <t>Tha Phrik</t>
  </si>
  <si>
    <t>ต. ขอนแก่น</t>
  </si>
  <si>
    <t>ต. สวาย</t>
  </si>
  <si>
    <t>Sawat</t>
  </si>
  <si>
    <t>ต. ตาลเตี้ย</t>
  </si>
  <si>
    <t>Tan Tia</t>
  </si>
  <si>
    <t>ต. แหลมงอบ</t>
  </si>
  <si>
    <t>ต. นาหนาด</t>
  </si>
  <si>
    <t>Na Nat</t>
  </si>
  <si>
    <t>ต. สะแกกรัง</t>
  </si>
  <si>
    <t>Sakae Krang</t>
  </si>
  <si>
    <t>ต. บ้านโต้น</t>
  </si>
  <si>
    <t>Ban Ton</t>
  </si>
  <si>
    <t>ต. ปะโค</t>
  </si>
  <si>
    <t>Pakho</t>
  </si>
  <si>
    <t>ต. ชลคราม</t>
  </si>
  <si>
    <t>Chon Khram</t>
  </si>
  <si>
    <t>ต. บ้านกลับ</t>
  </si>
  <si>
    <t>Ban Klap</t>
  </si>
  <si>
    <t>อ. หนองโดน</t>
  </si>
  <si>
    <t>Nong Don</t>
  </si>
  <si>
    <t>ต. นาชำ</t>
  </si>
  <si>
    <t>ต. สันทรายงาม</t>
  </si>
  <si>
    <t>San Sai Ngam</t>
  </si>
  <si>
    <t>อ. เทิง</t>
  </si>
  <si>
    <t>Thoeng</t>
  </si>
  <si>
    <t>ต. โพธิ์สัย</t>
  </si>
  <si>
    <t>Pho Sai</t>
  </si>
  <si>
    <t>ต. เมืองสรวง</t>
  </si>
  <si>
    <t>Mueang Suang</t>
  </si>
  <si>
    <t>อ. เมืองสรวง</t>
  </si>
  <si>
    <t>ต. ศรีโคตร</t>
  </si>
  <si>
    <t>Si Khot</t>
  </si>
  <si>
    <t>ต. หลักชัย</t>
  </si>
  <si>
    <t>Lak Chai</t>
  </si>
  <si>
    <t>ต. ดงใหญ่</t>
  </si>
  <si>
    <t>Dong Yai</t>
  </si>
  <si>
    <t>แขวง สามวาตะวันตก</t>
  </si>
  <si>
    <t>ต. ท่าประจะ</t>
  </si>
  <si>
    <t>Tha Pracha</t>
  </si>
  <si>
    <t>ต. นาฝาย</t>
  </si>
  <si>
    <t>Na Fai</t>
  </si>
  <si>
    <t>ต. ควนหนองคว้า</t>
  </si>
  <si>
    <t>Khuan Nong Kwa</t>
  </si>
  <si>
    <t>ต. ลุ่มระวี</t>
  </si>
  <si>
    <t>Lum Rawi</t>
  </si>
  <si>
    <t>ต. เสือหึง</t>
  </si>
  <si>
    <t>Suea Hueng</t>
  </si>
  <si>
    <t>ต. มหาสอน</t>
  </si>
  <si>
    <t>Mahason</t>
  </si>
  <si>
    <t>ต. บางหมาก</t>
  </si>
  <si>
    <t>Bang Mak</t>
  </si>
  <si>
    <t>ต. ฉวาง</t>
  </si>
  <si>
    <t>ต. บัวทอง</t>
  </si>
  <si>
    <t>Bua Thong</t>
  </si>
  <si>
    <t>ต. ห้วยยอด</t>
  </si>
  <si>
    <t>ต. ควนโนรี</t>
  </si>
  <si>
    <t>Khuan Nori</t>
  </si>
  <si>
    <t>ต. หนองสาหร่าย</t>
  </si>
  <si>
    <t>Nong Sarai</t>
  </si>
  <si>
    <t>ต. โคกตะบอง</t>
  </si>
  <si>
    <t>Khok Tabong</t>
  </si>
  <si>
    <t>ต. บางโขมด</t>
  </si>
  <si>
    <t>Bang Khamot</t>
  </si>
  <si>
    <t>ต. สิ</t>
  </si>
  <si>
    <t>Si</t>
  </si>
  <si>
    <t>ต. ท่าบ่อ</t>
  </si>
  <si>
    <t>ต. วังยาว</t>
  </si>
  <si>
    <t>Wang Yao</t>
  </si>
  <si>
    <t>ต. บ้านเรือ</t>
  </si>
  <si>
    <t>Ban Ruea</t>
  </si>
  <si>
    <t>ต. เหล่าอ้อย</t>
  </si>
  <si>
    <t>Lao Oi</t>
  </si>
  <si>
    <t>อ. ปะคำ</t>
  </si>
  <si>
    <t>Pakham</t>
  </si>
  <si>
    <t>ต. ดงกลาง</t>
  </si>
  <si>
    <t>ต. เมืองเหนือ</t>
  </si>
  <si>
    <t>Mueang Nuea</t>
  </si>
  <si>
    <t>ต. คลองตาคต</t>
  </si>
  <si>
    <t>Khlong Ta Kot</t>
  </si>
  <si>
    <t>ต. โพธิ์ตาก</t>
  </si>
  <si>
    <t>Pho Tak</t>
  </si>
  <si>
    <t>อ. โพธิ์ตาก</t>
  </si>
  <si>
    <t>ต. สร้อยละคร</t>
  </si>
  <si>
    <t>Soi Lakhon</t>
  </si>
  <si>
    <t>อ. ลาดยาว</t>
  </si>
  <si>
    <t>Lat Yao</t>
  </si>
  <si>
    <t>ต. ป่าขะ</t>
  </si>
  <si>
    <t>Pa Kha</t>
  </si>
  <si>
    <t>ต. เขาพระ</t>
  </si>
  <si>
    <t>Khao Phra</t>
  </si>
  <si>
    <t>ต. ภารแอ่น</t>
  </si>
  <si>
    <t>Phara-Aen</t>
  </si>
  <si>
    <t>ต. กระทุ่มแพ้ว</t>
  </si>
  <si>
    <t>Krathum Phaeo</t>
  </si>
  <si>
    <t>ต. โพธิ์เสด็จ</t>
  </si>
  <si>
    <t>Pho Sadet</t>
  </si>
  <si>
    <t>ต. โนนนาจาง</t>
  </si>
  <si>
    <t>Non Na Chan</t>
  </si>
  <si>
    <t>ต. ขุมเงิน</t>
  </si>
  <si>
    <t>Khum Ngoen</t>
  </si>
  <si>
    <t>ต. กุดปลาดุก</t>
  </si>
  <si>
    <t>Kut Pla Duk</t>
  </si>
  <si>
    <t>ต. สวี</t>
  </si>
  <si>
    <t>ต. ลาดหลุมแก้ว</t>
  </si>
  <si>
    <t>ต. นาโพธิ์</t>
  </si>
  <si>
    <t>Na Pho</t>
  </si>
  <si>
    <t>ต. บางบัวทอง</t>
  </si>
  <si>
    <t>ต. เจดีย์คำ</t>
  </si>
  <si>
    <t>Chedi Kham</t>
  </si>
  <si>
    <t>ต. กกกุง</t>
  </si>
  <si>
    <t>Kok Kung</t>
  </si>
  <si>
    <t>ต. ข่อยสูง</t>
  </si>
  <si>
    <t>Khoi Sung</t>
  </si>
  <si>
    <t>อ. ตรอน</t>
  </si>
  <si>
    <t>Tron</t>
  </si>
  <si>
    <t>ต. เมืองทุ่ง</t>
  </si>
  <si>
    <t>Mueang Thung</t>
  </si>
  <si>
    <t>ต. บึงนคร</t>
  </si>
  <si>
    <t>Bueng Nakhon</t>
  </si>
  <si>
    <t>ต. ม่วงหัก</t>
  </si>
  <si>
    <t>Muang Hak</t>
  </si>
  <si>
    <t>ต. ชีน้ำร้าย</t>
  </si>
  <si>
    <t>Chi Nam Rai</t>
  </si>
  <si>
    <t>ต. หนองนางนวล</t>
  </si>
  <si>
    <t>Nong Nang Nuan</t>
  </si>
  <si>
    <t>ต. ชำนิ</t>
  </si>
  <si>
    <t>ต. เฉลียง</t>
  </si>
  <si>
    <t>Chaliang</t>
  </si>
  <si>
    <t>อ. ครบุรี</t>
  </si>
  <si>
    <t>Khon Buri</t>
  </si>
  <si>
    <t>ต. บ้านแดง</t>
  </si>
  <si>
    <t>Ban Daeng</t>
  </si>
  <si>
    <t>ต. เมืองไพร</t>
  </si>
  <si>
    <t>Mueang Phrai</t>
  </si>
  <si>
    <t>ต. ประทัดบุ</t>
  </si>
  <si>
    <t>Prathat Bu</t>
  </si>
  <si>
    <t>อ. ประโคนชัย</t>
  </si>
  <si>
    <t>Prakhon Chai</t>
  </si>
  <si>
    <t>ต. นายาว</t>
  </si>
  <si>
    <t>Na Yao</t>
  </si>
  <si>
    <t>ต. ดอยงาม</t>
  </si>
  <si>
    <t>Doi Ngam</t>
  </si>
  <si>
    <t>ต. แงง</t>
  </si>
  <si>
    <t>Ngaeng</t>
  </si>
  <si>
    <t>ต. วังน้ำคู้</t>
  </si>
  <si>
    <t>Wang Nam Khu</t>
  </si>
  <si>
    <t>ต. คลองเขม้า</t>
  </si>
  <si>
    <t>Khlong Khamao</t>
  </si>
  <si>
    <t>ต. โนนหัน</t>
  </si>
  <si>
    <t>Non Han</t>
  </si>
  <si>
    <t>ต. ประศุก</t>
  </si>
  <si>
    <t>Prasuk</t>
  </si>
  <si>
    <t>ต. บวกค้าง</t>
  </si>
  <si>
    <t>Buak Khang</t>
  </si>
  <si>
    <t>ต. ยกกระบัตร</t>
  </si>
  <si>
    <t>Yok Krabat</t>
  </si>
  <si>
    <t>ต. ท่าซอม</t>
  </si>
  <si>
    <t>Tha Som</t>
  </si>
  <si>
    <t>อ. กันทรลักษ์</t>
  </si>
  <si>
    <t>Kantharalak</t>
  </si>
  <si>
    <t>Bang Duan</t>
  </si>
  <si>
    <t>ต. โกรกพระ</t>
  </si>
  <si>
    <t>แขวง สะพานสูง</t>
  </si>
  <si>
    <t>เขต สะพานสูง</t>
  </si>
  <si>
    <t>Saphan Sung</t>
  </si>
  <si>
    <t>ต. พุกร่าง</t>
  </si>
  <si>
    <t>Phu Krang</t>
  </si>
  <si>
    <t>ต. บางละมุง</t>
  </si>
  <si>
    <t>ต. หนองไข่นก</t>
  </si>
  <si>
    <t>Nong Khai Nok</t>
  </si>
  <si>
    <t>อ. ม่วงสามสิบ</t>
  </si>
  <si>
    <t>Muang Sam Sip</t>
  </si>
  <si>
    <t>ต. หนองบ่อ</t>
  </si>
  <si>
    <t>Nong Bo</t>
  </si>
  <si>
    <t>ต. ปะอาว</t>
  </si>
  <si>
    <t>Pa-Ao</t>
  </si>
  <si>
    <t>อ. ดอนตาล</t>
  </si>
  <si>
    <t>ต. เกาะคา</t>
  </si>
  <si>
    <t>Ko Kha</t>
  </si>
  <si>
    <t>อ. กระสัง</t>
  </si>
  <si>
    <t>Krasang</t>
  </si>
  <si>
    <t>ต. โตนด</t>
  </si>
  <si>
    <t>Tanot</t>
  </si>
  <si>
    <t>ต. แม่ตาว</t>
  </si>
  <si>
    <t>Mae Tao</t>
  </si>
  <si>
    <t>ต. หนองปรือ</t>
  </si>
  <si>
    <t>ต. บางโรง</t>
  </si>
  <si>
    <t>Bang Rong</t>
  </si>
  <si>
    <t>ต. คลองกระจง</t>
  </si>
  <si>
    <t>Khlong Krachong</t>
  </si>
  <si>
    <t>ต. บาเระเหนือ</t>
  </si>
  <si>
    <t>Bare Nuea</t>
  </si>
  <si>
    <t>ต. ตากแดด</t>
  </si>
  <si>
    <t>Tak Daet</t>
  </si>
  <si>
    <t>ต. ลำภูรา</t>
  </si>
  <si>
    <t>Lamphura</t>
  </si>
  <si>
    <t>ต. ห้วยทับทัน</t>
  </si>
  <si>
    <t>Huai Thapthan</t>
  </si>
  <si>
    <t>ต. ทาทุ่งหลวง</t>
  </si>
  <si>
    <t>Tha Thung Luang</t>
  </si>
  <si>
    <t>อ. แม่ทา</t>
  </si>
  <si>
    <t>ต. คลองนกกระทุง</t>
  </si>
  <si>
    <t>Khlong Nok Krathung</t>
  </si>
  <si>
    <t>ต. หนองฮะ</t>
  </si>
  <si>
    <t>Nong Ha</t>
  </si>
  <si>
    <t>ต. คูคำ</t>
  </si>
  <si>
    <t>Khu Kham</t>
  </si>
  <si>
    <t>ต. ปากน้ำโพ</t>
  </si>
  <si>
    <t>Pak Nam Pho</t>
  </si>
  <si>
    <t>ต. เขื่อน</t>
  </si>
  <si>
    <t>Khuean</t>
  </si>
  <si>
    <t>ต. ปอแดง</t>
  </si>
  <si>
    <t>Po Daeng</t>
  </si>
  <si>
    <t>ต. กอลำ</t>
  </si>
  <si>
    <t>Ko Lam</t>
  </si>
  <si>
    <t>ต. หนองบอน</t>
  </si>
  <si>
    <t>Nong Bon</t>
  </si>
  <si>
    <t>ต. ลำมูล</t>
  </si>
  <si>
    <t>Lammun</t>
  </si>
  <si>
    <t>ต. บ้านสาง</t>
  </si>
  <si>
    <t>ต. โจดม่วง</t>
  </si>
  <si>
    <t>Chot Muang</t>
  </si>
  <si>
    <t>อ. ศิลาลาด</t>
  </si>
  <si>
    <t>Sila Lat</t>
  </si>
  <si>
    <t>ต. ดอนกรวย</t>
  </si>
  <si>
    <t>Don Kruai</t>
  </si>
  <si>
    <t>ต. ผักไหม</t>
  </si>
  <si>
    <t>Phak Mai</t>
  </si>
  <si>
    <t>ต. ท่าขอนยาง</t>
  </si>
  <si>
    <t>Tha Khon Yang</t>
  </si>
  <si>
    <t>ต. สระพังลาน</t>
  </si>
  <si>
    <t>Sa Phang Lan</t>
  </si>
  <si>
    <t>ต. เกาะใหญ่</t>
  </si>
  <si>
    <t>Koyai</t>
  </si>
  <si>
    <t>ต. ทับกฤช</t>
  </si>
  <si>
    <t>Thap Krit</t>
  </si>
  <si>
    <t>ต. คลองนารายณ์</t>
  </si>
  <si>
    <t>Khlong Narai</t>
  </si>
  <si>
    <t>ต. ฆะมัง</t>
  </si>
  <si>
    <t>Kha Mang</t>
  </si>
  <si>
    <t>ต. กุดน้ำใส</t>
  </si>
  <si>
    <t>Kut Nam Sai</t>
  </si>
  <si>
    <t>ต. สิงหนาท</t>
  </si>
  <si>
    <t>Singhanat</t>
  </si>
  <si>
    <t>ต. ชมพู</t>
  </si>
  <si>
    <t>ต. ท่าไข่</t>
  </si>
  <si>
    <t>Tha Khai</t>
  </si>
  <si>
    <t>ต. ลาดใหญ่</t>
  </si>
  <si>
    <t>Lat Yai</t>
  </si>
  <si>
    <t>ต. เขาวง</t>
  </si>
  <si>
    <t>ต. ทุ่งต่อ</t>
  </si>
  <si>
    <t>Thung To</t>
  </si>
  <si>
    <t>ต. คลองโยง</t>
  </si>
  <si>
    <t>Khlong Yong</t>
  </si>
  <si>
    <t>ต. ปราสาท</t>
  </si>
  <si>
    <t>ต. ตะมะยูง</t>
  </si>
  <si>
    <t>Tama Yung</t>
  </si>
  <si>
    <t>อ. ศรีสาคร</t>
  </si>
  <si>
    <t>Si Sakhon</t>
  </si>
  <si>
    <t>ต. คลองพิไกร</t>
  </si>
  <si>
    <t>Khlong Phikrai</t>
  </si>
  <si>
    <t>อ. พรานกระต่าย</t>
  </si>
  <si>
    <t>Phran Kratai</t>
  </si>
  <si>
    <t>ต. ดอกคำใต้</t>
  </si>
  <si>
    <t>Dok Khamtai</t>
  </si>
  <si>
    <t>ต. หาดนางแก้ว</t>
  </si>
  <si>
    <t>Hat Nang Kaeo</t>
  </si>
  <si>
    <t>อ. กบินทร์บุรี</t>
  </si>
  <si>
    <t>Kabin Buri</t>
  </si>
  <si>
    <t>ต. โพธิ์</t>
  </si>
  <si>
    <t>Pho</t>
  </si>
  <si>
    <t>ต. สักหลง</t>
  </si>
  <si>
    <t>Sak Long</t>
  </si>
  <si>
    <t>ต. ชากโดน</t>
  </si>
  <si>
    <t>Chak Don</t>
  </si>
  <si>
    <t>ต. นาเรียง</t>
  </si>
  <si>
    <t>Na Riang</t>
  </si>
  <si>
    <t>ต. ลิ้นฟ้า</t>
  </si>
  <si>
    <t>Lin Fa</t>
  </si>
  <si>
    <t>ต. นาเกตุ</t>
  </si>
  <si>
    <t>Na Ket</t>
  </si>
  <si>
    <t>ต. ดอนเจดีย์</t>
  </si>
  <si>
    <t>Don Chedi</t>
  </si>
  <si>
    <t>อ. ศรีนคร</t>
  </si>
  <si>
    <t>Si Nakhon</t>
  </si>
  <si>
    <t>ต. บ้านค้อ</t>
  </si>
  <si>
    <t>Ban Kho</t>
  </si>
  <si>
    <t>อ. บ้านผือ</t>
  </si>
  <si>
    <t>Ban Phue</t>
  </si>
  <si>
    <t>ต. สระแจง</t>
  </si>
  <si>
    <t>Sa Chaeng</t>
  </si>
  <si>
    <t>ต. ห้วยกรดพัฒนา</t>
  </si>
  <si>
    <t>Huai Krot Phatthana</t>
  </si>
  <si>
    <t>ต. แพงใหญ่</t>
  </si>
  <si>
    <t>Phaeng Yai</t>
  </si>
  <si>
    <t>อ. เหล่าเสือโก้ก</t>
  </si>
  <si>
    <t>Lao Suea Kok</t>
  </si>
  <si>
    <t>ต. โพธิ์ไทร</t>
  </si>
  <si>
    <t>ต. โคกแย้</t>
  </si>
  <si>
    <t>Khok Yae</t>
  </si>
  <si>
    <t>ต. โพธิ์ศรี</t>
  </si>
  <si>
    <t>Pho Si</t>
  </si>
  <si>
    <t>ต. วังโตนด</t>
  </si>
  <si>
    <t>Wang Tanot</t>
  </si>
  <si>
    <t>อ. นายายอาม</t>
  </si>
  <si>
    <t>Na Yai Am</t>
  </si>
  <si>
    <t>ต. บางแขม</t>
  </si>
  <si>
    <t>Bang Khaem</t>
  </si>
  <si>
    <t>ต. คูบางหลวง</t>
  </si>
  <si>
    <t>Khu Bang Luang</t>
  </si>
  <si>
    <t>ต. ศรีสัชนาลัย</t>
  </si>
  <si>
    <t>Si Satchanalai</t>
  </si>
  <si>
    <t>อ. ศรีสัชนาลัย</t>
  </si>
  <si>
    <t>ต. โนนผึ้ง</t>
  </si>
  <si>
    <t>Non Phueng</t>
  </si>
  <si>
    <t>ต. ศรีโนนงาม</t>
  </si>
  <si>
    <t>Si Non Ngam</t>
  </si>
  <si>
    <t>อ. ศรีรัตนะ</t>
  </si>
  <si>
    <t>Si Rattana</t>
  </si>
  <si>
    <t>ต. นาพิน</t>
  </si>
  <si>
    <t>Na Phin</t>
  </si>
  <si>
    <t>ต. น้ำบ่อหลวง</t>
  </si>
  <si>
    <t>Nam Bo Luang</t>
  </si>
  <si>
    <t>ต. เขาแดง</t>
  </si>
  <si>
    <t>Khao Daeng</t>
  </si>
  <si>
    <t>อ. กุยบุรี</t>
  </si>
  <si>
    <t>Kui Buri</t>
  </si>
  <si>
    <t>ต. พิมาย</t>
  </si>
  <si>
    <t>Phimai</t>
  </si>
  <si>
    <t>ต. วังพัฒนา</t>
  </si>
  <si>
    <t>Wang Phatthana</t>
  </si>
  <si>
    <t>ต. ตาขัน</t>
  </si>
  <si>
    <t>Ta Khan</t>
  </si>
  <si>
    <t>ต. พระแท่น</t>
  </si>
  <si>
    <t>Phra Thaen</t>
  </si>
  <si>
    <t>ต. หัวหนอง</t>
  </si>
  <si>
    <t>Hua Nong</t>
  </si>
  <si>
    <t>ต. ด่านแม่คำมัน</t>
  </si>
  <si>
    <t>Dan Mae Kham Man</t>
  </si>
  <si>
    <t>ต. ปราสาททนง</t>
  </si>
  <si>
    <t>Prasat Thanong</t>
  </si>
  <si>
    <t>ต. อุทัย</t>
  </si>
  <si>
    <t>ต. ตะโละกาโปร์</t>
  </si>
  <si>
    <t>Talo Kapo</t>
  </si>
  <si>
    <t>ต. ดงกระทงยาม</t>
  </si>
  <si>
    <t>Dong Krathong Yam</t>
  </si>
  <si>
    <t>ต. เชิงทะเล</t>
  </si>
  <si>
    <t>Choeng Thale</t>
  </si>
  <si>
    <t>ต. หนองกะปุ</t>
  </si>
  <si>
    <t>Nong Kapu</t>
  </si>
  <si>
    <t>ต. ไม้ดัด</t>
  </si>
  <si>
    <t>Mai Dat</t>
  </si>
  <si>
    <t>ต. บางปลา</t>
  </si>
  <si>
    <t>Bang Pla</t>
  </si>
  <si>
    <t>ต. มะกอก</t>
  </si>
  <si>
    <t>Makok</t>
  </si>
  <si>
    <t>ต. นาภู</t>
  </si>
  <si>
    <t>Na Phu</t>
  </si>
  <si>
    <t>ต. ด่านคล้า</t>
  </si>
  <si>
    <t>Dan Khla</t>
  </si>
  <si>
    <t>ต. ส้มป่อย</t>
  </si>
  <si>
    <t>Som Poi</t>
  </si>
  <si>
    <t>อ. โนนดินแดง</t>
  </si>
  <si>
    <t>Non Din Daeng</t>
  </si>
  <si>
    <t>ต. อรัญญิก</t>
  </si>
  <si>
    <t>Aranyik</t>
  </si>
  <si>
    <t>ต. กายูบอเกาะ</t>
  </si>
  <si>
    <t>Kayu Boko</t>
  </si>
  <si>
    <t>ต. วัดไทรย์</t>
  </si>
  <si>
    <t>Wat Sai</t>
  </si>
  <si>
    <t>ต. หนองไขว่</t>
  </si>
  <si>
    <t>ต. นาชาว</t>
  </si>
  <si>
    <t>Na Sao</t>
  </si>
  <si>
    <t>ต. สบสาย</t>
  </si>
  <si>
    <t>Sop Sai</t>
  </si>
  <si>
    <t>ต. สาวร้องไห้</t>
  </si>
  <si>
    <t>Sao Rong Hai</t>
  </si>
  <si>
    <t>ต. สวนแตง</t>
  </si>
  <si>
    <t>Suan Taeng</t>
  </si>
  <si>
    <t>ต. นาสาร</t>
  </si>
  <si>
    <t>Na San</t>
  </si>
  <si>
    <t>ต. กฤษณา</t>
  </si>
  <si>
    <t>Kritsana</t>
  </si>
  <si>
    <t>ต. งิ้ว</t>
  </si>
  <si>
    <t>Ngio</t>
  </si>
  <si>
    <t>ต. ปากกาง</t>
  </si>
  <si>
    <t>Pak Kang</t>
  </si>
  <si>
    <t>อ. ลอง</t>
  </si>
  <si>
    <t>Long</t>
  </si>
  <si>
    <t>ต. วังน้ำเย็น</t>
  </si>
  <si>
    <t>Wang Nam Yen</t>
  </si>
  <si>
    <t>ต. ตูม</t>
  </si>
  <si>
    <t>Tum</t>
  </si>
  <si>
    <t>ต. โคกเพชร</t>
  </si>
  <si>
    <t>Khok Phet</t>
  </si>
  <si>
    <t>ต. นาหมื่นศรี</t>
  </si>
  <si>
    <t>Na Muen Si</t>
  </si>
  <si>
    <t>ต. ห้วยถั่วใต้</t>
  </si>
  <si>
    <t>Huai Thua Tai</t>
  </si>
  <si>
    <t>ต. รัตนวารี</t>
  </si>
  <si>
    <t>Rattana Wari</t>
  </si>
  <si>
    <t>อ. หัวตะพาน</t>
  </si>
  <si>
    <t>ต. โคกมะขาม</t>
  </si>
  <si>
    <t>Khok Makham</t>
  </si>
  <si>
    <t>ต. โนนข่า</t>
  </si>
  <si>
    <t>Non Kha</t>
  </si>
  <si>
    <t>ต. สนวน</t>
  </si>
  <si>
    <t>Sanuan</t>
  </si>
  <si>
    <t>ต. บ้านตุ่น</t>
  </si>
  <si>
    <t>Ban Tun</t>
  </si>
  <si>
    <t>ต. ปากล่อ</t>
  </si>
  <si>
    <t>Pak Lo</t>
  </si>
  <si>
    <t>แขวง ลำต้อยติ่ง</t>
  </si>
  <si>
    <t>ต. ศรีสำราญ</t>
  </si>
  <si>
    <t>Si Samran</t>
  </si>
  <si>
    <t>ต. ชานุวรรณ</t>
  </si>
  <si>
    <t>Chanuwan</t>
  </si>
  <si>
    <t>ต. กระสัง</t>
  </si>
  <si>
    <t>ต. ศาลาขาว</t>
  </si>
  <si>
    <t>Sala Khao</t>
  </si>
  <si>
    <t>ต. หน่อม</t>
  </si>
  <si>
    <t>Nom</t>
  </si>
  <si>
    <t>ต. หนองหมี</t>
  </si>
  <si>
    <t>Nong Mi</t>
  </si>
  <si>
    <t>ต. แวงใหญ่</t>
  </si>
  <si>
    <t>Waeng Yai</t>
  </si>
  <si>
    <t>อ. แวงใหญ่</t>
  </si>
  <si>
    <t>ต. แคนน้อย</t>
  </si>
  <si>
    <t>Khaen Noi</t>
  </si>
  <si>
    <t>ต. ไผ่ชะเลือด</t>
  </si>
  <si>
    <t>Phai Chalueat</t>
  </si>
  <si>
    <t>ต. ดอนข่อย</t>
  </si>
  <si>
    <t>Don Khoi</t>
  </si>
  <si>
    <t>ต. นาข้าวเสีย</t>
  </si>
  <si>
    <t>Na Khao Sia</t>
  </si>
  <si>
    <t>ต. ดอนดั่ง</t>
  </si>
  <si>
    <t>Don Dang</t>
  </si>
  <si>
    <t>อ. หนองสองห้อง</t>
  </si>
  <si>
    <t>ต. อุ่มเม่า</t>
  </si>
  <si>
    <t>Um Mao</t>
  </si>
  <si>
    <t>ต. บอน</t>
  </si>
  <si>
    <t>Bon</t>
  </si>
  <si>
    <t>ต. ทุ่งยางเมือง</t>
  </si>
  <si>
    <t>Thung Yang Mueang</t>
  </si>
  <si>
    <t>อ. คีรีมาศ</t>
  </si>
  <si>
    <t>Khiri Mat</t>
  </si>
  <si>
    <t>ต. พระซอง</t>
  </si>
  <si>
    <t>Phra Song</t>
  </si>
  <si>
    <t>ต. โพธิ์แทน</t>
  </si>
  <si>
    <t>Pho Thaen</t>
  </si>
  <si>
    <t>ต. ศรีเตี้ย</t>
  </si>
  <si>
    <t>Si Tia</t>
  </si>
  <si>
    <t>อ. บ้านโฮ่ง</t>
  </si>
  <si>
    <t>Ban Hong</t>
  </si>
  <si>
    <t>ต. สามชุก</t>
  </si>
  <si>
    <t>Sam Chuk</t>
  </si>
  <si>
    <t>อ. สามชุก</t>
  </si>
  <si>
    <t>ต. เหนือ</t>
  </si>
  <si>
    <t>Nuea</t>
  </si>
  <si>
    <t>ต. เกาะโพธิ์</t>
  </si>
  <si>
    <t>Ko Pho</t>
  </si>
  <si>
    <t>ต. นาคำ</t>
  </si>
  <si>
    <t>Na Kham</t>
  </si>
  <si>
    <t>ต. เชียงดา</t>
  </si>
  <si>
    <t>Chiang Da</t>
  </si>
  <si>
    <t>ต. ชายนา</t>
  </si>
  <si>
    <t>Chai Na</t>
  </si>
  <si>
    <t>ต. เกิ้ง</t>
  </si>
  <si>
    <t>Koeng</t>
  </si>
  <si>
    <t>ต. เด่นชัย</t>
  </si>
  <si>
    <t>Den Chai</t>
  </si>
  <si>
    <t>อ. เด่นชัย</t>
  </si>
  <si>
    <t>ต. ช้างเผือก</t>
  </si>
  <si>
    <t>Chang Phueak</t>
  </si>
  <si>
    <t>ต. ทุ่งโป่ง</t>
  </si>
  <si>
    <t>Thung Pong</t>
  </si>
  <si>
    <t>อ. อุบลรัตน์</t>
  </si>
  <si>
    <t>Ubolratana</t>
  </si>
  <si>
    <t>ต. จอมหมอกแก้ว</t>
  </si>
  <si>
    <t>Chom Mok Kaeo</t>
  </si>
  <si>
    <t>ต. เมืองน้อย</t>
  </si>
  <si>
    <t>Mueang Noi</t>
  </si>
  <si>
    <t>ต. ประทาย</t>
  </si>
  <si>
    <t>Prathai</t>
  </si>
  <si>
    <t>อ. ประทาย</t>
  </si>
  <si>
    <t>ต. บางคลาน</t>
  </si>
  <si>
    <t>Bang Khlan</t>
  </si>
  <si>
    <t>ต. เวียงเหนือ</t>
  </si>
  <si>
    <t>Wiang Nuea</t>
  </si>
  <si>
    <t>ต. เหล่าบัวบาน</t>
  </si>
  <si>
    <t>Lao Bua Ban</t>
  </si>
  <si>
    <t>ต. ดอนมะนาว</t>
  </si>
  <si>
    <t>Don Manao</t>
  </si>
  <si>
    <t>ต. ดอนโพธิ์ทอง</t>
  </si>
  <si>
    <t>Don Pho Thong</t>
  </si>
  <si>
    <t>ต. ป่งขาม</t>
  </si>
  <si>
    <t>Pong Kham</t>
  </si>
  <si>
    <t>ต. โคกสำโรง</t>
  </si>
  <si>
    <t>ต. โพนข่า</t>
  </si>
  <si>
    <t>Phon Kha</t>
  </si>
  <si>
    <t>ต. ศรีโพธิ์เงิน</t>
  </si>
  <si>
    <t>Si Pho Ngoen</t>
  </si>
  <si>
    <t>อ. ป่าแดด</t>
  </si>
  <si>
    <t>Nong Prue</t>
  </si>
  <si>
    <t>ต. โนนแหลมทอง</t>
  </si>
  <si>
    <t>Non Laem Thong</t>
  </si>
  <si>
    <t>ต. หนองคันทรง</t>
  </si>
  <si>
    <t>Nong Khan Song</t>
  </si>
  <si>
    <t>ต. หนองกง</t>
  </si>
  <si>
    <t>Nong Kong</t>
  </si>
  <si>
    <t>ต. โพนงาม</t>
  </si>
  <si>
    <t>Phon Ngam</t>
  </si>
  <si>
    <t>ต. บ้านพร้าว</t>
  </si>
  <si>
    <t>Ban Phrao</t>
  </si>
  <si>
    <t>ต. บางปลาม้า</t>
  </si>
  <si>
    <t>ต. พนมวังก์</t>
  </si>
  <si>
    <t>Phanom Wang</t>
  </si>
  <si>
    <t>ต. ทุ่งสว่าง</t>
  </si>
  <si>
    <t>Thung Sawang</t>
  </si>
  <si>
    <t>ต. หว้านใหญ่</t>
  </si>
  <si>
    <t>ต. เขาสวนกวาง</t>
  </si>
  <si>
    <t>Khao Suan Kwang</t>
  </si>
  <si>
    <t>อ. เขาสวนกวาง</t>
  </si>
  <si>
    <t>ต. สะพุง</t>
  </si>
  <si>
    <t>Saphung</t>
  </si>
  <si>
    <t>ต. โนนทองอินทร์</t>
  </si>
  <si>
    <t>Non Thong In</t>
  </si>
  <si>
    <t>ต. บางงาม</t>
  </si>
  <si>
    <t>Bang Ngam</t>
  </si>
  <si>
    <t>ต. วังหงษ์</t>
  </si>
  <si>
    <t>Wang Hong</t>
  </si>
  <si>
    <t>ต. กลางเวียง</t>
  </si>
  <si>
    <t>Klang Wiang</t>
  </si>
  <si>
    <t>ต. ถ้ำน้ำผุด</t>
  </si>
  <si>
    <t>Tham Nam Phut</t>
  </si>
  <si>
    <t>ต. นาโต๊ะหมิง</t>
  </si>
  <si>
    <t>Na To Ming</t>
  </si>
  <si>
    <t>ต. ลำสนธิ</t>
  </si>
  <si>
    <t>Lam Sonthi</t>
  </si>
  <si>
    <t>อ. ลำสนธิ</t>
  </si>
  <si>
    <t>ต. ปงแสนทอง</t>
  </si>
  <si>
    <t>Pong Saen Thong</t>
  </si>
  <si>
    <t>ต. หันนางาม</t>
  </si>
  <si>
    <t>Han Na Ngam</t>
  </si>
  <si>
    <t>อ. ศรีบุญเรือง</t>
  </si>
  <si>
    <t>Si Bun Rueang</t>
  </si>
  <si>
    <t>ต. คลองปูน</t>
  </si>
  <si>
    <t>Khlong Pun</t>
  </si>
  <si>
    <t>Yan Yao</t>
  </si>
  <si>
    <t>ต. โคกเหล็ก</t>
  </si>
  <si>
    <t>Khok Lek</t>
  </si>
  <si>
    <t>ต. เหมืองจี้</t>
  </si>
  <si>
    <t>Mueang Chi</t>
  </si>
  <si>
    <t>ต. สระพัฒนา</t>
  </si>
  <si>
    <t>Sa Phatthana</t>
  </si>
  <si>
    <t>ต. สามง่ามท่าโบสถ์</t>
  </si>
  <si>
    <t>Sam Ngam Tha Bot</t>
  </si>
  <si>
    <t>อ. หันคา</t>
  </si>
  <si>
    <t>Hankha</t>
  </si>
  <si>
    <t>ต. คลองจินดา</t>
  </si>
  <si>
    <t>Khlong Chinda</t>
  </si>
  <si>
    <t>ต. นาหอ</t>
  </si>
  <si>
    <t>Na Ho</t>
  </si>
  <si>
    <t>อ. ด่านซ้าย</t>
  </si>
  <si>
    <t>Dan Sai</t>
  </si>
  <si>
    <t>ต. ไม้เรียง</t>
  </si>
  <si>
    <t>Mai Riang</t>
  </si>
  <si>
    <t>ต. หนองขนาน</t>
  </si>
  <si>
    <t>Nong Khanan</t>
  </si>
  <si>
    <t>ต. เกาะเปียะ</t>
  </si>
  <si>
    <t>Ko Pia</t>
  </si>
  <si>
    <t>ต. ควนเกย</t>
  </si>
  <si>
    <t>Khuan Koei</t>
  </si>
  <si>
    <t>อ. ร่อนพิบูลย์</t>
  </si>
  <si>
    <t>Ron Phibun</t>
  </si>
  <si>
    <t>ต. ขามป้อม</t>
  </si>
  <si>
    <t>Kham Pom</t>
  </si>
  <si>
    <t>ต. แคนใหญ่</t>
  </si>
  <si>
    <t>Khaen Yai</t>
  </si>
  <si>
    <t>ต. บางขันหมาก</t>
  </si>
  <si>
    <t>Bang Khan Mak</t>
  </si>
  <si>
    <t>ต. บ้านป่า</t>
  </si>
  <si>
    <t>Ban Pa</t>
  </si>
  <si>
    <t>ต. บ้านขาว</t>
  </si>
  <si>
    <t>Ban Khao</t>
  </si>
  <si>
    <t>ต. ชัยนาท</t>
  </si>
  <si>
    <t>ต. วังจั่น</t>
  </si>
  <si>
    <t>Wang Chan</t>
  </si>
  <si>
    <t>ต. หนองสนิท</t>
  </si>
  <si>
    <t>Nong Sanit</t>
  </si>
  <si>
    <t>ต. ลำห้วยหลัว</t>
  </si>
  <si>
    <t>Lam Huai Lua</t>
  </si>
  <si>
    <t>ต. ไทยบุรี</t>
  </si>
  <si>
    <t>Thai Buri</t>
  </si>
  <si>
    <t>ต. วังงิ้วใต้</t>
  </si>
  <si>
    <t>Wang Ngio Tai</t>
  </si>
  <si>
    <t>อ. ดงเจริญ</t>
  </si>
  <si>
    <t>ต. กระหวัน</t>
  </si>
  <si>
    <t>Krawan</t>
  </si>
  <si>
    <t>ต. ปราสาทเยอ</t>
  </si>
  <si>
    <t>Prasat Yoe</t>
  </si>
  <si>
    <t>ต. ลำนารายณ์</t>
  </si>
  <si>
    <t>Lam Narai</t>
  </si>
  <si>
    <t>ต. กำแพงเซา</t>
  </si>
  <si>
    <t>Kamphaeng Sao</t>
  </si>
  <si>
    <t>ต. บางมะพร้าว</t>
  </si>
  <si>
    <t>Bang Maphrao</t>
  </si>
  <si>
    <t>ต. สุขเกษม</t>
  </si>
  <si>
    <t>Suk Kasem</t>
  </si>
  <si>
    <t>ต. บางงา</t>
  </si>
  <si>
    <t>Bang Nga</t>
  </si>
  <si>
    <t>อ. ลำทะเมนชัย</t>
  </si>
  <si>
    <t>Lamtaman Chai</t>
  </si>
  <si>
    <t>ต. ดอนโอง</t>
  </si>
  <si>
    <t>Don Ong</t>
  </si>
  <si>
    <t>ต. ภูมิ</t>
  </si>
  <si>
    <t>Phum</t>
  </si>
  <si>
    <t>ต. เหล่าสร้างถ่อ</t>
  </si>
  <si>
    <t>Lao Sang Tho</t>
  </si>
  <si>
    <t>ต. ห้วยม้า</t>
  </si>
  <si>
    <t>Huai Ma</t>
  </si>
  <si>
    <t>ต. หนองเทาใหญ่</t>
  </si>
  <si>
    <t>Nong Thao Yai</t>
  </si>
  <si>
    <t>อ. ปลาปาก</t>
  </si>
  <si>
    <t>Pla Pak</t>
  </si>
  <si>
    <t>ต. ศรีนคร</t>
  </si>
  <si>
    <t>ต. สระพัง</t>
  </si>
  <si>
    <t>Sa Phang</t>
  </si>
  <si>
    <t>ต. ยางตาล</t>
  </si>
  <si>
    <t>Yang Tan</t>
  </si>
  <si>
    <t>ต. แม่ใส</t>
  </si>
  <si>
    <t>ต. ค้อใต้</t>
  </si>
  <si>
    <t>Kho Tai</t>
  </si>
  <si>
    <t>อ. สว่างแดนดิน</t>
  </si>
  <si>
    <t>Sawang Daen Din</t>
  </si>
  <si>
    <t>ต. สะกอม</t>
  </si>
  <si>
    <t>Sa Kom</t>
  </si>
  <si>
    <t>ต. วารีสวัสดิ์</t>
  </si>
  <si>
    <t>Wari Sawat</t>
  </si>
  <si>
    <t>ต. ดอนมนต์</t>
  </si>
  <si>
    <t>Don Mon</t>
  </si>
  <si>
    <t>อ. สตึก</t>
  </si>
  <si>
    <t>Satuek</t>
  </si>
  <si>
    <t>ต. นากะชะ</t>
  </si>
  <si>
    <t>Na Kacha</t>
  </si>
  <si>
    <t>ต. คำไฮ</t>
  </si>
  <si>
    <t>Kham Hai</t>
  </si>
  <si>
    <t>ต. ควนชุม</t>
  </si>
  <si>
    <t>Khuan Chum</t>
  </si>
  <si>
    <t>ต. บ่อเงิน</t>
  </si>
  <si>
    <t>Bo Ngoen</t>
  </si>
  <si>
    <t>ต. ราชาเทวะ</t>
  </si>
  <si>
    <t>ต. สำราญ</t>
  </si>
  <si>
    <t>Samran</t>
  </si>
  <si>
    <t>ต. ตาลชุม</t>
  </si>
  <si>
    <t>Tan Chum</t>
  </si>
  <si>
    <t>อ. รัตนบุรี</t>
  </si>
  <si>
    <t>Rattanaburi</t>
  </si>
  <si>
    <t>ต. วังหิน</t>
  </si>
  <si>
    <t>ต. คมบาง</t>
  </si>
  <si>
    <t>Kom Bang</t>
  </si>
  <si>
    <t>ต. ดงดวน</t>
  </si>
  <si>
    <t>Dong Duan</t>
  </si>
  <si>
    <t>ต. หนองแก้ว</t>
  </si>
  <si>
    <t>ต. หนองปลาไหล</t>
  </si>
  <si>
    <t>Nong Pla Lai</t>
  </si>
  <si>
    <t>ต. กระเสียว</t>
  </si>
  <si>
    <t>Krasiao</t>
  </si>
  <si>
    <t>ต. เวียงพางคำ</t>
  </si>
  <si>
    <t>Wiang Phang Kham</t>
  </si>
  <si>
    <t>ต. ศิลาแลง</t>
  </si>
  <si>
    <t>Sila Laeng</t>
  </si>
  <si>
    <t>ต. ปากู</t>
  </si>
  <si>
    <t>Pa Ku</t>
  </si>
  <si>
    <t>ต. ตาลเนิ้ง</t>
  </si>
  <si>
    <t>Tan Noeng</t>
  </si>
  <si>
    <t>ต. บ้านเป้า</t>
  </si>
  <si>
    <t>Ban Pao</t>
  </si>
  <si>
    <t>อ. พุทไธสง</t>
  </si>
  <si>
    <t>Phutthaisong</t>
  </si>
  <si>
    <t>ต. หนองปล่อง</t>
  </si>
  <si>
    <t>Nong Plong</t>
  </si>
  <si>
    <t>ต. ห้วยลึก</t>
  </si>
  <si>
    <t>Huai Luek</t>
  </si>
  <si>
    <t>อ. ควนเนียง</t>
  </si>
  <si>
    <t>Khuan Niang</t>
  </si>
  <si>
    <t>ต. ก้านเหลือง</t>
  </si>
  <si>
    <t>Kan Lueang</t>
  </si>
  <si>
    <t>ต. ร่วมจิต</t>
  </si>
  <si>
    <t>Ruam Chit</t>
  </si>
  <si>
    <t>ต. หนองโดน</t>
  </si>
  <si>
    <t>ต. ด่านนอก</t>
  </si>
  <si>
    <t>Dan Nok</t>
  </si>
  <si>
    <t>อ. ด่านขุนทด</t>
  </si>
  <si>
    <t>Dan Khun Thot</t>
  </si>
  <si>
    <t>ต. บ้านดอน</t>
  </si>
  <si>
    <t>Ban Don</t>
  </si>
  <si>
    <t>ต. แก้งแก</t>
  </si>
  <si>
    <t>Kaeng Kae</t>
  </si>
  <si>
    <t>ต. เหล่า</t>
  </si>
  <si>
    <t>Lao</t>
  </si>
  <si>
    <t>ต. ลาดสวาย</t>
  </si>
  <si>
    <t>Lat Sawai</t>
  </si>
  <si>
    <t>ต. ระโนด</t>
  </si>
  <si>
    <t>Ra Not</t>
  </si>
  <si>
    <t>ต. นานวล</t>
  </si>
  <si>
    <t>Na Nuan</t>
  </si>
  <si>
    <t>ต. ท่าไห</t>
  </si>
  <si>
    <t>Tha Hai</t>
  </si>
  <si>
    <t>ต. บ้านต้อน</t>
  </si>
  <si>
    <t>อ. รัตนวาปี</t>
  </si>
  <si>
    <t>Rattanawapi</t>
  </si>
  <si>
    <t>ต. ในวงเหนือ</t>
  </si>
  <si>
    <t>Nai Wong Nuea</t>
  </si>
  <si>
    <t>ต. ราษฎร์นิยม</t>
  </si>
  <si>
    <t>Rat Niyom</t>
  </si>
  <si>
    <t>ต. ทับมา</t>
  </si>
  <si>
    <t>Thap Ma</t>
  </si>
  <si>
    <t>ต. สามัคคี</t>
  </si>
  <si>
    <t>Samakkhi</t>
  </si>
  <si>
    <t>อ. รือเสาะ</t>
  </si>
  <si>
    <t>Rueso</t>
  </si>
  <si>
    <t>ต. แสวงหา</t>
  </si>
  <si>
    <t>ต. ศรีประจันต์</t>
  </si>
  <si>
    <t>ต. บ้านแก่ง</t>
  </si>
  <si>
    <t>ต. หนองทุ่ม</t>
  </si>
  <si>
    <t>Nong Thum</t>
  </si>
  <si>
    <t>ต. หันโจด</t>
  </si>
  <si>
    <t>Han Chot</t>
  </si>
  <si>
    <t>ต. ขามเฒ่าพัฒนา</t>
  </si>
  <si>
    <t>Kham Thao Phatthana</t>
  </si>
  <si>
    <t>ต. ป่าไร่</t>
  </si>
  <si>
    <t>Pa Rai</t>
  </si>
  <si>
    <t>ต. เขตการปกคองพิเศษพัทยา</t>
  </si>
  <si>
    <t>ต. กระออม</t>
  </si>
  <si>
    <t>Kra-Om</t>
  </si>
  <si>
    <t>ต. บ้านว่าน</t>
  </si>
  <si>
    <t>Ban Wan</t>
  </si>
  <si>
    <t>ต. เด่นราษฎร์</t>
  </si>
  <si>
    <t>Den Rat</t>
  </si>
  <si>
    <t>ต. หนองห้าง</t>
  </si>
  <si>
    <t>Nong Hang</t>
  </si>
  <si>
    <t>ต. ด่าน</t>
  </si>
  <si>
    <t>Dan</t>
  </si>
  <si>
    <t>ต. แพรกหนามแดง</t>
  </si>
  <si>
    <t>Phraek Nam Daeng</t>
  </si>
  <si>
    <t>แขวง ศาลาธรรมสพน์</t>
  </si>
  <si>
    <t>ต. บึง</t>
  </si>
  <si>
    <t>Bueng</t>
  </si>
  <si>
    <t>อ. เขวาสินรินทร์</t>
  </si>
  <si>
    <t>Khwao Sinarin</t>
  </si>
  <si>
    <t>ต. บัวแดง</t>
  </si>
  <si>
    <t>Bua Daeng</t>
  </si>
  <si>
    <t>อ. ปทุมรัตต์</t>
  </si>
  <si>
    <t>Pathum Rat</t>
  </si>
  <si>
    <t>ต. หนองโพธิ์</t>
  </si>
  <si>
    <t>ต. หนองเพรางาย</t>
  </si>
  <si>
    <t>Nong Phrao Ngai</t>
  </si>
  <si>
    <t>ต. ลำภู</t>
  </si>
  <si>
    <t>Lamphu</t>
  </si>
  <si>
    <t>อ. เมืองหนองบัวลำภู</t>
  </si>
  <si>
    <t>Mueang Nong Bua Lam Phu</t>
  </si>
  <si>
    <t>ต. คลองเขื่อน</t>
  </si>
  <si>
    <t>ต. สันต้นหมื้อ</t>
  </si>
  <si>
    <t>San Ton Mue</t>
  </si>
  <si>
    <t>อ. แม่อาย</t>
  </si>
  <si>
    <t>Mae Ai</t>
  </si>
  <si>
    <t>ต. นาเลิง</t>
  </si>
  <si>
    <t>Na Loeng</t>
  </si>
  <si>
    <t>ต. วังไคร้</t>
  </si>
  <si>
    <t>Wang Khrai</t>
  </si>
  <si>
    <t>ต. เมืองพาน</t>
  </si>
  <si>
    <t>Mueang Phan</t>
  </si>
  <si>
    <t>ต. หนองแหย่ง</t>
  </si>
  <si>
    <t>Nong Yaeng</t>
  </si>
  <si>
    <t>ต. คลองปราบ</t>
  </si>
  <si>
    <t>Khlong Prap</t>
  </si>
  <si>
    <t>อ. บ้านนาสาร</t>
  </si>
  <si>
    <t>Ban Na San</t>
  </si>
  <si>
    <t>ต. นางบวช</t>
  </si>
  <si>
    <t>Nang Buat</t>
  </si>
  <si>
    <t>ต. ปอภาร</t>
  </si>
  <si>
    <t>Po Phan</t>
  </si>
  <si>
    <t>ต. หนองข้างคอก</t>
  </si>
  <si>
    <t>Nong Khang Khok</t>
  </si>
  <si>
    <t>ต. ป่าพะยอม</t>
  </si>
  <si>
    <t>อ. ป่าพยอม</t>
  </si>
  <si>
    <t>Pa Phayom</t>
  </si>
  <si>
    <t>ต. นาจิก</t>
  </si>
  <si>
    <t>Na Chik</t>
  </si>
  <si>
    <t>ต. คลองนครเนื่องเขต</t>
  </si>
  <si>
    <t>Khlong Nakhon Nueang Khet</t>
  </si>
  <si>
    <t>ต. นางัว</t>
  </si>
  <si>
    <t>Na Ngua</t>
  </si>
  <si>
    <t>อ. บ้านแพง</t>
  </si>
  <si>
    <t>Ban Phaeng</t>
  </si>
  <si>
    <t>ต. บางขนาก</t>
  </si>
  <si>
    <t>Bang Khanak</t>
  </si>
  <si>
    <t>อ. บางน้ำเปรี้ยว</t>
  </si>
  <si>
    <t>Bang Nam Priao</t>
  </si>
  <si>
    <t>ต. วังไผ่</t>
  </si>
  <si>
    <t>Wang Phai</t>
  </si>
  <si>
    <t>ต. เหล่าโพนค้อ</t>
  </si>
  <si>
    <t>Lao Phon Kho</t>
  </si>
  <si>
    <t>อ. โคกศรีสุพรรณ</t>
  </si>
  <si>
    <t>Khok Si Suphan</t>
  </si>
  <si>
    <t>ต. ท่าซุง</t>
  </si>
  <si>
    <t>Tha Sung</t>
  </si>
  <si>
    <t>ต. ทุ่งพลา</t>
  </si>
  <si>
    <t>Thung Phla</t>
  </si>
  <si>
    <t>ต. ซำยาง</t>
  </si>
  <si>
    <t>Sam Yang</t>
  </si>
  <si>
    <t>อ. สีชมพู</t>
  </si>
  <si>
    <t>ต. หนองกระเบียน</t>
  </si>
  <si>
    <t>Nong Krabian</t>
  </si>
  <si>
    <t>ต. ตาลโกน</t>
  </si>
  <si>
    <t>Tan Kon</t>
  </si>
  <si>
    <t>ต. ผือฮี</t>
  </si>
  <si>
    <t>Phue Hi</t>
  </si>
  <si>
    <t>ต. ศรีดอนไชย</t>
  </si>
  <si>
    <t>Si Don Chai</t>
  </si>
  <si>
    <t>ต. หนองหญ้าลาด</t>
  </si>
  <si>
    <t>Nong Ya Lat</t>
  </si>
  <si>
    <t>ต. แดนสงวน</t>
  </si>
  <si>
    <t>Daen Sa Nguan</t>
  </si>
  <si>
    <t>ต. เมืองเกษตร</t>
  </si>
  <si>
    <t>Mueang Kaset</t>
  </si>
  <si>
    <t>อ. ขามสะแกแสง</t>
  </si>
  <si>
    <t>Kham Sakaesaeng</t>
  </si>
  <si>
    <t>ต. หนองแดง</t>
  </si>
  <si>
    <t>Nong Daeng</t>
  </si>
  <si>
    <t>ต. สะอาด</t>
  </si>
  <si>
    <t>Sa-At</t>
  </si>
  <si>
    <t>ต. เขารูปช้าง</t>
  </si>
  <si>
    <t>Khao Rupchang</t>
  </si>
  <si>
    <t>ต. นราภิรมย์</t>
  </si>
  <si>
    <t>Nara Phirom</t>
  </si>
  <si>
    <t>ต. บุโพธิ์</t>
  </si>
  <si>
    <t>Bu Pho</t>
  </si>
  <si>
    <t>ต. ลุโบะบือซา</t>
  </si>
  <si>
    <t>Lubo Buesa</t>
  </si>
  <si>
    <t>ต. หนองโรง</t>
  </si>
  <si>
    <t>Nong Rong</t>
  </si>
  <si>
    <t>ต. โนนเพ็ก</t>
  </si>
  <si>
    <t>Non Phek</t>
  </si>
  <si>
    <t>ต. ทับสวาย</t>
  </si>
  <si>
    <t>Thap Sawai</t>
  </si>
  <si>
    <t>ต. ถ้ำสิงห์</t>
  </si>
  <si>
    <t>Tham Sing</t>
  </si>
  <si>
    <t>ต. สันป่ายาง</t>
  </si>
  <si>
    <t>San Pa Yang</t>
  </si>
  <si>
    <t>ต. จระเข้</t>
  </si>
  <si>
    <t>Chorakhe</t>
  </si>
  <si>
    <t>อ. หนองเรือ</t>
  </si>
  <si>
    <t>ต. น้ำคำใหญ่</t>
  </si>
  <si>
    <t>Nam Kham Yai</t>
  </si>
  <si>
    <t>ต. ตะโละแมะนา</t>
  </si>
  <si>
    <t>Talo Maena</t>
  </si>
  <si>
    <t>ต. บ้านใหม่หนองไทร</t>
  </si>
  <si>
    <t>Ban Mai Nong Sai</t>
  </si>
  <si>
    <t>ต. ยางคำ</t>
  </si>
  <si>
    <t>Yang Kham</t>
  </si>
  <si>
    <t>อ. โพนทราย</t>
  </si>
  <si>
    <t>Phon Sai</t>
  </si>
  <si>
    <t>อ. หัวหิน</t>
  </si>
  <si>
    <t>ต. สรรพยา</t>
  </si>
  <si>
    <t>ต. ยายแย้มวัฒนา</t>
  </si>
  <si>
    <t>Yai Yaem Watthana</t>
  </si>
  <si>
    <t>ต. สนามแจง</t>
  </si>
  <si>
    <t>Sanam Chaeng</t>
  </si>
  <si>
    <t>ต. ละเอาะ</t>
  </si>
  <si>
    <t>La-O</t>
  </si>
  <si>
    <t>อ. น้ำเกลี้ยง</t>
  </si>
  <si>
    <t>Nam Kliang</t>
  </si>
  <si>
    <t>แขวง ลำผักชี</t>
  </si>
  <si>
    <t>ต. ไผ่</t>
  </si>
  <si>
    <t>Phai</t>
  </si>
  <si>
    <t>ต. ฆ้องชัยพัฒนา</t>
  </si>
  <si>
    <t>Khong Chai Phatthana</t>
  </si>
  <si>
    <t>ต. สายออ</t>
  </si>
  <si>
    <t>Sai-O</t>
  </si>
  <si>
    <t>อ. โนนไทย</t>
  </si>
  <si>
    <t>Non Thai</t>
  </si>
  <si>
    <t>ต. หัวเมือง</t>
  </si>
  <si>
    <t>Hua Mueang</t>
  </si>
  <si>
    <t>ต. ท่าพุทรา</t>
  </si>
  <si>
    <t>Tha Phutsa</t>
  </si>
  <si>
    <t>อ. คลองขลุง</t>
  </si>
  <si>
    <t>Khlong Khlung</t>
  </si>
  <si>
    <t>ต. เกยไชย</t>
  </si>
  <si>
    <t>Koei Chai</t>
  </si>
  <si>
    <t>ต. สมเด็จ</t>
  </si>
  <si>
    <t>ต. ดงสิงห์</t>
  </si>
  <si>
    <t>Dong Sing</t>
  </si>
  <si>
    <t>ต. หนองค่าย</t>
  </si>
  <si>
    <t>ต. ตำตัว</t>
  </si>
  <si>
    <t>Tamtua</t>
  </si>
  <si>
    <t>ต. โคกย่าง</t>
  </si>
  <si>
    <t>Khok Yang</t>
  </si>
  <si>
    <t>ต. สำโรงตาเจ็น</t>
  </si>
  <si>
    <t>Samrong Ta Chen</t>
  </si>
  <si>
    <t>ต. บ้านชี</t>
  </si>
  <si>
    <t>Ban Chi</t>
  </si>
  <si>
    <t>ต. บ้านช่ง</t>
  </si>
  <si>
    <t>ต. วัดโคก</t>
  </si>
  <si>
    <t>Wat Khok</t>
  </si>
  <si>
    <t>ต. โคกสะบ้า</t>
  </si>
  <si>
    <t>Khok Saba</t>
  </si>
  <si>
    <t>ต. เขาไพร</t>
  </si>
  <si>
    <t>Khao Phrai</t>
  </si>
  <si>
    <t>ต. ท่าชัย</t>
  </si>
  <si>
    <t>Tha Chai</t>
  </si>
  <si>
    <t>ต. ทองหลาง</t>
  </si>
  <si>
    <t>Thong Lang</t>
  </si>
  <si>
    <t>ต. ทุ่งกง</t>
  </si>
  <si>
    <t>Thung Kong</t>
  </si>
  <si>
    <t>ต. สำโรงทาบ</t>
  </si>
  <si>
    <t>ต. บางกระเจ้า</t>
  </si>
  <si>
    <t>Bang Krachao</t>
  </si>
  <si>
    <t>ต. พนมไพร</t>
  </si>
  <si>
    <t>ต. นาประดู่</t>
  </si>
  <si>
    <t>ต. ดอกไม้</t>
  </si>
  <si>
    <t>Dokmai</t>
  </si>
  <si>
    <t>ต. หนองอีเฒ่า</t>
  </si>
  <si>
    <t>Nong I Thao</t>
  </si>
  <si>
    <t>ต. หนองบัวสันตุ</t>
  </si>
  <si>
    <t>Nong Bua Santu</t>
  </si>
  <si>
    <t>ต. วังกะพี้</t>
  </si>
  <si>
    <t>Wang Kaphi</t>
  </si>
  <si>
    <t>ต. คอนกาม</t>
  </si>
  <si>
    <t>Khon Kam</t>
  </si>
  <si>
    <t>ต. ยางน้อย</t>
  </si>
  <si>
    <t>Yang Noi</t>
  </si>
  <si>
    <t>ต. ดอนสมบูรณ์</t>
  </si>
  <si>
    <t>Don Sombun</t>
  </si>
  <si>
    <t>ต. ปะลุกาสาเมาะ</t>
  </si>
  <si>
    <t>Paluka Samo</t>
  </si>
  <si>
    <t>ต. เกาะแต้ว</t>
  </si>
  <si>
    <t>Ko Taeo</t>
  </si>
  <si>
    <t>ต. ยม</t>
  </si>
  <si>
    <t>Yom</t>
  </si>
  <si>
    <t>ต. ห้วยหมอนทอง</t>
  </si>
  <si>
    <t>Huai Mon Thong</t>
  </si>
  <si>
    <t>ต. คลองคะเชนทร์</t>
  </si>
  <si>
    <t>ต. คูเมือง</t>
  </si>
  <si>
    <t>Khu Mueang</t>
  </si>
  <si>
    <t>ต. ปราณบุรี</t>
  </si>
  <si>
    <t>Pran Buri</t>
  </si>
  <si>
    <t>อ. ปราณบุรี</t>
  </si>
  <si>
    <t>ต. หนองงูเหลือม</t>
  </si>
  <si>
    <t>Nong Ngu Lueam</t>
  </si>
  <si>
    <t>ต. บ้านหัน</t>
  </si>
  <si>
    <t>อ. สีคิ้ว</t>
  </si>
  <si>
    <t>Si Khio</t>
  </si>
  <si>
    <t>ต. หนองบัวดง</t>
  </si>
  <si>
    <t>Nong Bua Dong</t>
  </si>
  <si>
    <t>แขวง ลาดยาว</t>
  </si>
  <si>
    <t>เขต จตุจักร</t>
  </si>
  <si>
    <t>Chatuchak</t>
  </si>
  <si>
    <t>ต. เหล่าไฮ</t>
  </si>
  <si>
    <t>Lao Hai</t>
  </si>
  <si>
    <t>ต. เขาสามยอด</t>
  </si>
  <si>
    <t>Khao Sam Yot</t>
  </si>
  <si>
    <t>ต. หนองขาหย่าง</t>
  </si>
  <si>
    <t>Nong Kha Yang</t>
  </si>
  <si>
    <t>ต. สะโน</t>
  </si>
  <si>
    <t>ต. เวียงกาหลง</t>
  </si>
  <si>
    <t>Wiang Kalong</t>
  </si>
  <si>
    <t>อ. เวียงป่าเป้า</t>
  </si>
  <si>
    <t>Wiang Pa Pao</t>
  </si>
  <si>
    <t>ต. ห้างฉัตร</t>
  </si>
  <si>
    <t>Hang Chat</t>
  </si>
  <si>
    <t>อ. ห้างฉัตร</t>
  </si>
  <si>
    <t>ต. ไชยวัฒนา</t>
  </si>
  <si>
    <t>Chai Watthana</t>
  </si>
  <si>
    <t>ต. โนนโหนน</t>
  </si>
  <si>
    <t>Non Non</t>
  </si>
  <si>
    <t>ต. ร้องเข็ม</t>
  </si>
  <si>
    <t>Si Narong</t>
  </si>
  <si>
    <t>ต. หนองผือ</t>
  </si>
  <si>
    <t>Nong Phue</t>
  </si>
  <si>
    <t>ต. แก่งเลิงจาน</t>
  </si>
  <si>
    <t>Kaeng Loeng Chan</t>
  </si>
  <si>
    <t>แขวง ลำปลาทิว</t>
  </si>
  <si>
    <t>ต. ตำแย</t>
  </si>
  <si>
    <t>Tamyae</t>
  </si>
  <si>
    <t>ต. ท่างิ้ว</t>
  </si>
  <si>
    <t>Tha Ngio</t>
  </si>
  <si>
    <t>ต. โคกกระเทียม</t>
  </si>
  <si>
    <t>Khok Kathiam</t>
  </si>
  <si>
    <t>ต. แม่น้ำ</t>
  </si>
  <si>
    <t>Maenam</t>
  </si>
  <si>
    <t>ต. นารุ่ง</t>
  </si>
  <si>
    <t>Na Rung</t>
  </si>
  <si>
    <t>อ. ศีขรภูมิ</t>
  </si>
  <si>
    <t>Sikhoraphum</t>
  </si>
  <si>
    <t>ต. พังราด</t>
  </si>
  <si>
    <t>Phang Rat</t>
  </si>
  <si>
    <t>ต. ละทาย</t>
  </si>
  <si>
    <t>Lathai</t>
  </si>
  <si>
    <t>ต. เซเป็ด</t>
  </si>
  <si>
    <t>Se Pet</t>
  </si>
  <si>
    <t>ต. สันป่าม่วง</t>
  </si>
  <si>
    <t>San Pa Muang</t>
  </si>
  <si>
    <t>ต. หัวง้ม</t>
  </si>
  <si>
    <t>Hua Ngom</t>
  </si>
  <si>
    <t>ต. ตลาดจินดา</t>
  </si>
  <si>
    <t>Talat Chinda</t>
  </si>
  <si>
    <t>ต. ชมสะอาด</t>
  </si>
  <si>
    <t>Chom Sa-At</t>
  </si>
  <si>
    <t>ต. คือเวียง</t>
  </si>
  <si>
    <t>Khue Wiang</t>
  </si>
  <si>
    <t>ต. จันอัด</t>
  </si>
  <si>
    <t>Chan-At</t>
  </si>
  <si>
    <t>ต. คู้สลอด</t>
  </si>
  <si>
    <t>Khu Salot</t>
  </si>
  <si>
    <t>ต. รำพัน</t>
  </si>
  <si>
    <t>Ramphan</t>
  </si>
  <si>
    <t>ต. ภูห่าน</t>
  </si>
  <si>
    <t>Phu Han</t>
  </si>
  <si>
    <t>ต. ท้องลำเจียก</t>
  </si>
  <si>
    <t>Thong Lamchiak</t>
  </si>
  <si>
    <t>ต. มะขามล้ม</t>
  </si>
  <si>
    <t>Makham Lom</t>
  </si>
  <si>
    <t>ต. บ่อแก้ว</t>
  </si>
  <si>
    <t>Bo Kaeo</t>
  </si>
  <si>
    <t>ต. หนองจรเข้</t>
  </si>
  <si>
    <t>Nong Chorakhe</t>
  </si>
  <si>
    <t>ต. โนนขวาง</t>
  </si>
  <si>
    <t>Non Khwang</t>
  </si>
  <si>
    <t>ต. โนนศิลา</t>
  </si>
  <si>
    <t>ต. โนนสง่า</t>
  </si>
  <si>
    <t>Non Sa-Nga</t>
  </si>
  <si>
    <t>ต. คลองเปรง</t>
  </si>
  <si>
    <t>Khlong Preng</t>
  </si>
  <si>
    <t>ต. หนองตูม</t>
  </si>
  <si>
    <t>Nong Tum</t>
  </si>
  <si>
    <t>ต. เวียงชัย</t>
  </si>
  <si>
    <t>Wiang Chai</t>
  </si>
  <si>
    <t>Lam Chi</t>
  </si>
  <si>
    <t>ต. ปงยางคก</t>
  </si>
  <si>
    <t>Pong Yang Khok</t>
  </si>
  <si>
    <t>ต. วังทรายคำ</t>
  </si>
  <si>
    <t>Wang Sai Thong</t>
  </si>
  <si>
    <t>อ. วังเหนือ</t>
  </si>
  <si>
    <t>ต. สบบง</t>
  </si>
  <si>
    <t>Sop Bong</t>
  </si>
  <si>
    <t>ต. หินมูล</t>
  </si>
  <si>
    <t>Hin Mun</t>
  </si>
  <si>
    <t>ต. บางปูใหม่</t>
  </si>
  <si>
    <t>ต. นานวน</t>
  </si>
  <si>
    <t>ต. ถนนโพธิ์</t>
  </si>
  <si>
    <t>Thanon Pho</t>
  </si>
  <si>
    <t>ต. ดูน</t>
  </si>
  <si>
    <t>Dun</t>
  </si>
  <si>
    <t>ต. นาเวียง</t>
  </si>
  <si>
    <t>Na Wiang</t>
  </si>
  <si>
    <t>อ. ทรายมูล</t>
  </si>
  <si>
    <t>ต. โคกเจริญ</t>
  </si>
  <si>
    <t>Khok Charoen</t>
  </si>
  <si>
    <t>อ. ทับปุด</t>
  </si>
  <si>
    <t>Thap Put</t>
  </si>
  <si>
    <t>ต. ยางนอน</t>
  </si>
  <si>
    <t>Yang Non</t>
  </si>
  <si>
    <t>ต. น้ำขุม</t>
  </si>
  <si>
    <t>Nam Khum</t>
  </si>
  <si>
    <t>ต. ตะโล๊ะหะลอ</t>
  </si>
  <si>
    <t>Talo Halo</t>
  </si>
  <si>
    <t>ต. ป่าระกำ</t>
  </si>
  <si>
    <t>Pa Rakam</t>
  </si>
  <si>
    <t>ต. น้ำรอบ</t>
  </si>
  <si>
    <t>Nam Rop</t>
  </si>
  <si>
    <t>ต. บ้านต้าย</t>
  </si>
  <si>
    <t>Ban Tai</t>
  </si>
  <si>
    <t>ต. บางคา</t>
  </si>
  <si>
    <t>Bang Kha</t>
  </si>
  <si>
    <t>อ. ราชสาส์น</t>
  </si>
  <si>
    <t>Ratchasan</t>
  </si>
  <si>
    <t>ต. สองคอน</t>
  </si>
  <si>
    <t>Song Khon</t>
  </si>
  <si>
    <t>ต. โพรงมะเดื่อ</t>
  </si>
  <si>
    <t>Phrong Maduea</t>
  </si>
  <si>
    <t>ต. บือมัง</t>
  </si>
  <si>
    <t>Buemang</t>
  </si>
  <si>
    <t>ต. แม่คำ</t>
  </si>
  <si>
    <t>Mae Kham</t>
  </si>
  <si>
    <t>ต. โป่งแดง</t>
  </si>
  <si>
    <t>Pong Daeng</t>
  </si>
  <si>
    <t>อ. ขามทะเลสอ</t>
  </si>
  <si>
    <t>Kham Thale So</t>
  </si>
  <si>
    <t>ต. บ้านมะเกลือ</t>
  </si>
  <si>
    <t>Ban Makluea</t>
  </si>
  <si>
    <t>ต. ทรายขาว</t>
  </si>
  <si>
    <t>Sai Khao</t>
  </si>
  <si>
    <t>ต. เกาะพลับพลา</t>
  </si>
  <si>
    <t>Ko Phlapphla</t>
  </si>
  <si>
    <t>ต. หนองฮาง</t>
  </si>
  <si>
    <t>อ. เบญจลักษ์</t>
  </si>
  <si>
    <t>Benchalak</t>
  </si>
  <si>
    <t>ต. โคกปีบ</t>
  </si>
  <si>
    <t>Khok Pip</t>
  </si>
  <si>
    <t>ต. ข้าวสาร</t>
  </si>
  <si>
    <t>Khao San</t>
  </si>
  <si>
    <t>ต. หาดพันไกร</t>
  </si>
  <si>
    <t>Hat Phan Krai</t>
  </si>
  <si>
    <t>ต. บางกะจะ</t>
  </si>
  <si>
    <t>Bang Kacha</t>
  </si>
  <si>
    <t>ต. ละอุ่นใต้</t>
  </si>
  <si>
    <t>La-Un Tai</t>
  </si>
  <si>
    <t>ต. สายคำโห้</t>
  </si>
  <si>
    <t>ต. สาวอ</t>
  </si>
  <si>
    <t>Sawo</t>
  </si>
  <si>
    <t>ต. ดินแดง</t>
  </si>
  <si>
    <t>ต. บ้านแร่</t>
  </si>
  <si>
    <t>Ban Rae</t>
  </si>
  <si>
    <t>อ. เมืองขอนแก่น</t>
  </si>
  <si>
    <t>Mueang Khon Kaen</t>
  </si>
  <si>
    <t>ต. วังเมือง</t>
  </si>
  <si>
    <t>Wang Mueang</t>
  </si>
  <si>
    <t>ต. ย่านมัทรี</t>
  </si>
  <si>
    <t>Yan Matsi</t>
  </si>
  <si>
    <t>ต. หนองเยือง</t>
  </si>
  <si>
    <t>Nong Yueang</t>
  </si>
  <si>
    <t>ต. วังธง</t>
  </si>
  <si>
    <t>ต. พอกน้อย</t>
  </si>
  <si>
    <t>Phok Noi</t>
  </si>
  <si>
    <t>อ. พรรณานิคม</t>
  </si>
  <si>
    <t>Phanna Nikhom</t>
  </si>
  <si>
    <t>ต. ทับคาง</t>
  </si>
  <si>
    <t>Thap Khang</t>
  </si>
  <si>
    <t>ต. เจริญราษฎร์</t>
  </si>
  <si>
    <t>Charoen Rat</t>
  </si>
  <si>
    <t>ต. ศาลาด่าน</t>
  </si>
  <si>
    <t>Sala Dan</t>
  </si>
  <si>
    <t>ต. จำปาขัน</t>
  </si>
  <si>
    <t>Champa Khan</t>
  </si>
  <si>
    <t>ต. เมืองพล</t>
  </si>
  <si>
    <t>Mueang Phon</t>
  </si>
  <si>
    <t>ต. บ้านด้าย</t>
  </si>
  <si>
    <t>Ban Dai</t>
  </si>
  <si>
    <t>ต. ดินดำ</t>
  </si>
  <si>
    <t>Din Dam</t>
  </si>
  <si>
    <t>ต. เขาแก้ว</t>
  </si>
  <si>
    <t>Khao Kaeo</t>
  </si>
  <si>
    <t>ต. สวนจิก</t>
  </si>
  <si>
    <t>Suan Chik</t>
  </si>
  <si>
    <t>ต. กกแรต</t>
  </si>
  <si>
    <t>Kok Raet</t>
  </si>
  <si>
    <t>ต. พิงพวย</t>
  </si>
  <si>
    <t>Phing Phuai</t>
  </si>
  <si>
    <t>ต. โกรกแก้ว</t>
  </si>
  <si>
    <t>Krok Kaeo</t>
  </si>
  <si>
    <t>อ. โนนสุวรรณ</t>
  </si>
  <si>
    <t>แขวง หนองจอก</t>
  </si>
  <si>
    <t>ต. ท่าโพธิ์ชัย</t>
  </si>
  <si>
    <t>Tha Pho Chai</t>
  </si>
  <si>
    <t>ต. ยุโป</t>
  </si>
  <si>
    <t>ต. นาขาม</t>
  </si>
  <si>
    <t>Nakham</t>
  </si>
  <si>
    <t>ต. รังแร้ง</t>
  </si>
  <si>
    <t>Rang Raeng</t>
  </si>
  <si>
    <t>อ. ชุมพลบุรี</t>
  </si>
  <si>
    <t>Chumphon Buri</t>
  </si>
  <si>
    <t>ต. เทพมงคล</t>
  </si>
  <si>
    <t>Thep Mongkhon</t>
  </si>
  <si>
    <t>ต. ควนรู</t>
  </si>
  <si>
    <t>Khuan Ru</t>
  </si>
  <si>
    <t>อ. รัตภูมิ</t>
  </si>
  <si>
    <t>Rattaphum</t>
  </si>
  <si>
    <t>ต. บางเพรียง</t>
  </si>
  <si>
    <t>ต. บ้านเล่า</t>
  </si>
  <si>
    <t>Ban Lao</t>
  </si>
  <si>
    <t>ต. สงยาง</t>
  </si>
  <si>
    <t>Song Yang</t>
  </si>
  <si>
    <t>ต. จอเบาะ</t>
  </si>
  <si>
    <t>Cho Bo</t>
  </si>
  <si>
    <t>ต. ศรีชมภู</t>
  </si>
  <si>
    <t>ต. แดงใหญ่</t>
  </si>
  <si>
    <t>Daeng Yai</t>
  </si>
  <si>
    <t>ต. ท่าลาดขาว</t>
  </si>
  <si>
    <t>Tha Lat Khao</t>
  </si>
  <si>
    <t>ต. โชคชัย</t>
  </si>
  <si>
    <t>อ. นิคมคำสร้อย</t>
  </si>
  <si>
    <t>Nikhom Kham Soi</t>
  </si>
  <si>
    <t>ต. อาซ่อง</t>
  </si>
  <si>
    <t>A Song</t>
  </si>
  <si>
    <t>ต. เกตรี</t>
  </si>
  <si>
    <t>Ketari</t>
  </si>
  <si>
    <t>ต. ถ้ำฉลอง</t>
  </si>
  <si>
    <t>Tham Chalong</t>
  </si>
  <si>
    <t>ต. บางกระทุ่ม</t>
  </si>
  <si>
    <t>ต. เวียงทอง</t>
  </si>
  <si>
    <t>Wiang Thong</t>
  </si>
  <si>
    <t>ต. นาคู่</t>
  </si>
  <si>
    <t>ต. ปากนคร</t>
  </si>
  <si>
    <t>Pak Nakhon</t>
  </si>
  <si>
    <t>ต. ท่าทองหลาง</t>
  </si>
  <si>
    <t>Tha Thong Lang</t>
  </si>
  <si>
    <t>ต. พักทัน</t>
  </si>
  <si>
    <t>Phak Than</t>
  </si>
  <si>
    <t>ต. ท่าฉาง</t>
  </si>
  <si>
    <t>อ. ท่าฉาง</t>
  </si>
  <si>
    <t>ต. บางตาหงาย</t>
  </si>
  <si>
    <t>Bang Ta Ngai</t>
  </si>
  <si>
    <t>อ. บรรพตพิสัย</t>
  </si>
  <si>
    <t>Banphot Phisai</t>
  </si>
  <si>
    <t>ต. วังยาง</t>
  </si>
  <si>
    <t>ต. ไผ่หูช้าง</t>
  </si>
  <si>
    <t>Phai Hu Chang</t>
  </si>
  <si>
    <t>ต. หนองบอนแดง</t>
  </si>
  <si>
    <t>Nong Bon Daeng</t>
  </si>
  <si>
    <t>ต. พระเสาร์</t>
  </si>
  <si>
    <t>Phra Sao</t>
  </si>
  <si>
    <t>ต. ทรัพย์อนันต์</t>
  </si>
  <si>
    <t>Sap Anan</t>
  </si>
  <si>
    <t>อ. ท่าแซะ</t>
  </si>
  <si>
    <t>Tha Sae</t>
  </si>
  <si>
    <t>ต. แม่จัน</t>
  </si>
  <si>
    <t>ต. ปุโรง</t>
  </si>
  <si>
    <t>Pu Rong</t>
  </si>
  <si>
    <t>อ. กรงปีนัง</t>
  </si>
  <si>
    <t>Krong Pinang</t>
  </si>
  <si>
    <t>ต. สามขา</t>
  </si>
  <si>
    <t>Sam Kha</t>
  </si>
  <si>
    <t>ต. แหลมสอม</t>
  </si>
  <si>
    <t>Laem Som</t>
  </si>
  <si>
    <t>ต. ม่วงใหญ่</t>
  </si>
  <si>
    <t>Muang Yai</t>
  </si>
  <si>
    <t>อ. โพธิ์ไทร</t>
  </si>
  <si>
    <t>ต. หนองชัยศรี</t>
  </si>
  <si>
    <t>Nong Chai Si</t>
  </si>
  <si>
    <t>ต. บ้านแวง</t>
  </si>
  <si>
    <t>Ban Waeng</t>
  </si>
  <si>
    <t>แขวง บางบอน</t>
  </si>
  <si>
    <t>เขต บางบอน</t>
  </si>
  <si>
    <t>Bang Bon</t>
  </si>
  <si>
    <t>ต. เขาสามสิบหาบ</t>
  </si>
  <si>
    <t>Khao Sam Sip Hap</t>
  </si>
  <si>
    <t>ต. ยางชุมน้อย</t>
  </si>
  <si>
    <t>ต. บ้านใหม่สุขเกษม</t>
  </si>
  <si>
    <t>Ban Mai Suk Kasem</t>
  </si>
  <si>
    <t>ต. เมืองพะไล</t>
  </si>
  <si>
    <t>Mueang Phalai</t>
  </si>
  <si>
    <t>อ. บัวลาย</t>
  </si>
  <si>
    <t>Bua Lai</t>
  </si>
  <si>
    <t>ต. บึงทวาย</t>
  </si>
  <si>
    <t>Bueng Thawai</t>
  </si>
  <si>
    <t>อ. เต่างอย</t>
  </si>
  <si>
    <t>Tao Ngoi</t>
  </si>
  <si>
    <t>ต. พรสวรรค์</t>
  </si>
  <si>
    <t>Phon Sawan</t>
  </si>
  <si>
    <t>ต. ตั้งใจ</t>
  </si>
  <si>
    <t>Tang Chai</t>
  </si>
  <si>
    <t>ต. โคกสมบูรณ์</t>
  </si>
  <si>
    <t>Khok Sombun</t>
  </si>
  <si>
    <t>ต. นาสีนวล</t>
  </si>
  <si>
    <t>Na Si Nuan</t>
  </si>
  <si>
    <t>ต. ตาชี</t>
  </si>
  <si>
    <t>Ta Chi</t>
  </si>
  <si>
    <t>ต. แมด</t>
  </si>
  <si>
    <t>Maet</t>
  </si>
  <si>
    <t>ต. ภูวง</t>
  </si>
  <si>
    <t>Phu Wong</t>
  </si>
  <si>
    <t>ต. คำขวาง</t>
  </si>
  <si>
    <t>Kham Khwang</t>
  </si>
  <si>
    <t>ต. ท้ายสำเภา</t>
  </si>
  <si>
    <t>Thai Samphao</t>
  </si>
  <si>
    <t>ต. ตระเปียงเตีย</t>
  </si>
  <si>
    <t>Trapiang Tia</t>
  </si>
  <si>
    <t>อ. ลำดวน</t>
  </si>
  <si>
    <t>Lamduan</t>
  </si>
  <si>
    <t>ต. บัวปากท่า</t>
  </si>
  <si>
    <t>Bua Pak Tha</t>
  </si>
  <si>
    <t>ต. โคกโพธิ์</t>
  </si>
  <si>
    <t>ต. ยางสีสุราช</t>
  </si>
  <si>
    <t>ต. นากว้าง</t>
  </si>
  <si>
    <t>Na Kwang</t>
  </si>
  <si>
    <t>ต. ห้วยม่วง</t>
  </si>
  <si>
    <t>Huai Muang</t>
  </si>
  <si>
    <t>ต. เหล่าหลวง</t>
  </si>
  <si>
    <t>Lao Luang</t>
  </si>
  <si>
    <t>อ. เกษตรวิสัย</t>
  </si>
  <si>
    <t>Kaset Wisai</t>
  </si>
  <si>
    <t>ต. ลอมคอม</t>
  </si>
  <si>
    <t>Lom Khom</t>
  </si>
  <si>
    <t>ต. ห้วยยาง</t>
  </si>
  <si>
    <t>Huai Yang</t>
  </si>
  <si>
    <t>ต. สันป่าตอง</t>
  </si>
  <si>
    <t>San Patong</t>
  </si>
  <si>
    <t>ต. นาโส่</t>
  </si>
  <si>
    <t>Na So</t>
  </si>
  <si>
    <t>อ. กุดชุม</t>
  </si>
  <si>
    <t>Kut Chum</t>
  </si>
  <si>
    <t>ต. ศรีธาตุ</t>
  </si>
  <si>
    <t>Si That</t>
  </si>
  <si>
    <t>อ. ศรีธาตุ</t>
  </si>
  <si>
    <t>ต. ธาตุน้อย</t>
  </si>
  <si>
    <t>That Noi</t>
  </si>
  <si>
    <t>ต. หนองสามสี</t>
  </si>
  <si>
    <t>Nong Sam Si</t>
  </si>
  <si>
    <t>อ. เสนางคนิคม</t>
  </si>
  <si>
    <t>Senangkhanikhom</t>
  </si>
  <si>
    <t>ต. กุดผึ้ง</t>
  </si>
  <si>
    <t>Kut Phueng</t>
  </si>
  <si>
    <t>ต. คลองอุดมชลจร</t>
  </si>
  <si>
    <t>Khlong Udom Chonlachon</t>
  </si>
  <si>
    <t>ต. บึงบอน</t>
  </si>
  <si>
    <t>Bueng Bon</t>
  </si>
  <si>
    <t>ต. นาอุดม</t>
  </si>
  <si>
    <t>Na Udom</t>
  </si>
  <si>
    <t>อ. เดชอุดม</t>
  </si>
  <si>
    <t>Det Udom</t>
  </si>
  <si>
    <t>ต. พะงาด</t>
  </si>
  <si>
    <t>Phangat</t>
  </si>
  <si>
    <t>ต. ดอนดึง</t>
  </si>
  <si>
    <t>Don Dueng</t>
  </si>
  <si>
    <t>ต. หัวดง</t>
  </si>
  <si>
    <t>Hua Dong</t>
  </si>
  <si>
    <t>ต. หนองไทร</t>
  </si>
  <si>
    <t>Nong Sai</t>
  </si>
  <si>
    <t>ต. นครสวรรค์ตก</t>
  </si>
  <si>
    <t>Nakhon Sawan Tok</t>
  </si>
  <si>
    <t>ต. นาวัง</t>
  </si>
  <si>
    <t>ต. เกวียนหัก</t>
  </si>
  <si>
    <t>Kwian Hak</t>
  </si>
  <si>
    <t>ต. ประจันตคาม</t>
  </si>
  <si>
    <t>ต. เขวาสินรินทร์</t>
  </si>
  <si>
    <t>Khewa Sinarin</t>
  </si>
  <si>
    <t>ต. เสม็ดใต้</t>
  </si>
  <si>
    <t>Samet Tai</t>
  </si>
  <si>
    <t>ต. ซำ</t>
  </si>
  <si>
    <t>Sam</t>
  </si>
  <si>
    <t>ต. มาบแก</t>
  </si>
  <si>
    <t>Map Kae</t>
  </si>
  <si>
    <t>ต. ละลม</t>
  </si>
  <si>
    <t>Lalom</t>
  </si>
  <si>
    <t>อ. ภูสิงห์</t>
  </si>
  <si>
    <t>Phu Sing</t>
  </si>
  <si>
    <t>ต. แคน</t>
  </si>
  <si>
    <t>Khaen</t>
  </si>
  <si>
    <t>ต. โพนสูง</t>
  </si>
  <si>
    <t>Phon Sung</t>
  </si>
  <si>
    <t>ต. ตะบ่าย</t>
  </si>
  <si>
    <t>Tabai</t>
  </si>
  <si>
    <t>ต. กุมภวาปี</t>
  </si>
  <si>
    <t>ต. ไทยเจริญ</t>
  </si>
  <si>
    <t>Thai Charoen</t>
  </si>
  <si>
    <t>ต. ดอนใหญ่</t>
  </si>
  <si>
    <t>Don Yai</t>
  </si>
  <si>
    <t>ต. กองนาง</t>
  </si>
  <si>
    <t>Kong Nang</t>
  </si>
  <si>
    <t>ต. จะกว๊ะ</t>
  </si>
  <si>
    <t>Cha Kwua</t>
  </si>
  <si>
    <t>ต. สองคลอง</t>
  </si>
  <si>
    <t>Song Khlong</t>
  </si>
  <si>
    <t>ต. เรือง</t>
  </si>
  <si>
    <t>Rueang</t>
  </si>
  <si>
    <t>ต. จอหอ</t>
  </si>
  <si>
    <t>Cho Ho</t>
  </si>
  <si>
    <t>ต. ท่าดี</t>
  </si>
  <si>
    <t>Tha Di</t>
  </si>
  <si>
    <t>อ. ลานสกา</t>
  </si>
  <si>
    <t>Lan Saka</t>
  </si>
  <si>
    <t>ต. บางแพ</t>
  </si>
  <si>
    <t>ต. บุกระสัง</t>
  </si>
  <si>
    <t>Bu Krasang</t>
  </si>
  <si>
    <t>ต. ดอนมัน</t>
  </si>
  <si>
    <t>Don Man</t>
  </si>
  <si>
    <t>ต. หนองหิน</t>
  </si>
  <si>
    <t>Nong Hin</t>
  </si>
  <si>
    <t>ต. พังกาญจน์</t>
  </si>
  <si>
    <t>Phang Kan</t>
  </si>
  <si>
    <t>อ. พนม</t>
  </si>
  <si>
    <t>Phanom</t>
  </si>
  <si>
    <t>ต. กระแจะ</t>
  </si>
  <si>
    <t>Krachae</t>
  </si>
  <si>
    <t>ต. ฉลุง</t>
  </si>
  <si>
    <t>Chalung</t>
  </si>
  <si>
    <t>ต. บ้านใหม่คลองเคียน</t>
  </si>
  <si>
    <t>Ban Mai Khlong Khian</t>
  </si>
  <si>
    <t>อ. บ้านไร่</t>
  </si>
  <si>
    <t>ต. กะทู้</t>
  </si>
  <si>
    <t>ต. เหล่าดอกไม้</t>
  </si>
  <si>
    <t>Lao Dokmai</t>
  </si>
  <si>
    <t>ต. บ้านเหล่า</t>
  </si>
  <si>
    <t>ต. ศรีสว่าง</t>
  </si>
  <si>
    <t>Si Sawang</t>
  </si>
  <si>
    <t>อ. นาโพธิ์</t>
  </si>
  <si>
    <t>ต. แม่รำพึง</t>
  </si>
  <si>
    <t>Mae Ramphueng</t>
  </si>
  <si>
    <t>อ. บางสะพาน</t>
  </si>
  <si>
    <t>Bang Saphan</t>
  </si>
  <si>
    <t>ต. คำไฮใหญ่</t>
  </si>
  <si>
    <t>อ. ดอนมดแดง</t>
  </si>
  <si>
    <t>Don Mot Daeng</t>
  </si>
  <si>
    <t>ต. โนนสัง</t>
  </si>
  <si>
    <t>Non Sang</t>
  </si>
  <si>
    <t>อ. โนนสัง</t>
  </si>
  <si>
    <t>ต. แป-ระ</t>
  </si>
  <si>
    <t>Pae-Ra</t>
  </si>
  <si>
    <t>อ. ท่าแพ</t>
  </si>
  <si>
    <t>Tha Phae</t>
  </si>
  <si>
    <t>ต. ตำมะลัง</t>
  </si>
  <si>
    <t>Tam Malang</t>
  </si>
  <si>
    <t>ต. แม่ลาด</t>
  </si>
  <si>
    <t>Mae Lat</t>
  </si>
  <si>
    <t>ต. ดองกำเม็ด</t>
  </si>
  <si>
    <t>Dong Kammet</t>
  </si>
  <si>
    <t>ต. ตะค่า</t>
  </si>
  <si>
    <t>Takha</t>
  </si>
  <si>
    <t>ต. บ่อทอง</t>
  </si>
  <si>
    <t>Bo Thong</t>
  </si>
  <si>
    <t>ต. ด่านช้าง</t>
  </si>
  <si>
    <t>Dan Chang</t>
  </si>
  <si>
    <t>ต. หนองเมธี</t>
  </si>
  <si>
    <t>Nong Methi</t>
  </si>
  <si>
    <t>อ. ท่าตูม</t>
  </si>
  <si>
    <t>ต. บ้านผือ</t>
  </si>
  <si>
    <t>ต. อู่ทอง</t>
  </si>
  <si>
    <t>ต. คอหงส์</t>
  </si>
  <si>
    <t>Kho Hong</t>
  </si>
  <si>
    <t>ต. ขั้นไดใหญ่</t>
  </si>
  <si>
    <t>Khan Dai Yai</t>
  </si>
  <si>
    <t>อ. พิชัย</t>
  </si>
  <si>
    <t>Phichai</t>
  </si>
  <si>
    <t>ต. เดิมบาง</t>
  </si>
  <si>
    <t>Doem Bang</t>
  </si>
  <si>
    <t>อ. น้ำโสม</t>
  </si>
  <si>
    <t>Nam Som</t>
  </si>
  <si>
    <t>ต. ตะโก</t>
  </si>
  <si>
    <t>Tako</t>
  </si>
  <si>
    <t>ต. น้ำปั้ว</t>
  </si>
  <si>
    <t>Nam Pua</t>
  </si>
  <si>
    <t>ต. ทุ่ง</t>
  </si>
  <si>
    <t>Thung</t>
  </si>
  <si>
    <t>ต. ตรำดม</t>
  </si>
  <si>
    <t>Tramdom</t>
  </si>
  <si>
    <t>ต. คอนฉิม</t>
  </si>
  <si>
    <t>Khon Chim</t>
  </si>
  <si>
    <t>ต. โนนธาตุ</t>
  </si>
  <si>
    <t>Non That</t>
  </si>
  <si>
    <t>ต. คอโค</t>
  </si>
  <si>
    <t>Kho Kho</t>
  </si>
  <si>
    <t>ต. ท่าวัด</t>
  </si>
  <si>
    <t>Tha Wat</t>
  </si>
  <si>
    <t>อ. แวงน้อย</t>
  </si>
  <si>
    <t>Waeng Noi</t>
  </si>
  <si>
    <t>ต. เวียงสะอาด</t>
  </si>
  <si>
    <t>Wiang Sa-At</t>
  </si>
  <si>
    <t>ต. บางเดือน</t>
  </si>
  <si>
    <t>Bang Duean</t>
  </si>
  <si>
    <t>ต. หายโศก</t>
  </si>
  <si>
    <t>Hai Sok</t>
  </si>
  <si>
    <t>ต. วังกรด</t>
  </si>
  <si>
    <t>Wang Krot</t>
  </si>
  <si>
    <t>ต. บางครก</t>
  </si>
  <si>
    <t>Bang Khrok</t>
  </si>
  <si>
    <t>ต. เขวาทุ่ง</t>
  </si>
  <si>
    <t>Khewa Thung</t>
  </si>
  <si>
    <t>ต. ห้วยชัน</t>
  </si>
  <si>
    <t>Huai Chan</t>
  </si>
  <si>
    <t>ต. โคกกกม่วง</t>
  </si>
  <si>
    <t>Khok Kok Muang</t>
  </si>
  <si>
    <t>ต. สะเตงนอก</t>
  </si>
  <si>
    <t>Sateng Nok</t>
  </si>
  <si>
    <t>ต. ตองปิด</t>
  </si>
  <si>
    <t>Tong Pit</t>
  </si>
  <si>
    <t>ต. แม่แตง</t>
  </si>
  <si>
    <t>ต. ดอนช้าง</t>
  </si>
  <si>
    <t>Don Chang</t>
  </si>
  <si>
    <t>ต. เมืองไผ่</t>
  </si>
  <si>
    <t>Mueang Phai</t>
  </si>
  <si>
    <t>ต. เหนือเมือง</t>
  </si>
  <si>
    <t>Nuea Mueang</t>
  </si>
  <si>
    <t>ต. ตระกาจ</t>
  </si>
  <si>
    <t>Trakat</t>
  </si>
  <si>
    <t>ต. ม่วงนา</t>
  </si>
  <si>
    <t>Muang Na</t>
  </si>
  <si>
    <t>อ. ดอนจาน</t>
  </si>
  <si>
    <t>Don Chan</t>
  </si>
  <si>
    <t>ต. ปากคม</t>
  </si>
  <si>
    <t>Pak Khom</t>
  </si>
  <si>
    <t>ต. โคกพระ</t>
  </si>
  <si>
    <t>Khok Phra</t>
  </si>
  <si>
    <t>ต. หนองครก</t>
  </si>
  <si>
    <t>Nong Khrok</t>
  </si>
  <si>
    <t>ต. ปากพะยูน</t>
  </si>
  <si>
    <t>Pak Pha Yun</t>
  </si>
  <si>
    <t>ต. หนองเป็ด</t>
  </si>
  <si>
    <t>Nong Pet</t>
  </si>
  <si>
    <t>ต. แม่สุก</t>
  </si>
  <si>
    <t>Mae Suk</t>
  </si>
  <si>
    <t>ต. ยางสว่าง</t>
  </si>
  <si>
    <t>Yang Sawang</t>
  </si>
  <si>
    <t>ต. บึงเกลือ</t>
  </si>
  <si>
    <t>Bueng Kluea</t>
  </si>
  <si>
    <t>ต. แกดำ</t>
  </si>
  <si>
    <t>ต. เชียงเพ็ง</t>
  </si>
  <si>
    <t>Chiang Pheng</t>
  </si>
  <si>
    <t>อ. ป่าติ้ว</t>
  </si>
  <si>
    <t>Pa Tio</t>
  </si>
  <si>
    <t>ต. ท่ามะขาม</t>
  </si>
  <si>
    <t>Tha Makham</t>
  </si>
  <si>
    <t>อ. เมืองกาญจนบุรี</t>
  </si>
  <si>
    <t>Mueang Kanchanaburi</t>
  </si>
  <si>
    <t>ต. ศรีแก้ว</t>
  </si>
  <si>
    <t>Si Kaeo</t>
  </si>
  <si>
    <t>ต. พระครู</t>
  </si>
  <si>
    <t>Phrakhru</t>
  </si>
  <si>
    <t>ต. ห้วยใต้</t>
  </si>
  <si>
    <t>Huai Tai</t>
  </si>
  <si>
    <t>ต. ดวนใหญ่</t>
  </si>
  <si>
    <t>Duan Yai</t>
  </si>
  <si>
    <t>ต. บุ่งขี้เหล็ก</t>
  </si>
  <si>
    <t>Bung Khi Lek</t>
  </si>
  <si>
    <t>อ. บางสะพานน้อย</t>
  </si>
  <si>
    <t>Bang Saphan Noi</t>
  </si>
  <si>
    <t>ต. หว้านคำ</t>
  </si>
  <si>
    <t>Wan Kham</t>
  </si>
  <si>
    <t>ต. ช้างข้าม</t>
  </si>
  <si>
    <t>Chang Kham</t>
  </si>
  <si>
    <t>ต. หมื่นศรี</t>
  </si>
  <si>
    <t>Muen Si</t>
  </si>
  <si>
    <t>ต. หนองบัวระเหว</t>
  </si>
  <si>
    <t>Nong Bua Rawe</t>
  </si>
  <si>
    <t>อ. หนองบัวระเหว</t>
  </si>
  <si>
    <t>ต. สามพวง</t>
  </si>
  <si>
    <t>Sam Phuang</t>
  </si>
  <si>
    <t>ต. เนินกว้าว</t>
  </si>
  <si>
    <t>Noen Kwao</t>
  </si>
  <si>
    <t>ต. โนนเมือง</t>
  </si>
  <si>
    <t>Non Mueang</t>
  </si>
  <si>
    <t>อ. นากลาง</t>
  </si>
  <si>
    <t>Na Klang</t>
  </si>
  <si>
    <t>ต. นางรำ</t>
  </si>
  <si>
    <t>Nang Ram</t>
  </si>
  <si>
    <t>ต. ศรีค้ำ</t>
  </si>
  <si>
    <t>Si Kham</t>
  </si>
  <si>
    <t>ต. เกาะยาวน้อย</t>
  </si>
  <si>
    <t>Ko Yao Noi</t>
  </si>
  <si>
    <t>ต. นาแว</t>
  </si>
  <si>
    <t>Na Wae</t>
  </si>
  <si>
    <t>ต. แสลงพันธ์</t>
  </si>
  <si>
    <t>Salaeng Phan</t>
  </si>
  <si>
    <t>ต. ท้อแท้</t>
  </si>
  <si>
    <t>Tho Thae</t>
  </si>
  <si>
    <t>อ. วัดโบสถ์</t>
  </si>
  <si>
    <t>ต. ตูมใต้</t>
  </si>
  <si>
    <t>Tum Tai</t>
  </si>
  <si>
    <t>ต. เขาสมอคอน</t>
  </si>
  <si>
    <t>Khao Samo Khon</t>
  </si>
  <si>
    <t>ต. นาใต้</t>
  </si>
  <si>
    <t>Na Tai</t>
  </si>
  <si>
    <t>แขวง แสนแสบ</t>
  </si>
  <si>
    <t>ต. โคกเคียน</t>
  </si>
  <si>
    <t>Khok Khian</t>
  </si>
  <si>
    <t>ต. สระเยาว์</t>
  </si>
  <si>
    <t>Sa Yao</t>
  </si>
  <si>
    <t>ต. บางโทรัด</t>
  </si>
  <si>
    <t>Bang Thorat</t>
  </si>
  <si>
    <t>ต. คำใหญ่</t>
  </si>
  <si>
    <t>Kham Yai</t>
  </si>
  <si>
    <t>ต. บึงพระ</t>
  </si>
  <si>
    <t>Bueng Phra</t>
  </si>
  <si>
    <t>ต. บาโงสะโต</t>
  </si>
  <si>
    <t>Ba-Ngo Sato</t>
  </si>
  <si>
    <t>อ. ระแงะ</t>
  </si>
  <si>
    <t>Ra-ngae</t>
  </si>
  <si>
    <t>ต. แพงพวย</t>
  </si>
  <si>
    <t>Phaeng Phuai</t>
  </si>
  <si>
    <t>ต. ยางคราม</t>
  </si>
  <si>
    <t>Yang Khram</t>
  </si>
  <si>
    <t>ต. คำไผ่</t>
  </si>
  <si>
    <t>Kham Phai</t>
  </si>
  <si>
    <t>อ. ไทยเจริญ</t>
  </si>
  <si>
    <t>ต. ควนสุบรรณ</t>
  </si>
  <si>
    <t>ต. แก</t>
  </si>
  <si>
    <t>Kae</t>
  </si>
  <si>
    <t>ต. นาวังหิน</t>
  </si>
  <si>
    <t>Na Wang Hin</t>
  </si>
  <si>
    <t>แขวง สีกัน</t>
  </si>
  <si>
    <t>เขต ดอนเมือง</t>
  </si>
  <si>
    <t>Don Mueang</t>
  </si>
  <si>
    <t>ต. นากั้ง</t>
  </si>
  <si>
    <t>อ. ปากคาด</t>
  </si>
  <si>
    <t>Pak Khat</t>
  </si>
  <si>
    <t>ต. ลำตาเสา</t>
  </si>
  <si>
    <t>Lam Ta Sao</t>
  </si>
  <si>
    <t>ต. ตะเคียนราม</t>
  </si>
  <si>
    <t>Takhian Ram</t>
  </si>
  <si>
    <t>ต. แคนเหนือ</t>
  </si>
  <si>
    <t>Khaen Nuea</t>
  </si>
  <si>
    <t>ต. คลองหรัง</t>
  </si>
  <si>
    <t>Khlong Rang</t>
  </si>
  <si>
    <t>อ. โนนคูณ</t>
  </si>
  <si>
    <t>Non Khun</t>
  </si>
  <si>
    <t>ต. ท่าชนะ</t>
  </si>
  <si>
    <t>Tha Chana</t>
  </si>
  <si>
    <t>อ. ท่าชนะ</t>
  </si>
  <si>
    <t>ต. ถ้ำทองหลาง</t>
  </si>
  <si>
    <t>Tham Thong Lang</t>
  </si>
  <si>
    <t>ต. วังศาลา</t>
  </si>
  <si>
    <t>Wang Sala</t>
  </si>
  <si>
    <t>ต. วังดิน</t>
  </si>
  <si>
    <t>Wang Din</t>
  </si>
  <si>
    <t>แขวง กระทุ่มราย</t>
  </si>
  <si>
    <t>ต. นาโสม</t>
  </si>
  <si>
    <t>Na Som</t>
  </si>
  <si>
    <t>ต. หนองยายดา</t>
  </si>
  <si>
    <t>Nong Yai Da</t>
  </si>
  <si>
    <t>ต. น้ำพุ</t>
  </si>
  <si>
    <t>Namphu</t>
  </si>
  <si>
    <t>ต. สระนกแก้ว</t>
  </si>
  <si>
    <t>Sa Nok Kaeo</t>
  </si>
  <si>
    <t>ต. ดอนยายหนู</t>
  </si>
  <si>
    <t>Don Yai Nu</t>
  </si>
  <si>
    <t>ต. บ้านตาล</t>
  </si>
  <si>
    <t>Ban Tan</t>
  </si>
  <si>
    <t>อ. บำเหน็จณรงค์</t>
  </si>
  <si>
    <t>Bamnet Narong</t>
  </si>
  <si>
    <t>ต. จอมศรี</t>
  </si>
  <si>
    <t>Chom Si</t>
  </si>
  <si>
    <t>อ. เชียงคาน</t>
  </si>
  <si>
    <t>ต. ห้วยขวาง</t>
  </si>
  <si>
    <t>ต. ทับปุด</t>
  </si>
  <si>
    <t>ต. นาเพียง</t>
  </si>
  <si>
    <t>Na Phiang</t>
  </si>
  <si>
    <t>ต. สิงโตทอง</t>
  </si>
  <si>
    <t>Singto Thong</t>
  </si>
  <si>
    <t>ต. หนองแรด</t>
  </si>
  <si>
    <t>ต. ช่องสามหมอ</t>
  </si>
  <si>
    <t>Chong Sam Mo</t>
  </si>
  <si>
    <t>ต. สกาด</t>
  </si>
  <si>
    <t>Sakat</t>
  </si>
  <si>
    <t>ต. คลองโคน</t>
  </si>
  <si>
    <t>Khlong Khon</t>
  </si>
  <si>
    <t>ต. ชะเมา</t>
  </si>
  <si>
    <t>Chamao</t>
  </si>
  <si>
    <t>ต. พุมเรียง</t>
  </si>
  <si>
    <t>Phum Riang</t>
  </si>
  <si>
    <t>ต. หนองกินเพล</t>
  </si>
  <si>
    <t>Nong Kin Phlen</t>
  </si>
  <si>
    <t>ต. นาโหนด</t>
  </si>
  <si>
    <t>Na Not</t>
  </si>
  <si>
    <t>ต. บึงปลาทู</t>
  </si>
  <si>
    <t>Bueng Pla Thu</t>
  </si>
  <si>
    <t>ต. สี่เหลี่ยม</t>
  </si>
  <si>
    <t>Si Liam</t>
  </si>
  <si>
    <t>อ. โนนแดง</t>
  </si>
  <si>
    <t>ต. คูซอด</t>
  </si>
  <si>
    <t>Khu Sot</t>
  </si>
  <si>
    <t>ต. วังสะพุง</t>
  </si>
  <si>
    <t>Wang Saphung</t>
  </si>
  <si>
    <t>อ. วังสะพุง</t>
  </si>
  <si>
    <t>ต. หนองพลวง</t>
  </si>
  <si>
    <t>Nong Phluang</t>
  </si>
  <si>
    <t>ต. วังทับไทร</t>
  </si>
  <si>
    <t>Wang Thap Sai</t>
  </si>
  <si>
    <t>ต. กุดกุง</t>
  </si>
  <si>
    <t>Kut Kung</t>
  </si>
  <si>
    <t>ต. พันดุง</t>
  </si>
  <si>
    <t>Phan Dung</t>
  </si>
  <si>
    <t>ต. คำหว้า</t>
  </si>
  <si>
    <t>Kham Wa</t>
  </si>
  <si>
    <t>อ. ตาลสุม</t>
  </si>
  <si>
    <t>Tan Sum</t>
  </si>
  <si>
    <t>ต. มะนังตายอ</t>
  </si>
  <si>
    <t>Manang Tayo</t>
  </si>
  <si>
    <t>ต. บ้านแลง</t>
  </si>
  <si>
    <t>Ban Laeng</t>
  </si>
  <si>
    <t>ต. คลองหลวงแพ่ง</t>
  </si>
  <si>
    <t>Khlong Luang Phaeng</t>
  </si>
  <si>
    <t>ต. ด่านใน</t>
  </si>
  <si>
    <t>Dan Nai</t>
  </si>
  <si>
    <t>ต. หัวเรือ</t>
  </si>
  <si>
    <t>Hua Ruea</t>
  </si>
  <si>
    <t>ต. โคกคราม</t>
  </si>
  <si>
    <t>Khok Khram</t>
  </si>
  <si>
    <t>ต. ยางท่าแจ้ง</t>
  </si>
  <si>
    <t>Yang Tha Chaeng</t>
  </si>
  <si>
    <t>ต. เนินฆ้อ</t>
  </si>
  <si>
    <t>Noen Kho</t>
  </si>
  <si>
    <t>ต. น้ำเขียว</t>
  </si>
  <si>
    <t>Nam Khiao</t>
  </si>
  <si>
    <t>ต. ขามเฒ่า</t>
  </si>
  <si>
    <t>Kham Thao</t>
  </si>
  <si>
    <t>ต. สีออ</t>
  </si>
  <si>
    <t>Si-O</t>
  </si>
  <si>
    <t>ต. ห้วยขะยุง</t>
  </si>
  <si>
    <t>Huai Khayung</t>
  </si>
  <si>
    <t>ต. โนนสำราญ</t>
  </si>
  <si>
    <t>Non Samran</t>
  </si>
  <si>
    <t>ต. แมดนาท่ม</t>
  </si>
  <si>
    <t>Maet Na Thom</t>
  </si>
  <si>
    <t>ต. นาราชควาย</t>
  </si>
  <si>
    <t>Na Ratchakhwai</t>
  </si>
  <si>
    <t>ต. ปากน้ำปราณ</t>
  </si>
  <si>
    <t>Pak Nam Pran</t>
  </si>
  <si>
    <t>ต. โคกหินแฮ่</t>
  </si>
  <si>
    <t>Khok Hin Hae</t>
  </si>
  <si>
    <t>ต. หลักเหลี่ยม</t>
  </si>
  <si>
    <t>Lak Liam</t>
  </si>
  <si>
    <t>อ. นามน</t>
  </si>
  <si>
    <t>Na Mon</t>
  </si>
  <si>
    <t>ต. กะลุวอเหนือ</t>
  </si>
  <si>
    <t>Kaluwo Nuea</t>
  </si>
  <si>
    <t>ต. พิกุล</t>
  </si>
  <si>
    <t>Phikun</t>
  </si>
  <si>
    <t>ต. ยะต๊ะ</t>
  </si>
  <si>
    <t>Yata</t>
  </si>
  <si>
    <t>ต. คลองลุ</t>
  </si>
  <si>
    <t>Khlong Lu</t>
  </si>
  <si>
    <t>ต. ป่ามะนาว</t>
  </si>
  <si>
    <t>Pa Manao</t>
  </si>
  <si>
    <t>อ. บ้านฝาง</t>
  </si>
  <si>
    <t>Ban Fang</t>
  </si>
  <si>
    <t>ต. วังคีรี</t>
  </si>
  <si>
    <t>Wang Khiri</t>
  </si>
  <si>
    <t>ต. หนองพิกุล</t>
  </si>
  <si>
    <t>Nong Phikun</t>
  </si>
  <si>
    <t>อ. ตากฟ้า</t>
  </si>
  <si>
    <t>Tak Fa</t>
  </si>
  <si>
    <t>ต. สุขสวัสดิ์</t>
  </si>
  <si>
    <t>Suk Sawat</t>
  </si>
  <si>
    <t>ต. ทุ่งลาน</t>
  </si>
  <si>
    <t>Thung Lan</t>
  </si>
  <si>
    <t>อ. คลองหอยโข่ง</t>
  </si>
  <si>
    <t>Khlong Hoi Khong</t>
  </si>
  <si>
    <t>ต. เหล่ากวาง</t>
  </si>
  <si>
    <t>Lao Kwang</t>
  </si>
  <si>
    <t>ต. หนองวัวซอ</t>
  </si>
  <si>
    <t>Nong Wua So</t>
  </si>
  <si>
    <t>อ. หนองวัวซอ</t>
  </si>
  <si>
    <t>ต. บ้านน้อย</t>
  </si>
  <si>
    <t>Ban Noi</t>
  </si>
  <si>
    <t>ต. บ้านกาด</t>
  </si>
  <si>
    <t>ต. ปากน้ำแหลมสิงห์</t>
  </si>
  <si>
    <t>Pak Nam Laem Sing</t>
  </si>
  <si>
    <t>ต. ระหาน</t>
  </si>
  <si>
    <t>Rahan</t>
  </si>
  <si>
    <t>อ. บึงสามัคคี</t>
  </si>
  <si>
    <t>Bueng Samakkhi</t>
  </si>
  <si>
    <t>ต. หนองอีบุตร</t>
  </si>
  <si>
    <t>Nong I But</t>
  </si>
  <si>
    <t>อ. ห้วยผึ้ง</t>
  </si>
  <si>
    <t>Huai Phueng</t>
  </si>
  <si>
    <t>ต. รำมะสัก</t>
  </si>
  <si>
    <t>Ram Masak</t>
  </si>
  <si>
    <t>ต. บ้านเหลื่อม</t>
  </si>
  <si>
    <t>ต. พนา</t>
  </si>
  <si>
    <t>Phana</t>
  </si>
  <si>
    <t>อ. พนา</t>
  </si>
  <si>
    <t>ต. พรุไทย</t>
  </si>
  <si>
    <t>Phru Thai</t>
  </si>
  <si>
    <t>อ. บ้านตาขุน</t>
  </si>
  <si>
    <t>Ban Ta Khun</t>
  </si>
  <si>
    <t>ต. ชนบท</t>
  </si>
  <si>
    <t>ต. หนองบัวทอง</t>
  </si>
  <si>
    <t>Nong Bua Thong</t>
  </si>
  <si>
    <t>ต. เจียด</t>
  </si>
  <si>
    <t>Chiat</t>
  </si>
  <si>
    <t>อ. เขมราฐ</t>
  </si>
  <si>
    <t>Khemarat</t>
  </si>
  <si>
    <t>ต. ขนาบนาก</t>
  </si>
  <si>
    <t>Khanap Nak</t>
  </si>
  <si>
    <t>ต. ค้อวัง</t>
  </si>
  <si>
    <t>Kho Wang</t>
  </si>
  <si>
    <t>อ. ค้อวัง</t>
  </si>
  <si>
    <t>ต. โมคลาน</t>
  </si>
  <si>
    <t>Mo Khlan</t>
  </si>
  <si>
    <t>Dong Klang</t>
  </si>
  <si>
    <t>ต. ดงเดือย</t>
  </si>
  <si>
    <t>Dong Dueai</t>
  </si>
  <si>
    <t>ต. หนองหว้า</t>
  </si>
  <si>
    <t>Nong Wa</t>
  </si>
  <si>
    <t>ต. เที่ยงแท้</t>
  </si>
  <si>
    <t>Thiang Thae</t>
  </si>
  <si>
    <t>ต. หนองม่วง</t>
  </si>
  <si>
    <t>Nong Muang</t>
  </si>
  <si>
    <t>อ. หนองม่วง</t>
  </si>
  <si>
    <t>ต. คลีกลิ้ง</t>
  </si>
  <si>
    <t>Khli Kling</t>
  </si>
  <si>
    <t>ต. นิเวศน์</t>
  </si>
  <si>
    <t>Niwet</t>
  </si>
  <si>
    <t>ต. ขวาวใหญ่</t>
  </si>
  <si>
    <t>Khwao Yai</t>
  </si>
  <si>
    <t>ต. เสืองข้าว</t>
  </si>
  <si>
    <t>Sueang Khao</t>
  </si>
  <si>
    <t>ต. เจริญผล</t>
  </si>
  <si>
    <t>Charoen Phon</t>
  </si>
  <si>
    <t>ต. แก้งกอก</t>
  </si>
  <si>
    <t>Kaeng Kok</t>
  </si>
  <si>
    <t>ต. สะอาดสมบูรณ์</t>
  </si>
  <si>
    <t>Sa-At Sombun</t>
  </si>
  <si>
    <t>ต. บ้านวัง</t>
  </si>
  <si>
    <t>Ban Wang</t>
  </si>
  <si>
    <t>ต. ทุ่งกระตาดพัฒนา</t>
  </si>
  <si>
    <t>Thung Kratat Phatthana</t>
  </si>
  <si>
    <t>ต. ขามทะเลสอ</t>
  </si>
  <si>
    <t>ต. นาส่วง</t>
  </si>
  <si>
    <t>Na Suang</t>
  </si>
  <si>
    <t>ต. เหล่าพรวน</t>
  </si>
  <si>
    <t>Lao Phruan</t>
  </si>
  <si>
    <t>อ. คง</t>
  </si>
  <si>
    <t>Khong</t>
  </si>
  <si>
    <t>ต. หนองอ้ม</t>
  </si>
  <si>
    <t>Nong Om</t>
  </si>
  <si>
    <t>อ. ทุ่งศรีอุดม</t>
  </si>
  <si>
    <t>Thung Si Udom</t>
  </si>
  <si>
    <t>ต. เก่าย่าดี</t>
  </si>
  <si>
    <t>Kao Ya Di</t>
  </si>
  <si>
    <t>อ. แก้งคร้อ</t>
  </si>
  <si>
    <t>Kaeng Khro</t>
  </si>
  <si>
    <t>ต. ห้วยพุก</t>
  </si>
  <si>
    <t>Huai Phuk</t>
  </si>
  <si>
    <t>ต. ทุ่งคลี</t>
  </si>
  <si>
    <t>Thung Khli</t>
  </si>
  <si>
    <t>ต. ดอนยาวใหญ่</t>
  </si>
  <si>
    <t>Don Yao Yai</t>
  </si>
  <si>
    <t>ต. ท่าคอย</t>
  </si>
  <si>
    <t>Tha Khoi</t>
  </si>
  <si>
    <t>ต. ควนสตอ</t>
  </si>
  <si>
    <t>Khuan Sato</t>
  </si>
  <si>
    <t>ต. โคกกลาง</t>
  </si>
  <si>
    <t>Khok Klang</t>
  </si>
  <si>
    <t>ต. ใจดี</t>
  </si>
  <si>
    <t>Chai Di</t>
  </si>
  <si>
    <t>ต. ห้วยไร่</t>
  </si>
  <si>
    <t>Huai Rai</t>
  </si>
  <si>
    <t>ต. โนนน้ำเกลี้ยง</t>
  </si>
  <si>
    <t>Non Nam Kliang</t>
  </si>
  <si>
    <t>ต. ฆอเลาะ</t>
  </si>
  <si>
    <t>Kho Lo</t>
  </si>
  <si>
    <t>ต. ท่ายาง</t>
  </si>
  <si>
    <t>ต. สนม</t>
  </si>
  <si>
    <t>ต. บ้านเดื่อ</t>
  </si>
  <si>
    <t>Ban Duea</t>
  </si>
  <si>
    <t>ต. สระยายโสม</t>
  </si>
  <si>
    <t>Sa Yai Som</t>
  </si>
  <si>
    <t>ต. คลองสอง</t>
  </si>
  <si>
    <t>Khlong Song</t>
  </si>
  <si>
    <t>ต. วังพญา</t>
  </si>
  <si>
    <t>Wang Phaya</t>
  </si>
  <si>
    <t>ต. โนนคูณ</t>
  </si>
  <si>
    <t>ต. ยางขาว</t>
  </si>
  <si>
    <t>Yang Khao</t>
  </si>
  <si>
    <t>ต. หูกวาง</t>
  </si>
  <si>
    <t>Hu Kwang</t>
  </si>
  <si>
    <t>ต. บ้านถ่อน</t>
  </si>
  <si>
    <t>Ban Thon</t>
  </si>
  <si>
    <t>ต. เรียง</t>
  </si>
  <si>
    <t>Riang</t>
  </si>
  <si>
    <t>ต. นาตาขวัญ</t>
  </si>
  <si>
    <t>Na Ta Khwan</t>
  </si>
  <si>
    <t>ต. ปล่องหอย</t>
  </si>
  <si>
    <t>Plong Hoi</t>
  </si>
  <si>
    <t>ต. ควนมะพร้าว</t>
  </si>
  <si>
    <t>Khuan Ma Phrao</t>
  </si>
  <si>
    <t>ต. เหล่าน้อย</t>
  </si>
  <si>
    <t>Lao Noi</t>
  </si>
  <si>
    <t>ต. ควนกลาง</t>
  </si>
  <si>
    <t>Khuan Klang</t>
  </si>
  <si>
    <t>อ. พิปูน</t>
  </si>
  <si>
    <t>Phipun</t>
  </si>
  <si>
    <t>ต. คาละแมะ</t>
  </si>
  <si>
    <t>Khalamae</t>
  </si>
  <si>
    <t>ต. เมือง</t>
  </si>
  <si>
    <t>ต. บางปอ</t>
  </si>
  <si>
    <t>Bang Po</t>
  </si>
  <si>
    <t>ต. หลักช้าง</t>
  </si>
  <si>
    <t>Lak Chang</t>
  </si>
  <si>
    <t>อ. ช้างกลาง</t>
  </si>
  <si>
    <t>Chang Klang</t>
  </si>
  <si>
    <t>ต. พันนา</t>
  </si>
  <si>
    <t>Phan Na</t>
  </si>
  <si>
    <t>ต. ดงตะขบ</t>
  </si>
  <si>
    <t>Dong Takhop</t>
  </si>
  <si>
    <t>ต. หนองขอนกว้าง</t>
  </si>
  <si>
    <t>Nong Khon Kwang</t>
  </si>
  <si>
    <t>ต. งิ้วด่อน</t>
  </si>
  <si>
    <t>Ngio Don</t>
  </si>
  <si>
    <t>ต. หนองโก</t>
  </si>
  <si>
    <t>Nong Ko</t>
  </si>
  <si>
    <t>ต. หินลาด</t>
  </si>
  <si>
    <t>Hin Lat</t>
  </si>
  <si>
    <t>อ. บ้านกรวด</t>
  </si>
  <si>
    <t>Ban Kruat</t>
  </si>
  <si>
    <t>ต. ลีเล็ด</t>
  </si>
  <si>
    <t>Li Let</t>
  </si>
  <si>
    <t>ต. พยุห์</t>
  </si>
  <si>
    <t>ต. โนนงาม</t>
  </si>
  <si>
    <t>Non Ngam</t>
  </si>
  <si>
    <t>อ. ปทุมราชวงศา</t>
  </si>
  <si>
    <t>Pathum Ratchawongsa</t>
  </si>
  <si>
    <t>ต. กันทรารมย์</t>
  </si>
  <si>
    <t>ต. หัวนา</t>
  </si>
  <si>
    <t>Hua Na</t>
  </si>
  <si>
    <t>ต. บางแตน</t>
  </si>
  <si>
    <t>Bang Taen</t>
  </si>
  <si>
    <t>ต. ไพร</t>
  </si>
  <si>
    <t>ต. ดอนขุนห้วย</t>
  </si>
  <si>
    <t>Don Khun Huai</t>
  </si>
  <si>
    <t>ต. ทะเลวังวัด</t>
  </si>
  <si>
    <t>Thale Wang Wat</t>
  </si>
  <si>
    <t>อ. ท่าหลวง</t>
  </si>
  <si>
    <t>ต. สถาน</t>
  </si>
  <si>
    <t>Sathan</t>
  </si>
  <si>
    <t>ต. ไผ่ขอดอน</t>
  </si>
  <si>
    <t>Phai Kho Don</t>
  </si>
  <si>
    <t>อ. จักราช</t>
  </si>
  <si>
    <t>ต. เรณู</t>
  </si>
  <si>
    <t>Renu</t>
  </si>
  <si>
    <t>ต. บ้านหินโงม</t>
  </si>
  <si>
    <t>Ban Hin Ngom</t>
  </si>
  <si>
    <t>อ. หนองเสือ</t>
  </si>
  <si>
    <t>Nong Suea</t>
  </si>
  <si>
    <t>ต. เขาบางแกรก</t>
  </si>
  <si>
    <t>Khao Bang Kraek</t>
  </si>
  <si>
    <t>ต. สงเปือย</t>
  </si>
  <si>
    <t>Song Pueai</t>
  </si>
  <si>
    <t>ต. ดอนกอก</t>
  </si>
  <si>
    <t>Don Kok</t>
  </si>
  <si>
    <t>ต. ลำปำ</t>
  </si>
  <si>
    <t>Lam Pam</t>
  </si>
  <si>
    <t>ต. บางโฉลง</t>
  </si>
  <si>
    <t>ต. หลักสาม</t>
  </si>
  <si>
    <t>Lak Sam</t>
  </si>
  <si>
    <t>ต. ห้วยสามพาด</t>
  </si>
  <si>
    <t>Huai Sam Phat</t>
  </si>
  <si>
    <t>อ. ประจักษ์ศิลปาคม</t>
  </si>
  <si>
    <t>Prachaksinlapakhom</t>
  </si>
  <si>
    <t>ต. ธรรมามูล</t>
  </si>
  <si>
    <t>Thammamun</t>
  </si>
  <si>
    <t>ต. ทุ่งรัง</t>
  </si>
  <si>
    <t>Thung Rang</t>
  </si>
  <si>
    <t>ต. หนองคัน</t>
  </si>
  <si>
    <t>Nong Khan</t>
  </si>
  <si>
    <t>อ. ภูหลวง</t>
  </si>
  <si>
    <t>Phu Luang</t>
  </si>
  <si>
    <t>ต. เขาฉกรรจ์</t>
  </si>
  <si>
    <t>Khao Chakan</t>
  </si>
  <si>
    <t>อ. เขาฉกรรจ์</t>
  </si>
  <si>
    <t>ต. บ้านโคก</t>
  </si>
  <si>
    <t>Ban Khok</t>
  </si>
  <si>
    <t>อ. หนองนาคำ</t>
  </si>
  <si>
    <t>Nong Na Kham</t>
  </si>
  <si>
    <t>ต. สิงห์โคก</t>
  </si>
  <si>
    <t>Sing Khok</t>
  </si>
  <si>
    <t>ต. บ้านคลองสวน</t>
  </si>
  <si>
    <t>Ban Khlong Suan</t>
  </si>
  <si>
    <t>ต. ห้วยงู</t>
  </si>
  <si>
    <t>Huai Ngu</t>
  </si>
  <si>
    <t>ต. วังแสง</t>
  </si>
  <si>
    <t>Wang Saeng</t>
  </si>
  <si>
    <t>แขวง สามวาตะวันออก</t>
  </si>
  <si>
    <t>ต. โป่งเปือย</t>
  </si>
  <si>
    <t>อ. บึงกาฬ</t>
  </si>
  <si>
    <t>ต. นาท่ามใต้</t>
  </si>
  <si>
    <t>Na Tham Tai</t>
  </si>
  <si>
    <t>ต. คำผง</t>
  </si>
  <si>
    <t>Kham Phong</t>
  </si>
  <si>
    <t>อ. โนนสะอาด</t>
  </si>
  <si>
    <t>Non Sa-at</t>
  </si>
  <si>
    <t>ต. ตากูก</t>
  </si>
  <si>
    <t>Ta Kuk</t>
  </si>
  <si>
    <t>ต. ศรีฐาน</t>
  </si>
  <si>
    <t>Si Than</t>
  </si>
  <si>
    <t>ต. ดู่ใต้</t>
  </si>
  <si>
    <t>Du Tai</t>
  </si>
  <si>
    <t>ต. นาวง</t>
  </si>
  <si>
    <t>Na Wong</t>
  </si>
  <si>
    <t>ต. นาดง</t>
  </si>
  <si>
    <t>ต. ท่าวังทอง</t>
  </si>
  <si>
    <t>Tha Wang Thong</t>
  </si>
  <si>
    <t>ต. คลองเรือ</t>
  </si>
  <si>
    <t>Khlong Ruea</t>
  </si>
  <si>
    <t>ต. สหธาตุ</t>
  </si>
  <si>
    <t>Sahathat</t>
  </si>
  <si>
    <t>ต. หนองสวรรค์</t>
  </si>
  <si>
    <t>Nong Sawan</t>
  </si>
  <si>
    <t>ต. เขาดินเหนือ</t>
  </si>
  <si>
    <t>Khao Din Nuea</t>
  </si>
  <si>
    <t>ต. อินทร์แปลง</t>
  </si>
  <si>
    <t>In Plaeng</t>
  </si>
  <si>
    <t>ต. โคกสี</t>
  </si>
  <si>
    <t>Yot Chat</t>
  </si>
  <si>
    <t>ต. จิกเทิง</t>
  </si>
  <si>
    <t>Chik Thoeng</t>
  </si>
  <si>
    <t>ต. ทุ่งขมิ้น</t>
  </si>
  <si>
    <t>Thung Khamin</t>
  </si>
  <si>
    <t>ต. กลันทา</t>
  </si>
  <si>
    <t>Kalantha</t>
  </si>
  <si>
    <t>ต. คูตัน</t>
  </si>
  <si>
    <t>Khu Tan</t>
  </si>
  <si>
    <t>อ. กาบเชิง</t>
  </si>
  <si>
    <t>Kap Choeng</t>
  </si>
  <si>
    <t>ต. วัดขวาง</t>
  </si>
  <si>
    <t>Wat Khwang</t>
  </si>
  <si>
    <t>ต. หล่มเก่า</t>
  </si>
  <si>
    <t>ต. บิง</t>
  </si>
  <si>
    <t>Bing</t>
  </si>
  <si>
    <t>ต. หนองแจ้งใหญ่</t>
  </si>
  <si>
    <t>Nong Chaeng Yai</t>
  </si>
  <si>
    <t>ต. หลุมข้าว</t>
  </si>
  <si>
    <t>Lum Khao</t>
  </si>
  <si>
    <t>ต. โนน</t>
  </si>
  <si>
    <t>Non</t>
  </si>
  <si>
    <t>ต. บ้านจีต</t>
  </si>
  <si>
    <t>Ban Chiet</t>
  </si>
  <si>
    <t>ต. สนามไชย</t>
  </si>
  <si>
    <t>ต. นาผือ</t>
  </si>
  <si>
    <t>Na Phue</t>
  </si>
  <si>
    <t>ต. ธารเกษม</t>
  </si>
  <si>
    <t>Than Kasem</t>
  </si>
  <si>
    <t>ต. กายูคละ</t>
  </si>
  <si>
    <t>Kayu Khla</t>
  </si>
  <si>
    <t>ต. หางน้ำสาคร</t>
  </si>
  <si>
    <t>Hang Nam Sakhon</t>
  </si>
  <si>
    <t>ต. บางพลีใหญ่</t>
  </si>
  <si>
    <t>ต. เมืองโดน</t>
  </si>
  <si>
    <t>Mueang Don</t>
  </si>
  <si>
    <t>ต. ดอนยอ</t>
  </si>
  <si>
    <t>Don Yo</t>
  </si>
  <si>
    <t>ต. โสกนกเต็น</t>
  </si>
  <si>
    <t>Sok Nok Ten</t>
  </si>
  <si>
    <t>ต. บ่อปลาทอง</t>
  </si>
  <si>
    <t>Bo Pla Thong</t>
  </si>
  <si>
    <t>ต. เลม็ด</t>
  </si>
  <si>
    <t>ต. นาครัว</t>
  </si>
  <si>
    <t>Na Khrua</t>
  </si>
  <si>
    <t>ต. เป๊าะ</t>
  </si>
  <si>
    <t>Po</t>
  </si>
  <si>
    <t>ต. สีบัวทอง</t>
  </si>
  <si>
    <t>Si Bua Thong</t>
  </si>
  <si>
    <t>ต. ทุ่งหวัง</t>
  </si>
  <si>
    <t>Thung Wang</t>
  </si>
  <si>
    <t>ต. ควนหนองหงษ์</t>
  </si>
  <si>
    <t>Khuan Nong Hong</t>
  </si>
  <si>
    <t>ต. อิสาณ</t>
  </si>
  <si>
    <t>I San</t>
  </si>
  <si>
    <t>ต. บุ่งไหม</t>
  </si>
  <si>
    <t>Bung Mai</t>
  </si>
  <si>
    <t>อ. มะขาม</t>
  </si>
  <si>
    <t>Makham</t>
  </si>
  <si>
    <t>ต. บึงคอไห</t>
  </si>
  <si>
    <t>Bueng Kho Hai</t>
  </si>
  <si>
    <t>ต. วัง</t>
  </si>
  <si>
    <t>Wang</t>
  </si>
  <si>
    <t>ต. พลา</t>
  </si>
  <si>
    <t>Phla</t>
  </si>
  <si>
    <t>อ. บ้านฉาง</t>
  </si>
  <si>
    <t>ต. แม่ดง</t>
  </si>
  <si>
    <t>Mae Dong</t>
  </si>
  <si>
    <t>ต. ทางขวาง</t>
  </si>
  <si>
    <t>Thang Khwang</t>
  </si>
  <si>
    <t>ต. หนองมะเขือ</t>
  </si>
  <si>
    <t>Nong Makhuea</t>
  </si>
  <si>
    <t>ต. เขาแก้วศรีสมบูรณ์</t>
  </si>
  <si>
    <t>Khao Kaeo Si Sombun</t>
  </si>
  <si>
    <t>อ. ทุ่งเสลี่ยม</t>
  </si>
  <si>
    <t>Thung Saliam</t>
  </si>
  <si>
    <t>ต. เสมาใหญ่</t>
  </si>
  <si>
    <t>Sema Yai</t>
  </si>
  <si>
    <t>ต. เมืองพลับพลา</t>
  </si>
  <si>
    <t>Mueang Phlapphla</t>
  </si>
  <si>
    <t>ต. หนองสิม</t>
  </si>
  <si>
    <t>Nong Sim</t>
  </si>
  <si>
    <t>ต. บ้านเป็ด</t>
  </si>
  <si>
    <t>Ban Pet</t>
  </si>
  <si>
    <t>ต. บุดี</t>
  </si>
  <si>
    <t>Bu Di</t>
  </si>
  <si>
    <t>ต. เบิด</t>
  </si>
  <si>
    <t>Boet</t>
  </si>
  <si>
    <t>ต. เมืองจันทร์</t>
  </si>
  <si>
    <t>ต. บ้านลำ</t>
  </si>
  <si>
    <t>Ban Lam</t>
  </si>
  <si>
    <t>ต. ท่ากำชำ</t>
  </si>
  <si>
    <t>Tha Kamcham</t>
  </si>
  <si>
    <t>ต. ปากปวน</t>
  </si>
  <si>
    <t>Pak Puan</t>
  </si>
  <si>
    <t>ต. บางลึก</t>
  </si>
  <si>
    <t>Bang Luek</t>
  </si>
  <si>
    <t>ต. บ้านฝาง</t>
  </si>
  <si>
    <t>ต. ป่ามะม่วง</t>
  </si>
  <si>
    <t>Pa Mamuang</t>
  </si>
  <si>
    <t>ต. บัวหุ่ง</t>
  </si>
  <si>
    <t>Bua Hung</t>
  </si>
  <si>
    <t>ต. บ้านกรวด</t>
  </si>
  <si>
    <t>ต. ไทรใหญ่</t>
  </si>
  <si>
    <t>Sai Yai</t>
  </si>
  <si>
    <t>ต. ป่าคาหลวง</t>
  </si>
  <si>
    <t>Pa Kha Luang</t>
  </si>
  <si>
    <t>อ. บ้านหลวง</t>
  </si>
  <si>
    <t>ต. ชัยบาดาล</t>
  </si>
  <si>
    <t>ต. จานแสนไชย</t>
  </si>
  <si>
    <t>Chan Saen Chai</t>
  </si>
  <si>
    <t>ต. นครไทย</t>
  </si>
  <si>
    <t>Nakhon Thai</t>
  </si>
  <si>
    <t>อ. นครไทย</t>
  </si>
  <si>
    <t>ต. ควนเมา</t>
  </si>
  <si>
    <t>Khuan Mao</t>
  </si>
  <si>
    <t>Rahaeng</t>
  </si>
  <si>
    <t>ต. โดด</t>
  </si>
  <si>
    <t>Dot</t>
  </si>
  <si>
    <t>ต. ช่อระกา</t>
  </si>
  <si>
    <t>Cho Raka</t>
  </si>
  <si>
    <t>ต. ท่าโพธิ์</t>
  </si>
  <si>
    <t>ต. ลำประดา</t>
  </si>
  <si>
    <t>Lam Prada</t>
  </si>
  <si>
    <t>ต. คอกช้าง</t>
  </si>
  <si>
    <t>อ. สระใคร</t>
  </si>
  <si>
    <t>Sakhrai</t>
  </si>
  <si>
    <t>ต. สิชล</t>
  </si>
  <si>
    <t>Sichon</t>
  </si>
  <si>
    <t>อ. สิชล</t>
  </si>
  <si>
    <t>ต. ล้อมแรด</t>
  </si>
  <si>
    <t>Lom Raet</t>
  </si>
  <si>
    <t>อ. เถิน</t>
  </si>
  <si>
    <t>Thoen</t>
  </si>
  <si>
    <t>ต. นาจอมเทียน</t>
  </si>
  <si>
    <t>Na Chom Thian</t>
  </si>
  <si>
    <t>ต. ตาโกน</t>
  </si>
  <si>
    <t>Ta Kon</t>
  </si>
  <si>
    <t>ต. หนองเสาเล้า</t>
  </si>
  <si>
    <t>Nong Sao Lao</t>
  </si>
  <si>
    <t>ต. บาเจาะ</t>
  </si>
  <si>
    <t>Bacho</t>
  </si>
  <si>
    <t>ต. นาอ้อ</t>
  </si>
  <si>
    <t>Na O</t>
  </si>
  <si>
    <t>ต. ตลาดโพธิ์</t>
  </si>
  <si>
    <t>Talat Pho</t>
  </si>
  <si>
    <t>ต. ศรีสงคราม</t>
  </si>
  <si>
    <t>Si Songkhram</t>
  </si>
  <si>
    <t>อ. ศรีสงคราม</t>
  </si>
  <si>
    <t>ต. หนองชาก</t>
  </si>
  <si>
    <t>Nong Chak</t>
  </si>
  <si>
    <t>Phon Sawang</t>
  </si>
  <si>
    <t>ต. โคกม้า</t>
  </si>
  <si>
    <t>Khok Ma</t>
  </si>
  <si>
    <t>ต. ปากพลี</t>
  </si>
  <si>
    <t>ต. จรเข้ใหญ่</t>
  </si>
  <si>
    <t>Chorakhe Yai</t>
  </si>
  <si>
    <t>ต. วังใหญ่</t>
  </si>
  <si>
    <t>Wang Yai</t>
  </si>
  <si>
    <t>ต. สะเดา</t>
  </si>
  <si>
    <t>Sadao</t>
  </si>
  <si>
    <t>อ. สะเดา</t>
  </si>
  <si>
    <t>ต. พระอาจารย์</t>
  </si>
  <si>
    <t>ต. สมสะอาด</t>
  </si>
  <si>
    <t>Som Sa-At</t>
  </si>
  <si>
    <t>ต. ลำปาว</t>
  </si>
  <si>
    <t>Lampao</t>
  </si>
  <si>
    <t>อ. สว่างอารมณ์</t>
  </si>
  <si>
    <t>ต. สาหร่าย</t>
  </si>
  <si>
    <t>Sarai</t>
  </si>
  <si>
    <t>อ. ชุมพวง</t>
  </si>
  <si>
    <t>Chum Phuang</t>
  </si>
  <si>
    <t>ต. สระสี่เหลี่ยม</t>
  </si>
  <si>
    <t>Sa Si Liam</t>
  </si>
  <si>
    <t>ต. เขื่อนผาก</t>
  </si>
  <si>
    <t>Khuean Phak</t>
  </si>
  <si>
    <t>ต. เมืองชุม</t>
  </si>
  <si>
    <t>Mueang Chum</t>
  </si>
  <si>
    <t>อ. เวียงชัย</t>
  </si>
  <si>
    <t>ต. ธารโต</t>
  </si>
  <si>
    <t>Than To</t>
  </si>
  <si>
    <t>อ. ธารโต</t>
  </si>
  <si>
    <t>ต. ห้วงน้ำขาว</t>
  </si>
  <si>
    <t>Huang Nam Khao</t>
  </si>
  <si>
    <t>ต. วัดตายม</t>
  </si>
  <si>
    <t>Wat Ta Yom</t>
  </si>
  <si>
    <t>ต. เขาท่าพระ</t>
  </si>
  <si>
    <t>Khao Tha Phra</t>
  </si>
  <si>
    <t>ต. ธารละหลอด</t>
  </si>
  <si>
    <t>Than Lalot</t>
  </si>
  <si>
    <t>อ. พิมาย</t>
  </si>
  <si>
    <t>ต. นาถ่อน</t>
  </si>
  <si>
    <t>Na Thon</t>
  </si>
  <si>
    <t>ต. ผาน้ำย้อย</t>
  </si>
  <si>
    <t>Pha Nam Yoi</t>
  </si>
  <si>
    <t>อ. หนองพอก</t>
  </si>
  <si>
    <t>ต. โนนเต็ง</t>
  </si>
  <si>
    <t>Non Teng</t>
  </si>
  <si>
    <t>ต. หนองซอน</t>
  </si>
  <si>
    <t>Nong Son</t>
  </si>
  <si>
    <t>ต. หมากเขียบ</t>
  </si>
  <si>
    <t>Mak Khiap</t>
  </si>
  <si>
    <t>ต. ปากพระ</t>
  </si>
  <si>
    <t>Pak Phra</t>
  </si>
  <si>
    <t>ต. เขาพระนอน</t>
  </si>
  <si>
    <t>Khao Phra Non</t>
  </si>
  <si>
    <t>ต. ศรีวิสัย</t>
  </si>
  <si>
    <t>Si Wilai</t>
  </si>
  <si>
    <t>ต. หนองสังข์</t>
  </si>
  <si>
    <t>Nong Sang</t>
  </si>
  <si>
    <t>อ. เฝ้าไร่</t>
  </si>
  <si>
    <t>Fao Rai</t>
  </si>
  <si>
    <t>ต. เสาเภา</t>
  </si>
  <si>
    <t>Sao Phao</t>
  </si>
  <si>
    <t>ต. บ้านกง</t>
  </si>
  <si>
    <t>Ban Kong</t>
  </si>
  <si>
    <t>ต. ศรีณรงค์</t>
  </si>
  <si>
    <t>ต. กมลาไสย</t>
  </si>
  <si>
    <t>ต. สระทะเล</t>
  </si>
  <si>
    <t>Sa Thale</t>
  </si>
  <si>
    <t>ต. บางปลาร้า</t>
  </si>
  <si>
    <t>Bang Pla Ra</t>
  </si>
  <si>
    <t>ต. สะเดาใหญ่</t>
  </si>
  <si>
    <t>Sadao Yai</t>
  </si>
  <si>
    <t>ต. ควนศรี</t>
  </si>
  <si>
    <t>Khuan Si</t>
  </si>
  <si>
    <t>ต. เมืองฝาง</t>
  </si>
  <si>
    <t>Mueang Fang</t>
  </si>
  <si>
    <t>ต. ดอนเงิน</t>
  </si>
  <si>
    <t>Don Ngoen</t>
  </si>
  <si>
    <t>ต. ห้วยเตย</t>
  </si>
  <si>
    <t>Huai Toei</t>
  </si>
  <si>
    <t>ต. มะค่า</t>
  </si>
  <si>
    <t>Makha</t>
  </si>
  <si>
    <t>ต. นายม</t>
  </si>
  <si>
    <t>Na Yom</t>
  </si>
  <si>
    <t>ต. กาลอ</t>
  </si>
  <si>
    <t>Kalo</t>
  </si>
  <si>
    <t>ต. บางลี่</t>
  </si>
  <si>
    <t>Bang Li</t>
  </si>
  <si>
    <t>ต. ธารปราสาท</t>
  </si>
  <si>
    <t>Than Prasat</t>
  </si>
  <si>
    <t>ต. พรรณา</t>
  </si>
  <si>
    <t>Phanna</t>
  </si>
  <si>
    <t>อ. ฝาง</t>
  </si>
  <si>
    <t>Fang</t>
  </si>
  <si>
    <t>ต. มะขามเฒ่า</t>
  </si>
  <si>
    <t>Makham Thao</t>
  </si>
  <si>
    <t>ต. พังตรุ</t>
  </si>
  <si>
    <t>Phang Tru</t>
  </si>
  <si>
    <t>ต. คู</t>
  </si>
  <si>
    <t>Khu</t>
  </si>
  <si>
    <t>ต. โคกไทย</t>
  </si>
  <si>
    <t>Khok Thai</t>
  </si>
  <si>
    <t>ต. ป่าเสมัส</t>
  </si>
  <si>
    <t>Pa Semat</t>
  </si>
  <si>
    <t>ต. เกาะยาวใหญ่</t>
  </si>
  <si>
    <t>Ko Yao Yai</t>
  </si>
  <si>
    <t>ต. บ่อกวางทอง</t>
  </si>
  <si>
    <t>Bo Kwang Thong</t>
  </si>
  <si>
    <t>อ. บ่อทอง</t>
  </si>
  <si>
    <t>ต. กลางหมื่น</t>
  </si>
  <si>
    <t>Klang Muen</t>
  </si>
  <si>
    <t>ต. กุดเลาะ</t>
  </si>
  <si>
    <t>Kut Lo</t>
  </si>
  <si>
    <t>อ. เกษตรสมบูรณ์</t>
  </si>
  <si>
    <t>Kaset Sombun</t>
  </si>
  <si>
    <t>ต. สร้างปี่</t>
  </si>
  <si>
    <t>Sang Pi</t>
  </si>
  <si>
    <t>ต. สงเปลือย</t>
  </si>
  <si>
    <t>Song Plueai</t>
  </si>
  <si>
    <t>ต. คูขุด</t>
  </si>
  <si>
    <t>Khu Khut</t>
  </si>
  <si>
    <t>ต. ปลาค้าว</t>
  </si>
  <si>
    <t>Pla Khao</t>
  </si>
  <si>
    <t>ต. ดอนชมพู</t>
  </si>
  <si>
    <t>Don Chomphu</t>
  </si>
  <si>
    <t>ต. นาขยาด</t>
  </si>
  <si>
    <t>Nakhayat</t>
  </si>
  <si>
    <t>ต. เชียงสือ</t>
  </si>
  <si>
    <t>Chiang Sue</t>
  </si>
  <si>
    <t>อ. โพนนาแก้ว</t>
  </si>
  <si>
    <t>Phon Na Kaeo</t>
  </si>
  <si>
    <t>ต. ป่าขาด</t>
  </si>
  <si>
    <t>Pa Khat</t>
  </si>
  <si>
    <t>ต. สร้อยพร้าว</t>
  </si>
  <si>
    <t>Soi Phrao</t>
  </si>
  <si>
    <t>ต. สันมะค่า</t>
  </si>
  <si>
    <t>San Makha</t>
  </si>
  <si>
    <t>ต. หนองหล่ม</t>
  </si>
  <si>
    <t>Nong Lom</t>
  </si>
  <si>
    <t>ต. อู่ตะเภา</t>
  </si>
  <si>
    <t>U Taphao</t>
  </si>
  <si>
    <t>ต. เขาย้อย</t>
  </si>
  <si>
    <t>ต. แม่ยางฮ่อ</t>
  </si>
  <si>
    <t>Mae Yang Ho</t>
  </si>
  <si>
    <t>ต. อุโลกสี่หมื่น</t>
  </si>
  <si>
    <t>Ulok Si Muen</t>
  </si>
  <si>
    <t>ต. ทมอ</t>
  </si>
  <si>
    <t>Thamo</t>
  </si>
  <si>
    <t>ต. นพรัตน์</t>
  </si>
  <si>
    <t>Noppharat</t>
  </si>
  <si>
    <t>ต. ท่านางแนว</t>
  </si>
  <si>
    <t>Tha Nang Naeo</t>
  </si>
  <si>
    <t>ต. กระตีบ</t>
  </si>
  <si>
    <t>Kratip</t>
  </si>
  <si>
    <t>ต. พะทาย</t>
  </si>
  <si>
    <t>Phathai</t>
  </si>
  <si>
    <t>ต. เกาะทวด</t>
  </si>
  <si>
    <t>Ko Thuat</t>
  </si>
  <si>
    <t>ต. แม่ขรี</t>
  </si>
  <si>
    <t>Mae Khri</t>
  </si>
  <si>
    <t>อ. ตะโหมด</t>
  </si>
  <si>
    <t>Tamot</t>
  </si>
  <si>
    <t>ต. บากเรือ</t>
  </si>
  <si>
    <t>Bak Ruea</t>
  </si>
  <si>
    <t>ต. อีง่อง</t>
  </si>
  <si>
    <t>I Ngong</t>
  </si>
  <si>
    <t>แขวง คลองสิบสอง</t>
  </si>
  <si>
    <t>ต. บาเระใต้</t>
  </si>
  <si>
    <t>Bare Tai</t>
  </si>
  <si>
    <t>ต. เต่างอย</t>
  </si>
  <si>
    <t>ต. หาดสองแคว</t>
  </si>
  <si>
    <t>Hat Song Khwae</t>
  </si>
  <si>
    <t>ต. หนองหลุม</t>
  </si>
  <si>
    <t>Nong Lum</t>
  </si>
  <si>
    <t>อ. วชิรบารมี</t>
  </si>
  <si>
    <t>Wachirabarami</t>
  </si>
  <si>
    <t>ต. โนนเพ็ด</t>
  </si>
  <si>
    <t>Non Phet</t>
  </si>
  <si>
    <t>ต. เสือโฮก</t>
  </si>
  <si>
    <t>Suea Hok</t>
  </si>
  <si>
    <t>ต. ค้อทอง</t>
  </si>
  <si>
    <t>Kho Thong</t>
  </si>
  <si>
    <t>ต. กลาย</t>
  </si>
  <si>
    <t>Klai</t>
  </si>
  <si>
    <t>ต. เชื้อเพลิง</t>
  </si>
  <si>
    <t>Chue Phloeng</t>
  </si>
  <si>
    <t>ต. บางขุด</t>
  </si>
  <si>
    <t>Bang Khut</t>
  </si>
  <si>
    <t>ต. โพงาม</t>
  </si>
  <si>
    <t>Pho Ngam</t>
  </si>
  <si>
    <t>ต. กาตอง</t>
  </si>
  <si>
    <t>Katong</t>
  </si>
  <si>
    <t>ต. ไผ่ใหญ่</t>
  </si>
  <si>
    <t>Phai Yai</t>
  </si>
  <si>
    <t>ต. ท่าแร่</t>
  </si>
  <si>
    <t>Tha Rae</t>
  </si>
  <si>
    <t>ต. บ่อแสน</t>
  </si>
  <si>
    <t>Bo Saen</t>
  </si>
  <si>
    <t>ต. หนองบัวใต้</t>
  </si>
  <si>
    <t>Nong Bua Tai</t>
  </si>
  <si>
    <t>ต. บ้านดู่</t>
  </si>
  <si>
    <t>Ban Du</t>
  </si>
  <si>
    <t>ต. สระพระ</t>
  </si>
  <si>
    <t>Sa Phra</t>
  </si>
  <si>
    <t>อ. พระทองคำ</t>
  </si>
  <si>
    <t>Phra Thong Kham</t>
  </si>
  <si>
    <t>ต. ม่วงไข่</t>
  </si>
  <si>
    <t>Muang Khai</t>
  </si>
  <si>
    <t>อ. พังโคน</t>
  </si>
  <si>
    <t>Phanh khon</t>
  </si>
  <si>
    <t>ต. นาจำปา</t>
  </si>
  <si>
    <t>Na Champa</t>
  </si>
  <si>
    <t>ต. หนองเม็ก</t>
  </si>
  <si>
    <t>Nong Mek</t>
  </si>
  <si>
    <t>ต. กาเกาะ</t>
  </si>
  <si>
    <t>Ka Ko</t>
  </si>
  <si>
    <t>ต. บางมะเดื่อ</t>
  </si>
  <si>
    <t>Bang Maduea</t>
  </si>
  <si>
    <t>ต. หาดอาษา</t>
  </si>
  <si>
    <t>Hat A Sa</t>
  </si>
  <si>
    <t>ต. ไทรงาม</t>
  </si>
  <si>
    <t>Sai Ngam</t>
  </si>
  <si>
    <t>ต. บ้านยวด</t>
  </si>
  <si>
    <t>Ban Yuat</t>
  </si>
  <si>
    <t>อ. บ้านแท่น</t>
  </si>
  <si>
    <t>ต. หัวไทร</t>
  </si>
  <si>
    <t>ต. ห้วยแก</t>
  </si>
  <si>
    <t>Huai Kae</t>
  </si>
  <si>
    <t>ต. โนนห้อม</t>
  </si>
  <si>
    <t>Non Hom</t>
  </si>
  <si>
    <t>ต. เขาพระบาท</t>
  </si>
  <si>
    <t>Khao Phrabat</t>
  </si>
  <si>
    <t>ต. รัตนวาปี</t>
  </si>
  <si>
    <t>Rattana Wapi</t>
  </si>
  <si>
    <t>ต. บางปะกง</t>
  </si>
  <si>
    <t>ต. คลองมะพลับ</t>
  </si>
  <si>
    <t>Khlong Maphlap</t>
  </si>
  <si>
    <t>ต. ปลักหนู</t>
  </si>
  <si>
    <t>Plak Nu</t>
  </si>
  <si>
    <t>ต. เปือย</t>
  </si>
  <si>
    <t>Pueai</t>
  </si>
  <si>
    <t>ต. บึงสามพัน</t>
  </si>
  <si>
    <t>Bueng Sam Phan</t>
  </si>
  <si>
    <t>อ. บึงสามพัน</t>
  </si>
  <si>
    <t>ต. หนองเทพ</t>
  </si>
  <si>
    <t>Nong Thep</t>
  </si>
  <si>
    <t>ต. เขากอบ</t>
  </si>
  <si>
    <t>Khao Kop</t>
  </si>
  <si>
    <t>ต. ม่วงคำ</t>
  </si>
  <si>
    <t>Muang Kham</t>
  </si>
  <si>
    <t>ต. ท่าตะโก</t>
  </si>
  <si>
    <t>Tha Tako</t>
  </si>
  <si>
    <t>อ. ท่าตะโก</t>
  </si>
  <si>
    <t>ต. บุฤาษี</t>
  </si>
  <si>
    <t>Bu Ruesi</t>
  </si>
  <si>
    <t>ต. ทุ่ม</t>
  </si>
  <si>
    <t>Thum</t>
  </si>
  <si>
    <t>ต. โพน</t>
  </si>
  <si>
    <t>ต. โนนราษี</t>
  </si>
  <si>
    <t>Non Rasi</t>
  </si>
  <si>
    <t>ต. เกาะขันธ์</t>
  </si>
  <si>
    <t>Ko Khan</t>
  </si>
  <si>
    <t>ต. คลองสาม</t>
  </si>
  <si>
    <t>Khlong Sam</t>
  </si>
  <si>
    <t>ต. นาเลียง</t>
  </si>
  <si>
    <t>Na Liang</t>
  </si>
  <si>
    <t>ต. โพนโก</t>
  </si>
  <si>
    <t>Phon Ko</t>
  </si>
  <si>
    <t>ต. ไร่รถ</t>
  </si>
  <si>
    <t>Rai Rot</t>
  </si>
  <si>
    <t>อ. ดอนเจดีย์</t>
  </si>
  <si>
    <t>ต. บางเขา</t>
  </si>
  <si>
    <t>Bang Khao</t>
  </si>
  <si>
    <t>ต. ดอนประดู่</t>
  </si>
  <si>
    <t>Don Pradu</t>
  </si>
  <si>
    <t>ต. ควนขัน</t>
  </si>
  <si>
    <t>Khuan Khan</t>
  </si>
  <si>
    <t>ต. โนนทัน</t>
  </si>
  <si>
    <t>Non Than</t>
  </si>
  <si>
    <t>ต. ป่าสังข์</t>
  </si>
  <si>
    <t>ต. แก้ง</t>
  </si>
  <si>
    <t>Kaeng</t>
  </si>
  <si>
    <t>ต. สำโรงปราสาท</t>
  </si>
  <si>
    <t>Samrong Prasat</t>
  </si>
  <si>
    <t>ต. ท่าขุนราม</t>
  </si>
  <si>
    <t>Tha Khun Ram</t>
  </si>
  <si>
    <t>ต. พรหมสวัสดิ์</t>
  </si>
  <si>
    <t>Phrom Sawat</t>
  </si>
  <si>
    <t>ต. กันตรวจระมวล</t>
  </si>
  <si>
    <t>Kanta Wacharamuan</t>
  </si>
  <si>
    <t>ต. บึงงาม</t>
  </si>
  <si>
    <t>Bueng Ngam</t>
  </si>
  <si>
    <t>ต. โคกสง่า</t>
  </si>
  <si>
    <t>Khok Sa-Nga</t>
  </si>
  <si>
    <t>ต. เชียรเขา</t>
  </si>
  <si>
    <t>Chian Khao</t>
  </si>
  <si>
    <t>ต. ละเวี้ย</t>
  </si>
  <si>
    <t>Lawia</t>
  </si>
  <si>
    <t>ต. ปลายนา</t>
  </si>
  <si>
    <t>Plai Na</t>
  </si>
  <si>
    <t>ต. ตลาดไทร</t>
  </si>
  <si>
    <t>Talat Sai</t>
  </si>
  <si>
    <t>ต. หลุบ</t>
  </si>
  <si>
    <t>Lup</t>
  </si>
  <si>
    <t>ต. หนองรี</t>
  </si>
  <si>
    <t>Nong Ri</t>
  </si>
  <si>
    <t>ต. โป่งงาม</t>
  </si>
  <si>
    <t>Pong Ngam</t>
  </si>
  <si>
    <t>ต. สมอ</t>
  </si>
  <si>
    <t>Samo</t>
  </si>
  <si>
    <t>ต. พระลับ</t>
  </si>
  <si>
    <t>Phra Lap</t>
  </si>
  <si>
    <t>ต. ป่ากอ</t>
  </si>
  <si>
    <t>Pa Ko</t>
  </si>
  <si>
    <t>ต. แว้ง</t>
  </si>
  <si>
    <t>ต. บางอ้อ</t>
  </si>
  <si>
    <t>Bang O</t>
  </si>
  <si>
    <t>ต. หนองขวาว</t>
  </si>
  <si>
    <t>Nong Khwao</t>
  </si>
  <si>
    <t>ต. ป่าเซ่า</t>
  </si>
  <si>
    <t>Pa Sao</t>
  </si>
  <si>
    <t>ต. บางปิด</t>
  </si>
  <si>
    <t>Bang Pit</t>
  </si>
  <si>
    <t>ต. บางไทรป่า</t>
  </si>
  <si>
    <t>Bang Sai Pa</t>
  </si>
  <si>
    <t>ต. ศรีเมืองชุม</t>
  </si>
  <si>
    <t>Si Mueang Chum</t>
  </si>
  <si>
    <t>ต. ภูฝ้าย</t>
  </si>
  <si>
    <t>Phu Fai</t>
  </si>
  <si>
    <t>อ. ละแม</t>
  </si>
  <si>
    <t>Lamae</t>
  </si>
  <si>
    <t>ต. ชอนม่วง</t>
  </si>
  <si>
    <t>Chon Muang</t>
  </si>
  <si>
    <t>ต. ป่าแฝก</t>
  </si>
  <si>
    <t>Pa Faek</t>
  </si>
  <si>
    <t>ต. ค้อเขียว</t>
  </si>
  <si>
    <t>Kho Khiao</t>
  </si>
  <si>
    <t>ต. บ้านต๋อม</t>
  </si>
  <si>
    <t>Ban Tom</t>
  </si>
  <si>
    <t>ต. ทุ่งแต้</t>
  </si>
  <si>
    <t>Thung Tae</t>
  </si>
  <si>
    <t>ต. เพ็กใหญ่</t>
  </si>
  <si>
    <t>Phek Yai</t>
  </si>
  <si>
    <t>ต. เสือโก้ก</t>
  </si>
  <si>
    <t>Suea Kok</t>
  </si>
  <si>
    <t>ต. ควนโพธิ์</t>
  </si>
  <si>
    <t>Khuan Pho</t>
  </si>
  <si>
    <t>ต. กระเดียน</t>
  </si>
  <si>
    <t>Kradian</t>
  </si>
  <si>
    <t>ต. ช้างมิ่ง</t>
  </si>
  <si>
    <t>Chang Ming</t>
  </si>
  <si>
    <t>ต. แหลมโตนด</t>
  </si>
  <si>
    <t>Laem Tanot</t>
  </si>
  <si>
    <t>ต. ทุ่งชมพู</t>
  </si>
  <si>
    <t>Thung Chomphu</t>
  </si>
  <si>
    <t>ต. จะกง</t>
  </si>
  <si>
    <t>Cha Kong</t>
  </si>
  <si>
    <t>ต. หนองสะเดา</t>
  </si>
  <si>
    <t>Nong Sadao</t>
  </si>
  <si>
    <t>ต. กุศกร</t>
  </si>
  <si>
    <t>Kusakon</t>
  </si>
  <si>
    <t>ต. ท่าคันโท</t>
  </si>
  <si>
    <t>Tha Khantho</t>
  </si>
  <si>
    <t>อ. ท่าคันโท</t>
  </si>
  <si>
    <t>ต. บางน้ำเปรี้ยว</t>
  </si>
  <si>
    <t>ต. วังวน</t>
  </si>
  <si>
    <t>Wang Won</t>
  </si>
  <si>
    <t>อ. พญาเม็งราย</t>
  </si>
  <si>
    <t>Phaya Mengrai</t>
  </si>
  <si>
    <t>ต. หนองยอง</t>
  </si>
  <si>
    <t>ต. พิจิตร</t>
  </si>
  <si>
    <t>ต. ดอนปรู</t>
  </si>
  <si>
    <t>Don Pru</t>
  </si>
  <si>
    <t>ต. อรพิมพ์</t>
  </si>
  <si>
    <t>Oraphim</t>
  </si>
  <si>
    <t>ต. ประชาสุขสันต์</t>
  </si>
  <si>
    <t>Pracha Suksan</t>
  </si>
  <si>
    <t>อ. ลานกระบือ</t>
  </si>
  <si>
    <t>Lan Krabue</t>
  </si>
  <si>
    <t>ต. มาบกราด</t>
  </si>
  <si>
    <t>Map Krat</t>
  </si>
  <si>
    <t>ต. หนองนกเขียน</t>
  </si>
  <si>
    <t>Nong Nok Khian</t>
  </si>
  <si>
    <t>ต. กรงปินัง</t>
  </si>
  <si>
    <t>ต. ด่านศรีสุข</t>
  </si>
  <si>
    <t>Dan Si Suk</t>
  </si>
  <si>
    <t>ต. บึงวิชัย</t>
  </si>
  <si>
    <t>Bueng Wichai</t>
  </si>
  <si>
    <t>ต. มิตรภาพ</t>
  </si>
  <si>
    <t>Mittraphap</t>
  </si>
  <si>
    <t>ต. หนองตระครอง</t>
  </si>
  <si>
    <t>Nong Takhrong</t>
  </si>
  <si>
    <t>อ. ละหานทราย</t>
  </si>
  <si>
    <t>Lahan Sai</t>
  </si>
  <si>
    <t>ต. หัวโพธิ์</t>
  </si>
  <si>
    <t>ต. กาบิน</t>
  </si>
  <si>
    <t>Kabin</t>
  </si>
  <si>
    <t>อ. กุดข้าวปุ้น</t>
  </si>
  <si>
    <t>Kut Khaopun</t>
  </si>
  <si>
    <t>ต. โหรา</t>
  </si>
  <si>
    <t>Hora</t>
  </si>
  <si>
    <t>ต. เขาชายธง</t>
  </si>
  <si>
    <t>Khao Chai Thong</t>
  </si>
  <si>
    <t>ต. โชคเหนือ</t>
  </si>
  <si>
    <t>Chok Nuea</t>
  </si>
  <si>
    <t>ต. ทุ่งวัง</t>
  </si>
  <si>
    <t>ต. บางภาษี</t>
  </si>
  <si>
    <t>Bang Phasi</t>
  </si>
  <si>
    <t>ต. วังจันทร์</t>
  </si>
  <si>
    <t>อ. วังจันทร์</t>
  </si>
  <si>
    <t>ต. รือเสาะออก</t>
  </si>
  <si>
    <t>Rueso Ok</t>
  </si>
  <si>
    <t>ต. นาฮี</t>
  </si>
  <si>
    <t>Na Hi</t>
  </si>
  <si>
    <t>อ. อากาศอำนวย</t>
  </si>
  <si>
    <t>Akat Amnuai</t>
  </si>
  <si>
    <t>ต. สทิงหม้อ</t>
  </si>
  <si>
    <t>Sathing Mo</t>
  </si>
  <si>
    <t>ต. ทับพริก</t>
  </si>
  <si>
    <t>Thap Phrik</t>
  </si>
  <si>
    <t>ต. บ้านจั่น</t>
  </si>
  <si>
    <t>Ban Chan</t>
  </si>
  <si>
    <t>ต. ห้วยหินลาด</t>
  </si>
  <si>
    <t>Huai Hin Lat</t>
  </si>
  <si>
    <t>Na Sai</t>
  </si>
  <si>
    <t>ต. โป่งผา</t>
  </si>
  <si>
    <t>Pong Pha</t>
  </si>
  <si>
    <t>ต. ระเวียง</t>
  </si>
  <si>
    <t>Rawiang</t>
  </si>
  <si>
    <t>ต. หนองกลับ</t>
  </si>
  <si>
    <t>Nong Klap</t>
  </si>
  <si>
    <t>ต. ตระแสง</t>
  </si>
  <si>
    <t>Trasaeng</t>
  </si>
  <si>
    <t>ต. ลำพาน</t>
  </si>
  <si>
    <t>Lamphan</t>
  </si>
  <si>
    <t>ต. เกษม</t>
  </si>
  <si>
    <t>Kasem</t>
  </si>
  <si>
    <t>ต. นาจารย์</t>
  </si>
  <si>
    <t>Na Chan</t>
  </si>
  <si>
    <t>ต. ลาดบัวหลวง</t>
  </si>
  <si>
    <t>ต. ภูแล่นช้าง</t>
  </si>
  <si>
    <t>Phu Laen Chang</t>
  </si>
  <si>
    <t>ต. หัวเสือ</t>
  </si>
  <si>
    <t>Hua Suea</t>
  </si>
  <si>
    <t>ต. นาโคก</t>
  </si>
  <si>
    <t>ต. สว่าง</t>
  </si>
  <si>
    <t>Sawang</t>
  </si>
  <si>
    <t>ต. โนนสว่าง</t>
  </si>
  <si>
    <t>Non Sawang</t>
  </si>
  <si>
    <t>ต. ดู่ทุ่ง</t>
  </si>
  <si>
    <t>Du Thung</t>
  </si>
  <si>
    <t>ต. โนนประดู่</t>
  </si>
  <si>
    <t>Non Pradu</t>
  </si>
  <si>
    <t>ต. แจระแม</t>
  </si>
  <si>
    <t>Chaeramae</t>
  </si>
  <si>
    <t>ต. เย้ยปราสาท</t>
  </si>
  <si>
    <t>Yoei Prasat</t>
  </si>
  <si>
    <t>ต. ป่าชัน</t>
  </si>
  <si>
    <t>Pa Chan</t>
  </si>
  <si>
    <t>อ. พลับพลาชัย</t>
  </si>
  <si>
    <t>Phlapphla Chai</t>
  </si>
  <si>
    <t>ต. ไชยคราม</t>
  </si>
  <si>
    <t>Chai Khram</t>
  </si>
  <si>
    <t>ต. บ้านหลุม</t>
  </si>
  <si>
    <t>Ban Lum</t>
  </si>
  <si>
    <t>ต. คอนสวรรค์</t>
  </si>
  <si>
    <t>ต. ละแอ</t>
  </si>
  <si>
    <t>La-Ae</t>
  </si>
  <si>
    <t>ต. แห่ใต้</t>
  </si>
  <si>
    <t>Hae Tai</t>
  </si>
  <si>
    <t>ต. หนองหมู</t>
  </si>
  <si>
    <t>Nong Mu</t>
  </si>
  <si>
    <t>ต. ชื่นชม</t>
  </si>
  <si>
    <t>ต. น้ำเกี๋ยน</t>
  </si>
  <si>
    <t>Nam Kian</t>
  </si>
  <si>
    <t>ต. ราชธานี</t>
  </si>
  <si>
    <t>Ratchathani</t>
  </si>
  <si>
    <t>ต. ห้วยสำราญ</t>
  </si>
  <si>
    <t>Huai Samran</t>
  </si>
  <si>
    <t>ต. หัวฝาย</t>
  </si>
  <si>
    <t>Hua Fai</t>
  </si>
  <si>
    <t>อ. แคนดง</t>
  </si>
  <si>
    <t>Khaen Dong</t>
  </si>
  <si>
    <t>ต. โนนจาน</t>
  </si>
  <si>
    <t>Non Chan</t>
  </si>
  <si>
    <t>ต. ปันแต</t>
  </si>
  <si>
    <t>Pantae</t>
  </si>
  <si>
    <t>ต. วัดดาว</t>
  </si>
  <si>
    <t>Wat Dao</t>
  </si>
  <si>
    <t>ต. บ้านบัว</t>
  </si>
  <si>
    <t>Ban Bua</t>
  </si>
  <si>
    <t>อ. กุดรัง</t>
  </si>
  <si>
    <t>Kut Rang</t>
  </si>
  <si>
    <t>ต. ทุ่งตะไคร</t>
  </si>
  <si>
    <t>Thung Takhrai</t>
  </si>
  <si>
    <t>ต. น้ำเที่ยง</t>
  </si>
  <si>
    <t>Nam Thiang</t>
  </si>
  <si>
    <t>ต. ตะโกทอง</t>
  </si>
  <si>
    <t>Tako Thong</t>
  </si>
  <si>
    <t>อ. ซับใหญ่</t>
  </si>
  <si>
    <t>Sap Yai</t>
  </si>
  <si>
    <t>ต. โพธิ์กลาง</t>
  </si>
  <si>
    <t>Pho Klang</t>
  </si>
  <si>
    <t>อ. บัวเชด</t>
  </si>
  <si>
    <t>Buachet</t>
  </si>
  <si>
    <t>ต. ราม</t>
  </si>
  <si>
    <t>Ram</t>
  </si>
  <si>
    <t>ต. โคกชำแระ</t>
  </si>
  <si>
    <t>Khok Chamrae</t>
  </si>
  <si>
    <t>ต. หัวโทน</t>
  </si>
  <si>
    <t>Hua Thon</t>
  </si>
  <si>
    <t>ต. ฟากห้วย</t>
  </si>
  <si>
    <t>Fak Huai</t>
  </si>
  <si>
    <t>ต. บุแกรง</t>
  </si>
  <si>
    <t>Bu Kraeng</t>
  </si>
  <si>
    <t>ต. ตาดทอง</t>
  </si>
  <si>
    <t>Tat Thong</t>
  </si>
  <si>
    <t>ต. ในเตา</t>
  </si>
  <si>
    <t>Nai Tao</t>
  </si>
  <si>
    <t>ต. สาม</t>
  </si>
  <si>
    <t>Sam Tambon</t>
  </si>
  <si>
    <t>ต. ท่าชี</t>
  </si>
  <si>
    <t>Tha Chi</t>
  </si>
  <si>
    <t>ต. หนองยาง</t>
  </si>
  <si>
    <t>Nong Yang</t>
  </si>
  <si>
    <t>ต. ชอนไพร</t>
  </si>
  <si>
    <t>Chon Phrai</t>
  </si>
  <si>
    <t>ต. กรับใหญ่</t>
  </si>
  <si>
    <t>Krap Yai</t>
  </si>
  <si>
    <t>ต. เกรียงไกร</t>
  </si>
  <si>
    <t>Kriang Krai</t>
  </si>
  <si>
    <t>ต. แสงอรุณ</t>
  </si>
  <si>
    <t>Saeng Arun</t>
  </si>
  <si>
    <t>ต. แม่เย็น</t>
  </si>
  <si>
    <t>Mae Yen</t>
  </si>
  <si>
    <t>ต. หอไกร</t>
  </si>
  <si>
    <t>Ho Krai</t>
  </si>
  <si>
    <t>ต. เชียงบาน</t>
  </si>
  <si>
    <t>Chiang Ban</t>
  </si>
  <si>
    <t>ต. ห้วยไคร้</t>
  </si>
  <si>
    <t>Huai Khrai</t>
  </si>
  <si>
    <t>ต. ศาลาครุ</t>
  </si>
  <si>
    <t>Sala Khru</t>
  </si>
  <si>
    <t>ต. ลานสะแก</t>
  </si>
  <si>
    <t>Lan Sakae</t>
  </si>
  <si>
    <t>ต. คลองห้า</t>
  </si>
  <si>
    <t>Khlong Ha</t>
  </si>
  <si>
    <t>ต. สร้างนางขาว</t>
  </si>
  <si>
    <t>Sang Nang Khao</t>
  </si>
  <si>
    <t>อ. โพนพิสัย</t>
  </si>
  <si>
    <t>Phon Phisai</t>
  </si>
  <si>
    <t>ต. หารเทา</t>
  </si>
  <si>
    <t>Han Thao</t>
  </si>
  <si>
    <t>ต. ปลายกลัด</t>
  </si>
  <si>
    <t>Plai Klat</t>
  </si>
  <si>
    <t>ต. ทองเอน</t>
  </si>
  <si>
    <t>Thong En</t>
  </si>
  <si>
    <t>ต. สามเงา</t>
  </si>
  <si>
    <t>Sam Ngao</t>
  </si>
  <si>
    <t>อ. สามเงา</t>
  </si>
  <si>
    <t>ต. ชำ</t>
  </si>
  <si>
    <t>Cham</t>
  </si>
  <si>
    <t>ต. พะแสง</t>
  </si>
  <si>
    <t>Phasaeng</t>
  </si>
  <si>
    <t>ต. ย่อ</t>
  </si>
  <si>
    <t>Yo</t>
  </si>
  <si>
    <t>ต. หนองเมือง</t>
  </si>
  <si>
    <t>Nong Mueang</t>
  </si>
  <si>
    <t>ต. กุดจอก</t>
  </si>
  <si>
    <t>Kut Chok</t>
  </si>
  <si>
    <t>ต. กองโพน</t>
  </si>
  <si>
    <t>Kong Phon</t>
  </si>
  <si>
    <t>อ. นาตาล</t>
  </si>
  <si>
    <t>Na Tan</t>
  </si>
  <si>
    <t>ต. หนองภัยศูนย์</t>
  </si>
  <si>
    <t>Nong Phai Sun</t>
  </si>
  <si>
    <t>ต. บึงศาล</t>
  </si>
  <si>
    <t>Bueng San</t>
  </si>
  <si>
    <t>ต. วังจิก</t>
  </si>
  <si>
    <t>Wang Chik</t>
  </si>
  <si>
    <t>อ. โพธิ์ประทับช้าง</t>
  </si>
  <si>
    <t>Pho Prathap Chang</t>
  </si>
  <si>
    <t>ต. หนองตาดใหญ่</t>
  </si>
  <si>
    <t>Nong Tat Yai</t>
  </si>
  <si>
    <t>ต. สากอ</t>
  </si>
  <si>
    <t>Sako</t>
  </si>
  <si>
    <t>ต. ดอนยายหอม</t>
  </si>
  <si>
    <t>Don Yai Hom</t>
  </si>
  <si>
    <t>ต. ไม้รูด</t>
  </si>
  <si>
    <t>Mai Rut</t>
  </si>
  <si>
    <t>ต. กะเปียด</t>
  </si>
  <si>
    <t>Kapiat</t>
  </si>
  <si>
    <t>ต. ระแงง</t>
  </si>
  <si>
    <t>Ra-Ngaeng</t>
  </si>
  <si>
    <t>ต. บางสน</t>
  </si>
  <si>
    <t>ต. วังใหม่</t>
  </si>
  <si>
    <t>Wang Mai</t>
  </si>
  <si>
    <t>ต. พังโคน</t>
  </si>
  <si>
    <t>Phang Khon</t>
  </si>
  <si>
    <t>ต. เมืองนาท</t>
  </si>
  <si>
    <t>Mueang Nat</t>
  </si>
  <si>
    <t>ต. หนองกระดิ่ง</t>
  </si>
  <si>
    <t>Nong Krading</t>
  </si>
  <si>
    <t>ต. ภูผาม่าน</t>
  </si>
  <si>
    <t>Phu Pha Man</t>
  </si>
  <si>
    <t>ต. แวงน้อย</t>
  </si>
  <si>
    <t>ต. บ้านโนน</t>
  </si>
  <si>
    <t>Ban Non</t>
  </si>
  <si>
    <t>ต. ทาม</t>
  </si>
  <si>
    <t>Tham</t>
  </si>
  <si>
    <t>อ. หนองมะโมง</t>
  </si>
  <si>
    <t>Nong Mamong</t>
  </si>
  <si>
    <t>ต. เมืองฝ้าย</t>
  </si>
  <si>
    <t>Mueang Fai</t>
  </si>
  <si>
    <t>ต. นอกเมือง</t>
  </si>
  <si>
    <t>Nok Mueang</t>
  </si>
  <si>
    <t>ต. เมยวดี</t>
  </si>
  <si>
    <t>ต. แกใหญ่</t>
  </si>
  <si>
    <t>Kae Yai</t>
  </si>
  <si>
    <t>ต. ท่าจำปี</t>
  </si>
  <si>
    <t>Tha Champi</t>
  </si>
  <si>
    <t>ต. จันจว้าใต้</t>
  </si>
  <si>
    <t>Chan Chawa Tai</t>
  </si>
  <si>
    <t>ต. ห้วยแก้ง</t>
  </si>
  <si>
    <t>Huai Kaeng</t>
  </si>
  <si>
    <t>ต. บ้านโปร่ง</t>
  </si>
  <si>
    <t>Ban Prong</t>
  </si>
  <si>
    <t>ต. เหล่าบก</t>
  </si>
  <si>
    <t>Lao Bok</t>
  </si>
  <si>
    <t>ต. หนองแวงนางเบ้า</t>
  </si>
  <si>
    <t>Nong Waeng Nang Bao</t>
  </si>
  <si>
    <t>ต. หนองขาม</t>
  </si>
  <si>
    <t>Nong Kham</t>
  </si>
  <si>
    <t>ต. ปงป่าหวาย</t>
  </si>
  <si>
    <t>Pong Pa Wai</t>
  </si>
  <si>
    <t>ต. บึงคำพร้อย</t>
  </si>
  <si>
    <t>Bueng Kham Phoi</t>
  </si>
  <si>
    <t>ต. นิลเพชร</t>
  </si>
  <si>
    <t>Nin Phet</t>
  </si>
  <si>
    <t>ต. ตะกรบ</t>
  </si>
  <si>
    <t>Takrop</t>
  </si>
  <si>
    <t>ต. บ้านตาด</t>
  </si>
  <si>
    <t>Ban Tat</t>
  </si>
  <si>
    <t>ต. หนองบัวโคก</t>
  </si>
  <si>
    <t>Nong Bua Khok</t>
  </si>
  <si>
    <t>ต. ทุ่งมน</t>
  </si>
  <si>
    <t>Thung Mon</t>
  </si>
  <si>
    <t>ต. นาหมอม้า</t>
  </si>
  <si>
    <t>Na Mo Ma</t>
  </si>
  <si>
    <t>ต. มะรือโบตก</t>
  </si>
  <si>
    <t>Marue Bo Tok</t>
  </si>
  <si>
    <t>ต. ท่าสวรรค์</t>
  </si>
  <si>
    <t>Tha Sawan</t>
  </si>
  <si>
    <t>อ. นาด้วง</t>
  </si>
  <si>
    <t>Na Duang</t>
  </si>
  <si>
    <t>ต. บ้านพลวง</t>
  </si>
  <si>
    <t>Ban Phluang</t>
  </si>
  <si>
    <t>ต. ไร่สีสุก</t>
  </si>
  <si>
    <t>Rai Si Suk</t>
  </si>
  <si>
    <t>ต. ท่าฉนวน</t>
  </si>
  <si>
    <t>Tha Chanuan</t>
  </si>
  <si>
    <t>ต. หนองยายพิมพ์</t>
  </si>
  <si>
    <t>Nong Yai Phim</t>
  </si>
  <si>
    <t>ต. ท่าบอน</t>
  </si>
  <si>
    <t>Tha Bon</t>
  </si>
  <si>
    <t>ต. หนองกุงเซิน</t>
  </si>
  <si>
    <t>Nong Kung Soen</t>
  </si>
  <si>
    <t>ต. บึงเนียม</t>
  </si>
  <si>
    <t>Bueng Niam</t>
  </si>
  <si>
    <t>ต. โพนจาน</t>
  </si>
  <si>
    <t>Phon Chan</t>
  </si>
  <si>
    <t>อ. โพนสวรรค์</t>
  </si>
  <si>
    <t>ต. สะเดาะพง</t>
  </si>
  <si>
    <t>Sadao Phong</t>
  </si>
  <si>
    <t>อ. เขาค้อ</t>
  </si>
  <si>
    <t>Khao kho</t>
  </si>
  <si>
    <t>ต. ลำพะยา</t>
  </si>
  <si>
    <t>ต. ชุมเห็ด</t>
  </si>
  <si>
    <t>Chum Het</t>
  </si>
  <si>
    <t>ต. ตาลสุม</t>
  </si>
  <si>
    <t>ต. กำพี้</t>
  </si>
  <si>
    <t>Kamphi</t>
  </si>
  <si>
    <t>ต. โขงเจียม</t>
  </si>
  <si>
    <t>Khong Chiam</t>
  </si>
  <si>
    <t>อ. โขงเจียม</t>
  </si>
  <si>
    <t>ต. พนมทวน</t>
  </si>
  <si>
    <t>ต. ดงลิง</t>
  </si>
  <si>
    <t>Dong Ling</t>
  </si>
  <si>
    <t>ต. เขาพังไกร</t>
  </si>
  <si>
    <t>Khao Phang Krai</t>
  </si>
  <si>
    <t>ต. บ้านถิ่น</t>
  </si>
  <si>
    <t>Ban Thin</t>
  </si>
  <si>
    <t>ต. สระว่านพระยา</t>
  </si>
  <si>
    <t>Sa Wan Phraya</t>
  </si>
  <si>
    <t>อ. พระแสง</t>
  </si>
  <si>
    <t>Phrasaeng</t>
  </si>
  <si>
    <t>ต. เขาน้อย</t>
  </si>
  <si>
    <t>อ. เวียงเก่า</t>
  </si>
  <si>
    <t>Wiang Kao</t>
  </si>
  <si>
    <t>ต. นาชุมแสง</t>
  </si>
  <si>
    <t>Na Chum Saeng</t>
  </si>
  <si>
    <t>ต. เขารวก</t>
  </si>
  <si>
    <t>Khao Ruak</t>
  </si>
  <si>
    <t>Khao Noi</t>
  </si>
  <si>
    <t>ต. โนนชัยศรี</t>
  </si>
  <si>
    <t>Non Chai Si</t>
  </si>
  <si>
    <t>ต. โนนหอม</t>
  </si>
  <si>
    <t>ต. สะเดียง</t>
  </si>
  <si>
    <t>Sadiang</t>
  </si>
  <si>
    <t>ต. ดงเสือเหลือง</t>
  </si>
  <si>
    <t>Dong Suea Lueang</t>
  </si>
  <si>
    <t>ต. หนองกุงสวรรค์</t>
  </si>
  <si>
    <t>Nong Kung Sawan</t>
  </si>
  <si>
    <t>ต. ชอนน้อย</t>
  </si>
  <si>
    <t>Chon Noi</t>
  </si>
  <si>
    <t>อ. พัฒนานิคม</t>
  </si>
  <si>
    <t>Phatthana Nikhom</t>
  </si>
  <si>
    <t>ต. หนองแคน</t>
  </si>
  <si>
    <t>Nong Khaen</t>
  </si>
  <si>
    <t>ต. ลานดอกไม้ตก</t>
  </si>
  <si>
    <t>Lan Dokmai Tok</t>
  </si>
  <si>
    <t>อ. โกสัมพีนคร</t>
  </si>
  <si>
    <t>Kosamphi Nakhon</t>
  </si>
  <si>
    <t>ต. ฮางโฮง</t>
  </si>
  <si>
    <t>Hang Hong</t>
  </si>
  <si>
    <t>ต. นิคมสงเคราะห์</t>
  </si>
  <si>
    <t>Nikhom Songkhro</t>
  </si>
  <si>
    <t>ต. อุ่มจาน</t>
  </si>
  <si>
    <t>Um Chan</t>
  </si>
  <si>
    <t>ต. วังอิทก</t>
  </si>
  <si>
    <t>Wang I Thok</t>
  </si>
  <si>
    <t>อ. บางระกำ</t>
  </si>
  <si>
    <t>ต. ชัยนาม</t>
  </si>
  <si>
    <t>Chai Nam</t>
  </si>
  <si>
    <t>อ. วังทอง</t>
  </si>
  <si>
    <t>ต. คลองหก</t>
  </si>
  <si>
    <t>Khlong Hok</t>
  </si>
  <si>
    <t>ต. หนองกุงใหญ่</t>
  </si>
  <si>
    <t>Nong Kung Yai</t>
  </si>
  <si>
    <t>ต. ไค้นุ่น</t>
  </si>
  <si>
    <t>Khai Nun</t>
  </si>
  <si>
    <t>ต. ไกรนอก</t>
  </si>
  <si>
    <t>Krai Nok</t>
  </si>
  <si>
    <t>ต. นางาม</t>
  </si>
  <si>
    <t>Na Ngam</t>
  </si>
  <si>
    <t>ต. ท่าหาดยาว</t>
  </si>
  <si>
    <t>Tha Hat Yao</t>
  </si>
  <si>
    <t>ต. ควนกรด</t>
  </si>
  <si>
    <t>Khuan Krot</t>
  </si>
  <si>
    <t>ต. หนองน้อย</t>
  </si>
  <si>
    <t>Nong Noi</t>
  </si>
  <si>
    <t>ต. หนองฮี</t>
  </si>
  <si>
    <t>ต. วังสรรพรส</t>
  </si>
  <si>
    <t>Wang Sappharot</t>
  </si>
  <si>
    <t>ต. ใหม่นาเพียง</t>
  </si>
  <si>
    <t>Mai Na Phiang</t>
  </si>
  <si>
    <t>ต. หาดเสี้ยว</t>
  </si>
  <si>
    <t>Hat Siao</t>
  </si>
  <si>
    <t>ต. โจดหนองแก</t>
  </si>
  <si>
    <t>Chot Nong Kae</t>
  </si>
  <si>
    <t>ต. สีสุก</t>
  </si>
  <si>
    <t>อ. แก้งสนามนาง</t>
  </si>
  <si>
    <t>Kaeng Sanam Nang</t>
  </si>
  <si>
    <t>ต. แพง</t>
  </si>
  <si>
    <t>Phaeng</t>
  </si>
  <si>
    <t>ต. ตันหยงลิมอ</t>
  </si>
  <si>
    <t>Tanyong Limo</t>
  </si>
  <si>
    <t>ต. บ้านแพ</t>
  </si>
  <si>
    <t>Ban Phae</t>
  </si>
  <si>
    <t>อ. คูเมือง</t>
  </si>
  <si>
    <t>ต. ห้วยหิน</t>
  </si>
  <si>
    <t>Huai Hin</t>
  </si>
  <si>
    <t>ต. ปราสาททอง</t>
  </si>
  <si>
    <t>Prasat Thong</t>
  </si>
  <si>
    <t>ต. ดู่น้อย</t>
  </si>
  <si>
    <t>Du Noi</t>
  </si>
  <si>
    <t>ต. บางลาย</t>
  </si>
  <si>
    <t>Bang Lai</t>
  </si>
  <si>
    <t>อ. บึงนาราง</t>
  </si>
  <si>
    <t>Bueng Na Rang</t>
  </si>
  <si>
    <t>ต. ลานบ่า</t>
  </si>
  <si>
    <t>Lan Ba</t>
  </si>
  <si>
    <t>ต. ผักแพว</t>
  </si>
  <si>
    <t>Phak Phaeo</t>
  </si>
  <si>
    <t>ต. ธำมรงค์</t>
  </si>
  <si>
    <t>Thammarong</t>
  </si>
  <si>
    <t>ต. ดงแดง</t>
  </si>
  <si>
    <t>Dong Daeng</t>
  </si>
  <si>
    <t>ต. หนองบัวละคร</t>
  </si>
  <si>
    <t>Nong Bua Lakhon</t>
  </si>
  <si>
    <t>ต. คลองชีล้อม</t>
  </si>
  <si>
    <t>Khlong Chi Lom</t>
  </si>
  <si>
    <t>ต. คำน้ำสร้าง</t>
  </si>
  <si>
    <t>Kham Nam Sang</t>
  </si>
  <si>
    <t>ต. โพธิ์กระสังข์</t>
  </si>
  <si>
    <t>Pho Krasang</t>
  </si>
  <si>
    <t>ต. รังนก</t>
  </si>
  <si>
    <t>Rang Nok</t>
  </si>
  <si>
    <t>อ. สามง่าม</t>
  </si>
  <si>
    <t>ต. เนินมะกอก</t>
  </si>
  <si>
    <t>Noen Makok</t>
  </si>
  <si>
    <t>ต. โนนสมบูรณ์</t>
  </si>
  <si>
    <t>Non Sombun</t>
  </si>
  <si>
    <t>อ. บ้านแฮด</t>
  </si>
  <si>
    <t>Ban Haet</t>
  </si>
  <si>
    <t>ต. หลักเขต</t>
  </si>
  <si>
    <t>Lak Khet</t>
  </si>
  <si>
    <t>ต. ท่าซัก</t>
  </si>
  <si>
    <t>Tha Sak</t>
  </si>
  <si>
    <t>ต. โนนเจริญ</t>
  </si>
  <si>
    <t>Non Charoen</t>
  </si>
  <si>
    <t>ต. ลุมปุ๊ก</t>
  </si>
  <si>
    <t>Lumpuk</t>
  </si>
  <si>
    <t>ต. ทับหมัน</t>
  </si>
  <si>
    <t>Thap Man</t>
  </si>
  <si>
    <t>ต. กงรถ</t>
  </si>
  <si>
    <t>Kong Rot</t>
  </si>
  <si>
    <t>ต. บ้านเสียว</t>
  </si>
  <si>
    <t>Ban Siao</t>
  </si>
  <si>
    <t>ต. คลองสี่</t>
  </si>
  <si>
    <t>Khlong Si</t>
  </si>
  <si>
    <t>ต. พระธาตุบังพวน</t>
  </si>
  <si>
    <t>Phrathat Bang Phuan</t>
  </si>
  <si>
    <t>อ. โคกสูง</t>
  </si>
  <si>
    <t>ต. โนนกลาง</t>
  </si>
  <si>
    <t>Non Klang</t>
  </si>
  <si>
    <t>ต. บ้านขาม</t>
  </si>
  <si>
    <t>Ban Kham</t>
  </si>
  <si>
    <t>อ. จัตุรัส</t>
  </si>
  <si>
    <t>Chatturat</t>
  </si>
  <si>
    <t>ต. คำเหมือดแก้ว</t>
  </si>
  <si>
    <t>Kham Mueat Kaeo</t>
  </si>
  <si>
    <t>ต. ยางโทน</t>
  </si>
  <si>
    <t>Yang Thon</t>
  </si>
  <si>
    <t>ต. สมอแข</t>
  </si>
  <si>
    <t>Samo Khae</t>
  </si>
  <si>
    <t>ต. ปะลุรู</t>
  </si>
  <si>
    <t>Paluru</t>
  </si>
  <si>
    <t>ต. ห้วยกระทิง</t>
  </si>
  <si>
    <t>Huai Krathing</t>
  </si>
  <si>
    <t>ต. เขิน</t>
  </si>
  <si>
    <t>Khoen</t>
  </si>
  <si>
    <t>ต. โนนกาหลง</t>
  </si>
  <si>
    <t>Non Kalong</t>
  </si>
  <si>
    <t>ต. ประดู่งาม</t>
  </si>
  <si>
    <t>Pradu Ngam</t>
  </si>
  <si>
    <t>อ. ศรีเทพ</t>
  </si>
  <si>
    <t>Si Thep</t>
  </si>
  <si>
    <t>อ. ภูเขียว</t>
  </si>
  <si>
    <t>Phu Khiao</t>
  </si>
  <si>
    <t>ต. ไก่คำ</t>
  </si>
  <si>
    <t>Kai Kham</t>
  </si>
  <si>
    <t>ต. เหนือคลอง</t>
  </si>
  <si>
    <t>ต. ปางกู่</t>
  </si>
  <si>
    <t>Pang Ku</t>
  </si>
  <si>
    <t>ต. เจดียชัย</t>
  </si>
  <si>
    <t>Chedi Chai</t>
  </si>
  <si>
    <t>ต. หาดทรายขาว</t>
  </si>
  <si>
    <t>Hat Sai Khao</t>
  </si>
  <si>
    <t>ต. ศรีมงคล</t>
  </si>
  <si>
    <t>Si Mongkhon</t>
  </si>
  <si>
    <t>ต. นาห่อม</t>
  </si>
  <si>
    <t>Na Hom</t>
  </si>
  <si>
    <t>ต. ขามสมบูรณ์</t>
  </si>
  <si>
    <t>Kham Sombun</t>
  </si>
  <si>
    <t>ต. ธารทอง</t>
  </si>
  <si>
    <t>Than Thong</t>
  </si>
  <si>
    <t>ต. นาสะไมย์</t>
  </si>
  <si>
    <t>Na Samai</t>
  </si>
  <si>
    <t>ต. ตลุก</t>
  </si>
  <si>
    <t>Taluk</t>
  </si>
  <si>
    <t>ต. ทางพูน</t>
  </si>
  <si>
    <t>Thang Phun</t>
  </si>
  <si>
    <t>อ. บึงโขงหลง</t>
  </si>
  <si>
    <t>Bueng Khong Long</t>
  </si>
  <si>
    <t>ต. ชีลอง</t>
  </si>
  <si>
    <t>Chilong</t>
  </si>
  <si>
    <t>ต. สะแกซำ</t>
  </si>
  <si>
    <t>Sakae Sam</t>
  </si>
  <si>
    <t>ต. คลองรี</t>
  </si>
  <si>
    <t>Khlong Re</t>
  </si>
  <si>
    <t>ต. แหลมทอง</t>
  </si>
  <si>
    <t>Laem Thong</t>
  </si>
  <si>
    <t>ต. บ่อกรุ</t>
  </si>
  <si>
    <t>Bo Kru</t>
  </si>
  <si>
    <t>ต. ดู่ลาด</t>
  </si>
  <si>
    <t>Du Lat</t>
  </si>
  <si>
    <t>ต. ม่วงกลวง</t>
  </si>
  <si>
    <t>Muang Kluang</t>
  </si>
  <si>
    <t>ต. ร่มเกล้า</t>
  </si>
  <si>
    <t>Romklao</t>
  </si>
  <si>
    <t>อ. เซกา</t>
  </si>
  <si>
    <t>Seka</t>
  </si>
  <si>
    <t>ต. นาเหล่า</t>
  </si>
  <si>
    <t>Na Lao</t>
  </si>
  <si>
    <t>ต. ท่าแลง</t>
  </si>
  <si>
    <t>Tha Laeng</t>
  </si>
  <si>
    <t>ต. กุดหวาย</t>
  </si>
  <si>
    <t>Kut Wai</t>
  </si>
  <si>
    <t>ต. ท่ามะไฟหวาน</t>
  </si>
  <si>
    <t>Tha Mafai Wan</t>
  </si>
  <si>
    <t>ต. ต.หนองบัว</t>
  </si>
  <si>
    <t>ต. หนองมะแซว</t>
  </si>
  <si>
    <t>Nong Masaeo</t>
  </si>
  <si>
    <t>ต. หินโคน</t>
  </si>
  <si>
    <t>Hin Khon</t>
  </si>
  <si>
    <t>ต. สำเภาลูน</t>
  </si>
  <si>
    <t>Samphao Lun</t>
  </si>
  <si>
    <t>ต. บึงกาสาม</t>
  </si>
  <si>
    <t>Bueng Ka Sam</t>
  </si>
  <si>
    <t>ต. ห้วยยางขาม</t>
  </si>
  <si>
    <t>Huai Yang Kham</t>
  </si>
  <si>
    <t>อ. จุน</t>
  </si>
  <si>
    <t>ต. โพธิ์ไทรงาม</t>
  </si>
  <si>
    <t>Pho Sai Ngam</t>
  </si>
  <si>
    <t>ต. ไม้ขาว</t>
  </si>
  <si>
    <t>Mai Khao</t>
  </si>
  <si>
    <t>ต. หนองคูขาด</t>
  </si>
  <si>
    <t>Nong Khu Khat</t>
  </si>
  <si>
    <t>ต. ดงมูลเหล็ก</t>
  </si>
  <si>
    <t>Dong Mun Lek</t>
  </si>
  <si>
    <t>ต. ตรอกนอง</t>
  </si>
  <si>
    <t>Trok Nong</t>
  </si>
  <si>
    <t>ต. พังลา</t>
  </si>
  <si>
    <t>Phang La</t>
  </si>
  <si>
    <t>ต. โนนฆ้อง</t>
  </si>
  <si>
    <t>Non Khong</t>
  </si>
  <si>
    <t>ต. แจนแลน</t>
  </si>
  <si>
    <t>Chaen Laen</t>
  </si>
  <si>
    <t>ต. หนองเชียงทูน</t>
  </si>
  <si>
    <t>Nong Chiang Thun</t>
  </si>
  <si>
    <t>ต. คำบก</t>
  </si>
  <si>
    <t>Kham Bok</t>
  </si>
  <si>
    <t>ต. วังก์พง</t>
  </si>
  <si>
    <t>Wang Phong</t>
  </si>
  <si>
    <t>แขวง แสมดำ</t>
  </si>
  <si>
    <t>เขต บางขุนเทียน</t>
  </si>
  <si>
    <t>Bang Khun Thian</t>
  </si>
  <si>
    <t>ต. อุ่มเม้า</t>
  </si>
  <si>
    <t>ต. ลาดสาลี</t>
  </si>
  <si>
    <t>Lat Sali</t>
  </si>
  <si>
    <t>ต. เกาะตาล</t>
  </si>
  <si>
    <t>Ko Tan</t>
  </si>
  <si>
    <t>อ. ขาณุวรลักษบุรี</t>
  </si>
  <si>
    <t>Khanu Woralaksaburi</t>
  </si>
  <si>
    <t>ต. ปะหลาน</t>
  </si>
  <si>
    <t>Palan</t>
  </si>
  <si>
    <t>ต. บ้านดารา</t>
  </si>
  <si>
    <t>Ban Dara</t>
  </si>
  <si>
    <t>ต. วิเชตนคร</t>
  </si>
  <si>
    <t>Wichet Nakhon</t>
  </si>
  <si>
    <t>อ. แจ้ห่ม</t>
  </si>
  <si>
    <t>Chae Hom</t>
  </si>
  <si>
    <t>ต. ธรรมเสน</t>
  </si>
  <si>
    <t>Thammasen</t>
  </si>
  <si>
    <t>ต. แม่เจ้าอยู่หัว</t>
  </si>
  <si>
    <t>Mae Chao Yu Hua</t>
  </si>
  <si>
    <t>ต. ดอนมดแดง</t>
  </si>
  <si>
    <t>ต. เกาะเพชร</t>
  </si>
  <si>
    <t>Ko Phet</t>
  </si>
  <si>
    <t>ต. ร่มเย็น</t>
  </si>
  <si>
    <t>Rom Yen</t>
  </si>
  <si>
    <t>ต. หนองบัวศาลา</t>
  </si>
  <si>
    <t>Nong Bua Sala</t>
  </si>
  <si>
    <t>ต. น้ำร้อน</t>
  </si>
  <si>
    <t>Nam Ron</t>
  </si>
  <si>
    <t>ต. ชะมวง</t>
  </si>
  <si>
    <t>Chamuang</t>
  </si>
  <si>
    <t>ต. ขมิ้น</t>
  </si>
  <si>
    <t>Khamin</t>
  </si>
  <si>
    <t>ต. ดงยาง</t>
  </si>
  <si>
    <t>Dong Yang</t>
  </si>
  <si>
    <t>ต. หนองชิ่ม</t>
  </si>
  <si>
    <t>Nong Chim</t>
  </si>
  <si>
    <t>ต. ท่าดินดำ</t>
  </si>
  <si>
    <t>Tha Din Dam</t>
  </si>
  <si>
    <t>ต. ห้วยแก้ว</t>
  </si>
  <si>
    <t>Huai Kaeo</t>
  </si>
  <si>
    <t>ต. ศรีกะอาง</t>
  </si>
  <si>
    <t>Si Ka-Ang</t>
  </si>
  <si>
    <t>อ. เมืองสระแก้ว</t>
  </si>
  <si>
    <t>Mueang Sa Kaeo</t>
  </si>
  <si>
    <t>ต. เหล่าปอแดง</t>
  </si>
  <si>
    <t>Lao Po Daeng</t>
  </si>
  <si>
    <t>ต. วังไชย</t>
  </si>
  <si>
    <t>ต. ตะปอเยาะ</t>
  </si>
  <si>
    <t>Tapo Yo</t>
  </si>
  <si>
    <t>ต. ลำสินธุ์</t>
  </si>
  <si>
    <t>Lam Sin</t>
  </si>
  <si>
    <t>ต. จันทิมา</t>
  </si>
  <si>
    <t>Chanthima</t>
  </si>
  <si>
    <t>อ. เชียงแสน</t>
  </si>
  <si>
    <t>Chiang Saen</t>
  </si>
  <si>
    <t>ต. หนองทันน้ำ</t>
  </si>
  <si>
    <t>Nong Than Nam</t>
  </si>
  <si>
    <t>ต. กุง</t>
  </si>
  <si>
    <t>Kung</t>
  </si>
  <si>
    <t>ต. บึงสำโรง</t>
  </si>
  <si>
    <t>Bueng Samrong</t>
  </si>
  <si>
    <t>ต. ดงเค็ง</t>
  </si>
  <si>
    <t>Dong Kheng</t>
  </si>
  <si>
    <t>ต. โคกล่าม</t>
  </si>
  <si>
    <t>ต. นาทับ</t>
  </si>
  <si>
    <t>Na Thap</t>
  </si>
  <si>
    <t>ต. ด่านจาก</t>
  </si>
  <si>
    <t>Dan Chak</t>
  </si>
  <si>
    <t>ต. นครป่าหมาก</t>
  </si>
  <si>
    <t>Nakhon Pa Mak</t>
  </si>
  <si>
    <t>ต. กุดยม</t>
  </si>
  <si>
    <t>Kut Yom</t>
  </si>
  <si>
    <t>ต. ศรีสุนทร</t>
  </si>
  <si>
    <t>Si Sunthon</t>
  </si>
  <si>
    <t>ต. ดงอีจาน</t>
  </si>
  <si>
    <t>Dong I Chan</t>
  </si>
  <si>
    <t>อ. ศรีณรงค์</t>
  </si>
  <si>
    <t>ต. ทุ่งคาวัด</t>
  </si>
  <si>
    <t>Thung Kha Wat</t>
  </si>
  <si>
    <t>ต. จุมจัง</t>
  </si>
  <si>
    <t>Chum Chang</t>
  </si>
  <si>
    <t>ต. เมืองหลวง</t>
  </si>
  <si>
    <t>Mueang Luang</t>
  </si>
  <si>
    <t>ต. ป่าไผ่</t>
  </si>
  <si>
    <t>Pa Phai</t>
  </si>
  <si>
    <t>ต. ตาวัง</t>
  </si>
  <si>
    <t>Ta Wang</t>
  </si>
  <si>
    <t>ต. ห้วยนาง</t>
  </si>
  <si>
    <t>Huai Nang</t>
  </si>
  <si>
    <t>ต. อาโพน</t>
  </si>
  <si>
    <t>A Phon</t>
  </si>
  <si>
    <t>ต. ตากฟ้า</t>
  </si>
  <si>
    <t>ต. โพนทราย</t>
  </si>
  <si>
    <t>อ. พนมดงรัก</t>
  </si>
  <si>
    <t>Phanom Dong Rak</t>
  </si>
  <si>
    <t>ต. มะเฟือง</t>
  </si>
  <si>
    <t>Mafueang</t>
  </si>
  <si>
    <t>ต. โคกสัก</t>
  </si>
  <si>
    <t>Khok Sak</t>
  </si>
  <si>
    <t>ต. นาพู่</t>
  </si>
  <si>
    <t>อ. เพ็ญ</t>
  </si>
  <si>
    <t>Phen</t>
  </si>
  <si>
    <t>ต. ตากตก</t>
  </si>
  <si>
    <t>Tak Tok</t>
  </si>
  <si>
    <t>อ. บ้านตาก</t>
  </si>
  <si>
    <t>Ban Tak</t>
  </si>
  <si>
    <t>ต. มะต้อง</t>
  </si>
  <si>
    <t>Matong</t>
  </si>
  <si>
    <t>ต. บึงบา</t>
  </si>
  <si>
    <t>Bueng Ba</t>
  </si>
  <si>
    <t>ต. ไสหร้า</t>
  </si>
  <si>
    <t>Sai Ra</t>
  </si>
  <si>
    <t>ต. สำนักขุนเณร</t>
  </si>
  <si>
    <t>Samnak Khun Nen</t>
  </si>
  <si>
    <t>ต. เจ้าท่า</t>
  </si>
  <si>
    <t>Chao Tha</t>
  </si>
  <si>
    <t>ต. ท่าไร่</t>
  </si>
  <si>
    <t>Tha Rai</t>
  </si>
  <si>
    <t>ต. ตะกาดเง้า</t>
  </si>
  <si>
    <t>Takat Ngao</t>
  </si>
  <si>
    <t>ต. ริโก๋</t>
  </si>
  <si>
    <t>Ri Ko</t>
  </si>
  <si>
    <t>ต. โคกยาง</t>
  </si>
  <si>
    <t>ต. เมืองใหม่</t>
  </si>
  <si>
    <t>ต. สุรศักดิ์</t>
  </si>
  <si>
    <t>Surasak</t>
  </si>
  <si>
    <t>ต. บ้านแพง</t>
  </si>
  <si>
    <t>ต. ยะหา</t>
  </si>
  <si>
    <t>อ. วัฒนานคร</t>
  </si>
  <si>
    <t>Watthana Nakhon</t>
  </si>
  <si>
    <t>ต. นาแต้</t>
  </si>
  <si>
    <t>Na Tae</t>
  </si>
  <si>
    <t>ต. ท้ายดง</t>
  </si>
  <si>
    <t>Thai Dong</t>
  </si>
  <si>
    <t>อ. วังโป่ง</t>
  </si>
  <si>
    <t>Wang Pong</t>
  </si>
  <si>
    <t>ต. ยางขี้นก</t>
  </si>
  <si>
    <t>Yang Khi Nok</t>
  </si>
  <si>
    <t>ต. สวนขัน</t>
  </si>
  <si>
    <t>Suan Khan</t>
  </si>
  <si>
    <t>ต. เมืองแคน</t>
  </si>
  <si>
    <t>Mueang Khaen</t>
  </si>
  <si>
    <t>ต. จอมพระ</t>
  </si>
  <si>
    <t>ต. บุ่งหวาย</t>
  </si>
  <si>
    <t>Bung Wai</t>
  </si>
  <si>
    <t>ต. ป่าก่อดำ</t>
  </si>
  <si>
    <t>Pa Ko Dam</t>
  </si>
  <si>
    <t>ต. แก้งไก่</t>
  </si>
  <si>
    <t>Kaeng Kai</t>
  </si>
  <si>
    <t>อ. สังคม</t>
  </si>
  <si>
    <t>Sangkhom</t>
  </si>
  <si>
    <t>ต. สระสี่มุม</t>
  </si>
  <si>
    <t>Sa Si Mum</t>
  </si>
  <si>
    <t>ต. นครเดิฐ</t>
  </si>
  <si>
    <t>Nakhon Doet</t>
  </si>
  <si>
    <t>ต. ท่าสาย</t>
  </si>
  <si>
    <t>ต. เฉลิม</t>
  </si>
  <si>
    <t>Chaloem</t>
  </si>
  <si>
    <t>ต. พุคำจาน</t>
  </si>
  <si>
    <t>Phu Kham Chan</t>
  </si>
  <si>
    <t>ต. ผไทรินทร์</t>
  </si>
  <si>
    <t>Phathai Rin</t>
  </si>
  <si>
    <t>อ. ดงหลวง</t>
  </si>
  <si>
    <t>ต. หนองคอนไทย</t>
  </si>
  <si>
    <t>Nong Khon Thai</t>
  </si>
  <si>
    <t>ต. หนองพันทา</t>
  </si>
  <si>
    <t>อ. โซ่พิสัย</t>
  </si>
  <si>
    <t>So Phisai</t>
  </si>
  <si>
    <t>ต. แหลมฟ้าผ่า</t>
  </si>
  <si>
    <t>Laem Fa Pha</t>
  </si>
  <si>
    <t>อ. หนองแสง</t>
  </si>
  <si>
    <t>ต. ท่าสีดา</t>
  </si>
  <si>
    <t>Tha Si Da</t>
  </si>
  <si>
    <t>ต. นาโก</t>
  </si>
  <si>
    <t>Nako</t>
  </si>
  <si>
    <t>ต. หนองบัวแก้ว</t>
  </si>
  <si>
    <t>Nong Bua Kaeo</t>
  </si>
  <si>
    <t>ต. ชีวึก</t>
  </si>
  <si>
    <t>Chiwuek</t>
  </si>
  <si>
    <t>ต. คำพระ</t>
  </si>
  <si>
    <t>Kham Phra</t>
  </si>
  <si>
    <t>ต. ศาลเจ้าไก่ต่อ</t>
  </si>
  <si>
    <t>San Chao Kai To</t>
  </si>
  <si>
    <t>ต. นาแขม</t>
  </si>
  <si>
    <t>Na Khaem</t>
  </si>
  <si>
    <t>ต. พิปูน</t>
  </si>
  <si>
    <t>ต. หนองบัวบาน</t>
  </si>
  <si>
    <t>Nong Bua Ban</t>
  </si>
  <si>
    <t>ต. เชียงแรง</t>
  </si>
  <si>
    <t>Chiang Raeng</t>
  </si>
  <si>
    <t>ต. กองทูล</t>
  </si>
  <si>
    <t>Kong Thun</t>
  </si>
  <si>
    <t>อ. หนองไผ่</t>
  </si>
  <si>
    <t>ต. ไผ่ท่าโพ</t>
  </si>
  <si>
    <t>Phai Tha Pho</t>
  </si>
  <si>
    <t>ต. เจริญเมือง</t>
  </si>
  <si>
    <t>Charoen Mueang</t>
  </si>
  <si>
    <t>ต. ทุ่งจังหัน</t>
  </si>
  <si>
    <t>Thung Changhan</t>
  </si>
  <si>
    <t>ต. บุญเรือง</t>
  </si>
  <si>
    <t>Bunrueang</t>
  </si>
  <si>
    <t>อ. เชียงของ</t>
  </si>
  <si>
    <t>Chiang Khong</t>
  </si>
  <si>
    <t>ต. โพนสว่าง</t>
  </si>
  <si>
    <t>ต. ไร่พัฒนา</t>
  </si>
  <si>
    <t>Rai Phatthana</t>
  </si>
  <si>
    <t>ต. หนองชุมพล</t>
  </si>
  <si>
    <t>Nong Chumphon</t>
  </si>
  <si>
    <t>ต. นากระตาม</t>
  </si>
  <si>
    <t>Na Kratam</t>
  </si>
  <si>
    <t>ต. สร้างมิ่ง</t>
  </si>
  <si>
    <t>Sang Ming</t>
  </si>
  <si>
    <t>อ. เลิงนกทา</t>
  </si>
  <si>
    <t>Loeng Nok Tha</t>
  </si>
  <si>
    <t>ต. บางกระเจ็ด</t>
  </si>
  <si>
    <t>Bang Krachet</t>
  </si>
  <si>
    <t>ต. พุทไธสง</t>
  </si>
  <si>
    <t>ต. อ่างคีรี</t>
  </si>
  <si>
    <t>Ang Khiri</t>
  </si>
  <si>
    <t>ต. ท่าบัว</t>
  </si>
  <si>
    <t>Tha Bua</t>
  </si>
  <si>
    <t>ต. ไคสี</t>
  </si>
  <si>
    <t>ต. แสนไห</t>
  </si>
  <si>
    <t>Saen Hai</t>
  </si>
  <si>
    <t>อ. เวียงแหง</t>
  </si>
  <si>
    <t>Wiang Haeng</t>
  </si>
  <si>
    <t>ต. หนองระเวียง</t>
  </si>
  <si>
    <t>Nong Rawiang</t>
  </si>
  <si>
    <t>ต. ม่วงค่อม</t>
  </si>
  <si>
    <t>Muang Khom</t>
  </si>
  <si>
    <t>ต. หันห้วยทราย</t>
  </si>
  <si>
    <t>Han Huai Sai</t>
  </si>
  <si>
    <t>ต. ด่านม่วงคำ</t>
  </si>
  <si>
    <t>Dan Muang Kham</t>
  </si>
  <si>
    <t>ต. โพธิ์ประทับช้าง</t>
  </si>
  <si>
    <t>ต. ท่ามะเขือ</t>
  </si>
  <si>
    <t>Tha Makhuea</t>
  </si>
  <si>
    <t>ต. หนองช้างใหญ่</t>
  </si>
  <si>
    <t>Nong Chang Yai</t>
  </si>
  <si>
    <t>ต. รุ่งระวี</t>
  </si>
  <si>
    <t>Rung Rawi</t>
  </si>
  <si>
    <t>ต. คลองเปียะ</t>
  </si>
  <si>
    <t>Khlong Pia</t>
  </si>
  <si>
    <t>ต. คำสร้างเที่ยง</t>
  </si>
  <si>
    <t>Kham Sang Thiang</t>
  </si>
  <si>
    <t>อ. สามชัย</t>
  </si>
  <si>
    <t>Sam Chai</t>
  </si>
  <si>
    <t>ต. ลุโบะยิไร</t>
  </si>
  <si>
    <t>Lubo Yiri</t>
  </si>
  <si>
    <t>ต. ท่าค้อ</t>
  </si>
  <si>
    <t>Tha Kho</t>
  </si>
  <si>
    <t>ต. ขนุน</t>
  </si>
  <si>
    <t>Khanun</t>
  </si>
  <si>
    <t>ต. เหล่าแดง</t>
  </si>
  <si>
    <t>Lao Daeng</t>
  </si>
  <si>
    <t>ต. เมืองแก</t>
  </si>
  <si>
    <t>Mueang Kae</t>
  </si>
  <si>
    <t>ต. นาเชือก</t>
  </si>
  <si>
    <t>ต. ดุมใหญ่</t>
  </si>
  <si>
    <t>Dum Yai</t>
  </si>
  <si>
    <t>ต. ชากบก</t>
  </si>
  <si>
    <t>Chak Bok</t>
  </si>
  <si>
    <t>ต. บางบ่อ</t>
  </si>
  <si>
    <t>ต. บางลูกเสือ</t>
  </si>
  <si>
    <t>Bang Luk Suea</t>
  </si>
  <si>
    <t>ต. บึงแก</t>
  </si>
  <si>
    <t>Bueng Kae</t>
  </si>
  <si>
    <t>ต. คูหาใต้</t>
  </si>
  <si>
    <t>Khu Ha Tai</t>
  </si>
  <si>
    <t>ต. วัดธาตุ</t>
  </si>
  <si>
    <t>Wat That</t>
  </si>
  <si>
    <t>ต. บุ่งมะแลง</t>
  </si>
  <si>
    <t>Bung Malaeng</t>
  </si>
  <si>
    <t>อ. สว่างวีระวงศ์</t>
  </si>
  <si>
    <t>Sawang Wirawong</t>
  </si>
  <si>
    <t>ต. อีปาด</t>
  </si>
  <si>
    <t>I Pat</t>
  </si>
  <si>
    <t>ต. ใหม่</t>
  </si>
  <si>
    <t>Mai</t>
  </si>
  <si>
    <t>ต. ทุ่งแค้ว</t>
  </si>
  <si>
    <t>Thung Khaeo</t>
  </si>
  <si>
    <t>ต. โคกงาม</t>
  </si>
  <si>
    <t>Khok Ngam</t>
  </si>
  <si>
    <t>ต. หนองนาง</t>
  </si>
  <si>
    <t>Nong Nang</t>
  </si>
  <si>
    <t>ต. น้ำก้อ</t>
  </si>
  <si>
    <t>Nam Ko</t>
  </si>
  <si>
    <t>ต. เจริญสุข</t>
  </si>
  <si>
    <t>Charoen Suk</t>
  </si>
  <si>
    <t>ต. แม่โป่ง</t>
  </si>
  <si>
    <t>Mae Pong</t>
  </si>
  <si>
    <t>ต. บึงทับแรต</t>
  </si>
  <si>
    <t>Bueng Thap Raet</t>
  </si>
  <si>
    <t>ต. ม่วง</t>
  </si>
  <si>
    <t>Muang</t>
  </si>
  <si>
    <t>ต. ชุมแพ</t>
  </si>
  <si>
    <t>ต. สาลี</t>
  </si>
  <si>
    <t>Sali</t>
  </si>
  <si>
    <t>ต. มะขาม</t>
  </si>
  <si>
    <t>ต. กังแอน</t>
  </si>
  <si>
    <t>Kang Aen</t>
  </si>
  <si>
    <t>ต. ทับใหญ่</t>
  </si>
  <si>
    <t>Thap Yai</t>
  </si>
  <si>
    <t>ต. ละลวด</t>
  </si>
  <si>
    <t>Laluat</t>
  </si>
  <si>
    <t>ต. เมืองศรีไค</t>
  </si>
  <si>
    <t>Mueang Si Khai</t>
  </si>
  <si>
    <t>ต. ดอนหายโศก</t>
  </si>
  <si>
    <t>Don Hai Sok</t>
  </si>
  <si>
    <t>ต. ทุ่งสุขลา</t>
  </si>
  <si>
    <t>ต. เวินพระบาท</t>
  </si>
  <si>
    <t>Woen Phrabat</t>
  </si>
  <si>
    <t>ต. ดม</t>
  </si>
  <si>
    <t>Dom</t>
  </si>
  <si>
    <t>อ. สังขะ</t>
  </si>
  <si>
    <t>Sangkha</t>
  </si>
  <si>
    <t>ต. คอนสาย</t>
  </si>
  <si>
    <t>Khon Sai</t>
  </si>
  <si>
    <t>ต. ธัญญา</t>
  </si>
  <si>
    <t>Thanya</t>
  </si>
  <si>
    <t>ต. สระขุด</t>
  </si>
  <si>
    <t>Sa Khut</t>
  </si>
  <si>
    <t>ต. ก้ามปู</t>
  </si>
  <si>
    <t>Kam Pu</t>
  </si>
  <si>
    <t>ต. นาบัว</t>
  </si>
  <si>
    <t>Na Bua</t>
  </si>
  <si>
    <t>ต. ดงแคนใหญ่</t>
  </si>
  <si>
    <t>Dong Khaen Yai</t>
  </si>
  <si>
    <t>ต. ตาเป๊ก</t>
  </si>
  <si>
    <t>Ta Pek</t>
  </si>
  <si>
    <t>ต. ผาตอ</t>
  </si>
  <si>
    <t>Pha To</t>
  </si>
  <si>
    <t>ต. เทพา</t>
  </si>
  <si>
    <t>Thepha</t>
  </si>
  <si>
    <t>อ. เทพา</t>
  </si>
  <si>
    <t>ต. ยางสูง</t>
  </si>
  <si>
    <t>Yang Sung</t>
  </si>
  <si>
    <t>ต. กุดน้อย</t>
  </si>
  <si>
    <t>Kut Noi</t>
  </si>
  <si>
    <t>ต. ไหล่ทุ่ง</t>
  </si>
  <si>
    <t>Lai Thung</t>
  </si>
  <si>
    <t>ต. ท่าสะบ้า</t>
  </si>
  <si>
    <t>Tha Saba</t>
  </si>
  <si>
    <t>อ. วังวิเศษ</t>
  </si>
  <si>
    <t>Wang Wiset</t>
  </si>
  <si>
    <t>ต. ถาวร</t>
  </si>
  <si>
    <t>Thawon</t>
  </si>
  <si>
    <t>ต. รัตนบุรี</t>
  </si>
  <si>
    <t>Rattana Buri</t>
  </si>
  <si>
    <t>ต. กุดลาด</t>
  </si>
  <si>
    <t>Kut Lat</t>
  </si>
  <si>
    <t>ต. ห้วยตามอญ</t>
  </si>
  <si>
    <t>Huai Ta Mon</t>
  </si>
  <si>
    <t>ต. บุ่งคล้า</t>
  </si>
  <si>
    <t>Bung Khla</t>
  </si>
  <si>
    <t>ต. หาดกรวด</t>
  </si>
  <si>
    <t>Hat Kruat</t>
  </si>
  <si>
    <t>ต. กลางใหญ่</t>
  </si>
  <si>
    <t>Klang Yai</t>
  </si>
  <si>
    <t>ต. ปะคำ</t>
  </si>
  <si>
    <t>ต. นางลือ</t>
  </si>
  <si>
    <t>Nang Lue</t>
  </si>
  <si>
    <t>ต. ลุ่มลำชี</t>
  </si>
  <si>
    <t>Lum Lam Chi</t>
  </si>
  <si>
    <t>ต. นากลาง</t>
  </si>
  <si>
    <t>ต. ขุนทะเล</t>
  </si>
  <si>
    <t>Khun Thale</t>
  </si>
  <si>
    <t>ต. ข่วงเปา</t>
  </si>
  <si>
    <t>Khuang Pao</t>
  </si>
  <si>
    <t>อ. จอมทอง</t>
  </si>
  <si>
    <t>ต. นากอก</t>
  </si>
  <si>
    <t>Na Kok</t>
  </si>
  <si>
    <t>ต. ทุ่งค่าย</t>
  </si>
  <si>
    <t>Thung Khai</t>
  </si>
  <si>
    <t>ต. วาริน</t>
  </si>
  <si>
    <t>Warin</t>
  </si>
  <si>
    <t>ต. สระบัว</t>
  </si>
  <si>
    <t>Sa Bua</t>
  </si>
  <si>
    <t>ต. ลำคอหงษ์</t>
  </si>
  <si>
    <t>Lam Kho Hong</t>
  </si>
  <si>
    <t>ต. ดงพลอง</t>
  </si>
  <si>
    <t>Dong Phlong</t>
  </si>
  <si>
    <t>ต. คำพราน</t>
  </si>
  <si>
    <t>Kham Phran</t>
  </si>
  <si>
    <t>อ. วังม่วง</t>
  </si>
  <si>
    <t>Wang Muang</t>
  </si>
  <si>
    <t>ต. หนองหาร</t>
  </si>
  <si>
    <t>Nong Han</t>
  </si>
  <si>
    <t>ต. ค้อเหนือ</t>
  </si>
  <si>
    <t>Kho Nuea</t>
  </si>
  <si>
    <t>ต. ลอ</t>
  </si>
  <si>
    <t>Lo</t>
  </si>
  <si>
    <t>ต. ตาเนิน</t>
  </si>
  <si>
    <t>Ta Noen</t>
  </si>
  <si>
    <t>อ. เนินสง่า</t>
  </si>
  <si>
    <t>Noen Sa-nga</t>
  </si>
  <si>
    <t>ต. เวียงสระ</t>
  </si>
  <si>
    <t>อ. เวียงสระ</t>
  </si>
  <si>
    <t>ต. หนองญาติ</t>
  </si>
  <si>
    <t>Nong Yat</t>
  </si>
  <si>
    <t>ต. ไร่ขี</t>
  </si>
  <si>
    <t>Rai Khi</t>
  </si>
  <si>
    <t>ต. โนนทอง</t>
  </si>
  <si>
    <t>Non Thong</t>
  </si>
  <si>
    <t>ต. ซับสมบูรณ์</t>
  </si>
  <si>
    <t>Sap Sombun</t>
  </si>
  <si>
    <t>ต. บ้านแขม</t>
  </si>
  <si>
    <t>Ban Khaem</t>
  </si>
  <si>
    <t>อ. นาจะหลวย</t>
  </si>
  <si>
    <t>Na Chaluai</t>
  </si>
  <si>
    <t>ต. หัวดอน</t>
  </si>
  <si>
    <t>Hua Don</t>
  </si>
  <si>
    <t>ต. รอบเวียง</t>
  </si>
  <si>
    <t>Rop Wiang</t>
  </si>
  <si>
    <t>ต. โคกว่าน</t>
  </si>
  <si>
    <t>Khok Wan</t>
  </si>
  <si>
    <t>ต. ผาบิ้ง</t>
  </si>
  <si>
    <t>Pha Bing</t>
  </si>
  <si>
    <t>ต. บ่อใหญ่</t>
  </si>
  <si>
    <t>Bo Yai</t>
  </si>
  <si>
    <t>ต. หนองหลัก</t>
  </si>
  <si>
    <t>Nong Lak</t>
  </si>
  <si>
    <t>ต. คุ้มเก่า</t>
  </si>
  <si>
    <t>Khum Kao</t>
  </si>
  <si>
    <t>ต. หมอนนาง</t>
  </si>
  <si>
    <t>Mon Nang</t>
  </si>
  <si>
    <t>ต. แหลมสน</t>
  </si>
  <si>
    <t>Laem Son</t>
  </si>
  <si>
    <t>ต. มาบไพ</t>
  </si>
  <si>
    <t>ต. เขวาใหญ่</t>
  </si>
  <si>
    <t>Khewa Yai</t>
  </si>
  <si>
    <t>ต. ท่าสะอาด</t>
  </si>
  <si>
    <t>Tha Sa-At</t>
  </si>
  <si>
    <t>ต. ดงป่าคำ</t>
  </si>
  <si>
    <t>ต. ลำดวน</t>
  </si>
  <si>
    <t>ต. กำเนิดนพคุณ</t>
  </si>
  <si>
    <t>Kamnoet Nopphakhun</t>
  </si>
  <si>
    <t>ต. ซับมะกรูด</t>
  </si>
  <si>
    <t>Sap Makrut</t>
  </si>
  <si>
    <t>อ. คลองหาด</t>
  </si>
  <si>
    <t>Khlong Hat</t>
  </si>
  <si>
    <t>ต. แสลง</t>
  </si>
  <si>
    <t>Salaeng</t>
  </si>
  <si>
    <t>ต. ลำลูกกา</t>
  </si>
  <si>
    <t>ต. ทุ่งยั้ง</t>
  </si>
  <si>
    <t>Thung Yang</t>
  </si>
  <si>
    <t>ต. ห้วยยาบ</t>
  </si>
  <si>
    <t>Huai Yap</t>
  </si>
  <si>
    <t>อ. บ้านธิ</t>
  </si>
  <si>
    <t>Ban Thi</t>
  </si>
  <si>
    <t>ต. สัมฤทธิ์</t>
  </si>
  <si>
    <t>Samrit</t>
  </si>
  <si>
    <t>ต. หนองหัวคู</t>
  </si>
  <si>
    <t>Nong Hua Khu</t>
  </si>
  <si>
    <t>ต. เพี้ยราม</t>
  </si>
  <si>
    <t>Phia Ram</t>
  </si>
  <si>
    <t>ต. ดู่พงษ์</t>
  </si>
  <si>
    <t>Du Phong</t>
  </si>
  <si>
    <t>อ. สันติสุข</t>
  </si>
  <si>
    <t>ต. หนองหัวฟาน</t>
  </si>
  <si>
    <t>Nong Hua Fan</t>
  </si>
  <si>
    <t>ต. โนนตาเถร</t>
  </si>
  <si>
    <t>Non Ta Then</t>
  </si>
  <si>
    <t>ต. สตึก</t>
  </si>
  <si>
    <t>ต. คุ้งตะเภา</t>
  </si>
  <si>
    <t>Khung Taphao</t>
  </si>
  <si>
    <t>ต. นางหลง</t>
  </si>
  <si>
    <t>Nang Long</t>
  </si>
  <si>
    <t>ต. พุแค</t>
  </si>
  <si>
    <t>Phu Khae</t>
  </si>
  <si>
    <t>ต. หนองตรุด</t>
  </si>
  <si>
    <t>Nong Trut</t>
  </si>
  <si>
    <t>ต. คึมชาด</t>
  </si>
  <si>
    <t>Khuem Chat</t>
  </si>
  <si>
    <t>ต. เขาย่า</t>
  </si>
  <si>
    <t>Khao Ya</t>
  </si>
  <si>
    <t>อ. ศรีบรรพต</t>
  </si>
  <si>
    <t>Si Banphot</t>
  </si>
  <si>
    <t>ต. บ้านคู</t>
  </si>
  <si>
    <t>Ban Khu</t>
  </si>
  <si>
    <t>ต. เบญจขร</t>
  </si>
  <si>
    <t>Benchakhon</t>
  </si>
  <si>
    <t>ต. หนองทัพไทย</t>
  </si>
  <si>
    <t>Nong Thap Thai</t>
  </si>
  <si>
    <t>อ. นิคมพัฒนา</t>
  </si>
  <si>
    <t>ต. กู่ทอง</t>
  </si>
  <si>
    <t>Ku Thong</t>
  </si>
  <si>
    <t>ต. นาคำใหญ่</t>
  </si>
  <si>
    <t>Na Kham Yai</t>
  </si>
  <si>
    <t>ต. นิคมคำสร้อย</t>
  </si>
  <si>
    <t>ต. อาจสามารถ</t>
  </si>
  <si>
    <t>ต. นามะเขือ</t>
  </si>
  <si>
    <t>Na Makhuea</t>
  </si>
  <si>
    <t>ต. หนองนมวัว</t>
  </si>
  <si>
    <t>Nong Nom Wua</t>
  </si>
  <si>
    <t>ต. จะโหนง</t>
  </si>
  <si>
    <t>Cha Nong</t>
  </si>
  <si>
    <t>ต. แวง</t>
  </si>
  <si>
    <t>ต. สระประดู่</t>
  </si>
  <si>
    <t>Sa Pradu</t>
  </si>
  <si>
    <t>อ. วิเชียรบุรี</t>
  </si>
  <si>
    <t>Wichian Buri</t>
  </si>
  <si>
    <t>ต. ดงขี้เหล็ก</t>
  </si>
  <si>
    <t>Dong Khi Lek</t>
  </si>
  <si>
    <t>ต. กุดสิมคุ้มใหม่</t>
  </si>
  <si>
    <t>Kut Sinkhum Mai</t>
  </si>
  <si>
    <t>ต. หอกลอง</t>
  </si>
  <si>
    <t>Ho Klong</t>
  </si>
  <si>
    <t>ต. บ้านแปรง</t>
  </si>
  <si>
    <t>Ban Praeng</t>
  </si>
  <si>
    <t>ต. สะแกราบ</t>
  </si>
  <si>
    <t>Sakae Rap</t>
  </si>
  <si>
    <t>ต. หมากหญ้า</t>
  </si>
  <si>
    <t>Mak Ya</t>
  </si>
  <si>
    <t>ต. ช่องแค</t>
  </si>
  <si>
    <t>Chong Khae</t>
  </si>
  <si>
    <t>ต. เป้า</t>
  </si>
  <si>
    <t>Pao</t>
  </si>
  <si>
    <t>ต. ศรีวิไล</t>
  </si>
  <si>
    <t>อ. ศรีวิไล</t>
  </si>
  <si>
    <t>ต. กะหรอ</t>
  </si>
  <si>
    <t>Karo</t>
  </si>
  <si>
    <t>อ. นบพิตำ</t>
  </si>
  <si>
    <t>Nopphitam</t>
  </si>
  <si>
    <t>ต. แก้งเหนือ</t>
  </si>
  <si>
    <t>Kaeng Nuea</t>
  </si>
  <si>
    <t>ต. บ้านปรือ</t>
  </si>
  <si>
    <t>Ban Prue</t>
  </si>
  <si>
    <t>ต. ห้วยโจด</t>
  </si>
  <si>
    <t>Huai Chot</t>
  </si>
  <si>
    <t>ต. โป่งแพร่</t>
  </si>
  <si>
    <t>Pong Phrae</t>
  </si>
  <si>
    <t>ต. เปลี่ยน</t>
  </si>
  <si>
    <t>Plian</t>
  </si>
  <si>
    <t>ต. ดงสมบูรณ์</t>
  </si>
  <si>
    <t>Dong Sombun</t>
  </si>
  <si>
    <t>ต. สองสลึง</t>
  </si>
  <si>
    <t>Song Salueng</t>
  </si>
  <si>
    <t>ต. หนองปล้อง</t>
  </si>
  <si>
    <t>อ. วังทรายพูน</t>
  </si>
  <si>
    <t>Wang Sai Phun</t>
  </si>
  <si>
    <t>ต. ค้อน้อย</t>
  </si>
  <si>
    <t>Kho Noi</t>
  </si>
  <si>
    <t>ต. หนองช้างแล่น</t>
  </si>
  <si>
    <t>Nong Chang Laen</t>
  </si>
  <si>
    <t>ต. สะกาด</t>
  </si>
  <si>
    <t>ต. โนนพลวง</t>
  </si>
  <si>
    <t>Non Phluang</t>
  </si>
  <si>
    <t>ต. เกาะมะนาว</t>
  </si>
  <si>
    <t>Ko Manao</t>
  </si>
  <si>
    <t>ต. บ้านจาน</t>
  </si>
  <si>
    <t>ต. ท่าธง</t>
  </si>
  <si>
    <t>ต. โนนป่าซาง</t>
  </si>
  <si>
    <t>Non Pa Sang</t>
  </si>
  <si>
    <t>อ. ผาขาว</t>
  </si>
  <si>
    <t>Pha  Khao</t>
  </si>
  <si>
    <t>ต. เขื่องคำ</t>
  </si>
  <si>
    <t>Khueang Kham</t>
  </si>
  <si>
    <t>ต. ท่าก้อน</t>
  </si>
  <si>
    <t>Tha Kon</t>
  </si>
  <si>
    <t>ต. อีสานเขต</t>
  </si>
  <si>
    <t>Isan Khet</t>
  </si>
  <si>
    <t>ต. โยนก</t>
  </si>
  <si>
    <t>Yonok</t>
  </si>
  <si>
    <t>ต. ดงเย็น</t>
  </si>
  <si>
    <t>Dong Yen</t>
  </si>
  <si>
    <t>ต. อัคคะคำ</t>
  </si>
  <si>
    <t>Ak Khakham</t>
  </si>
  <si>
    <t>ต. ละหานทราย</t>
  </si>
  <si>
    <t>ต. บ้านเพชร</t>
  </si>
  <si>
    <t>Ban Phet</t>
  </si>
  <si>
    <t>ต. วังสามัคคี</t>
  </si>
  <si>
    <t>Wang Samakkhi</t>
  </si>
  <si>
    <t>ต. เมืองยาง</t>
  </si>
  <si>
    <t>Mueang Yang</t>
  </si>
  <si>
    <t>ต. เขาพระทอง</t>
  </si>
  <si>
    <t>Khao Phra Thong</t>
  </si>
  <si>
    <t>ต. เซิม</t>
  </si>
  <si>
    <t>Some</t>
  </si>
  <si>
    <t>ต. ช่อผกา</t>
  </si>
  <si>
    <t>Cho Phaka</t>
  </si>
  <si>
    <t>ต. เชียงแหว</t>
  </si>
  <si>
    <t>Chiang Wae</t>
  </si>
  <si>
    <t>ต. ท้ายน้ำ</t>
  </si>
  <si>
    <t>Thai Nam</t>
  </si>
  <si>
    <t>ต. ท่ากระเสริม</t>
  </si>
  <si>
    <t>Tha Krasoem</t>
  </si>
  <si>
    <t>ต. โพธิ์ศรีสว่าง</t>
  </si>
  <si>
    <t>Pho Si Sawang</t>
  </si>
  <si>
    <t>ต. สำพันตา</t>
  </si>
  <si>
    <t>Sam Phan Ta</t>
  </si>
  <si>
    <t>อ. นาดี</t>
  </si>
  <si>
    <t>ต. โนนสวรรค์</t>
  </si>
  <si>
    <t>Non Sawan</t>
  </si>
  <si>
    <t>ต. ชัยนารายณ์</t>
  </si>
  <si>
    <t>Chai Narai</t>
  </si>
  <si>
    <t>ต. วัดพริก</t>
  </si>
  <si>
    <t>Wat Phrik</t>
  </si>
  <si>
    <t>ต. นาแพง</t>
  </si>
  <si>
    <t>Na Phaeng</t>
  </si>
  <si>
    <t>อ. โคกโพธิ์ไชย</t>
  </si>
  <si>
    <t>Khok Pho Chai</t>
  </si>
  <si>
    <t>ต. ธาตุทอง</t>
  </si>
  <si>
    <t>That Thong</t>
  </si>
  <si>
    <t>ต. บงตัน</t>
  </si>
  <si>
    <t>Bong Tan</t>
  </si>
  <si>
    <t>ต. พญาแมน</t>
  </si>
  <si>
    <t>Phaya Maen</t>
  </si>
  <si>
    <t>ต. นาน้อย</t>
  </si>
  <si>
    <t>Na Noi</t>
  </si>
  <si>
    <t>อ. นาน้อย</t>
  </si>
  <si>
    <t>ต. กำปัง</t>
  </si>
  <si>
    <t>Kampang</t>
  </si>
  <si>
    <t>ต. เมืองที</t>
  </si>
  <si>
    <t>Mueang Thi</t>
  </si>
  <si>
    <t>ต. บุสูง</t>
  </si>
  <si>
    <t>Bu Sung</t>
  </si>
  <si>
    <t>ต. คลองด่าน</t>
  </si>
  <si>
    <t>ต. บางเดชะ</t>
  </si>
  <si>
    <t>Bang Decha</t>
  </si>
  <si>
    <t>ต. เสาเดียว</t>
  </si>
  <si>
    <t>Sao Diao</t>
  </si>
  <si>
    <t>ต. ไทยสามัคคี</t>
  </si>
  <si>
    <t>Thai Samakkhi</t>
  </si>
  <si>
    <t>ต. หนองบก</t>
  </si>
  <si>
    <t>Nong Bok</t>
  </si>
  <si>
    <t>ต. หว้าทอง</t>
  </si>
  <si>
    <t>Wa Thong</t>
  </si>
  <si>
    <t>ต. อู่โลก</t>
  </si>
  <si>
    <t>U Lok</t>
  </si>
  <si>
    <t>ต. หนองกุงศรี</t>
  </si>
  <si>
    <t>ต. กุดขาคีม</t>
  </si>
  <si>
    <t>Kut Kha Khim</t>
  </si>
  <si>
    <t>ต. กระโสบ</t>
  </si>
  <si>
    <t>Krasop</t>
  </si>
  <si>
    <t>ต. วัฒนา</t>
  </si>
  <si>
    <t>อ. ส่องดาว</t>
  </si>
  <si>
    <t>Song Dao</t>
  </si>
  <si>
    <t>ต. ถ้ำแข้</t>
  </si>
  <si>
    <t>Tham Khae</t>
  </si>
  <si>
    <t>ต. ธาตุเชิงชุม</t>
  </si>
  <si>
    <t>That Choengchum</t>
  </si>
  <si>
    <t>ต. วังชมภู</t>
  </si>
  <si>
    <t>ต. โพธิ์ศรีสำราญ</t>
  </si>
  <si>
    <t>Pho Si Samran</t>
  </si>
  <si>
    <t>ต. ซับจำปา</t>
  </si>
  <si>
    <t>Sap Champa</t>
  </si>
  <si>
    <t>ต. เขาถ่าน</t>
  </si>
  <si>
    <t>Khao Than</t>
  </si>
  <si>
    <t>ต. วังงิ้ว</t>
  </si>
  <si>
    <t>Wang Ngio</t>
  </si>
  <si>
    <t>ต. ราษฎร์เจริญ</t>
  </si>
  <si>
    <t>Rat Charoen</t>
  </si>
  <si>
    <t>ต. ดงละคร</t>
  </si>
  <si>
    <t>Dong Lakhon</t>
  </si>
  <si>
    <t>ต. แก่งผักกูด</t>
  </si>
  <si>
    <t>Kaeng Phak Kut</t>
  </si>
  <si>
    <t>ต. ถ้ำพรรณรา</t>
  </si>
  <si>
    <t>Tham Phannara</t>
  </si>
  <si>
    <t>อ. ถ้ำพรรณรา</t>
  </si>
  <si>
    <t>ต. ขามเรียง</t>
  </si>
  <si>
    <t>Kham Riang</t>
  </si>
  <si>
    <t>ต. ทุ่งปี้</t>
  </si>
  <si>
    <t>Thung Pi</t>
  </si>
  <si>
    <t>ต. หนองพยอม</t>
  </si>
  <si>
    <t>Nong Phayom</t>
  </si>
  <si>
    <t>ต. งัวบา</t>
  </si>
  <si>
    <t>Ngua Ba</t>
  </si>
  <si>
    <t>ต. บัวใหญ่</t>
  </si>
  <si>
    <t>ต. หัวขวาง</t>
  </si>
  <si>
    <t>Hua Khwang</t>
  </si>
  <si>
    <t>อ. ด่านมะขามเตี้ย</t>
  </si>
  <si>
    <t>Dan Makham Tia</t>
  </si>
  <si>
    <t>ต. หนองตะไก้</t>
  </si>
  <si>
    <t>Nong Takai</t>
  </si>
  <si>
    <t>ต. พนานิคม</t>
  </si>
  <si>
    <t>Phana Nikhom</t>
  </si>
  <si>
    <t>ต. ฟ้าห่วน</t>
  </si>
  <si>
    <t>Fa Huan</t>
  </si>
  <si>
    <t>ต. คูเต่า</t>
  </si>
  <si>
    <t>Khu Tao</t>
  </si>
  <si>
    <t>ต. บึงอ้อ</t>
  </si>
  <si>
    <t>Bueng O</t>
  </si>
  <si>
    <t>ต. ดูกอึ่ง</t>
  </si>
  <si>
    <t>Duk Ueng</t>
  </si>
  <si>
    <t>ต. ฟ้าหยาด</t>
  </si>
  <si>
    <t>Fa Yat</t>
  </si>
  <si>
    <t>ต. ช้างขวา</t>
  </si>
  <si>
    <t>Chang Khwa</t>
  </si>
  <si>
    <t>ต. พิเทน</t>
  </si>
  <si>
    <t>Phithen</t>
  </si>
  <si>
    <t>ต. เหล่าทอง</t>
  </si>
  <si>
    <t>ต. บัวน้อย</t>
  </si>
  <si>
    <t>Bua Noi</t>
  </si>
  <si>
    <t>ต. โนนเมืองพัฒนา</t>
  </si>
  <si>
    <t>Non Mueang Phatthana</t>
  </si>
  <si>
    <t>ต. มะขามเตี้ย</t>
  </si>
  <si>
    <t>Makham Tia</t>
  </si>
  <si>
    <t>ต. สลักได</t>
  </si>
  <si>
    <t>Salak Dai</t>
  </si>
  <si>
    <t>ต. น้ำน้อย</t>
  </si>
  <si>
    <t>Nam Noi</t>
  </si>
  <si>
    <t>ต. พะลาน</t>
  </si>
  <si>
    <t>Phalan</t>
  </si>
  <si>
    <t>ต. หนองเลิง</t>
  </si>
  <si>
    <t>ต. จันเสน</t>
  </si>
  <si>
    <t>Chan Sen</t>
  </si>
  <si>
    <t>ต. เมืองปราสาท</t>
  </si>
  <si>
    <t>Mueang Prasat</t>
  </si>
  <si>
    <t>ต. วังไม้แดง</t>
  </si>
  <si>
    <t>Wang Mai Daeng</t>
  </si>
  <si>
    <t>ต. ห้วยโป่ง</t>
  </si>
  <si>
    <t>Huai Pong</t>
  </si>
  <si>
    <t>ต. สารจิตร</t>
  </si>
  <si>
    <t>Sarachit</t>
  </si>
  <si>
    <t>ต. บ้าหวี</t>
  </si>
  <si>
    <t>Ba Wi</t>
  </si>
  <si>
    <t>ต. พังเคน</t>
  </si>
  <si>
    <t>Phang Khen</t>
  </si>
  <si>
    <t>ต. โนนขมิ้น</t>
  </si>
  <si>
    <t>Non Khamin</t>
  </si>
  <si>
    <t>ต. หมอเมือง</t>
  </si>
  <si>
    <t>Mo Mueang</t>
  </si>
  <si>
    <t>อ. แม่จริม</t>
  </si>
  <si>
    <t>Mae Charim</t>
  </si>
  <si>
    <t>ต. ถ้ำ</t>
  </si>
  <si>
    <t>อ. ตะกั่วทุ่ง</t>
  </si>
  <si>
    <t>Takua Thung</t>
  </si>
  <si>
    <t>ต. สลกบาตร</t>
  </si>
  <si>
    <t>Salok Bat</t>
  </si>
  <si>
    <t>ต. เค็งใหญ่</t>
  </si>
  <si>
    <t>Kheng Yai</t>
  </si>
  <si>
    <t>ต. พรหมโลก</t>
  </si>
  <si>
    <t>Phrom Lok</t>
  </si>
  <si>
    <t>ต. โนนโพธิ์</t>
  </si>
  <si>
    <t>Non Pho</t>
  </si>
  <si>
    <t>ต. คำม่วง</t>
  </si>
  <si>
    <t>ต. ภูปอ</t>
  </si>
  <si>
    <t>Phu Po</t>
  </si>
  <si>
    <t>ต. บึงชำอ้อ</t>
  </si>
  <si>
    <t>Bueng Cham O</t>
  </si>
  <si>
    <t>ต. แกลง</t>
  </si>
  <si>
    <t>ต. ดอนจาน</t>
  </si>
  <si>
    <t>ต. บ้านสระ</t>
  </si>
  <si>
    <t>Ban Sa</t>
  </si>
  <si>
    <t>ต. ไผ่สิงห์</t>
  </si>
  <si>
    <t>Phai Sing</t>
  </si>
  <si>
    <t>ต. เขื่องใน</t>
  </si>
  <si>
    <t>ต. ยางตลาด</t>
  </si>
  <si>
    <t>ต. บ้านบึง</t>
  </si>
  <si>
    <t>ต. คูบ</t>
  </si>
  <si>
    <t>Khup</t>
  </si>
  <si>
    <t>ต. ตลุกดู่</t>
  </si>
  <si>
    <t>Taluk Duk</t>
  </si>
  <si>
    <t>ต. ขวาว</t>
  </si>
  <si>
    <t>Khwao</t>
  </si>
  <si>
    <t>ต. ขุย</t>
  </si>
  <si>
    <t>Khui</t>
  </si>
  <si>
    <t>ต. ทรัพย์พระยา</t>
  </si>
  <si>
    <t>Sap Phraya</t>
  </si>
  <si>
    <t>ต. มะรุ่ย</t>
  </si>
  <si>
    <t>Marui</t>
  </si>
  <si>
    <t>ต. คลองน้ำใส</t>
  </si>
  <si>
    <t>Khlong Nam Sai</t>
  </si>
  <si>
    <t>ต. เชียงเครือ</t>
  </si>
  <si>
    <t>Chiang Khruea</t>
  </si>
  <si>
    <t>ต. ไกรใน</t>
  </si>
  <si>
    <t>Krai Nai</t>
  </si>
  <si>
    <t>ต. พลงตาเอี่ยม</t>
  </si>
  <si>
    <t>Phong Ta Iam</t>
  </si>
  <si>
    <t>ต. พะวง</t>
  </si>
  <si>
    <t>Pha Wong</t>
  </si>
  <si>
    <t>ต. ปูโยะ</t>
  </si>
  <si>
    <t>Puyo</t>
  </si>
  <si>
    <t>ต. ทรัพย์ทวี</t>
  </si>
  <si>
    <t>Sap Thawi</t>
  </si>
  <si>
    <t>ต. บางประมุง</t>
  </si>
  <si>
    <t>Bang Pramung</t>
  </si>
  <si>
    <t>ต. พยุง</t>
  </si>
  <si>
    <t>Dong Phayung</t>
  </si>
  <si>
    <t>ต. ตรึม</t>
  </si>
  <si>
    <t>Truem</t>
  </si>
  <si>
    <t>ต. ตระการ</t>
  </si>
  <si>
    <t>Trakan</t>
  </si>
  <si>
    <t>ต. บ้านเขว้า</t>
  </si>
  <si>
    <t>ต. ชัยบุรี</t>
  </si>
  <si>
    <t>Chai Buri</t>
  </si>
  <si>
    <t>ต. ควนโดน</t>
  </si>
  <si>
    <t>ต. ไฮหย่อง</t>
  </si>
  <si>
    <t>Hai Yong</t>
  </si>
  <si>
    <t>ต. วังปลาป้อม</t>
  </si>
  <si>
    <t>Wang Pla Pom</t>
  </si>
  <si>
    <t>ต. โป่งแยง</t>
  </si>
  <si>
    <t>Pong Yaeng</t>
  </si>
  <si>
    <t>ต. ท่ามะเฟือง</t>
  </si>
  <si>
    <t>Tha Mafueang</t>
  </si>
  <si>
    <t>ต. หนองนกทา</t>
  </si>
  <si>
    <t>Nong Nok Tha</t>
  </si>
  <si>
    <t>ต. คำพี้</t>
  </si>
  <si>
    <t>Kham Phi</t>
  </si>
  <si>
    <t>ต. ตันหยงมัส</t>
  </si>
  <si>
    <t>Tanyong Mat</t>
  </si>
  <si>
    <t>ต. ชัยจุมพล</t>
  </si>
  <si>
    <t>Chai Chumphon</t>
  </si>
  <si>
    <t>ต. เชียงยืน</t>
  </si>
  <si>
    <t>ต. ไร่ใหม่พัฒนา</t>
  </si>
  <si>
    <t>Rai Mai Phatthana</t>
  </si>
  <si>
    <t>ต. จิกดู่</t>
  </si>
  <si>
    <t>Chik Du</t>
  </si>
  <si>
    <t>ต. บริบูรณ์</t>
  </si>
  <si>
    <t>Boribun</t>
  </si>
  <si>
    <t>ต. หนองหัวช้าง</t>
  </si>
  <si>
    <t>Nong Hua Chang</t>
  </si>
  <si>
    <t>ต. โคกสาร</t>
  </si>
  <si>
    <t>Khok San</t>
  </si>
  <si>
    <t>อ. ชานุมาน</t>
  </si>
  <si>
    <t>Chanuman</t>
  </si>
  <si>
    <t>ต. นาเมือง</t>
  </si>
  <si>
    <t>ต. ตาลเลียน</t>
  </si>
  <si>
    <t>Tan Lian</t>
  </si>
  <si>
    <t>อ. กุดจับ</t>
  </si>
  <si>
    <t>Kut Chap</t>
  </si>
  <si>
    <t>ต. วงฆ้อง</t>
  </si>
  <si>
    <t>Wong Khong</t>
  </si>
  <si>
    <t>ต. คุยบ้านโอง</t>
  </si>
  <si>
    <t>Khui Ban Ong</t>
  </si>
  <si>
    <t>ต. วังสามหมอ</t>
  </si>
  <si>
    <t>Wang Sam Mo</t>
  </si>
  <si>
    <t>อ. วังสามหมอ</t>
  </si>
  <si>
    <t>ต. ทุ่งสง</t>
  </si>
  <si>
    <t>อ. นาบอน</t>
  </si>
  <si>
    <t>Na Bon</t>
  </si>
  <si>
    <t>ต. โคกศิลา</t>
  </si>
  <si>
    <t>Khok Sila</t>
  </si>
  <si>
    <t>อ. เจริญศิลป์</t>
  </si>
  <si>
    <t>Charoen Sin</t>
  </si>
  <si>
    <t>ต. จีกแดก</t>
  </si>
  <si>
    <t>Chik Daek</t>
  </si>
  <si>
    <t>ต. เขาตอก</t>
  </si>
  <si>
    <t>Khao Tok</t>
  </si>
  <si>
    <t>อ. เคียนซา</t>
  </si>
  <si>
    <t>Khian Sa</t>
  </si>
  <si>
    <t>ต. หลุบคา</t>
  </si>
  <si>
    <t>Lup Kha</t>
  </si>
  <si>
    <t>ต. เสือเฒ่า</t>
  </si>
  <si>
    <t>Suea Thao</t>
  </si>
  <si>
    <t>ต. กำแพงดิน</t>
  </si>
  <si>
    <t>Kamphaeng Din</t>
  </si>
  <si>
    <t>ต. ป่าเว</t>
  </si>
  <si>
    <t>Pa We</t>
  </si>
  <si>
    <t>ต. ละหานปลาค้าว</t>
  </si>
  <si>
    <t>Lahan Pla Khao</t>
  </si>
  <si>
    <t>อ. เมืองยาง</t>
  </si>
  <si>
    <t>ต. เหล่ายาว</t>
  </si>
  <si>
    <t>Lao Yao</t>
  </si>
  <si>
    <t>ต. ประดาง</t>
  </si>
  <si>
    <t>Pradang</t>
  </si>
  <si>
    <t>อ. วังเจ้า</t>
  </si>
  <si>
    <t>Wang Chao</t>
  </si>
  <si>
    <t>ต. ขนวน</t>
  </si>
  <si>
    <t>Khanuan</t>
  </si>
  <si>
    <t>ต. ทุ่งนาเลา</t>
  </si>
  <si>
    <t>Thung Na Lao</t>
  </si>
  <si>
    <t>ต. กงหรา</t>
  </si>
  <si>
    <t>ต. โนนพะยอม</t>
  </si>
  <si>
    <t>Non Phayom</t>
  </si>
  <si>
    <t>ต. นาตาล</t>
  </si>
  <si>
    <t>ต. หนองเทา</t>
  </si>
  <si>
    <t>Nong Thao</t>
  </si>
  <si>
    <t>ต. ครบุรี</t>
  </si>
  <si>
    <t>ต. จวบ</t>
  </si>
  <si>
    <t>Chuap</t>
  </si>
  <si>
    <t>อ. เจาะไอร้อง</t>
  </si>
  <si>
    <t>Cho-airong</t>
  </si>
  <si>
    <t>ต. ทุ่งคลอง</t>
  </si>
  <si>
    <t>Thung Khlong</t>
  </si>
  <si>
    <t>อ. ป่าบอน</t>
  </si>
  <si>
    <t>ต. ชุมพวง</t>
  </si>
  <si>
    <t>ต. โคกขาม</t>
  </si>
  <si>
    <t>Khok Kham</t>
  </si>
  <si>
    <t>ต. ละลมใหม่พัฒนา</t>
  </si>
  <si>
    <t>Lalom Mai Phatthana</t>
  </si>
  <si>
    <t>ต. นาเรือง</t>
  </si>
  <si>
    <t>Na Rueang</t>
  </si>
  <si>
    <t>อ. นาเยีย</t>
  </si>
  <si>
    <t>Na Yia</t>
  </si>
  <si>
    <t>ต. กู่จาน</t>
  </si>
  <si>
    <t>Ku Chan</t>
  </si>
  <si>
    <t>ต. ตรมไพร</t>
  </si>
  <si>
    <t>Trom Phrai</t>
  </si>
  <si>
    <t>ต. ทุ่งปรัง</t>
  </si>
  <si>
    <t>Thung Prang</t>
  </si>
  <si>
    <t>ต. เก่าขาม</t>
  </si>
  <si>
    <t>Kao Kham</t>
  </si>
  <si>
    <t>อ. น้ำยืน</t>
  </si>
  <si>
    <t>Nam Yuen</t>
  </si>
  <si>
    <t>ต. ช่างปี่</t>
  </si>
  <si>
    <t>Chang Pi</t>
  </si>
  <si>
    <t>ต. ห้วยฝ้ายพัฒนา</t>
  </si>
  <si>
    <t>Huai Fai Phatthana</t>
  </si>
  <si>
    <t>ต. โนนท่อน</t>
  </si>
  <si>
    <t>Non Thon</t>
  </si>
  <si>
    <t>ต. บัวเชด</t>
  </si>
  <si>
    <t>Bua Chet</t>
  </si>
  <si>
    <t>ต. ห้วยเม็ก</t>
  </si>
  <si>
    <t>ต. กุดรัง</t>
  </si>
  <si>
    <t>ต. สหัสขันธ์</t>
  </si>
  <si>
    <t>ต. เนินกุ่ม</t>
  </si>
  <si>
    <t>Noen Kum</t>
  </si>
  <si>
    <t>ต. ดินอุดม</t>
  </si>
  <si>
    <t>Din Udom</t>
  </si>
  <si>
    <t>อ. ลำทับ</t>
  </si>
  <si>
    <t>Lam Thap</t>
  </si>
  <si>
    <t>ต. บะหว้า</t>
  </si>
  <si>
    <t>Bawa</t>
  </si>
  <si>
    <t>ต. โคกขมิ้น</t>
  </si>
  <si>
    <t>Khok Khamin</t>
  </si>
  <si>
    <t>ต. เมืองเพีย</t>
  </si>
  <si>
    <t>Mueang Phia</t>
  </si>
  <si>
    <t>ต. ถนนหัก</t>
  </si>
  <si>
    <t>Thanon Hak</t>
  </si>
  <si>
    <t>ต. ทุ่งเตา</t>
  </si>
  <si>
    <t>Thung Tao</t>
  </si>
  <si>
    <t>ต. ลาดพัฒนา</t>
  </si>
  <si>
    <t>Lat Phatthana</t>
  </si>
  <si>
    <t>ต. หนองผักนาก</t>
  </si>
  <si>
    <t>Nong Phak Nak</t>
  </si>
  <si>
    <t>ต. ตูมใหญ่</t>
  </si>
  <si>
    <t>Tum Yai</t>
  </si>
  <si>
    <t>ต. ณรงค์</t>
  </si>
  <si>
    <t>Narong</t>
  </si>
  <si>
    <t>ต. โคกมั่งงอย</t>
  </si>
  <si>
    <t>Khok Mang Ngoi</t>
  </si>
  <si>
    <t>ต. สร้างนกทา</t>
  </si>
  <si>
    <t>Sang Nok Tha</t>
  </si>
  <si>
    <t>อ. ทรายทองวัฒนา</t>
  </si>
  <si>
    <t>Sai Thong Watthana</t>
  </si>
  <si>
    <t>ต. หมอนทอง</t>
  </si>
  <si>
    <t>Mon Thong</t>
  </si>
  <si>
    <t>อ. ขุนตาล</t>
  </si>
  <si>
    <t>Khun Tan</t>
  </si>
  <si>
    <t>ต. หนองขุ่น</t>
  </si>
  <si>
    <t>Nong Khun</t>
  </si>
  <si>
    <t>ต. โยธะกา</t>
  </si>
  <si>
    <t>Yothaka</t>
  </si>
  <si>
    <t>ต. ยางโยภาพ</t>
  </si>
  <si>
    <t>Yang Yo Phap</t>
  </si>
  <si>
    <t>ต. น้ำคำ</t>
  </si>
  <si>
    <t>Nam Kham</t>
  </si>
  <si>
    <t>ต. กุดเรือคำ</t>
  </si>
  <si>
    <t>Kut Ruea Kham</t>
  </si>
  <si>
    <t>ต. เขาเพิ่ม</t>
  </si>
  <si>
    <t>Khao Phoem</t>
  </si>
  <si>
    <t>ต. บ้านซ่อง</t>
  </si>
  <si>
    <t>Ban Song</t>
  </si>
  <si>
    <t>ต. เกียร์</t>
  </si>
  <si>
    <t>Kia</t>
  </si>
  <si>
    <t>อ. สุคิริน</t>
  </si>
  <si>
    <t>Sukhirin</t>
  </si>
  <si>
    <t>ต. วังหินลาด</t>
  </si>
  <si>
    <t>Wang Hin Lat</t>
  </si>
  <si>
    <t>ต. เมืองหงส์</t>
  </si>
  <si>
    <t>Mueang Hong</t>
  </si>
  <si>
    <t>ต. ทับทัน</t>
  </si>
  <si>
    <t>ต. กุยเหนือ</t>
  </si>
  <si>
    <t>Kui Nuea</t>
  </si>
  <si>
    <t>ต. บ้านโคน</t>
  </si>
  <si>
    <t>Ban Khon</t>
  </si>
  <si>
    <t>ต. บึงทองหลาง</t>
  </si>
  <si>
    <t>Bueng Thong Lang</t>
  </si>
  <si>
    <t>ต. โต๊ะเด็ง</t>
  </si>
  <si>
    <t>To Deng</t>
  </si>
  <si>
    <t>ต. ลาโละ</t>
  </si>
  <si>
    <t>La Lo</t>
  </si>
  <si>
    <t>ต. แม่จั๊วะ</t>
  </si>
  <si>
    <t>Mae Chua</t>
  </si>
  <si>
    <t>ต. หนองช้าง</t>
  </si>
  <si>
    <t>ต. ภูดิน</t>
  </si>
  <si>
    <t>Phu Din</t>
  </si>
  <si>
    <t>ต. ควนลัง</t>
  </si>
  <si>
    <t>Khuan Lang</t>
  </si>
  <si>
    <t>ต. หนองหม้อ</t>
  </si>
  <si>
    <t>Nong Mo</t>
  </si>
  <si>
    <t>ต. ปากคาด</t>
  </si>
  <si>
    <t>ต. แวงดง</t>
  </si>
  <si>
    <t>Waeng Dong</t>
  </si>
  <si>
    <t>ต. วังหลุม</t>
  </si>
  <si>
    <t>Wang Lum</t>
  </si>
  <si>
    <t>ต. ดงมะดะ</t>
  </si>
  <si>
    <t>Dong Mada</t>
  </si>
  <si>
    <t>ต. วังแซ้ม</t>
  </si>
  <si>
    <t>Wang Saem</t>
  </si>
  <si>
    <t>ต. แม่ยางร้อง</t>
  </si>
  <si>
    <t>Mae Yang Rong</t>
  </si>
  <si>
    <t>ต. คลองเส</t>
  </si>
  <si>
    <t>Khlong Se</t>
  </si>
  <si>
    <t>ต. บ้านสหกรณ์</t>
  </si>
  <si>
    <t>Ban Sahakon</t>
  </si>
  <si>
    <t>ต. หินตั้ง</t>
  </si>
  <si>
    <t>Hin Tang</t>
  </si>
  <si>
    <t>ต. โนนตูม</t>
  </si>
  <si>
    <t>Non Tum</t>
  </si>
  <si>
    <t>ต. แก้งสนามนาง</t>
  </si>
  <si>
    <t>ต. เหล่าเสือโก้ก</t>
  </si>
  <si>
    <t>ต. ส้มผ่อ</t>
  </si>
  <si>
    <t>Som Pho</t>
  </si>
  <si>
    <t>ต. นายูง</t>
  </si>
  <si>
    <t>Na Yung</t>
  </si>
  <si>
    <t>ต. พุดซา</t>
  </si>
  <si>
    <t>Phut Sa</t>
  </si>
  <si>
    <t>ต. ลุงเขว้า</t>
  </si>
  <si>
    <t>Lung Khwao</t>
  </si>
  <si>
    <t>ต. ตาดข่า</t>
  </si>
  <si>
    <t>Tat Kha</t>
  </si>
  <si>
    <t>อ. หนองหิน</t>
  </si>
  <si>
    <t>ต. เชียงพิณ</t>
  </si>
  <si>
    <t>Chiang Phin</t>
  </si>
  <si>
    <t>ต. จารพัต</t>
  </si>
  <si>
    <t>Charaphat</t>
  </si>
  <si>
    <t>ต. พรมสวรรค์</t>
  </si>
  <si>
    <t>Phrom Sawan</t>
  </si>
  <si>
    <t>ต. หนองตาด</t>
  </si>
  <si>
    <t>Nong Tat</t>
  </si>
  <si>
    <t>ต. ห้วยทรายเหนือ</t>
  </si>
  <si>
    <t>Huai Sai Nuea</t>
  </si>
  <si>
    <t>ต. นามน</t>
  </si>
  <si>
    <t>ต. สายตะกู</t>
  </si>
  <si>
    <t>Sai Taku</t>
  </si>
  <si>
    <t>ต. วังยายทอง</t>
  </si>
  <si>
    <t>Wang Yai Thong</t>
  </si>
  <si>
    <t>อ. เทพารักษ์</t>
  </si>
  <si>
    <t>Thepharak</t>
  </si>
  <si>
    <t>อ. บ้านด่านลานหอย</t>
  </si>
  <si>
    <t>Ban Dan Lan Hoi</t>
  </si>
  <si>
    <t>ต. ร้องกวาง</t>
  </si>
  <si>
    <t>Rong Kwang</t>
  </si>
  <si>
    <t>ต. ตาคง</t>
  </si>
  <si>
    <t>Ta Khong</t>
  </si>
  <si>
    <t>ต. หนองบัวใหญ่</t>
  </si>
  <si>
    <t>Nong Bua Yai</t>
  </si>
  <si>
    <t>ต. อิตื้อ</t>
  </si>
  <si>
    <t>I Tue</t>
  </si>
  <si>
    <t>ต. ดอนหัน</t>
  </si>
  <si>
    <t>Don Han</t>
  </si>
  <si>
    <t>ต. ปากบาง</t>
  </si>
  <si>
    <t>Pak Bang</t>
  </si>
  <si>
    <t>ต. ปลักแรด</t>
  </si>
  <si>
    <t>Plak Raet</t>
  </si>
  <si>
    <t>ต. บ้านบุ่ง</t>
  </si>
  <si>
    <t>ต. ราวต้นจันทร์</t>
  </si>
  <si>
    <t>Rao Ton Chan</t>
  </si>
  <si>
    <t>ต. ฮอด</t>
  </si>
  <si>
    <t>Hot</t>
  </si>
  <si>
    <t>อ. ฮอด</t>
  </si>
  <si>
    <t>ต. ในควน</t>
  </si>
  <si>
    <t>Nai Khuan</t>
  </si>
  <si>
    <t>ต. ทุ่งเทิง</t>
  </si>
  <si>
    <t>Thung Thoeng</t>
  </si>
  <si>
    <t>ต. สุขสำราญ</t>
  </si>
  <si>
    <t>ต. ทะเมนชัย</t>
  </si>
  <si>
    <t>Thamenchai</t>
  </si>
  <si>
    <t>ต. ห้วยโพธิ์</t>
  </si>
  <si>
    <t>Huai Pho</t>
  </si>
  <si>
    <t>ต. ห้วย</t>
  </si>
  <si>
    <t>Huai</t>
  </si>
  <si>
    <t>ต. หนองโบสถ์</t>
  </si>
  <si>
    <t>Nong Bot</t>
  </si>
  <si>
    <t>ต. ลานกระบือ</t>
  </si>
  <si>
    <t>ต. เขวาไร่</t>
  </si>
  <si>
    <t>Khewa Rai</t>
  </si>
  <si>
    <t>ต. มาบข่า</t>
  </si>
  <si>
    <t>Map Kha</t>
  </si>
  <si>
    <t>ต. คอรุม</t>
  </si>
  <si>
    <t>Kho Rum</t>
  </si>
  <si>
    <t>ต. ขอนแตก</t>
  </si>
  <si>
    <t>Khon Taek</t>
  </si>
  <si>
    <t>ต. โอโล</t>
  </si>
  <si>
    <t>O Lo</t>
  </si>
  <si>
    <t>ต. หนองแวงโสกพระ</t>
  </si>
  <si>
    <t>Nong Waeng Sok Phra</t>
  </si>
  <si>
    <t>ต. ทุ่งกุลา</t>
  </si>
  <si>
    <t>Thung Kula</t>
  </si>
  <si>
    <t>ต. ตานี</t>
  </si>
  <si>
    <t>Tani</t>
  </si>
  <si>
    <t>ต. เมืองก๋าย</t>
  </si>
  <si>
    <t>Mueang Kai</t>
  </si>
  <si>
    <t>ต. พระเหลา</t>
  </si>
  <si>
    <t>Phra Lao</t>
  </si>
  <si>
    <t>ต. บางขุนทอง</t>
  </si>
  <si>
    <t>Bang Khun Thong</t>
  </si>
  <si>
    <t>ต. นาแก</t>
  </si>
  <si>
    <t>ต. ขามเปี้ย</t>
  </si>
  <si>
    <t>Kham Pia</t>
  </si>
  <si>
    <t>ต. หนองพระ</t>
  </si>
  <si>
    <t>Nong Phra</t>
  </si>
  <si>
    <t>ต. พญาแก้ว</t>
  </si>
  <si>
    <t>Phaya Kaeo</t>
  </si>
  <si>
    <t>ต. ท่าเมือง</t>
  </si>
  <si>
    <t>Tha Mueang</t>
  </si>
  <si>
    <t>ต. นาสี</t>
  </si>
  <si>
    <t>Na Si</t>
  </si>
  <si>
    <t>ต. บ้านปง</t>
  </si>
  <si>
    <t>ต. ชากพง</t>
  </si>
  <si>
    <t>Chak Phong</t>
  </si>
  <si>
    <t>ต. กุดสระ</t>
  </si>
  <si>
    <t>Kut Sa</t>
  </si>
  <si>
    <t>ต. จันจว้า</t>
  </si>
  <si>
    <t>Chan Chawa</t>
  </si>
  <si>
    <t>ต. โพธิ์ใหญ่</t>
  </si>
  <si>
    <t>Pho Yai</t>
  </si>
  <si>
    <t>ต. เสอเพลอ</t>
  </si>
  <si>
    <t>Soe Phloe</t>
  </si>
  <si>
    <t>ต. คีรีเขต</t>
  </si>
  <si>
    <t>Khiri Khet</t>
  </si>
  <si>
    <t>ต. นาหมอบุญ</t>
  </si>
  <si>
    <t>Na Mo Bun</t>
  </si>
  <si>
    <t>ต. ท่าอยู่</t>
  </si>
  <si>
    <t>Tha Yu</t>
  </si>
  <si>
    <t>ต. ป่าปอ</t>
  </si>
  <si>
    <t>Pa Po</t>
  </si>
  <si>
    <t>ต. สีแก้ว</t>
  </si>
  <si>
    <t>ต. โนนหนามแท่ง</t>
  </si>
  <si>
    <t>Non Nam Thaeng</t>
  </si>
  <si>
    <t>ต. กกแดง</t>
  </si>
  <si>
    <t>Kok Daeng</t>
  </si>
  <si>
    <t>ต. ปอพาน</t>
  </si>
  <si>
    <t>ต. หนองชุมพลเหนือ</t>
  </si>
  <si>
    <t>Nong Chumphon Nuea</t>
  </si>
  <si>
    <t>ต. วังม่วง</t>
  </si>
  <si>
    <t>ต. วิสัยเหนือ</t>
  </si>
  <si>
    <t>Wisai Nuea</t>
  </si>
  <si>
    <t>ต. เชี่ยวเหลียง</t>
  </si>
  <si>
    <t>Chiao Liang</t>
  </si>
  <si>
    <t>ต. เลิงแฝก</t>
  </si>
  <si>
    <t>Loeng Faek</t>
  </si>
  <si>
    <t>ต. ควนโส</t>
  </si>
  <si>
    <t>Khuan So</t>
  </si>
  <si>
    <t>ต. สามแยก</t>
  </si>
  <si>
    <t>Sam Yaek</t>
  </si>
  <si>
    <t>อ. อุ้มผาง</t>
  </si>
  <si>
    <t>Um Phang</t>
  </si>
  <si>
    <t>ต. หนองแหน</t>
  </si>
  <si>
    <t>Nong Nae</t>
  </si>
  <si>
    <t>ต. บ้านเพิ่ม</t>
  </si>
  <si>
    <t>Ban Phoem</t>
  </si>
  <si>
    <t>ต. โนนเปือย</t>
  </si>
  <si>
    <t>Non Pueai</t>
  </si>
  <si>
    <t>ต. ตะเคียนเตี้ย</t>
  </si>
  <si>
    <t>Takhian Tia</t>
  </si>
  <si>
    <t>ต. ดงสุวรรณ</t>
  </si>
  <si>
    <t>Dong Suwan</t>
  </si>
  <si>
    <t>ต. อาฮี</t>
  </si>
  <si>
    <t>A Hi</t>
  </si>
  <si>
    <t>อ. ท่าลี่</t>
  </si>
  <si>
    <t>Tha Li</t>
  </si>
  <si>
    <t>ต. ตะคร้ำเอน</t>
  </si>
  <si>
    <t>Takhram En</t>
  </si>
  <si>
    <t>ต. น้ำหมาน</t>
  </si>
  <si>
    <t>Nam Man</t>
  </si>
  <si>
    <t>ต. ต้นธงชัย</t>
  </si>
  <si>
    <t>Ton Thong Chai</t>
  </si>
  <si>
    <t>ต. สบเตี๊ยะ</t>
  </si>
  <si>
    <t>Sop Tia</t>
  </si>
  <si>
    <t>ต. หินกอง</t>
  </si>
  <si>
    <t>Hin Kong</t>
  </si>
  <si>
    <t>ต. นาพญา</t>
  </si>
  <si>
    <t>Na Phaya</t>
  </si>
  <si>
    <t>ต. สีคิ้ว</t>
  </si>
  <si>
    <t>Sikhio</t>
  </si>
  <si>
    <t>ต. ป่าโมง</t>
  </si>
  <si>
    <t>Pa Mong</t>
  </si>
  <si>
    <t>ต. ห้างสูง</t>
  </si>
  <si>
    <t>Hang Sung</t>
  </si>
  <si>
    <t>อ. หนองใหญ่</t>
  </si>
  <si>
    <t>ต. วังไก่เถื่อน</t>
  </si>
  <si>
    <t>Wang Kai Thuean</t>
  </si>
  <si>
    <t>ต. ซึ้ง</t>
  </si>
  <si>
    <t>Sueng</t>
  </si>
  <si>
    <t>ต. ใหม่พัฒนา</t>
  </si>
  <si>
    <t>Mai Phatthana</t>
  </si>
  <si>
    <t>ต. น้ำปลีก</t>
  </si>
  <si>
    <t>Nam Plik</t>
  </si>
  <si>
    <t>ต. ตะโกตาพิ</t>
  </si>
  <si>
    <t>Tako Taphi</t>
  </si>
  <si>
    <t>ต. โนนค้อ</t>
  </si>
  <si>
    <t>Non Kho</t>
  </si>
  <si>
    <t>อ. บุณฑริก</t>
  </si>
  <si>
    <t>Boontharik</t>
  </si>
  <si>
    <t>ต. บ้านเอื้อง</t>
  </si>
  <si>
    <t>Ban Ueang</t>
  </si>
  <si>
    <t>ต. น้ำปาย</t>
  </si>
  <si>
    <t>Nam Pai</t>
  </si>
  <si>
    <t>ต. ยางอู้ม</t>
  </si>
  <si>
    <t>Yang Um</t>
  </si>
  <si>
    <t>ต. ยี่สาร</t>
  </si>
  <si>
    <t>Yi San</t>
  </si>
  <si>
    <t>ต. สวายจึก</t>
  </si>
  <si>
    <t>Sawai Chik</t>
  </si>
  <si>
    <t>ต. เขาวงกต</t>
  </si>
  <si>
    <t>Khao Wongkot</t>
  </si>
  <si>
    <t>อ. แก่งหางแมว</t>
  </si>
  <si>
    <t>Kaeng Hang Maeo</t>
  </si>
  <si>
    <t>ต. สะแบง</t>
  </si>
  <si>
    <t>Sabaeng</t>
  </si>
  <si>
    <t>ต. ขอนหาด</t>
  </si>
  <si>
    <t>Khon Hat</t>
  </si>
  <si>
    <t>ต. วังดาล</t>
  </si>
  <si>
    <t>Wang Dan</t>
  </si>
  <si>
    <t>อ. บ้านม่วง</t>
  </si>
  <si>
    <t>ต. เทพนิมิต</t>
  </si>
  <si>
    <t>Thep Nimit</t>
  </si>
  <si>
    <t>อ. เขาสมิง</t>
  </si>
  <si>
    <t>Khao Saming</t>
  </si>
  <si>
    <t>ต. น้ำเกลี้ยง</t>
  </si>
  <si>
    <t>ต. แม่พริก</t>
  </si>
  <si>
    <t>Mae Phrik</t>
  </si>
  <si>
    <t>อ. แม่สรวย</t>
  </si>
  <si>
    <t>Mae Suai</t>
  </si>
  <si>
    <t>ต. กุดจับ</t>
  </si>
  <si>
    <t>ต. กง</t>
  </si>
  <si>
    <t>Kong</t>
  </si>
  <si>
    <t>ต. แสลงโทน</t>
  </si>
  <si>
    <t>Salaeng Thon</t>
  </si>
  <si>
    <t>ต. นาสะไม</t>
  </si>
  <si>
    <t>ต. หันคา</t>
  </si>
  <si>
    <t>Han Kha</t>
  </si>
  <si>
    <t>ต. สะแก</t>
  </si>
  <si>
    <t>Sakae</t>
  </si>
  <si>
    <t>ต. กุดสะเทียน</t>
  </si>
  <si>
    <t>Kut Sathian</t>
  </si>
  <si>
    <t>ต. ตะแบกบาน</t>
  </si>
  <si>
    <t>Tabaek Ban</t>
  </si>
  <si>
    <t>ต. สะเอะ</t>
  </si>
  <si>
    <t>Sa-Ae</t>
  </si>
  <si>
    <t>ต. เด่นใหญ่</t>
  </si>
  <si>
    <t>Den Yai</t>
  </si>
  <si>
    <t>ต. ดงมะรุม</t>
  </si>
  <si>
    <t>Dong Marum</t>
  </si>
  <si>
    <t>ต. โคกสะตอ</t>
  </si>
  <si>
    <t>Khok Sato</t>
  </si>
  <si>
    <t>ต. พุเตย</t>
  </si>
  <si>
    <t>Phu Toei</t>
  </si>
  <si>
    <t>ต. หนองขุ่นใหญ่</t>
  </si>
  <si>
    <t>Nong Khun Yai</t>
  </si>
  <si>
    <t>ต. แจนแวน</t>
  </si>
  <si>
    <t>Chaen Waen</t>
  </si>
  <si>
    <t>ต. ไทยอุดม</t>
  </si>
  <si>
    <t>Thai Udom</t>
  </si>
  <si>
    <t>ต. บ้านบอม</t>
  </si>
  <si>
    <t>Ban Bom</t>
  </si>
  <si>
    <t>ต. บ้านแฮด</t>
  </si>
  <si>
    <t>ต. แปลงยาว</t>
  </si>
  <si>
    <t>Plaeng Yao</t>
  </si>
  <si>
    <t>อ. แปลงยาว</t>
  </si>
  <si>
    <t>Pleang Yao</t>
  </si>
  <si>
    <t>ต. วังเพิ่ม</t>
  </si>
  <si>
    <t>Wang Phoem</t>
  </si>
  <si>
    <t>ต. เชียงเคี่ยน</t>
  </si>
  <si>
    <t>Chiang Khian</t>
  </si>
  <si>
    <t>ต. บึงกระจับ</t>
  </si>
  <si>
    <t>Bueng Krachap</t>
  </si>
  <si>
    <t>ต. นาเมืองเพชร</t>
  </si>
  <si>
    <t>Na Mueang Phet</t>
  </si>
  <si>
    <t>ต. บัวลาย</t>
  </si>
  <si>
    <t>ต. ตาสัง</t>
  </si>
  <si>
    <t>Ta Sang</t>
  </si>
  <si>
    <t>ต. ชีทวน</t>
  </si>
  <si>
    <t>Chi Tuan</t>
  </si>
  <si>
    <t>ต. ท่าอ่าง</t>
  </si>
  <si>
    <t>Tha Ang</t>
  </si>
  <si>
    <t>ต. ศิลา</t>
  </si>
  <si>
    <t>Sila</t>
  </si>
  <si>
    <t>อ. มัญจาคีรี</t>
  </si>
  <si>
    <t>Mancha Khiri</t>
  </si>
  <si>
    <t>ต. ห้วยร่วม</t>
  </si>
  <si>
    <t>Huai Ruam</t>
  </si>
  <si>
    <t>ต. โพนเมือง</t>
  </si>
  <si>
    <t>Phon Mueang</t>
  </si>
  <si>
    <t>ต. ประดู่ยืน</t>
  </si>
  <si>
    <t>Pradu Yuen</t>
  </si>
  <si>
    <t>อ. ลานสัก</t>
  </si>
  <si>
    <t>Lan Sak</t>
  </si>
  <si>
    <t>ต. พนอม</t>
  </si>
  <si>
    <t>ต. วังใต้</t>
  </si>
  <si>
    <t>Wang Tai</t>
  </si>
  <si>
    <t>ต. เมืองแฝก</t>
  </si>
  <si>
    <t>Mueang Faek</t>
  </si>
  <si>
    <t>ต. บ้านไทร</t>
  </si>
  <si>
    <t>ต. หนองแสงใหญ่</t>
  </si>
  <si>
    <t>Nong Saeng Yai</t>
  </si>
  <si>
    <t>ต. ห้วยยั้ง</t>
  </si>
  <si>
    <t>ต. วังสำโรง</t>
  </si>
  <si>
    <t>Wang Samrong</t>
  </si>
  <si>
    <t>ต. วังบัว</t>
  </si>
  <si>
    <t>Wang Bua</t>
  </si>
  <si>
    <t>ต. หินซ้อน</t>
  </si>
  <si>
    <t>Hin Son</t>
  </si>
  <si>
    <t>ต. สร้างแป้น</t>
  </si>
  <si>
    <t>Sang Paen</t>
  </si>
  <si>
    <t>ต. วังตะแบก</t>
  </si>
  <si>
    <t>Wang Tabaek</t>
  </si>
  <si>
    <t>ต. โนนกาเล็น</t>
  </si>
  <si>
    <t>Non Kalen</t>
  </si>
  <si>
    <t>ต. นาเกษม</t>
  </si>
  <si>
    <t>Na Kasem</t>
  </si>
  <si>
    <t>ต. บึงกาฬ</t>
  </si>
  <si>
    <t>ต. เขานิพันธ์</t>
  </si>
  <si>
    <t>Khao Niphan</t>
  </si>
  <si>
    <t>ต. จันดุม</t>
  </si>
  <si>
    <t>Chan Dum</t>
  </si>
  <si>
    <t>ต. นาเฉลียง</t>
  </si>
  <si>
    <t>Na Chaliang</t>
  </si>
  <si>
    <t>ต. หนองตางู</t>
  </si>
  <si>
    <t>Nong Ta Ngu</t>
  </si>
  <si>
    <t>ต. พรสำราญ</t>
  </si>
  <si>
    <t>Phon Samran</t>
  </si>
  <si>
    <t>ต. คูสะคาม</t>
  </si>
  <si>
    <t>Khu Sakham</t>
  </si>
  <si>
    <t>ต. ทับคล้อ</t>
  </si>
  <si>
    <t>Thap Khlo</t>
  </si>
  <si>
    <t>อ. ทับคล้อ</t>
  </si>
  <si>
    <t>Tap Khlo</t>
  </si>
  <si>
    <t>ต. สระใคร</t>
  </si>
  <si>
    <t>Sa Khrai</t>
  </si>
  <si>
    <t>ต. นาเจริญ</t>
  </si>
  <si>
    <t>Na Charoen</t>
  </si>
  <si>
    <t>ต. พันดอน</t>
  </si>
  <si>
    <t>Phan Don</t>
  </si>
  <si>
    <t>ต. ถ้ำสิงขร</t>
  </si>
  <si>
    <t>Tham Singkhon</t>
  </si>
  <si>
    <t>ต. ไพบูลย์</t>
  </si>
  <si>
    <t>Phaibun</t>
  </si>
  <si>
    <t>อ. น้ำขุ่น</t>
  </si>
  <si>
    <t>Nam Khun</t>
  </si>
  <si>
    <t>ต. สังขะ</t>
  </si>
  <si>
    <t>ต. สวก</t>
  </si>
  <si>
    <t>Suak</t>
  </si>
  <si>
    <t>ต. บ้านเชียง</t>
  </si>
  <si>
    <t>Ban Chiang</t>
  </si>
  <si>
    <t>ต. หลักเมือง</t>
  </si>
  <si>
    <t>Lak Mueang</t>
  </si>
  <si>
    <t>ต. วังซ้าย</t>
  </si>
  <si>
    <t>Wang Sai</t>
  </si>
  <si>
    <t>ต. ผักปัง</t>
  </si>
  <si>
    <t>Phak Pang</t>
  </si>
  <si>
    <t>ต. ปทุมวาปี</t>
  </si>
  <si>
    <t>Pathum Wapi</t>
  </si>
  <si>
    <t>ต. ห้วยส้ม</t>
  </si>
  <si>
    <t>Huai Som</t>
  </si>
  <si>
    <t>อ. ภูกระดึง</t>
  </si>
  <si>
    <t>Phu Kradueng</t>
  </si>
  <si>
    <t>ต. สะพลี</t>
  </si>
  <si>
    <t>Saphli</t>
  </si>
  <si>
    <t>ต. นาหว้า</t>
  </si>
  <si>
    <t>ต. บัวขาว</t>
  </si>
  <si>
    <t>Bua Khao</t>
  </si>
  <si>
    <t>ต. ไชยมงคล</t>
  </si>
  <si>
    <t>ต. ป่ามะคาบ</t>
  </si>
  <si>
    <t>ต. คลองทรายขาว</t>
  </si>
  <si>
    <t>Khlong Sai Khao</t>
  </si>
  <si>
    <t>ต. หนองอึ่ง</t>
  </si>
  <si>
    <t>Nong Ueng</t>
  </si>
  <si>
    <t>ต. ท่าโรงช้าง</t>
  </si>
  <si>
    <t>Tha Rong Chang</t>
  </si>
  <si>
    <t>ต. สวด</t>
  </si>
  <si>
    <t>Suat</t>
  </si>
  <si>
    <t>ต. บ้านเชี่ยน</t>
  </si>
  <si>
    <t>Ban Chian</t>
  </si>
  <si>
    <t>ต. อุ่มเหม้า</t>
  </si>
  <si>
    <t>ต. ประโคนชัย</t>
  </si>
  <si>
    <t>ต. ท่าตาล</t>
  </si>
  <si>
    <t>Tha Tan</t>
  </si>
  <si>
    <t>ต. โนนยอ</t>
  </si>
  <si>
    <t>Non Yo</t>
  </si>
  <si>
    <t>ต. บ้านทุ่ม</t>
  </si>
  <si>
    <t>Ban Thum</t>
  </si>
  <si>
    <t>ต. แสลงพัน</t>
  </si>
  <si>
    <t>ต. สะพานไม้แก่น</t>
  </si>
  <si>
    <t>Saphan Mai Kaen</t>
  </si>
  <si>
    <t>ต. ดอนแตง</t>
  </si>
  <si>
    <t>Don Taeng</t>
  </si>
  <si>
    <t>ต. ทุ่งสัง</t>
  </si>
  <si>
    <t>Thung Sang</t>
  </si>
  <si>
    <t>อ. ทุ่งใหญ่</t>
  </si>
  <si>
    <t>ต. ดอนฉิมพลี</t>
  </si>
  <si>
    <t>Don Chimphli</t>
  </si>
  <si>
    <t>ต. ช่องลม</t>
  </si>
  <si>
    <t>Chong Lom</t>
  </si>
  <si>
    <t>ต. ดินทอง</t>
  </si>
  <si>
    <t>Din Thong</t>
  </si>
  <si>
    <t>ต. แค</t>
  </si>
  <si>
    <t>ต. สุรนารี</t>
  </si>
  <si>
    <t>Suranari</t>
  </si>
  <si>
    <t>ต. พุ่มแก</t>
  </si>
  <si>
    <t>Phum Kae</t>
  </si>
  <si>
    <t>ต. หาดสำราญ</t>
  </si>
  <si>
    <t>ต. สำนักท้อน</t>
  </si>
  <si>
    <t>Samnak Thon</t>
  </si>
  <si>
    <t>ต. ท่าสายลวด</t>
  </si>
  <si>
    <t>Tha Sai Luat</t>
  </si>
  <si>
    <t>ต. สวนหม่อน</t>
  </si>
  <si>
    <t>Suan Mon</t>
  </si>
  <si>
    <t>ต. ท่าแพ</t>
  </si>
  <si>
    <t>ต. บัวโคก</t>
  </si>
  <si>
    <t>Bua Khok</t>
  </si>
  <si>
    <t>ต. ซากไทย</t>
  </si>
  <si>
    <t>Chak Thai</t>
  </si>
  <si>
    <t>อ. เขาคิชฌกูฏ</t>
  </si>
  <si>
    <t>Khao Khitchakut</t>
  </si>
  <si>
    <t>ต. เดิด</t>
  </si>
  <si>
    <t>Doet</t>
  </si>
  <si>
    <t>ต. ทุ่งนนทรี</t>
  </si>
  <si>
    <t>Thung Nonsi</t>
  </si>
  <si>
    <t>ต. เชิงชุม</t>
  </si>
  <si>
    <t>Choeng Chum</t>
  </si>
  <si>
    <t>ต. แก่งเค็ง</t>
  </si>
  <si>
    <t>Kaeng Kheng</t>
  </si>
  <si>
    <t>ต. หนองหัววัว</t>
  </si>
  <si>
    <t>Nong Hua Wua</t>
  </si>
  <si>
    <t>ต. ม่วงสามสิบ</t>
  </si>
  <si>
    <t>ต. บ่อน้ำร้อน</t>
  </si>
  <si>
    <t>Bo Nam Ron</t>
  </si>
  <si>
    <t>ต. นางิ้ว</t>
  </si>
  <si>
    <t>Na Ngio</t>
  </si>
  <si>
    <t>ต. กระนวน</t>
  </si>
  <si>
    <t>ต. บ้านโหนด</t>
  </si>
  <si>
    <t>Ban Not</t>
  </si>
  <si>
    <t>อ. สะบ้าย้อย</t>
  </si>
  <si>
    <t>Saba Yoi</t>
  </si>
  <si>
    <t>ต. ห้วยยางโทน</t>
  </si>
  <si>
    <t>Huai Yang Thon</t>
  </si>
  <si>
    <t>ต. ขามใหญ่</t>
  </si>
  <si>
    <t>ต. ปกาสัย</t>
  </si>
  <si>
    <t>Pakasai</t>
  </si>
  <si>
    <t>ต. เทพาลัย</t>
  </si>
  <si>
    <t>Thephalai</t>
  </si>
  <si>
    <t>ต. ดงน้อย</t>
  </si>
  <si>
    <t>Dong Noi</t>
  </si>
  <si>
    <t>ต. วัดสุวรรณ</t>
  </si>
  <si>
    <t>Wat Suwan</t>
  </si>
  <si>
    <t>ต. สินปุน</t>
  </si>
  <si>
    <t>Sin Pun</t>
  </si>
  <si>
    <t>ต. สมสนุก</t>
  </si>
  <si>
    <t>ต. น้ำแก่น</t>
  </si>
  <si>
    <t>Nam Kaen</t>
  </si>
  <si>
    <t>ต. น้ำโมง</t>
  </si>
  <si>
    <t>Nam Mong</t>
  </si>
  <si>
    <t>ต. บุญนาคพัฒนา</t>
  </si>
  <si>
    <t>Bunnak Phatthana</t>
  </si>
  <si>
    <t>ต. ริมกก</t>
  </si>
  <si>
    <t>Rim Kok</t>
  </si>
  <si>
    <t>ต. บ้านไทย</t>
  </si>
  <si>
    <t>Ban Thai</t>
  </si>
  <si>
    <t>อ. หนองหญ้าไซ</t>
  </si>
  <si>
    <t>ต. แร่</t>
  </si>
  <si>
    <t>Rae</t>
  </si>
  <si>
    <t>ต. สะอาดไชยศรี</t>
  </si>
  <si>
    <t>Sa-At Chai Si</t>
  </si>
  <si>
    <t>ต. โพนเมืองน้อย</t>
  </si>
  <si>
    <t>Phon Mueang Noi</t>
  </si>
  <si>
    <t>ต. ช้างซ้าย</t>
  </si>
  <si>
    <t>Chang Sai</t>
  </si>
  <si>
    <t>ต. เขาตูม</t>
  </si>
  <si>
    <t>Khao Tum</t>
  </si>
  <si>
    <t>ต. ป่าไม้งาม</t>
  </si>
  <si>
    <t>Pa Mai Ngam</t>
  </si>
  <si>
    <t>ต. ต้นผึ้ง</t>
  </si>
  <si>
    <t>Ton Phueng</t>
  </si>
  <si>
    <t>ต. น้ำแพร่</t>
  </si>
  <si>
    <t>Nam Phrae</t>
  </si>
  <si>
    <t>ต. ศรีดอนมูล</t>
  </si>
  <si>
    <t>Si Don Mun</t>
  </si>
  <si>
    <t>ต. รือเสาะ</t>
  </si>
  <si>
    <t>ต. กันตังใต้</t>
  </si>
  <si>
    <t>Kantang Tai</t>
  </si>
  <si>
    <t>ต. กระทุ่มราย</t>
  </si>
  <si>
    <t>Krathum Rai</t>
  </si>
  <si>
    <t>ต. จันทบเพชร</t>
  </si>
  <si>
    <t>Chanthabophet</t>
  </si>
  <si>
    <t>ต. โพรงอากาศ</t>
  </si>
  <si>
    <t>Phrong Akat</t>
  </si>
  <si>
    <t>ต. แม่ระมาด</t>
  </si>
  <si>
    <t>Mae Ramat</t>
  </si>
  <si>
    <t>อ. แม่ระมาด</t>
  </si>
  <si>
    <t>อ. เวียงแก่น</t>
  </si>
  <si>
    <t>Wiang Kaen</t>
  </si>
  <si>
    <t>ต. ดอกล้ำ</t>
  </si>
  <si>
    <t>Dok Lam</t>
  </si>
  <si>
    <t>ต. ท่าลี่</t>
  </si>
  <si>
    <t>ต. ตาสิทธิ์</t>
  </si>
  <si>
    <t>Ta Sit</t>
  </si>
  <si>
    <t>อ. ปลวกแดง</t>
  </si>
  <si>
    <t>Pluak Daeng</t>
  </si>
  <si>
    <t>ต. บางนอน</t>
  </si>
  <si>
    <t>Bang Non</t>
  </si>
  <si>
    <t>ต. ห้วยหอม</t>
  </si>
  <si>
    <t>Huai Hom</t>
  </si>
  <si>
    <t>ต. ดูนสาด</t>
  </si>
  <si>
    <t>Dun Sat</t>
  </si>
  <si>
    <t>ต. สร้างคอม</t>
  </si>
  <si>
    <t>ต. เหล่าต่างคำ</t>
  </si>
  <si>
    <t>Lao Tang Kham</t>
  </si>
  <si>
    <t>ต. เขาชัยสน</t>
  </si>
  <si>
    <t>ต. หนองโอ่ง</t>
  </si>
  <si>
    <t>Nong Ong</t>
  </si>
  <si>
    <t>ต. ดงมูล</t>
  </si>
  <si>
    <t>Dong Mun</t>
  </si>
  <si>
    <t>ต. วังทรายพูน</t>
  </si>
  <si>
    <t>ต. ทุ่งคอก</t>
  </si>
  <si>
    <t>Thung Khok</t>
  </si>
  <si>
    <t>ต. กาลิชา</t>
  </si>
  <si>
    <t>Kalisa</t>
  </si>
  <si>
    <t>ต. บ้านเต่า</t>
  </si>
  <si>
    <t>Ban Tao</t>
  </si>
  <si>
    <t>ต. ลำไทรโยง</t>
  </si>
  <si>
    <t>Lam Sai Yong</t>
  </si>
  <si>
    <t>ต. หานโพธิ์</t>
  </si>
  <si>
    <t>Han Pho</t>
  </si>
  <si>
    <t>ต. ท่าหมอไทร</t>
  </si>
  <si>
    <t>Tha Mo Sai</t>
  </si>
  <si>
    <t>ต. โคกเริงรมย์</t>
  </si>
  <si>
    <t>Khok Roeng Rom</t>
  </si>
  <si>
    <t>ต. ผักตบ</t>
  </si>
  <si>
    <t>Phak Top</t>
  </si>
  <si>
    <t>ต. ห้วยแถลง</t>
  </si>
  <si>
    <t>ต. กุดโดน</t>
  </si>
  <si>
    <t>Kut Don</t>
  </si>
  <si>
    <t>ต. เกะรอ</t>
  </si>
  <si>
    <t>Ke Ro</t>
  </si>
  <si>
    <t>ต. ชะโนดน้อย</t>
  </si>
  <si>
    <t>Chanot Noi</t>
  </si>
  <si>
    <t>ต. กุดเค้า</t>
  </si>
  <si>
    <t>ต. นาใหญ่</t>
  </si>
  <si>
    <t>Na Yai</t>
  </si>
  <si>
    <t>ต. น้ำจั้น</t>
  </si>
  <si>
    <t>ต. กุดจิก</t>
  </si>
  <si>
    <t>Kut Chik</t>
  </si>
  <si>
    <t>ต. ผ่านศึก</t>
  </si>
  <si>
    <t>Phan Suek</t>
  </si>
  <si>
    <t>ต. ไทรเดี่ยว</t>
  </si>
  <si>
    <t>Sai Diao</t>
  </si>
  <si>
    <t>ต. กู่กาสิงห์</t>
  </si>
  <si>
    <t>Ku Ka Sing</t>
  </si>
  <si>
    <t>ต. ตาเนาะปูเต๊ะ</t>
  </si>
  <si>
    <t>Tano Pute</t>
  </si>
  <si>
    <t>อ. บันนังสตา</t>
  </si>
  <si>
    <t>Bannang Sata</t>
  </si>
  <si>
    <t>ต. เชิงคีรี</t>
  </si>
  <si>
    <t>Choeng Khiri</t>
  </si>
  <si>
    <t>ต. หาดคำ</t>
  </si>
  <si>
    <t>Hat Kham</t>
  </si>
  <si>
    <t>ต. สระโพนทอง</t>
  </si>
  <si>
    <t>Sa Phon Thong</t>
  </si>
  <si>
    <t>ต. กุดเรือ</t>
  </si>
  <si>
    <t>Kut Ruea</t>
  </si>
  <si>
    <t>ต. ห้วยแห้ง</t>
  </si>
  <si>
    <t>Huai Haeng</t>
  </si>
  <si>
    <t>อ. พิบูลย์รักษ์</t>
  </si>
  <si>
    <t>Phibun Rak</t>
  </si>
  <si>
    <t>ต. สระสมิง</t>
  </si>
  <si>
    <t>Sa Saming</t>
  </si>
  <si>
    <t>ต. หล่ายงาว</t>
  </si>
  <si>
    <t>Lai Ngao</t>
  </si>
  <si>
    <t>ต. คุริง</t>
  </si>
  <si>
    <t>Khu Ring</t>
  </si>
  <si>
    <t>ต. บางทรายใหญ่</t>
  </si>
  <si>
    <t>Bang Sai Yai</t>
  </si>
  <si>
    <t>ต. สังคม</t>
  </si>
  <si>
    <t>ต. สุขฤทัย</t>
  </si>
  <si>
    <t>Suk Ruethai</t>
  </si>
  <si>
    <t>อ. ห้วยคต</t>
  </si>
  <si>
    <t>Huai Khot</t>
  </si>
  <si>
    <t>ต. คลองทับจันทร์</t>
  </si>
  <si>
    <t>Khlong Thap Chan</t>
  </si>
  <si>
    <t>ต. บ้านแดน</t>
  </si>
  <si>
    <t>Ban Daen</t>
  </si>
  <si>
    <t>ต. แม่ปุ</t>
  </si>
  <si>
    <t>Mae Pu</t>
  </si>
  <si>
    <t>อ. แม่พริก</t>
  </si>
  <si>
    <t>ต. เชิงดอย</t>
  </si>
  <si>
    <t>Choeng Doi</t>
  </si>
  <si>
    <t>ต. รังงาม</t>
  </si>
  <si>
    <t>Rang Ngam</t>
  </si>
  <si>
    <t>ต. ข้าวปุ้น</t>
  </si>
  <si>
    <t>Khao Pun</t>
  </si>
  <si>
    <t>ต. นาอิน</t>
  </si>
  <si>
    <t>Na In</t>
  </si>
  <si>
    <t>ต. ยอดแกง</t>
  </si>
  <si>
    <t>Yot Kaeng</t>
  </si>
  <si>
    <t>ต. นครชุม</t>
  </si>
  <si>
    <t>ต. สุขเดือนห้า</t>
  </si>
  <si>
    <t>Suk Duean Ha</t>
  </si>
  <si>
    <t>อ. เนินขาม</t>
  </si>
  <si>
    <t>Noen Kham</t>
  </si>
  <si>
    <t>ต. ท่าพระ</t>
  </si>
  <si>
    <t>Tha Phra</t>
  </si>
  <si>
    <t>ต. นาอาน</t>
  </si>
  <si>
    <t>Na An</t>
  </si>
  <si>
    <t>ต. บ้านใต้</t>
  </si>
  <si>
    <t>ต. หนองหมื่นถ่าน</t>
  </si>
  <si>
    <t>Nong Muen Than</t>
  </si>
  <si>
    <t>ต. ดุสิต</t>
  </si>
  <si>
    <t>ต. นาจาน</t>
  </si>
  <si>
    <t>ต. จะแหน</t>
  </si>
  <si>
    <t>Cha Nae</t>
  </si>
  <si>
    <t>ต. ยะวึก</t>
  </si>
  <si>
    <t>Yawuek</t>
  </si>
  <si>
    <t>ต. ภูเหล็ก</t>
  </si>
  <si>
    <t>Phu Lek</t>
  </si>
  <si>
    <t>ต. นาสิงห์</t>
  </si>
  <si>
    <t>ต. เตาไห</t>
  </si>
  <si>
    <t>Tao Hai</t>
  </si>
  <si>
    <t>ต. ดอนไฟ</t>
  </si>
  <si>
    <t>Don Fai</t>
  </si>
  <si>
    <t>ต. ห้วยปริก</t>
  </si>
  <si>
    <t>Huai Prik</t>
  </si>
  <si>
    <t>ต. บ้านลาน</t>
  </si>
  <si>
    <t>Ban Lan</t>
  </si>
  <si>
    <t>ต. น้ำเลา</t>
  </si>
  <si>
    <t>Nam Lao</t>
  </si>
  <si>
    <t>ต. เชียงกลาง</t>
  </si>
  <si>
    <t>ต. มะมุ</t>
  </si>
  <si>
    <t>Mamu</t>
  </si>
  <si>
    <t>ต. ห้วยข้าวก่ำ</t>
  </si>
  <si>
    <t>Huai Khao Kam</t>
  </si>
  <si>
    <t>ต. ฝายหลวง</t>
  </si>
  <si>
    <t>Fai Luang</t>
  </si>
  <si>
    <t>ต. กกทอง</t>
  </si>
  <si>
    <t>Kok Thong</t>
  </si>
  <si>
    <t>ต. เขวา</t>
  </si>
  <si>
    <t>Khewa</t>
  </si>
  <si>
    <t>ต. เนินสว่าง</t>
  </si>
  <si>
    <t>Noen Sawang</t>
  </si>
  <si>
    <t>ต. ซับสมอทอด</t>
  </si>
  <si>
    <t>Sap Samo Thot</t>
  </si>
  <si>
    <t>ต. ขอนยูง</t>
  </si>
  <si>
    <t>Khon Yung</t>
  </si>
  <si>
    <t>ต. นาสีนวน</t>
  </si>
  <si>
    <t>ต. โนนกุง</t>
  </si>
  <si>
    <t>Non Kung</t>
  </si>
  <si>
    <t>ต. หนองปลาปาก</t>
  </si>
  <si>
    <t>Nong Pla Pak</t>
  </si>
  <si>
    <t>ต. หนองตากยา</t>
  </si>
  <si>
    <t>Nong Tak Ya</t>
  </si>
  <si>
    <t>ต. ท่าขึ้น</t>
  </si>
  <si>
    <t>Tha Khuen</t>
  </si>
  <si>
    <t>ต. นบปริง</t>
  </si>
  <si>
    <t>Nop Pring</t>
  </si>
  <si>
    <t>ต. นาแสง</t>
  </si>
  <si>
    <t>ต. คลองหนึ่ง</t>
  </si>
  <si>
    <t>Khlong Nueng</t>
  </si>
  <si>
    <t>ต. ทรัพย์ไพวัลย์</t>
  </si>
  <si>
    <t>Sap Phaiwan</t>
  </si>
  <si>
    <t>อ. เอราวัณ</t>
  </si>
  <si>
    <t>ต. สันมะเค็ด</t>
  </si>
  <si>
    <t>San Makhet</t>
  </si>
  <si>
    <t>ต. ดินจี่</t>
  </si>
  <si>
    <t>Din Chi</t>
  </si>
  <si>
    <t>ต. ธารคีรี</t>
  </si>
  <si>
    <t>Than Khiri</t>
  </si>
  <si>
    <t>ต. กระเบื้องนอก</t>
  </si>
  <si>
    <t>Krabueang Nok</t>
  </si>
  <si>
    <t>ต. กระเบื้อง</t>
  </si>
  <si>
    <t>Krabueang</t>
  </si>
  <si>
    <t>ต. พันท้ายนรสิงห์</t>
  </si>
  <si>
    <t>Phanthai Norasing</t>
  </si>
  <si>
    <t>ต. คลองเมือง</t>
  </si>
  <si>
    <t>Khlong Mueang</t>
  </si>
  <si>
    <t>ต. ไร่น้อย</t>
  </si>
  <si>
    <t>Rai Noi</t>
  </si>
  <si>
    <t>ต. หน้าพระลาน</t>
  </si>
  <si>
    <t>Na Phralan</t>
  </si>
  <si>
    <t>ต. สูงเนิน</t>
  </si>
  <si>
    <t>ต. นานกกก</t>
  </si>
  <si>
    <t>Na Nok Kok</t>
  </si>
  <si>
    <t>ต. หินเหล็กไฟ</t>
  </si>
  <si>
    <t>Hin Lek Fai</t>
  </si>
  <si>
    <t>ต. นาเตย</t>
  </si>
  <si>
    <t>Na Toei</t>
  </si>
  <si>
    <t>อ. ท้ายเหมือง</t>
  </si>
  <si>
    <t>Thai Mueang</t>
  </si>
  <si>
    <t>ต. เขาสมิง</t>
  </si>
  <si>
    <t>ต. ทางเกวียน</t>
  </si>
  <si>
    <t>Thang Kwian</t>
  </si>
  <si>
    <t>ต. บก</t>
  </si>
  <si>
    <t>Bok</t>
  </si>
  <si>
    <t>ต. ท่าบุญมี</t>
  </si>
  <si>
    <t>Tha Bunmi</t>
  </si>
  <si>
    <t>อ. เกาะจันทร์</t>
  </si>
  <si>
    <t>ต. แชแล</t>
  </si>
  <si>
    <t>Chae Lae</t>
  </si>
  <si>
    <t>ต. ห้วยตึ๊กชู</t>
  </si>
  <si>
    <t>Huai Tuek Chu</t>
  </si>
  <si>
    <t>ต. บาโร๊ะ</t>
  </si>
  <si>
    <t>Baro</t>
  </si>
  <si>
    <t>ต. ถาวรวัฒนา</t>
  </si>
  <si>
    <t>Thawon Watthana</t>
  </si>
  <si>
    <t>ต. น้ำก่ำ</t>
  </si>
  <si>
    <t>Nam Kam</t>
  </si>
  <si>
    <t>ต. จอมจันทร์</t>
  </si>
  <si>
    <t>Chom Chan</t>
  </si>
  <si>
    <t>ต. กุดชมภู</t>
  </si>
  <si>
    <t>Kut Chomphu</t>
  </si>
  <si>
    <t>ต. ก่อเอ้</t>
  </si>
  <si>
    <t>Ko-E</t>
  </si>
  <si>
    <t>ต. หนองยายโต๊ะ</t>
  </si>
  <si>
    <t>Nong Yai To</t>
  </si>
  <si>
    <t>ต. เขามีเกียรติ</t>
  </si>
  <si>
    <t>Khao Mikiat</t>
  </si>
  <si>
    <t>ต. ตะพง</t>
  </si>
  <si>
    <t>Taphong</t>
  </si>
  <si>
    <t>ต. พนมเศษ</t>
  </si>
  <si>
    <t>Phanom Set</t>
  </si>
  <si>
    <t>ต. ไม้กลอน</t>
  </si>
  <si>
    <t>Mai Klon</t>
  </si>
  <si>
    <t>ต. สันโค้ง</t>
  </si>
  <si>
    <t>San Khong</t>
  </si>
  <si>
    <t>ต. ตาจั่น</t>
  </si>
  <si>
    <t>Ta Chan</t>
  </si>
  <si>
    <t>ต. พลสงคราม</t>
  </si>
  <si>
    <t>Phon Songkhram</t>
  </si>
  <si>
    <t>ต. นนทรี</t>
  </si>
  <si>
    <t>Nonsi</t>
  </si>
  <si>
    <t>ต. โสกแสง</t>
  </si>
  <si>
    <t>Sok Saeng</t>
  </si>
  <si>
    <t>ต. แวงน่าง</t>
  </si>
  <si>
    <t>Waeng Nang</t>
  </si>
  <si>
    <t>ต. ป่ากุมเกาะ</t>
  </si>
  <si>
    <t>Pa Kum Ko</t>
  </si>
  <si>
    <t>ต. กุดแห่</t>
  </si>
  <si>
    <t>Kut Hae</t>
  </si>
  <si>
    <t>ต. แก้วแสน</t>
  </si>
  <si>
    <t>Kaeo Saen</t>
  </si>
  <si>
    <t>ต. บ้านปิน</t>
  </si>
  <si>
    <t>Ban Pin</t>
  </si>
  <si>
    <t>ต. เขากวางทอง</t>
  </si>
  <si>
    <t>Khao Kwang Thong</t>
  </si>
  <si>
    <t>ต. ทุ่งยาว</t>
  </si>
  <si>
    <t>Thung Yao</t>
  </si>
  <si>
    <t>ต. หนองสามวัง</t>
  </si>
  <si>
    <t>Nong Sam Wang</t>
  </si>
  <si>
    <t>ต. ซากอ</t>
  </si>
  <si>
    <t>Sa Ko</t>
  </si>
  <si>
    <t>ต. หนองเหล็ก</t>
  </si>
  <si>
    <t>Nong Lek</t>
  </si>
  <si>
    <t>ต. โคกสำราญ</t>
  </si>
  <si>
    <t>Khok Samran</t>
  </si>
  <si>
    <t>ต. จานใหญ่</t>
  </si>
  <si>
    <t>Chan Yai</t>
  </si>
  <si>
    <t>ต. มะรือโบออก</t>
  </si>
  <si>
    <t>Marue Bo Ok</t>
  </si>
  <si>
    <t>ต. โนนสุวรรณ</t>
  </si>
  <si>
    <t>Non Suwan</t>
  </si>
  <si>
    <t>ต. นิคมสร้างตนเอง</t>
  </si>
  <si>
    <t>Nikhom Sang Ton-Eng</t>
  </si>
  <si>
    <t>ต. แตล</t>
  </si>
  <si>
    <t>Tlae</t>
  </si>
  <si>
    <t>ต. น้ำดิบ</t>
  </si>
  <si>
    <t>Nam Dip</t>
  </si>
  <si>
    <t>ต. ภูผาหมอก</t>
  </si>
  <si>
    <t>Phu Pha Mok</t>
  </si>
  <si>
    <t>ต. กุดบง</t>
  </si>
  <si>
    <t>Kut Bong</t>
  </si>
  <si>
    <t>ต. เทนมีย์</t>
  </si>
  <si>
    <t>Then Mi</t>
  </si>
  <si>
    <t>ต. พันเสา</t>
  </si>
  <si>
    <t>Phan Sao</t>
  </si>
  <si>
    <t>ต. บางสมบูรณ์</t>
  </si>
  <si>
    <t>Bang Sombun</t>
  </si>
  <si>
    <t>ต. บ้านน้อยซุ้มขี้เหล็ก</t>
  </si>
  <si>
    <t>Ban Noi Sum Khi Lek</t>
  </si>
  <si>
    <t>อ. เนินมะปราง</t>
  </si>
  <si>
    <t>Noen Maprang</t>
  </si>
  <si>
    <t>ต. รัตภูมิ</t>
  </si>
  <si>
    <t>Ratta Phum</t>
  </si>
  <si>
    <t>ต. เมืองบางขลัง</t>
  </si>
  <si>
    <t>Mueang Bang Khlang</t>
  </si>
  <si>
    <t>ต. วังท่าดี</t>
  </si>
  <si>
    <t>Wang Tha Di</t>
  </si>
  <si>
    <t>ต. ละหานนา</t>
  </si>
  <si>
    <t>Lahan Na</t>
  </si>
  <si>
    <t>ต. เมืองลีง</t>
  </si>
  <si>
    <t>Mueang Lueng</t>
  </si>
  <si>
    <t>ต. ควร</t>
  </si>
  <si>
    <t>อ. ปง</t>
  </si>
  <si>
    <t>ต. วังทองแดง</t>
  </si>
  <si>
    <t>Wang Thong Daeng</t>
  </si>
  <si>
    <t>ต. ควนชะลิก</t>
  </si>
  <si>
    <t>Khuan Chalik</t>
  </si>
  <si>
    <t>ต. สร้างก่อ</t>
  </si>
  <si>
    <t>Sang Ko</t>
  </si>
  <si>
    <t>ต. กระเบื้องใหญ่</t>
  </si>
  <si>
    <t>Krabueang Yai</t>
  </si>
  <si>
    <t>ต. กกโพธิ์</t>
  </si>
  <si>
    <t>Kok Pho</t>
  </si>
  <si>
    <t>ต. ศาลาลาย</t>
  </si>
  <si>
    <t>อ. ชนแดน</t>
  </si>
  <si>
    <t>Chon Daen</t>
  </si>
  <si>
    <t>ต. วอแก้ว</t>
  </si>
  <si>
    <t>Wo Kaeo</t>
  </si>
  <si>
    <t>ต. กระโสม</t>
  </si>
  <si>
    <t>Krasom</t>
  </si>
  <si>
    <t>ต. กุดกว้าง</t>
  </si>
  <si>
    <t>Kut Kwang</t>
  </si>
  <si>
    <t>ต. สร้อยทอง</t>
  </si>
  <si>
    <t>Soi Thong</t>
  </si>
  <si>
    <t>ต. ดงมะไฟ</t>
  </si>
  <si>
    <t>Dong Mafai</t>
  </si>
  <si>
    <t>ต. โนนไทย</t>
  </si>
  <si>
    <t>ต. หนองมะโมง</t>
  </si>
  <si>
    <t>ต. ลือ</t>
  </si>
  <si>
    <t>Lue</t>
  </si>
  <si>
    <t>ต. ขุนฝาง</t>
  </si>
  <si>
    <t>Khun Fang</t>
  </si>
  <si>
    <t>ต. ขัวก่าย</t>
  </si>
  <si>
    <t>Khua Kai</t>
  </si>
  <si>
    <t>ต. หนองขมาร</t>
  </si>
  <si>
    <t>Nong Khaman</t>
  </si>
  <si>
    <t>ต. ป่าแมต</t>
  </si>
  <si>
    <t>Pa Maet</t>
  </si>
  <si>
    <t>ต. หนองเข็ง</t>
  </si>
  <si>
    <t>ต. ทุ่งกระบือ</t>
  </si>
  <si>
    <t>Thung Krabue</t>
  </si>
  <si>
    <t>ต. หนองขอน</t>
  </si>
  <si>
    <t>Nong Khon</t>
  </si>
  <si>
    <t>ต. ดอนเกาะกา</t>
  </si>
  <si>
    <t>Don Ko Ka</t>
  </si>
  <si>
    <t>ต. สำโรงพลัน</t>
  </si>
  <si>
    <t>Samrong Phlan</t>
  </si>
  <si>
    <t>ต. บึงนาราง</t>
  </si>
  <si>
    <t>ต. เขาไม้แก้ว</t>
  </si>
  <si>
    <t>Khao Mai Kaeo</t>
  </si>
  <si>
    <t>ต. แจงงาม</t>
  </si>
  <si>
    <t>Chaeng Ngam</t>
  </si>
  <si>
    <t>ต. กำแมด</t>
  </si>
  <si>
    <t>Kammaet</t>
  </si>
  <si>
    <t>ต. หนองบัวสะอาด</t>
  </si>
  <si>
    <t>Nong Bua Sa-At</t>
  </si>
  <si>
    <t>ต. นิคมน้ำอูน</t>
  </si>
  <si>
    <t>Nikhom Nam Un</t>
  </si>
  <si>
    <t>ต. ดอนกลาง</t>
  </si>
  <si>
    <t>Don Klang</t>
  </si>
  <si>
    <t>ต. ดอนดู่</t>
  </si>
  <si>
    <t>Don Du</t>
  </si>
  <si>
    <t>ต. ชีวาน</t>
  </si>
  <si>
    <t>Chiwan</t>
  </si>
  <si>
    <t>ต. ต้า</t>
  </si>
  <si>
    <t>Ta</t>
  </si>
  <si>
    <t>ต. บางสะพาน</t>
  </si>
  <si>
    <t>อ. ไชยวาน</t>
  </si>
  <si>
    <t>Chai Wan</t>
  </si>
  <si>
    <t>ต. วังหมัน</t>
  </si>
  <si>
    <t>Wang Man</t>
  </si>
  <si>
    <t>ต. พลูตาหลวง</t>
  </si>
  <si>
    <t>Phlu Ta Luang</t>
  </si>
  <si>
    <t>ต. บุ่งน้ำเต้า</t>
  </si>
  <si>
    <t>Bung Namtao</t>
  </si>
  <si>
    <t>ต. หนองเต็ง</t>
  </si>
  <si>
    <t>Nong Teng</t>
  </si>
  <si>
    <t>ต. รางหวาย</t>
  </si>
  <si>
    <t>Rang Wai</t>
  </si>
  <si>
    <t>ต. หนองเขียด</t>
  </si>
  <si>
    <t>Nong Khiat</t>
  </si>
  <si>
    <t>ต. ไชยวาน</t>
  </si>
  <si>
    <t>Chaiwan</t>
  </si>
  <si>
    <t>ต. หนองป่าก่อ</t>
  </si>
  <si>
    <t>Nong Pa Ko</t>
  </si>
  <si>
    <t>อ. ดอยหลวง</t>
  </si>
  <si>
    <t>Doi Luang</t>
  </si>
  <si>
    <t>ต. ออนใต้</t>
  </si>
  <si>
    <t>On Tai</t>
  </si>
  <si>
    <t>ต. กุยบุรี</t>
  </si>
  <si>
    <t>ต. หนองคล้า</t>
  </si>
  <si>
    <t>Nong Khla</t>
  </si>
  <si>
    <t>อ. ไทรงาม</t>
  </si>
  <si>
    <t>ต. ด่านขุนทด</t>
  </si>
  <si>
    <t>ต. เตย</t>
  </si>
  <si>
    <t>Toei</t>
  </si>
  <si>
    <t>ต. กบินทร์</t>
  </si>
  <si>
    <t>ต. ท่าแซะ</t>
  </si>
  <si>
    <t>ต. ศรีถ้อย</t>
  </si>
  <si>
    <t>Si Thoi</t>
  </si>
  <si>
    <t>ต. ทุ่งเสลี่ยม</t>
  </si>
  <si>
    <t>ต. เวียงห้าว</t>
  </si>
  <si>
    <t>Wiang Hao</t>
  </si>
  <si>
    <t>ต. วังโมกข์</t>
  </si>
  <si>
    <t>Wang Mok</t>
  </si>
  <si>
    <t>ต. นิคมลำโดมน้อย</t>
  </si>
  <si>
    <t>Nikhom Lam Dom Noi</t>
  </si>
  <si>
    <t>ต. คำนาดี</t>
  </si>
  <si>
    <t>ต. ศรีมหาโพธิ</t>
  </si>
  <si>
    <t>ต. ขัวเรียง</t>
  </si>
  <si>
    <t>Khua Riang</t>
  </si>
  <si>
    <t>ต. ม่วงยาย</t>
  </si>
  <si>
    <t>ต. ขุนทอง</t>
  </si>
  <si>
    <t>Khun Thong</t>
  </si>
  <si>
    <t>ต. น้ำทรง</t>
  </si>
  <si>
    <t>Nam Song</t>
  </si>
  <si>
    <t>ต. นาป่าแซง</t>
  </si>
  <si>
    <t>Na Pa Saeng</t>
  </si>
  <si>
    <t>ต. นาม่วง</t>
  </si>
  <si>
    <t>Na Muang</t>
  </si>
  <si>
    <t>ต. บุ่ง</t>
  </si>
  <si>
    <t>Bung</t>
  </si>
  <si>
    <t>ต. เหล่าพัฒนา</t>
  </si>
  <si>
    <t>Lao Phathana</t>
  </si>
  <si>
    <t>ต. บัวบาน</t>
  </si>
  <si>
    <t>Bua Ban</t>
  </si>
  <si>
    <t>ต. ไพรวัน</t>
  </si>
  <si>
    <t>Phrai Wan</t>
  </si>
  <si>
    <t>ต. ต้นยวน</t>
  </si>
  <si>
    <t>Ton Yuan</t>
  </si>
  <si>
    <t>ต. หนองทะเล</t>
  </si>
  <si>
    <t>Nong Thale</t>
  </si>
  <si>
    <t>ต. วังโพรง</t>
  </si>
  <si>
    <t>Wang Phrong</t>
  </si>
  <si>
    <t>ต. หนองปลาสะวาย</t>
  </si>
  <si>
    <t>Nong Pla Sawai</t>
  </si>
  <si>
    <t>ต. บางเสาธง</t>
  </si>
  <si>
    <t>ต. ชัยพฤกษ์</t>
  </si>
  <si>
    <t>Chaiyaphruek</t>
  </si>
  <si>
    <t>ต. ละมอ</t>
  </si>
  <si>
    <t>Lamo</t>
  </si>
  <si>
    <t>ต. ศรีจุฬา</t>
  </si>
  <si>
    <t>Si Chula</t>
  </si>
  <si>
    <t>ต. นิคมทุ่งโพธิ์ทะเล</t>
  </si>
  <si>
    <t>Nikhom Thung Pho Thale</t>
  </si>
  <si>
    <t>ต. บงเหนือ</t>
  </si>
  <si>
    <t>Bong Nuea</t>
  </si>
  <si>
    <t>ต. หนองบัวน้อย</t>
  </si>
  <si>
    <t>Nong Bua Noi</t>
  </si>
  <si>
    <t>ต. ดอนอะราง</t>
  </si>
  <si>
    <t>Don Arang</t>
  </si>
  <si>
    <t>ต. ทุ่งคา</t>
  </si>
  <si>
    <t>Thung Kha</t>
  </si>
  <si>
    <t>ต. บูกิต</t>
  </si>
  <si>
    <t>Bu Kit</t>
  </si>
  <si>
    <t>ต. ทุ่งอรุณ</t>
  </si>
  <si>
    <t>Thung Arun</t>
  </si>
  <si>
    <t>ต. ถ่อนนาลับ</t>
  </si>
  <si>
    <t>Thon Na Lap</t>
  </si>
  <si>
    <t>ต. หัวนาคำ</t>
  </si>
  <si>
    <t>Hua Na Kham</t>
  </si>
  <si>
    <t>ต. การะเกด</t>
  </si>
  <si>
    <t>Karaket</t>
  </si>
  <si>
    <t>ต. ระวิง</t>
  </si>
  <si>
    <t>Rawing</t>
  </si>
  <si>
    <t>ต. ศรีสุขสำราญ</t>
  </si>
  <si>
    <t>Si Suk Samran</t>
  </si>
  <si>
    <t>ต. ภูหลวง</t>
  </si>
  <si>
    <t>ต. กุดขอนแก่น</t>
  </si>
  <si>
    <t>Kut Khon Kaen</t>
  </si>
  <si>
    <t>ต. หนองไผ่แก้ว</t>
  </si>
  <si>
    <t>Nong Phai Kaeo</t>
  </si>
  <si>
    <t>ต. เกาะสำโรง</t>
  </si>
  <si>
    <t>Ko Samrong</t>
  </si>
  <si>
    <t>ต. สะตอน</t>
  </si>
  <si>
    <t>Saton</t>
  </si>
  <si>
    <t>อ. สอยดาว</t>
  </si>
  <si>
    <t>Soi Dao</t>
  </si>
  <si>
    <t>ต. กู่</t>
  </si>
  <si>
    <t>Ku</t>
  </si>
  <si>
    <t>ต. ไสไทย</t>
  </si>
  <si>
    <t>Sai Thai</t>
  </si>
  <si>
    <t>ต. บ้านชบ</t>
  </si>
  <si>
    <t>Ban Chop</t>
  </si>
  <si>
    <t>ต. กะฮาด</t>
  </si>
  <si>
    <t>Kahat</t>
  </si>
  <si>
    <t>ต. เขาใหญ่</t>
  </si>
  <si>
    <t>Khao Yai</t>
  </si>
  <si>
    <t>ต. กรอกสมบูรณ์</t>
  </si>
  <si>
    <t>Krok Sombun</t>
  </si>
  <si>
    <t>ต. หนองราชวัตร</t>
  </si>
  <si>
    <t>Nong Ratchawat</t>
  </si>
  <si>
    <t>ต. ดงเมืองแอม</t>
  </si>
  <si>
    <t>Dong Mueang Am</t>
  </si>
  <si>
    <t>ต. นาแก้ว</t>
  </si>
  <si>
    <t>Na Kaeo</t>
  </si>
  <si>
    <t>ต. ชุมพร</t>
  </si>
  <si>
    <t>ต. ชะอวด</t>
  </si>
  <si>
    <t>Cha-Uat</t>
  </si>
  <si>
    <t>ต. พุสวรรค์</t>
  </si>
  <si>
    <t>Phu Sawan</t>
  </si>
  <si>
    <t>อ. แก่งกระจาน</t>
  </si>
  <si>
    <t>Kaeng Krachan</t>
  </si>
  <si>
    <t>ต. สุเทพ</t>
  </si>
  <si>
    <t>ต. มะขามคู่</t>
  </si>
  <si>
    <t>Makham Khu</t>
  </si>
  <si>
    <t>ต. หนองผักแว่น</t>
  </si>
  <si>
    <t>Nong Phak Waen</t>
  </si>
  <si>
    <t>ต. อ่าวลึกเหนือ</t>
  </si>
  <si>
    <t>Ao Luek Nuea</t>
  </si>
  <si>
    <t>ต. เฉนียง</t>
  </si>
  <si>
    <t>Chaniang</t>
  </si>
  <si>
    <t>ต. บ้านนิคม</t>
  </si>
  <si>
    <t>Ban Nikhom</t>
  </si>
  <si>
    <t>อ. บางขัน</t>
  </si>
  <si>
    <t>Bang Khan</t>
  </si>
  <si>
    <t>ต. ตาอ็อง</t>
  </si>
  <si>
    <t>Ta-Ong</t>
  </si>
  <si>
    <t>ต. น้ำโจ้</t>
  </si>
  <si>
    <t>Nam Cho</t>
  </si>
  <si>
    <t>ต. เขาบายศรี</t>
  </si>
  <si>
    <t>Khao Baisi</t>
  </si>
  <si>
    <t>ต. บงใต้</t>
  </si>
  <si>
    <t>Bong Tai</t>
  </si>
  <si>
    <t>ต. โสกก่าม</t>
  </si>
  <si>
    <t>ต. นาท่ามเหนือ</t>
  </si>
  <si>
    <t>Na Tham Nuea</t>
  </si>
  <si>
    <t>ต. หูช้าง</t>
  </si>
  <si>
    <t>Hu Chang</t>
  </si>
  <si>
    <t>ต. คลองพลู</t>
  </si>
  <si>
    <t>Khlong Phlu</t>
  </si>
  <si>
    <t>ต. จรเข้มาก</t>
  </si>
  <si>
    <t>Chorakhe Mak</t>
  </si>
  <si>
    <t>ต. น้ำผุด</t>
  </si>
  <si>
    <t>Nam Phut</t>
  </si>
  <si>
    <t>ต. วังเงิน</t>
  </si>
  <si>
    <t>Wang Ngoen</t>
  </si>
  <si>
    <t>ต. แม่เกิ๋ง</t>
  </si>
  <si>
    <t>Mae Koeng</t>
  </si>
  <si>
    <t>อ. วังชิ้น</t>
  </si>
  <si>
    <t>Wang Chin</t>
  </si>
  <si>
    <t>ต. ท่านา</t>
  </si>
  <si>
    <t>Tha Na</t>
  </si>
  <si>
    <t>อ. กะปง</t>
  </si>
  <si>
    <t>Kapong</t>
  </si>
  <si>
    <t>ต. ดงคู่</t>
  </si>
  <si>
    <t>Dong Khu</t>
  </si>
  <si>
    <t>ต. จริม</t>
  </si>
  <si>
    <t>Charim</t>
  </si>
  <si>
    <t>ต. ยางสักกระโพหลุ่ม</t>
  </si>
  <si>
    <t>Yang Sak Krapho Lum</t>
  </si>
  <si>
    <t>ต. ชำราก</t>
  </si>
  <si>
    <t>Cham Rak</t>
  </si>
  <si>
    <t>ต. โพธิ์ไชย</t>
  </si>
  <si>
    <t>ต. บาตง</t>
  </si>
  <si>
    <t>Batong</t>
  </si>
  <si>
    <t>ต. จำปาโมง</t>
  </si>
  <si>
    <t>Champa Mok</t>
  </si>
  <si>
    <t>ต. ทุ่งลูกนก</t>
  </si>
  <si>
    <t>Thung Luk Nok</t>
  </si>
  <si>
    <t>ต. เปียน</t>
  </si>
  <si>
    <t>Pian</t>
  </si>
  <si>
    <t>ต. บางงอน</t>
  </si>
  <si>
    <t>Bang Ngon</t>
  </si>
  <si>
    <t>ต. พังทุย</t>
  </si>
  <si>
    <t>Phang Thui</t>
  </si>
  <si>
    <t>ต. แม่สัน</t>
  </si>
  <si>
    <t>Mae San</t>
  </si>
  <si>
    <t>ต. ท่าสองคอน</t>
  </si>
  <si>
    <t>ต. สระโบสถ์</t>
  </si>
  <si>
    <t>ต. บุเปือย</t>
  </si>
  <si>
    <t>Bu Pueai</t>
  </si>
  <si>
    <t>ต. เมืองบัว</t>
  </si>
  <si>
    <t>Mueang Bua</t>
  </si>
  <si>
    <t>อ. โคกเจริญ</t>
  </si>
  <si>
    <t>ต. ช้างทูน</t>
  </si>
  <si>
    <t>Chang Thun</t>
  </si>
  <si>
    <t>อ. บ่อไร่</t>
  </si>
  <si>
    <t>Bo Rai</t>
  </si>
  <si>
    <t>ต. พลวงสองนาง</t>
  </si>
  <si>
    <t>Phluang Song Nang</t>
  </si>
  <si>
    <t>ต. พุขาม</t>
  </si>
  <si>
    <t>Phu Kham</t>
  </si>
  <si>
    <t>ต. กุดเสลา</t>
  </si>
  <si>
    <t>Kut Salao</t>
  </si>
  <si>
    <t>ต. โนนทองหลาง</t>
  </si>
  <si>
    <t>Non Thong Lang</t>
  </si>
  <si>
    <t>ต. ช่องไม้แก้ว</t>
  </si>
  <si>
    <t>Chong Mai Kaeo</t>
  </si>
  <si>
    <t>ต. ดงมอน</t>
  </si>
  <si>
    <t>Dong Mon</t>
  </si>
  <si>
    <t>ต. หนองกวั่ง</t>
  </si>
  <si>
    <t>Nong Kwang</t>
  </si>
  <si>
    <t>ต. ไร่อ้อย</t>
  </si>
  <si>
    <t>Rai Oi</t>
  </si>
  <si>
    <t>ต. ดงครั่งใหญ่</t>
  </si>
  <si>
    <t>Dong Khrang Yai</t>
  </si>
  <si>
    <t>ต. นาหัวบ่อ</t>
  </si>
  <si>
    <t>Na Hua Bo</t>
  </si>
  <si>
    <t>ต. ป่าแงะ</t>
  </si>
  <si>
    <t>Pa Ngae</t>
  </si>
  <si>
    <t>ต. เขาค่าย</t>
  </si>
  <si>
    <t>Khao Khai</t>
  </si>
  <si>
    <t>ต. ท่าสัก</t>
  </si>
  <si>
    <t>ต. ลานดอกไม้</t>
  </si>
  <si>
    <t>Lan Dokmai</t>
  </si>
  <si>
    <t>ต. คำโคกสูง</t>
  </si>
  <si>
    <t>Kham Khok Sung</t>
  </si>
  <si>
    <t>ต. ชุมตาบง</t>
  </si>
  <si>
    <t>Chum Ta Bong</t>
  </si>
  <si>
    <t>อ. ชุมตาบง</t>
  </si>
  <si>
    <t>ต. ทรงธรรม</t>
  </si>
  <si>
    <t>Songtham</t>
  </si>
  <si>
    <t>ต. ปงน้อย</t>
  </si>
  <si>
    <t>Pong Noi</t>
  </si>
  <si>
    <t>ต. คลองแม่ลาย</t>
  </si>
  <si>
    <t>Khlong Mae Lai</t>
  </si>
  <si>
    <t>ต. บ้านกิ่ว</t>
  </si>
  <si>
    <t>Ban Kio</t>
  </si>
  <si>
    <t>ต. นาขา</t>
  </si>
  <si>
    <t>ต. สานตม</t>
  </si>
  <si>
    <t>Santom</t>
  </si>
  <si>
    <t>อ. ภูเรือ</t>
  </si>
  <si>
    <t>Phu Ruea</t>
  </si>
  <si>
    <t>ต. วังมะปรางเหนือ</t>
  </si>
  <si>
    <t>Wang Maprang Nuea</t>
  </si>
  <si>
    <t>ต. เบตง</t>
  </si>
  <si>
    <t>Betong</t>
  </si>
  <si>
    <t>อ. เบตง</t>
  </si>
  <si>
    <t>ต. คำเตย</t>
  </si>
  <si>
    <t>Kham Toei</t>
  </si>
  <si>
    <t>ต. ดงมหาวัน</t>
  </si>
  <si>
    <t>Dong Mahawan</t>
  </si>
  <si>
    <t>อ. เวียงเชียงรุ้ง</t>
  </si>
  <si>
    <t>Wiang Chiang Rung</t>
  </si>
  <si>
    <t>ต. อากาศ</t>
  </si>
  <si>
    <t>Akat</t>
  </si>
  <si>
    <t>ต. หนองเหล่า</t>
  </si>
  <si>
    <t>Nong Lao</t>
  </si>
  <si>
    <t>ต. สากเหล็ก</t>
  </si>
  <si>
    <t>ต. นาตงวัฒนา</t>
  </si>
  <si>
    <t>Na Tong Watthana</t>
  </si>
  <si>
    <t>ต. ไตรตรึงษ์</t>
  </si>
  <si>
    <t>Trai Trueng</t>
  </si>
  <si>
    <t>ต. นางรอง</t>
  </si>
  <si>
    <t>ต. ปากพนังฝั่งตะวันออก</t>
  </si>
  <si>
    <t>Pak Phanang Fang Tawan Ok</t>
  </si>
  <si>
    <t>อ. เลาขวัญ</t>
  </si>
  <si>
    <t>Lao Khwan</t>
  </si>
  <si>
    <t>ต. เหล่าไฮงาม</t>
  </si>
  <si>
    <t>Lao Hai Ngam</t>
  </si>
  <si>
    <t>ต. คลองฉนวน</t>
  </si>
  <si>
    <t>Khlong Chanuan</t>
  </si>
  <si>
    <t>ต. ป่าตุ้ม</t>
  </si>
  <si>
    <t>Pa Tum</t>
  </si>
  <si>
    <t>ต. พรมเทพ</t>
  </si>
  <si>
    <t>Phrom Thep</t>
  </si>
  <si>
    <t>ต. โคกกลอย</t>
  </si>
  <si>
    <t>Khok Kloi</t>
  </si>
  <si>
    <t>ต. โค้งไผ่</t>
  </si>
  <si>
    <t>Khong Phai</t>
  </si>
  <si>
    <t>ต. ลำทับ</t>
  </si>
  <si>
    <t>ต. แพรกศรีราชา</t>
  </si>
  <si>
    <t>Phraek Si Racha</t>
  </si>
  <si>
    <t>ต. กุดดู่</t>
  </si>
  <si>
    <t>Kut Du</t>
  </si>
  <si>
    <t>ต. ช่อง</t>
  </si>
  <si>
    <t>Chong</t>
  </si>
  <si>
    <t>ต. ปรือ</t>
  </si>
  <si>
    <t>Prue</t>
  </si>
  <si>
    <t>ต. หนองบัวตะเกียด</t>
  </si>
  <si>
    <t>Nong Bua Takiat</t>
  </si>
  <si>
    <t>ต. แม่ระกา</t>
  </si>
  <si>
    <t>Mae Raka</t>
  </si>
  <si>
    <t>ต. ร่มไทร</t>
  </si>
  <si>
    <t>Rom Sai</t>
  </si>
  <si>
    <t>ต. บุญทัน</t>
  </si>
  <si>
    <t>Bunthan</t>
  </si>
  <si>
    <t>ต. ปลวกแดง</t>
  </si>
  <si>
    <t>ต. พลายวาส</t>
  </si>
  <si>
    <t>Phlai Wat</t>
  </si>
  <si>
    <t>ต. สะแกโพรง</t>
  </si>
  <si>
    <t>Sakae Phrong</t>
  </si>
  <si>
    <t>ต. ทะเลบก</t>
  </si>
  <si>
    <t>Thale Bok</t>
  </si>
  <si>
    <t>ต. ไชยบุรี</t>
  </si>
  <si>
    <t>ต. วังพิกุล</t>
  </si>
  <si>
    <t>Wang Phikun</t>
  </si>
  <si>
    <t>ต. บุ่งแก้ว</t>
  </si>
  <si>
    <t>Bung Kaeo</t>
  </si>
  <si>
    <t>ต. แสนทอง</t>
  </si>
  <si>
    <t>Saen Thong</t>
  </si>
  <si>
    <t>ต. ภูเงิน</t>
  </si>
  <si>
    <t>Phu Ngoen</t>
  </si>
  <si>
    <t>ต. นาสะเม็ง</t>
  </si>
  <si>
    <t>Na Sameng</t>
  </si>
  <si>
    <t>ต. บ้านจารย์</t>
  </si>
  <si>
    <t>ต. บ้านพริก</t>
  </si>
  <si>
    <t>Ban Phrik</t>
  </si>
  <si>
    <t>ต. เฝ้าไร่</t>
  </si>
  <si>
    <t>ต. พุนกยูง</t>
  </si>
  <si>
    <t>Phu Nok Yung</t>
  </si>
  <si>
    <t>ต. หนองมะนาว</t>
  </si>
  <si>
    <t>Nong Manao</t>
  </si>
  <si>
    <t>ต. เขาปูน</t>
  </si>
  <si>
    <t>ต. สองแพรก</t>
  </si>
  <si>
    <t>Song Phraek</t>
  </si>
  <si>
    <t>ต. นาทับไฮ</t>
  </si>
  <si>
    <t>Na Thap Hai</t>
  </si>
  <si>
    <t>ต. ทุ่งไทรทอง</t>
  </si>
  <si>
    <t>Thung Sai Thong</t>
  </si>
  <si>
    <t>ต. ตรวจ</t>
  </si>
  <si>
    <t>Truat</t>
  </si>
  <si>
    <t>ต. ทุ่งแก</t>
  </si>
  <si>
    <t>Thung Kae</t>
  </si>
  <si>
    <t>ต. โนนหวาย</t>
  </si>
  <si>
    <t>Non Wai</t>
  </si>
  <si>
    <t>ต. บ้านเม็ง</t>
  </si>
  <si>
    <t>Ban Meng</t>
  </si>
  <si>
    <t>ต. วังตามัว</t>
  </si>
  <si>
    <t>Wang Ta Mua</t>
  </si>
  <si>
    <t>ต. นิคมลำนารายณ์</t>
  </si>
  <si>
    <t>Nikhom Lam Narai</t>
  </si>
  <si>
    <t>ต. เจริญศิลป์</t>
  </si>
  <si>
    <t>ต. เนินขี้เหล็ก</t>
  </si>
  <si>
    <t>Noen Khi Lek</t>
  </si>
  <si>
    <t>ต. แม่กรณ์</t>
  </si>
  <si>
    <t>Mae Kon</t>
  </si>
  <si>
    <t>ต. แก่งโดม</t>
  </si>
  <si>
    <t>Kaeng Dom</t>
  </si>
  <si>
    <t>ต. นาสะแบง</t>
  </si>
  <si>
    <t>ต. หาดแพง</t>
  </si>
  <si>
    <t>Hat Phaeng</t>
  </si>
  <si>
    <t>อ. โป่งน้ำร้อน</t>
  </si>
  <si>
    <t>Pong Nam Ron</t>
  </si>
  <si>
    <t>ต. ยางหล่อ</t>
  </si>
  <si>
    <t>Yang Lo</t>
  </si>
  <si>
    <t>ต. สายลำโพง</t>
  </si>
  <si>
    <t>Sai Lamphong</t>
  </si>
  <si>
    <t>ต. วัฒนานคร</t>
  </si>
  <si>
    <t>ต. ทุ่งใส</t>
  </si>
  <si>
    <t>Thung Sai</t>
  </si>
  <si>
    <t>ต. ตาเมียง</t>
  </si>
  <si>
    <t>Ta Miang</t>
  </si>
  <si>
    <t>ต. คีรีวง</t>
  </si>
  <si>
    <t>Khiri Wong</t>
  </si>
  <si>
    <t>อ. ปลายพระยา</t>
  </si>
  <si>
    <t>Plai Phraya</t>
  </si>
  <si>
    <t>ต. ลาดยาว</t>
  </si>
  <si>
    <t>ต. เมืองเตา</t>
  </si>
  <si>
    <t>Mueang Tao</t>
  </si>
  <si>
    <t>ต. ท่าโพธิ์ศรี</t>
  </si>
  <si>
    <t>Tha Pho Si</t>
  </si>
  <si>
    <t>ต. ปะเคียบ</t>
  </si>
  <si>
    <t>Pakhiap</t>
  </si>
  <si>
    <t>ต. คลองวาฬ</t>
  </si>
  <si>
    <t>Khlong Wan</t>
  </si>
  <si>
    <t>ต. นาเหนือ</t>
  </si>
  <si>
    <t>Na Nuea</t>
  </si>
  <si>
    <t>ต. กระแสบน</t>
  </si>
  <si>
    <t>Krasae Bon</t>
  </si>
  <si>
    <t>ต. วังศาล</t>
  </si>
  <si>
    <t>Wang San</t>
  </si>
  <si>
    <t>ต. หนองหาน</t>
  </si>
  <si>
    <t>ต. ดงเจน</t>
  </si>
  <si>
    <t>Dong Chen</t>
  </si>
  <si>
    <t>ต. เหล่าใหญ่</t>
  </si>
  <si>
    <t>Lao Yai</t>
  </si>
  <si>
    <t>ต. น้ำสุด</t>
  </si>
  <si>
    <t>Nam Sut</t>
  </si>
  <si>
    <t>ต. สุวารี</t>
  </si>
  <si>
    <t>Suwari</t>
  </si>
  <si>
    <t>ต. นางั่ว</t>
  </si>
  <si>
    <t>ต. เนินทราย</t>
  </si>
  <si>
    <t>Noen Sai</t>
  </si>
  <si>
    <t>ต. ขามสะแกแสง</t>
  </si>
  <si>
    <t>Kham Sakae Saeng</t>
  </si>
  <si>
    <t>ต. ตะกาง</t>
  </si>
  <si>
    <t>Takang</t>
  </si>
  <si>
    <t>ต. โสน</t>
  </si>
  <si>
    <t>ต. ธารทหาร</t>
  </si>
  <si>
    <t>Than Thahan</t>
  </si>
  <si>
    <t>ต. นาด่าน</t>
  </si>
  <si>
    <t>Na Dan</t>
  </si>
  <si>
    <t>ต. ทรายแดง</t>
  </si>
  <si>
    <t>Sai Daeng</t>
  </si>
  <si>
    <t>ต. วังตะกอ</t>
  </si>
  <si>
    <t>ต. ผาจุก</t>
  </si>
  <si>
    <t>Pha Chuk</t>
  </si>
  <si>
    <t>ต. ท่าโสม</t>
  </si>
  <si>
    <t>ต. หนองไม้กอง</t>
  </si>
  <si>
    <t>Nong Mai Kong</t>
  </si>
  <si>
    <t>ต. ปังกู</t>
  </si>
  <si>
    <t>ต. โคกเดื่อ</t>
  </si>
  <si>
    <t>Khok Duea</t>
  </si>
  <si>
    <t>อ. ไพศาลี</t>
  </si>
  <si>
    <t>Phaisali</t>
  </si>
  <si>
    <t>ต. ปล้อง</t>
  </si>
  <si>
    <t>Plong</t>
  </si>
  <si>
    <t>ต. นาบอน</t>
  </si>
  <si>
    <t>ต. สร้างถ่อ</t>
  </si>
  <si>
    <t>Sang Tho</t>
  </si>
  <si>
    <t>ต. กุดพิมาน</t>
  </si>
  <si>
    <t>Kut Phiman</t>
  </si>
  <si>
    <t>ต. หงส์หิน</t>
  </si>
  <si>
    <t>Hong Hin</t>
  </si>
  <si>
    <t>ต. เมืองลี่</t>
  </si>
  <si>
    <t>Mueang Li</t>
  </si>
  <si>
    <t>อ. นาหมื่น</t>
  </si>
  <si>
    <t>Na Muen</t>
  </si>
  <si>
    <t>ต. ทุ่งเตาใหม่</t>
  </si>
  <si>
    <t>Thung Tao Mai</t>
  </si>
  <si>
    <t>ต. ตาเบา</t>
  </si>
  <si>
    <t>Ta Bao</t>
  </si>
  <si>
    <t>ต. โคกแสมสาร</t>
  </si>
  <si>
    <t>Khok Samae San</t>
  </si>
  <si>
    <t>ต. เขาทะลุ</t>
  </si>
  <si>
    <t>Khao Thalu</t>
  </si>
  <si>
    <t>ต. คำครั่ง</t>
  </si>
  <si>
    <t>Kham Khrang</t>
  </si>
  <si>
    <t>ต. พระธาตุขิงแกง</t>
  </si>
  <si>
    <t>Phrathat Khing Kaeng</t>
  </si>
  <si>
    <t>ต. มะนาวหวาน</t>
  </si>
  <si>
    <t>Manao Wan</t>
  </si>
  <si>
    <t>ต. ส่องดาว</t>
  </si>
  <si>
    <t>ต. โคกตาล</t>
  </si>
  <si>
    <t>Khok Tan</t>
  </si>
  <si>
    <t>ต. หนองหญ้าไซ</t>
  </si>
  <si>
    <t>ต. แม่ทราย</t>
  </si>
  <si>
    <t>ต. หนองบัวฮี</t>
  </si>
  <si>
    <t>Nong Bua Hi</t>
  </si>
  <si>
    <t>ต. มุกดาหาร</t>
  </si>
  <si>
    <t>ต. นาชุมเห็ด</t>
  </si>
  <si>
    <t>Na Chum Het</t>
  </si>
  <si>
    <t>ต. โป่ง</t>
  </si>
  <si>
    <t>Pong</t>
  </si>
  <si>
    <t>ต. กระจาย</t>
  </si>
  <si>
    <t>Krachai</t>
  </si>
  <si>
    <t>ต. เม็กดำ</t>
  </si>
  <si>
    <t>Mek Dam</t>
  </si>
  <si>
    <t>ต. บางริ้น</t>
  </si>
  <si>
    <t>Bang Rin</t>
  </si>
  <si>
    <t>ต. สะบ้าย้อย</t>
  </si>
  <si>
    <t>Sa Ba Yoi</t>
  </si>
  <si>
    <t>ต. นาสวรรค์</t>
  </si>
  <si>
    <t>ต. วาเล่ย์</t>
  </si>
  <si>
    <t>Wale</t>
  </si>
  <si>
    <t>อ. พบพระ</t>
  </si>
  <si>
    <t>Phop Phra</t>
  </si>
  <si>
    <t>ต. ท่าคล้อ</t>
  </si>
  <si>
    <t>Tha Khlo</t>
  </si>
  <si>
    <t>ต. ทะนง</t>
  </si>
  <si>
    <t>Tha Nong</t>
  </si>
  <si>
    <t>ต. ดอยฮาง</t>
  </si>
  <si>
    <t>Doi Hang</t>
  </si>
  <si>
    <t>ต. ท่าจะหลุง</t>
  </si>
  <si>
    <t>Tha Chalung</t>
  </si>
  <si>
    <t>ต. โนนหมากมุ่น</t>
  </si>
  <si>
    <t>Non Mak Mun</t>
  </si>
  <si>
    <t>ต. ลานสกา</t>
  </si>
  <si>
    <t>ต. แคนดง</t>
  </si>
  <si>
    <t>ต. นายายอาม</t>
  </si>
  <si>
    <t>ต. ท่าสว่าง</t>
  </si>
  <si>
    <t>Tha Sawang</t>
  </si>
  <si>
    <t>อ. จอมบึง</t>
  </si>
  <si>
    <t>Chom Bueng</t>
  </si>
  <si>
    <t>ต. ห้วยคต</t>
  </si>
  <si>
    <t>อ. เขาชะเมา</t>
  </si>
  <si>
    <t>Khao Chamao</t>
  </si>
  <si>
    <t>ต. เก่ากลอย</t>
  </si>
  <si>
    <t>Kao Kloi</t>
  </si>
  <si>
    <t>ต. ตะคร้อ</t>
  </si>
  <si>
    <t>Takhro</t>
  </si>
  <si>
    <t>ต. ชอนสารเดช</t>
  </si>
  <si>
    <t>Chon Saradet</t>
  </si>
  <si>
    <t>ต. อ้อมกอ</t>
  </si>
  <si>
    <t>Om Ko</t>
  </si>
  <si>
    <t>ต. ตลุกเทียม</t>
  </si>
  <si>
    <t>Taluk Thiam</t>
  </si>
  <si>
    <t>ต. อุทัยสวรรค์</t>
  </si>
  <si>
    <t>Uthai Sawan</t>
  </si>
  <si>
    <t>ต. โคกก่อ</t>
  </si>
  <si>
    <t>Khok Ko</t>
  </si>
  <si>
    <t>ต. บางพลวง</t>
  </si>
  <si>
    <t>Bang Phluang</t>
  </si>
  <si>
    <t>ต. สองชั้น</t>
  </si>
  <si>
    <t>Song Chan</t>
  </si>
  <si>
    <t>ต. ช่องแมว</t>
  </si>
  <si>
    <t>Chong Maeo</t>
  </si>
  <si>
    <t>ต. บรบือ</t>
  </si>
  <si>
    <t>ต. ป่าแก่บ่อหิน</t>
  </si>
  <si>
    <t>Pa Kae Bo Hin</t>
  </si>
  <si>
    <t>ต. เกาะนางคำ</t>
  </si>
  <si>
    <t>Ko Nangkham</t>
  </si>
  <si>
    <t>ต. เคียนซา</t>
  </si>
  <si>
    <t>ต. คลองหินปูน</t>
  </si>
  <si>
    <t>Khlong Hin Pun</t>
  </si>
  <si>
    <t>อ. วังน้ำเย็น</t>
  </si>
  <si>
    <t>ต. เสาเล้า</t>
  </si>
  <si>
    <t>Sao Lao</t>
  </si>
  <si>
    <t>ต. นาไม้ไผ่</t>
  </si>
  <si>
    <t>Na Mai Phai</t>
  </si>
  <si>
    <t>ต. ขึ่ง</t>
  </si>
  <si>
    <t>Khueng</t>
  </si>
  <si>
    <t>ต. เขาสามสิบ</t>
  </si>
  <si>
    <t>Khao Sam Sip</t>
  </si>
  <si>
    <t>ต. ที่วัง</t>
  </si>
  <si>
    <t>Thi Wang</t>
  </si>
  <si>
    <t>ต. ลำนางแก้ว</t>
  </si>
  <si>
    <t>Lam Nang Kaeo</t>
  </si>
  <si>
    <t>ต. บึงปรือ</t>
  </si>
  <si>
    <t>Bueng Prue</t>
  </si>
  <si>
    <t>ต. กะลุวอ</t>
  </si>
  <si>
    <t>Kaluwo</t>
  </si>
  <si>
    <t>ต. เขื่อนอุบลรัตน์</t>
  </si>
  <si>
    <t>Khuean Ubonrat</t>
  </si>
  <si>
    <t>ต. แม่สะเรียง</t>
  </si>
  <si>
    <t>Mae Sariang</t>
  </si>
  <si>
    <t>อ. แม่สะเรียง</t>
  </si>
  <si>
    <t>ต. คลองหลา</t>
  </si>
  <si>
    <t>Khlong La</t>
  </si>
  <si>
    <t>ต. พังเทียม</t>
  </si>
  <si>
    <t>Phang Thiam</t>
  </si>
  <si>
    <t>ต. บ้านโฮ่ง</t>
  </si>
  <si>
    <t>ต. ชุมช้าง</t>
  </si>
  <si>
    <t>ต. ปากหมัน</t>
  </si>
  <si>
    <t>Pak Man</t>
  </si>
  <si>
    <t>ต. ทุ่งควายกิน</t>
  </si>
  <si>
    <t>Thung Khwai Kin</t>
  </si>
  <si>
    <t>ต. บะ</t>
  </si>
  <si>
    <t>Ba</t>
  </si>
  <si>
    <t>อ. นายูง</t>
  </si>
  <si>
    <t>ต. ห้วยหลัว</t>
  </si>
  <si>
    <t>Huai Lua</t>
  </si>
  <si>
    <t>ต. บ้านพระ</t>
  </si>
  <si>
    <t>Ban Phra</t>
  </si>
  <si>
    <t>ต. กุดตุ้ม</t>
  </si>
  <si>
    <t>Kut Tum</t>
  </si>
  <si>
    <t>ต. บึงบัว</t>
  </si>
  <si>
    <t>Bueng Bua</t>
  </si>
  <si>
    <t>ต. พราน</t>
  </si>
  <si>
    <t>Phran</t>
  </si>
  <si>
    <t>ต. หนองข่า</t>
  </si>
  <si>
    <t>ต. ท่ากกแดง</t>
  </si>
  <si>
    <t>ต. บ้านพรุ</t>
  </si>
  <si>
    <t>Ban Phru</t>
  </si>
  <si>
    <t>ต. ห้วยสีเสียด</t>
  </si>
  <si>
    <t>Huai Si Siat</t>
  </si>
  <si>
    <t>ต. วังมะปราง</t>
  </si>
  <si>
    <t>Wang Maprang</t>
  </si>
  <si>
    <t>ต. ท่ามะปราง</t>
  </si>
  <si>
    <t>Tha Maprang</t>
  </si>
  <si>
    <t>ต. โนนกอก</t>
  </si>
  <si>
    <t>Non Kok</t>
  </si>
  <si>
    <t>ต. เพนียด</t>
  </si>
  <si>
    <t>ต. ประสุข</t>
  </si>
  <si>
    <t>ต. ลานสัก</t>
  </si>
  <si>
    <t>ต. หินดาด</t>
  </si>
  <si>
    <t>Hin Dat</t>
  </si>
  <si>
    <t>ต. หนองกุงธนสาร</t>
  </si>
  <si>
    <t>Nong Kung Thanasan</t>
  </si>
  <si>
    <t>ต. ตาขีด</t>
  </si>
  <si>
    <t>Ta Khit</t>
  </si>
  <si>
    <t>ต. คึมใหญ่</t>
  </si>
  <si>
    <t>Khuem Yai</t>
  </si>
  <si>
    <t>ต. กะปง</t>
  </si>
  <si>
    <t>ต. ป่าอ้อ</t>
  </si>
  <si>
    <t>Pa O</t>
  </si>
  <si>
    <t>อ. มะนัง</t>
  </si>
  <si>
    <t>Manang</t>
  </si>
  <si>
    <t>ต. โป่งน้ำร้อน</t>
  </si>
  <si>
    <t>ต. กวางโจน</t>
  </si>
  <si>
    <t>Kwang Chon</t>
  </si>
  <si>
    <t>ต. ดงดำ</t>
  </si>
  <si>
    <t>Dong Dam</t>
  </si>
  <si>
    <t>อ. ลี้</t>
  </si>
  <si>
    <t>Li</t>
  </si>
  <si>
    <t>ต. กุดธาตุ</t>
  </si>
  <si>
    <t>Kut That</t>
  </si>
  <si>
    <t>ต. บึงสามัคคี</t>
  </si>
  <si>
    <t>แขวง ท่าข้าม</t>
  </si>
  <si>
    <t>ต. หลุ่งประดู่</t>
  </si>
  <si>
    <t>Lung Pradu</t>
  </si>
  <si>
    <t>ต. หนองฉิม</t>
  </si>
  <si>
    <t>ต. รามราช</t>
  </si>
  <si>
    <t>Rammarat</t>
  </si>
  <si>
    <t>ต. บ้านหยวก</t>
  </si>
  <si>
    <t>Ban Yuak</t>
  </si>
  <si>
    <t>ต. ห้วยน้ำหอม</t>
  </si>
  <si>
    <t>Huai Nam Hom</t>
  </si>
  <si>
    <t>ต. กุดเชียงหมี</t>
  </si>
  <si>
    <t>Kut Chiang Mi</t>
  </si>
  <si>
    <t>ต. เกาะรัง</t>
  </si>
  <si>
    <t>Ko Rang</t>
  </si>
  <si>
    <t>ต. น้ำพอง</t>
  </si>
  <si>
    <t>ต. หนองบ่มกล้วย</t>
  </si>
  <si>
    <t>Nong Bom Kluai</t>
  </si>
  <si>
    <t>ต. สระกระโจม</t>
  </si>
  <si>
    <t>Sa Krachom</t>
  </si>
  <si>
    <t>ต. คำโตนด</t>
  </si>
  <si>
    <t>Kham Tanot</t>
  </si>
  <si>
    <t>ต. วังโบสถ์</t>
  </si>
  <si>
    <t>Wang Bot</t>
  </si>
  <si>
    <t>ต. ลาดควาย</t>
  </si>
  <si>
    <t>Lat Khwai</t>
  </si>
  <si>
    <t>ต. หนองทอง</t>
  </si>
  <si>
    <t>Nong Thong</t>
  </si>
  <si>
    <t>ต. สามพี่น้อง</t>
  </si>
  <si>
    <t>Sam Phi Nong</t>
  </si>
  <si>
    <t>ต. ตะกุดไร</t>
  </si>
  <si>
    <t>Takut Lai</t>
  </si>
  <si>
    <t>ต. วังบาล</t>
  </si>
  <si>
    <t>Wang Ban</t>
  </si>
  <si>
    <t>ต. ผาปัง</t>
  </si>
  <si>
    <t>Pha Pang</t>
  </si>
  <si>
    <t>ต. หนองเดิ่น</t>
  </si>
  <si>
    <t>อ. บุ่งคล้า</t>
  </si>
  <si>
    <t>ต. อุดมพร</t>
  </si>
  <si>
    <t>Udom Phon</t>
  </si>
  <si>
    <t>ต. บ้านตูล</t>
  </si>
  <si>
    <t>ต. หนองกระทิง</t>
  </si>
  <si>
    <t>Nong Kathing</t>
  </si>
  <si>
    <t>ต. ไพรบึง</t>
  </si>
  <si>
    <t>ต. ทะเลทรัพย์</t>
  </si>
  <si>
    <t>Thale Sap</t>
  </si>
  <si>
    <t>ต. บ้านชัย</t>
  </si>
  <si>
    <t>Ban Chai</t>
  </si>
  <si>
    <t>ต. ตกพรม</t>
  </si>
  <si>
    <t>Tok Phrom</t>
  </si>
  <si>
    <t>ต. เขาคอก</t>
  </si>
  <si>
    <t>Khao Khok</t>
  </si>
  <si>
    <t>ต. พังงู</t>
  </si>
  <si>
    <t>Phang Ngu</t>
  </si>
  <si>
    <t>ต. อุไดเจริญ</t>
  </si>
  <si>
    <t>Udai Charoen</t>
  </si>
  <si>
    <t>อ. ควนกาหลง</t>
  </si>
  <si>
    <t>Khuan Kalong</t>
  </si>
  <si>
    <t>ต. กะปาง</t>
  </si>
  <si>
    <t>Kapang</t>
  </si>
  <si>
    <t>ต. ผักขะ</t>
  </si>
  <si>
    <t>Phak Kha</t>
  </si>
  <si>
    <t>ต. รุง</t>
  </si>
  <si>
    <t>Rung</t>
  </si>
  <si>
    <t>ต. มาบตะโกเอน</t>
  </si>
  <si>
    <t>Map Tako En</t>
  </si>
  <si>
    <t>ต. ลุมพุก</t>
  </si>
  <si>
    <t>Lumphuk</t>
  </si>
  <si>
    <t>ต. คูขาด</t>
  </si>
  <si>
    <t>Khu Khat</t>
  </si>
  <si>
    <t>ต. ทุ่งทราย</t>
  </si>
  <si>
    <t>ต. อิปัน</t>
  </si>
  <si>
    <t>I Pan</t>
  </si>
  <si>
    <t>ต. กองดิน</t>
  </si>
  <si>
    <t>Kong Din</t>
  </si>
  <si>
    <t>ต. หนองกุงแก้ว</t>
  </si>
  <si>
    <t>Nong Kung Kaeo</t>
  </si>
  <si>
    <t>ต. บางรูป</t>
  </si>
  <si>
    <t>Bang Rup</t>
  </si>
  <si>
    <t>ต. หนองกระเจา</t>
  </si>
  <si>
    <t>Nong Krachao</t>
  </si>
  <si>
    <t>ต. รางสาลี่</t>
  </si>
  <si>
    <t>Rang Sali</t>
  </si>
  <si>
    <t>ต. ผาสามยอด</t>
  </si>
  <si>
    <t>Pha Sam Yot</t>
  </si>
  <si>
    <t>ต. เถินบุรี</t>
  </si>
  <si>
    <t>Thoen Buri</t>
  </si>
  <si>
    <t>ต. ซับตะเคียน</t>
  </si>
  <si>
    <t>Sap Takhian</t>
  </si>
  <si>
    <t>ต. ร่อนทอง</t>
  </si>
  <si>
    <t>Ron Thong</t>
  </si>
  <si>
    <t>ต. เขาขลุง</t>
  </si>
  <si>
    <t>Khao Khlung</t>
  </si>
  <si>
    <t>ต. กุดชุม</t>
  </si>
  <si>
    <t>ต. นาคาย</t>
  </si>
  <si>
    <t>Na Khai</t>
  </si>
  <si>
    <t>ต. พงศ์ประศาสน์</t>
  </si>
  <si>
    <t>Phong Prasat</t>
  </si>
  <si>
    <t>ต. โคกกุง</t>
  </si>
  <si>
    <t>Khok Kung</t>
  </si>
  <si>
    <t>ต. แหลม</t>
  </si>
  <si>
    <t>Laem</t>
  </si>
  <si>
    <t>ต. ถ้ำเจริญ</t>
  </si>
  <si>
    <t>ต. คำพอุง</t>
  </si>
  <si>
    <t>Kham Pha-Ung</t>
  </si>
  <si>
    <t>ต. ลำพยนต์</t>
  </si>
  <si>
    <t>Lam Phayon</t>
  </si>
  <si>
    <t>ต. ออนเหนือ</t>
  </si>
  <si>
    <t>On Nuea</t>
  </si>
  <si>
    <t>ต. ป่าหวายนั่ง</t>
  </si>
  <si>
    <t>Pa Wai Nang</t>
  </si>
  <si>
    <t>ต. หนองบัวเหนือ</t>
  </si>
  <si>
    <t>Nong Bua Nuea</t>
  </si>
  <si>
    <t>ต. ละหาน</t>
  </si>
  <si>
    <t>ต. จำปี</t>
  </si>
  <si>
    <t>Champi</t>
  </si>
  <si>
    <t>ต. ห้วยลาน</t>
  </si>
  <si>
    <t>Huai Lan</t>
  </si>
  <si>
    <t>ต. บ้านธิ</t>
  </si>
  <si>
    <t>ต. กุงเก่า</t>
  </si>
  <si>
    <t>Kung Kao</t>
  </si>
  <si>
    <t>ต. กุแหระ</t>
  </si>
  <si>
    <t>Kurae</t>
  </si>
  <si>
    <t>ต. นาปะขอ</t>
  </si>
  <si>
    <t>Na Pakho</t>
  </si>
  <si>
    <t>ต. นาแวง</t>
  </si>
  <si>
    <t>Na Waeng</t>
  </si>
  <si>
    <t>ต. ครึ่ง</t>
  </si>
  <si>
    <t>Khrueng</t>
  </si>
  <si>
    <t>ต. นาซำ</t>
  </si>
  <si>
    <t>Na Sam</t>
  </si>
  <si>
    <t>ต. ศิลาเพชร</t>
  </si>
  <si>
    <t>Sila Phet</t>
  </si>
  <si>
    <t>ต. ป่าพุทรา</t>
  </si>
  <si>
    <t>Pa Phutsa</t>
  </si>
  <si>
    <t>ต. ท่าช้างคล้อง</t>
  </si>
  <si>
    <t>Tha Chang Khlong</t>
  </si>
  <si>
    <t>ต. น้ำแวน</t>
  </si>
  <si>
    <t>Nam Waen</t>
  </si>
  <si>
    <t>อ. หนองหญ้าปล้อง</t>
  </si>
  <si>
    <t>ต. ท่าขมิ้น</t>
  </si>
  <si>
    <t>Tha Khamin</t>
  </si>
  <si>
    <t>ต. ปรือใหญ่</t>
  </si>
  <si>
    <t>Prue Yai</t>
  </si>
  <si>
    <t>ต. หนองแจง</t>
  </si>
  <si>
    <t>Nong Chaeng</t>
  </si>
  <si>
    <t>ต. เสมา</t>
  </si>
  <si>
    <t>Sema</t>
  </si>
  <si>
    <t>ต. น้ำชุน</t>
  </si>
  <si>
    <t>Nam Chun</t>
  </si>
  <si>
    <t>ต. ริมโขง</t>
  </si>
  <si>
    <t>ริมโขง</t>
  </si>
  <si>
    <t>ต. พันชนะ</t>
  </si>
  <si>
    <t>Phan Chana</t>
  </si>
  <si>
    <t>ต. แหลมกลัด</t>
  </si>
  <si>
    <t>Laem Klat</t>
  </si>
  <si>
    <t>ต. บึงโขงหลง</t>
  </si>
  <si>
    <t>ต. กลัดหลวง</t>
  </si>
  <si>
    <t>Klat Luang</t>
  </si>
  <si>
    <t>ต. จรเข้สามพัน</t>
  </si>
  <si>
    <t>Chorakhe Sam Phan</t>
  </si>
  <si>
    <t>ต. ปงสนุก</t>
  </si>
  <si>
    <t>Pong Sanuk</t>
  </si>
  <si>
    <t>ต. หนองโพรง</t>
  </si>
  <si>
    <t>Nong Phrong</t>
  </si>
  <si>
    <t>ต. บ้านแมด</t>
  </si>
  <si>
    <t>Ban Maet</t>
  </si>
  <si>
    <t>ต. ค้างพลู</t>
  </si>
  <si>
    <t>Khang Phlu</t>
  </si>
  <si>
    <t>ต. แสงสว่าง</t>
  </si>
  <si>
    <t>Saeng Sawang</t>
  </si>
  <si>
    <t>ต. แหลมรัง</t>
  </si>
  <si>
    <t>Laem Rang</t>
  </si>
  <si>
    <t>ต. บึงกอก</t>
  </si>
  <si>
    <t>Bueng Kok</t>
  </si>
  <si>
    <t>ต. บ้านติ้ว</t>
  </si>
  <si>
    <t>Ban Tio</t>
  </si>
  <si>
    <t>ต. ดอนเตย</t>
  </si>
  <si>
    <t>Don Toei</t>
  </si>
  <si>
    <t>อ. นาทม</t>
  </si>
  <si>
    <t>ต. เวียงคำ</t>
  </si>
  <si>
    <t>Wiang Kham</t>
  </si>
  <si>
    <t>ต. นาซ่าว</t>
  </si>
  <si>
    <t>ต. ชุมภูพร</t>
  </si>
  <si>
    <t>ต. ทุ่งนางาม</t>
  </si>
  <si>
    <t>Thung Na Ngam</t>
  </si>
  <si>
    <t>ต. สระกรวด</t>
  </si>
  <si>
    <t>Sa Kruat</t>
  </si>
  <si>
    <t>ต. ขนอม</t>
  </si>
  <si>
    <t>ต. กุดดินจี่</t>
  </si>
  <si>
    <t>Kut Din Chi</t>
  </si>
  <si>
    <t>ต. น้ำอ่าง</t>
  </si>
  <si>
    <t>Nam Ang</t>
  </si>
  <si>
    <t>ต. หนองไม้ไผ่</t>
  </si>
  <si>
    <t>Nong Mai Phai</t>
  </si>
  <si>
    <t>ต. ค่ายบกหวาน</t>
  </si>
  <si>
    <t>Khai Bok Wan</t>
  </si>
  <si>
    <t>ต. เปือ</t>
  </si>
  <si>
    <t>Puea</t>
  </si>
  <si>
    <t>ต. พรุพี</t>
  </si>
  <si>
    <t>Phru Phi</t>
  </si>
  <si>
    <t>ต. ถ้ำทะลุ</t>
  </si>
  <si>
    <t>Tham Thalu</t>
  </si>
  <si>
    <t>ต. คลองยา</t>
  </si>
  <si>
    <t>Khlong Ya</t>
  </si>
  <si>
    <t>ต. สำราญใต้</t>
  </si>
  <si>
    <t>Samran Tai</t>
  </si>
  <si>
    <t>ต. ชัยพร</t>
  </si>
  <si>
    <t>ต. ท่าเคย</t>
  </si>
  <si>
    <t>Tha Khoei</t>
  </si>
  <si>
    <t>ต. ตาเกา</t>
  </si>
  <si>
    <t>Ta Kao</t>
  </si>
  <si>
    <t>ต. ศรีษะกระบือ</t>
  </si>
  <si>
    <t>Sisa Krabue</t>
  </si>
  <si>
    <t>ต. จานลาน</t>
  </si>
  <si>
    <t>Chan Lan</t>
  </si>
  <si>
    <t>ต. กะเปา</t>
  </si>
  <si>
    <t>Kapao</t>
  </si>
  <si>
    <t>ต. นิคมห้วยผึ้ง</t>
  </si>
  <si>
    <t>Nikhom Huai Phueng</t>
  </si>
  <si>
    <t>ต. กรูด</t>
  </si>
  <si>
    <t>Krut</t>
  </si>
  <si>
    <t>ต. หัวลำ</t>
  </si>
  <si>
    <t>Hua Lam</t>
  </si>
  <si>
    <t>ต. โชคนาสาม</t>
  </si>
  <si>
    <t>Chok Na Sam</t>
  </si>
  <si>
    <t>ต. หนองหญ้า</t>
  </si>
  <si>
    <t>Nong Ya</t>
  </si>
  <si>
    <t>ต. หนองบุนนาก</t>
  </si>
  <si>
    <t>Nong Bunnak</t>
  </si>
  <si>
    <t>ต. ทานตะวัน</t>
  </si>
  <si>
    <t>Than Tawan</t>
  </si>
  <si>
    <t>ต. สะแกราช</t>
  </si>
  <si>
    <t>Sakae Rat</t>
  </si>
  <si>
    <t>ต. หล่อยูง</t>
  </si>
  <si>
    <t>Lo Yung</t>
  </si>
  <si>
    <t>ต. เมืองจัง</t>
  </si>
  <si>
    <t>Mueang Chang</t>
  </si>
  <si>
    <t>ต. หนองบัวสิม</t>
  </si>
  <si>
    <t>Nong Bua Sim</t>
  </si>
  <si>
    <t>อ. คำตากล้า</t>
  </si>
  <si>
    <t>Kham Ta Kla</t>
  </si>
  <si>
    <t>ต. บัลลังก์</t>
  </si>
  <si>
    <t>Banlang</t>
  </si>
  <si>
    <t>ต. บัววัฒนา</t>
  </si>
  <si>
    <t>Bua Watthana</t>
  </si>
  <si>
    <t>ต. เกาะคอเขา</t>
  </si>
  <si>
    <t>Ko Kho Khao</t>
  </si>
  <si>
    <t>ต. พิชัย</t>
  </si>
  <si>
    <t>ต. เกาะตะเภา</t>
  </si>
  <si>
    <t>Ko Taphao</t>
  </si>
  <si>
    <t>ต. อูบมุง</t>
  </si>
  <si>
    <t>Up Mung</t>
  </si>
  <si>
    <t>ต. บ้านถ้ำ</t>
  </si>
  <si>
    <t>ต. หนองสูงใต้</t>
  </si>
  <si>
    <t>Nong Sung Tai</t>
  </si>
  <si>
    <t>ต. หลุ่งตะเคียน</t>
  </si>
  <si>
    <t>Lung Takhian</t>
  </si>
  <si>
    <t>ต. โพธิไพศาล</t>
  </si>
  <si>
    <t>Pho Phisan</t>
  </si>
  <si>
    <t>อ. กุสุมาลย์</t>
  </si>
  <si>
    <t>Kusuman</t>
  </si>
  <si>
    <t>ต. หนองแวงใต้</t>
  </si>
  <si>
    <t>Nong Waeng Tai</t>
  </si>
  <si>
    <t>ต. กระเทียม</t>
  </si>
  <si>
    <t>Krathiam</t>
  </si>
  <si>
    <t>ต. ไทรย้อย</t>
  </si>
  <si>
    <t>Sai Yoi</t>
  </si>
  <si>
    <t>ต. ไพรขลา</t>
  </si>
  <si>
    <t>Phrai Khla</t>
  </si>
  <si>
    <t>ต. หนองกวาง</t>
  </si>
  <si>
    <t>ต. พรหมณี</t>
  </si>
  <si>
    <t>Phrommani</t>
  </si>
  <si>
    <t>ต. ป่าอ้อดอนชัย</t>
  </si>
  <si>
    <t>Pa O Don Chai</t>
  </si>
  <si>
    <t>ต. หนองเหียง</t>
  </si>
  <si>
    <t>Nong Hiang</t>
  </si>
  <si>
    <t>ต. วังม้า</t>
  </si>
  <si>
    <t>Wang Ma</t>
  </si>
  <si>
    <t>ต. หนองขาว</t>
  </si>
  <si>
    <t>Nong Khao</t>
  </si>
  <si>
    <t>ต. อ่าวลึกใต้</t>
  </si>
  <si>
    <t>Ao Luek Tai</t>
  </si>
  <si>
    <t>ต. นากระแซง</t>
  </si>
  <si>
    <t>Na Krasaeng</t>
  </si>
  <si>
    <t>ต. ท่านางงาม</t>
  </si>
  <si>
    <t>Tha Nang Ngam</t>
  </si>
  <si>
    <t>ต. ทุ่งฝน</t>
  </si>
  <si>
    <t>ต. บ้านตูม</t>
  </si>
  <si>
    <t>Ban Tum</t>
  </si>
  <si>
    <t>ต. เขาโร</t>
  </si>
  <si>
    <t>Khao Ro</t>
  </si>
  <si>
    <t>ต. บัวตูม</t>
  </si>
  <si>
    <t>ต. ฉมัน</t>
  </si>
  <si>
    <t>Cha Man</t>
  </si>
  <si>
    <t>ต. วังคัน</t>
  </si>
  <si>
    <t>Wang Khan</t>
  </si>
  <si>
    <t>อ. ด่านช้าง</t>
  </si>
  <si>
    <t>ต. บ้านโภชน์</t>
  </si>
  <si>
    <t>Ban Phot</t>
  </si>
  <si>
    <t>ต. คลองไทร</t>
  </si>
  <si>
    <t>อ. สวนผึ้ง</t>
  </si>
  <si>
    <t>Suan Phueng</t>
  </si>
  <si>
    <t>ต. นาซอ</t>
  </si>
  <si>
    <t>ต. โสมเยี่ยม</t>
  </si>
  <si>
    <t>Som Yiam</t>
  </si>
  <si>
    <t>ต. ไทยชนะศึก</t>
  </si>
  <si>
    <t>Thai Chana Suek</t>
  </si>
  <si>
    <t>ต. ดงคอน</t>
  </si>
  <si>
    <t>Dong Khon</t>
  </si>
  <si>
    <t>ต. บางเคียน</t>
  </si>
  <si>
    <t>Bang Khian</t>
  </si>
  <si>
    <t>ต. ทุ่งงาม</t>
  </si>
  <si>
    <t>Thung Ngam</t>
  </si>
  <si>
    <t>อ. เสริมงาม</t>
  </si>
  <si>
    <t>Soem Ngam</t>
  </si>
  <si>
    <t>ต. นาเดื่อ</t>
  </si>
  <si>
    <t>Na Duea</t>
  </si>
  <si>
    <t>ต. เขาปู่</t>
  </si>
  <si>
    <t>Khao Pu</t>
  </si>
  <si>
    <t>ต. แม่ลอย</t>
  </si>
  <si>
    <t>ต. บ้านชวน</t>
  </si>
  <si>
    <t>Ban Chuan</t>
  </si>
  <si>
    <t>ต. นาหลวงเสน</t>
  </si>
  <si>
    <t>Na Luang Sen</t>
  </si>
  <si>
    <t>ต. วังโป่ง</t>
  </si>
  <si>
    <t>ต. ไทรโสภา</t>
  </si>
  <si>
    <t>Sai Sopha</t>
  </si>
  <si>
    <t>ต. หนองแม่แตง</t>
  </si>
  <si>
    <t>Nong Mae Taeng</t>
  </si>
  <si>
    <t>ต. ช่องสาริกา</t>
  </si>
  <si>
    <t>Chong Sarika</t>
  </si>
  <si>
    <t>ต. พรหมพิราม</t>
  </si>
  <si>
    <t>ต. มาย</t>
  </si>
  <si>
    <t>ต. ผาสิงห์</t>
  </si>
  <si>
    <t>Pha Sing</t>
  </si>
  <si>
    <t>ต. บ้านโข้ง</t>
  </si>
  <si>
    <t>ต. คณฑี</t>
  </si>
  <si>
    <t>Kon Ti</t>
  </si>
  <si>
    <t>ต. ทุ่งโพ</t>
  </si>
  <si>
    <t>ต. กุสุมาลย์</t>
  </si>
  <si>
    <t>ต. เกษตรวิสัย</t>
  </si>
  <si>
    <t>ต. บางเหรียง</t>
  </si>
  <si>
    <t>Bang Riang</t>
  </si>
  <si>
    <t>ต. สาวะถี</t>
  </si>
  <si>
    <t>Sawathi</t>
  </si>
  <si>
    <t>ต. ยางค้อม</t>
  </si>
  <si>
    <t>Yang Khom</t>
  </si>
  <si>
    <t>ต. สมอโคน</t>
  </si>
  <si>
    <t>Samo Khon</t>
  </si>
  <si>
    <t>ต. เพ็ญ</t>
  </si>
  <si>
    <t>ต. บ้านดุง</t>
  </si>
  <si>
    <t>ต. พรานกระต่าย</t>
  </si>
  <si>
    <t>ต. เขาชะงุ้ม</t>
  </si>
  <si>
    <t>Khao Cha-Ngum</t>
  </si>
  <si>
    <t>ต. บึงเจริญ</t>
  </si>
  <si>
    <t>Bueng Charoen</t>
  </si>
  <si>
    <t>ต. เนินปอ</t>
  </si>
  <si>
    <t>Noen Po</t>
  </si>
  <si>
    <t>ต. เหล่างาม</t>
  </si>
  <si>
    <t>Lao Ngam</t>
  </si>
  <si>
    <t>ต. เพชรละคร</t>
  </si>
  <si>
    <t>Phet Lakhon</t>
  </si>
  <si>
    <t>ต. ระเว</t>
  </si>
  <si>
    <t>Rawe</t>
  </si>
  <si>
    <t>ต. สาคร</t>
  </si>
  <si>
    <t>Sakhon</t>
  </si>
  <si>
    <t>ต. ดงหลวง</t>
  </si>
  <si>
    <t>Dong Luang</t>
  </si>
  <si>
    <t>ต. แม่ป้าก</t>
  </si>
  <si>
    <t>Mae Pak</t>
  </si>
  <si>
    <t>ต. ทุ่งนารี</t>
  </si>
  <si>
    <t>Thung Nari</t>
  </si>
  <si>
    <t>ต. ดงหม้อทองใต้</t>
  </si>
  <si>
    <t>Dong Mo Thong Tai</t>
  </si>
  <si>
    <t>ต. ไผ่รอบ</t>
  </si>
  <si>
    <t>Phai Rop</t>
  </si>
  <si>
    <t>ต. สะตอ</t>
  </si>
  <si>
    <t>Sato</t>
  </si>
  <si>
    <t>ต. วานรนิวาส</t>
  </si>
  <si>
    <t>ต. เสวียด</t>
  </si>
  <si>
    <t>Sawiat</t>
  </si>
  <si>
    <t>ต. แม่ทะ</t>
  </si>
  <si>
    <t>ต. รังกาใหญ่</t>
  </si>
  <si>
    <t>Rang Ka Yai</t>
  </si>
  <si>
    <t>ต. ลาดทิพรส</t>
  </si>
  <si>
    <t>Lat Thippharot</t>
  </si>
  <si>
    <t>ต. นามะเฟือง</t>
  </si>
  <si>
    <t>Na Mafueang</t>
  </si>
  <si>
    <t>ต. เขาชนกัน</t>
  </si>
  <si>
    <t>Khao Chon Kan</t>
  </si>
  <si>
    <t>อ. แม่วงก์</t>
  </si>
  <si>
    <t>Mae Wong</t>
  </si>
  <si>
    <t>ต. ดงหม้อทอง</t>
  </si>
  <si>
    <t>Dong Mo Thong</t>
  </si>
  <si>
    <t>ต. กระโพ</t>
  </si>
  <si>
    <t>Krapho</t>
  </si>
  <si>
    <t>ต. ทุ่งศรีทอง</t>
  </si>
  <si>
    <t>Thung Si Thong</t>
  </si>
  <si>
    <t>ต. ดีลัง</t>
  </si>
  <si>
    <t>Di Lang</t>
  </si>
  <si>
    <t>ต. ผาขาว</t>
  </si>
  <si>
    <t>Pha Khao</t>
  </si>
  <si>
    <t>ต. นาขอม</t>
  </si>
  <si>
    <t>Na Khom</t>
  </si>
  <si>
    <t>ต. เกาะสะบ้า</t>
  </si>
  <si>
    <t>Ko Saba</t>
  </si>
  <si>
    <t>ต. คลองท่อมใต้</t>
  </si>
  <si>
    <t>Khlong Thom Tai</t>
  </si>
  <si>
    <t>อ. คลองท่อม</t>
  </si>
  <si>
    <t>Khlong Thom</t>
  </si>
  <si>
    <t>ต. สร้างถ่อน้อย</t>
  </si>
  <si>
    <t>Sang Tho Noi</t>
  </si>
  <si>
    <t>ต. แม่อ้อ</t>
  </si>
  <si>
    <t>Mae O</t>
  </si>
  <si>
    <t>ต. คำโพน</t>
  </si>
  <si>
    <t>Kham Phon</t>
  </si>
  <si>
    <t>ต. บะฮี</t>
  </si>
  <si>
    <t>Bahi</t>
  </si>
  <si>
    <t>ต. โนนค่า</t>
  </si>
  <si>
    <t>ต. สามพระยา</t>
  </si>
  <si>
    <t>Sam Phraya</t>
  </si>
  <si>
    <t>ต. พระยืน</t>
  </si>
  <si>
    <t>ต. นาปรัง</t>
  </si>
  <si>
    <t>Na Prang</t>
  </si>
  <si>
    <t>ต. ปลาโหล</t>
  </si>
  <si>
    <t>Pla Lo</t>
  </si>
  <si>
    <t>ต. เกาะช้างใต้</t>
  </si>
  <si>
    <t>Ko Chang Tai</t>
  </si>
  <si>
    <t>ต. บ้านต๊ำ</t>
  </si>
  <si>
    <t>Ban Tam</t>
  </si>
  <si>
    <t>ต. พระธาตุผาแดง</t>
  </si>
  <si>
    <t>Phrathat Pha Daeng</t>
  </si>
  <si>
    <t>ต. เมืองการุ้ง</t>
  </si>
  <si>
    <t>Mueang Karung</t>
  </si>
  <si>
    <t>ต. ประกอบ</t>
  </si>
  <si>
    <t>Prakop</t>
  </si>
  <si>
    <t>ต. โคกทราย</t>
  </si>
  <si>
    <t>Khok Sai</t>
  </si>
  <si>
    <t>ต. สระจรเข้</t>
  </si>
  <si>
    <t>Sa Chorakhe</t>
  </si>
  <si>
    <t>ต. สมัย</t>
  </si>
  <si>
    <t>Samai</t>
  </si>
  <si>
    <t>อ. สบปราบ</t>
  </si>
  <si>
    <t>Sop Prap</t>
  </si>
  <si>
    <t>ต. พญาวัง</t>
  </si>
  <si>
    <t>Phaya Wang</t>
  </si>
  <si>
    <t>ต. ปากพูน</t>
  </si>
  <si>
    <t>Pak Phun</t>
  </si>
  <si>
    <t>ต. ทัพเสด็จ</t>
  </si>
  <si>
    <t>Thap Sadet</t>
  </si>
  <si>
    <t>อ. ตาพระยา</t>
  </si>
  <si>
    <t>Ta Phraya</t>
  </si>
  <si>
    <t>ต. ศรีภิรมย์</t>
  </si>
  <si>
    <t>Si Phirom</t>
  </si>
  <si>
    <t>ต. ผาเสวย</t>
  </si>
  <si>
    <t>Pha Sawoei</t>
  </si>
  <si>
    <t>ต. สวาท</t>
  </si>
  <si>
    <t>ต. ซับสนุ่น</t>
  </si>
  <si>
    <t>Sap Sanun</t>
  </si>
  <si>
    <t>อ. มวกเหล็ก</t>
  </si>
  <si>
    <t>Muak Lek</t>
  </si>
  <si>
    <t>ต. แพด</t>
  </si>
  <si>
    <t>Phaet</t>
  </si>
  <si>
    <t>ต. ดอยหล่อ</t>
  </si>
  <si>
    <t>ต. สีวิเชียร</t>
  </si>
  <si>
    <t>Si Wichian</t>
  </si>
  <si>
    <t>ต. ปากตม</t>
  </si>
  <si>
    <t>Pak Tom</t>
  </si>
  <si>
    <t>ต. บ้านเสี้ยว</t>
  </si>
  <si>
    <t>อ. ฟากท่า</t>
  </si>
  <si>
    <t>Fak Tha</t>
  </si>
  <si>
    <t>ต. สมอทอง</t>
  </si>
  <si>
    <t>Samo Thong</t>
  </si>
  <si>
    <t>ต. คลองไก่เถื่อน</t>
  </si>
  <si>
    <t>Khlong Kai Thuean</t>
  </si>
  <si>
    <t>ต. ชำผักแพว</t>
  </si>
  <si>
    <t>Cham Phak Phaeo</t>
  </si>
  <si>
    <t>ต. ลาดค่าง</t>
  </si>
  <si>
    <t>Lat Khang</t>
  </si>
  <si>
    <t>ต. จอมบึง</t>
  </si>
  <si>
    <t>ต. อรัญคามวารี</t>
  </si>
  <si>
    <t>Aran Kham Wari</t>
  </si>
  <si>
    <t>ต. สามสวน</t>
  </si>
  <si>
    <t>Sam Suan</t>
  </si>
  <si>
    <t>ต. ย่านรี</t>
  </si>
  <si>
    <t>Yan Ri</t>
  </si>
  <si>
    <t>ต. เนินมะปราง</t>
  </si>
  <si>
    <t>ต. ไหล่หิน</t>
  </si>
  <si>
    <t>Lai Hin</t>
  </si>
  <si>
    <t>ต. แจ้ห่ม</t>
  </si>
  <si>
    <t>ต. กำโลน</t>
  </si>
  <si>
    <t>Kamlon</t>
  </si>
  <si>
    <t>ต. เกาะหลัก</t>
  </si>
  <si>
    <t>Ko Lak</t>
  </si>
  <si>
    <t>ต. บ้านดง</t>
  </si>
  <si>
    <t>Ban Dong</t>
  </si>
  <si>
    <t>ต. บ้านข่า</t>
  </si>
  <si>
    <t>Ban Kha</t>
  </si>
  <si>
    <t>ต. สระลงเรือ</t>
  </si>
  <si>
    <t>Sa Long Ruea</t>
  </si>
  <si>
    <t>อ. ห้วยกระเจา</t>
  </si>
  <si>
    <t>Huai Krachao</t>
  </si>
  <si>
    <t>ต. ทุ่งแล้ง</t>
  </si>
  <si>
    <t>Thung Laeng</t>
  </si>
  <si>
    <t>ต. เข็กน้อย</t>
  </si>
  <si>
    <t>Khek Noi</t>
  </si>
  <si>
    <t>ต. บ้านเสด็จ</t>
  </si>
  <si>
    <t>Ban Sadet</t>
  </si>
  <si>
    <t>ต. ดอนตาเพชร</t>
  </si>
  <si>
    <t>Don Ta Phet</t>
  </si>
  <si>
    <t>ต. น้ำทูน</t>
  </si>
  <si>
    <t>Nam Thun</t>
  </si>
  <si>
    <t>ต. สะพานหิน</t>
  </si>
  <si>
    <t>Saphan Hin</t>
  </si>
  <si>
    <t>ต. แม่น้ำคู้</t>
  </si>
  <si>
    <t>Maenam Khu</t>
  </si>
  <si>
    <t>ต. ท่าแดง</t>
  </si>
  <si>
    <t>Tha Daeng</t>
  </si>
  <si>
    <t>ต. ตาดควัน</t>
  </si>
  <si>
    <t>Tat Khwan</t>
  </si>
  <si>
    <t>ต. ปูยู</t>
  </si>
  <si>
    <t>Puyu</t>
  </si>
  <si>
    <t>ต. นาขมิ้น</t>
  </si>
  <si>
    <t>Na Khamin</t>
  </si>
  <si>
    <t>ต. ทาขุมเงิน</t>
  </si>
  <si>
    <t>Tha Khum Ngoen</t>
  </si>
  <si>
    <t>ต. บึงพะไล</t>
  </si>
  <si>
    <t>Bueng Phalai</t>
  </si>
  <si>
    <t>ต. วิศิษฐ์</t>
  </si>
  <si>
    <t>ต. กุดชุมแสง</t>
  </si>
  <si>
    <t>Kut Chum Saeng</t>
  </si>
  <si>
    <t>อ. หนองบัวแดง</t>
  </si>
  <si>
    <t>Nong Bua Daeng</t>
  </si>
  <si>
    <t>ต. บ่อ</t>
  </si>
  <si>
    <t>Bo</t>
  </si>
  <si>
    <t>ต. ตาหลังใน</t>
  </si>
  <si>
    <t>Ta Lang Nai</t>
  </si>
  <si>
    <t>ต. มาบยางพร</t>
  </si>
  <si>
    <t>Map Yang Phon</t>
  </si>
  <si>
    <t>ต. ดงประคำ</t>
  </si>
  <si>
    <t>Dong Prakham</t>
  </si>
  <si>
    <t>ต. ธงชัยเหนือ</t>
  </si>
  <si>
    <t>Thong Chai Nuea</t>
  </si>
  <si>
    <t>ต. โพนครก</t>
  </si>
  <si>
    <t>Phon Khrok</t>
  </si>
  <si>
    <t>อ. ชัยบุรี</t>
  </si>
  <si>
    <t>ต. คลองขลุง</t>
  </si>
  <si>
    <t>ต. เมืองเก่าพัฒนา</t>
  </si>
  <si>
    <t>ต. ป่าก่อ</t>
  </si>
  <si>
    <t>ต. คำแก้ว</t>
  </si>
  <si>
    <t>ต. กระเฉด</t>
  </si>
  <si>
    <t>Kachet</t>
  </si>
  <si>
    <t>ต. กะบกเตี้ย</t>
  </si>
  <si>
    <t>Kabok Tia</t>
  </si>
  <si>
    <t>ต. ภูซาง</t>
  </si>
  <si>
    <t>Phu Sang</t>
  </si>
  <si>
    <t>ต. หนองละลอก</t>
  </si>
  <si>
    <t>Nong Lalok</t>
  </si>
  <si>
    <t>ต. ทุ่งกล้วย</t>
  </si>
  <si>
    <t>Thung Kluai</t>
  </si>
  <si>
    <t>ต. กุดหมากไฟ</t>
  </si>
  <si>
    <t>Kut Mak Fai</t>
  </si>
  <si>
    <t>ต. สำนักตะคร้อ</t>
  </si>
  <si>
    <t>Samnak Takhro</t>
  </si>
  <si>
    <t>ต. บ่อวิน</t>
  </si>
  <si>
    <t>Bo Win</t>
  </si>
  <si>
    <t>ต. สุโสะ</t>
  </si>
  <si>
    <t>Suso</t>
  </si>
  <si>
    <t>ต. ตลุกกลางทุ่ง</t>
  </si>
  <si>
    <t>Taluk Klang Thung</t>
  </si>
  <si>
    <t>ต. วังกระแจะ</t>
  </si>
  <si>
    <t>Wang Krachae</t>
  </si>
  <si>
    <t>ต. ดุซงญอ</t>
  </si>
  <si>
    <t>Du Song Yo</t>
  </si>
  <si>
    <t>ต. แม่ทะลบ</t>
  </si>
  <si>
    <t>Mae Thalop</t>
  </si>
  <si>
    <t>ต. ชมเจริญ</t>
  </si>
  <si>
    <t>Chom Charoen</t>
  </si>
  <si>
    <t>อ. ปากชม</t>
  </si>
  <si>
    <t>Pak Chom</t>
  </si>
  <si>
    <t>ต. หัวหว้า</t>
  </si>
  <si>
    <t>Hua Wa</t>
  </si>
  <si>
    <t>ต. วังชะโอน</t>
  </si>
  <si>
    <t>Wang Cha-On</t>
  </si>
  <si>
    <t>ต. พบพระ</t>
  </si>
  <si>
    <t>ต. ชอนสมบูรณ์</t>
  </si>
  <si>
    <t>Chon Sombun</t>
  </si>
  <si>
    <t>ต. บ้านน้ำพุ</t>
  </si>
  <si>
    <t>Ban Namphu</t>
  </si>
  <si>
    <t>ต. พระบาท</t>
  </si>
  <si>
    <t>Phrabat</t>
  </si>
  <si>
    <t>ต. วาใหญ่</t>
  </si>
  <si>
    <t>Wa Yai</t>
  </si>
  <si>
    <t>ต. ท่าหินโงม</t>
  </si>
  <si>
    <t>Tha Hin Ngom</t>
  </si>
  <si>
    <t>ต. แชะ</t>
  </si>
  <si>
    <t>Chae</t>
  </si>
  <si>
    <t>ต. พลวง</t>
  </si>
  <si>
    <t>Phluang</t>
  </si>
  <si>
    <t>ต. น้ำรึม</t>
  </si>
  <si>
    <t>Nam Ruem</t>
  </si>
  <si>
    <t>ต. ดอนศิลา</t>
  </si>
  <si>
    <t>Don Sila</t>
  </si>
  <si>
    <t>ต. สามพร้าว</t>
  </si>
  <si>
    <t>Sam Phrao</t>
  </si>
  <si>
    <t>ต. บ้านใหม่ไชยมงคล</t>
  </si>
  <si>
    <t>Ban Mai Chai Mongkhon</t>
  </si>
  <si>
    <t>ต. บางดี</t>
  </si>
  <si>
    <t>Bang Di</t>
  </si>
  <si>
    <t>ต. รวมไทยพัฒนา</t>
  </si>
  <si>
    <t>Ruam Thai Phatthana</t>
  </si>
  <si>
    <t>ต. คลองขาม</t>
  </si>
  <si>
    <t>Khlong Kham</t>
  </si>
  <si>
    <t>ต. ยางราก</t>
  </si>
  <si>
    <t>Yang Rak</t>
  </si>
  <si>
    <t>ต. ท้ายทุ่ง</t>
  </si>
  <si>
    <t>Thai Thung</t>
  </si>
  <si>
    <t>ต. โพธิ์หมากแข้ง</t>
  </si>
  <si>
    <t>ต. เขื่อนบางลาง</t>
  </si>
  <si>
    <t>Khuean Bang Lang</t>
  </si>
  <si>
    <t>ต. เจดีย์หลวง</t>
  </si>
  <si>
    <t>Chedi Luang</t>
  </si>
  <si>
    <t>ต. ไม้งาม</t>
  </si>
  <si>
    <t>Mai Ngam</t>
  </si>
  <si>
    <t>ต. ตะแพน</t>
  </si>
  <si>
    <t>Tapaen</t>
  </si>
  <si>
    <t>ต. ดอยเต่า</t>
  </si>
  <si>
    <t>ต. คำสะอาด</t>
  </si>
  <si>
    <t>Kham Sa-At</t>
  </si>
  <si>
    <t>ต. แม่กัวะ</t>
  </si>
  <si>
    <t>Mae Kua</t>
  </si>
  <si>
    <t>ต. แก่งเสี้ยน</t>
  </si>
  <si>
    <t>Kaeng Sian</t>
  </si>
  <si>
    <t>ต. หนองไม้งาม</t>
  </si>
  <si>
    <t>Nong Mai Ngam</t>
  </si>
  <si>
    <t>ต. ท่าหมื่นราม</t>
  </si>
  <si>
    <t>Tha Muen Ram</t>
  </si>
  <si>
    <t>ต. เขือน้ำ</t>
  </si>
  <si>
    <t>Khuea Nam</t>
  </si>
  <si>
    <t>ต. น้ำพี้</t>
  </si>
  <si>
    <t>Namphi</t>
  </si>
  <si>
    <t>อ. ทองแสนขัน</t>
  </si>
  <si>
    <t>Thong Saen Khan</t>
  </si>
  <si>
    <t>ต. แสนตุ้ง</t>
  </si>
  <si>
    <t>Saen Tung</t>
  </si>
  <si>
    <t>ต. จะแนะ</t>
  </si>
  <si>
    <t>ต. พนมรอก</t>
  </si>
  <si>
    <t>Phanom Rok</t>
  </si>
  <si>
    <t>ต. สังเม็ก</t>
  </si>
  <si>
    <t>Sang Mek</t>
  </si>
  <si>
    <t>ต. โนนยาง</t>
  </si>
  <si>
    <t>Non Yang</t>
  </si>
  <si>
    <t>ต. คลองสมบูรณ์</t>
  </si>
  <si>
    <t>Khlong Sombun</t>
  </si>
  <si>
    <t>ต. ทับช้าง</t>
  </si>
  <si>
    <t>Thap Chang</t>
  </si>
  <si>
    <t>ต. ตากออก</t>
  </si>
  <si>
    <t>Tak Ok</t>
  </si>
  <si>
    <t>ต. ดงขุย</t>
  </si>
  <si>
    <t>ต. ลำสมพุง</t>
  </si>
  <si>
    <t>Lam Somphung</t>
  </si>
  <si>
    <t>ต. ศิลาทิพย์</t>
  </si>
  <si>
    <t>Sila Thip</t>
  </si>
  <si>
    <t>ต. กะลาเส</t>
  </si>
  <si>
    <t>Kalase</t>
  </si>
  <si>
    <t>ต. พนางตุง</t>
  </si>
  <si>
    <t>Phanang Tung</t>
  </si>
  <si>
    <t>ต. หอคำ</t>
  </si>
  <si>
    <t>ต. เกาะตาเลี้ยง</t>
  </si>
  <si>
    <t>Ko Ta Liang</t>
  </si>
  <si>
    <t>ต. วังเพลิง</t>
  </si>
  <si>
    <t>Wang Phloeng</t>
  </si>
  <si>
    <t>ต. ป่าไหน่</t>
  </si>
  <si>
    <t>Pa Nai</t>
  </si>
  <si>
    <t>ต. บ้านหนุน</t>
  </si>
  <si>
    <t>Ban Nun</t>
  </si>
  <si>
    <t>ต. ระเริง</t>
  </si>
  <si>
    <t>Raroeng</t>
  </si>
  <si>
    <t>อ. วังน้ำเขียว</t>
  </si>
  <si>
    <t>ต. กระชอน</t>
  </si>
  <si>
    <t>Krachon</t>
  </si>
  <si>
    <t>ต. เขาหัวควาย</t>
  </si>
  <si>
    <t>Khao Hua Khwai</t>
  </si>
  <si>
    <t>ต. โคกกว้าง</t>
  </si>
  <si>
    <t>ต. แม่ปะ</t>
  </si>
  <si>
    <t>Mae Pa</t>
  </si>
  <si>
    <t>ต. กลอนโด</t>
  </si>
  <si>
    <t>Klon Do</t>
  </si>
  <si>
    <t>ต. นาทอน</t>
  </si>
  <si>
    <t>ต. บ้านโพน</t>
  </si>
  <si>
    <t>Ban Phon</t>
  </si>
  <si>
    <t>ต. บ้านจันทน์</t>
  </si>
  <si>
    <t>ต. บางทอง</t>
  </si>
  <si>
    <t>Bang Thong</t>
  </si>
  <si>
    <t>ต. คลองหาด</t>
  </si>
  <si>
    <t>ต. หนองกุงทับม้า</t>
  </si>
  <si>
    <t>Nong Kung Thap Ma</t>
  </si>
  <si>
    <t>ต. เนินหอม</t>
  </si>
  <si>
    <t>Noen Hom</t>
  </si>
  <si>
    <t>ต. นาคำไฮ</t>
  </si>
  <si>
    <t>Na Kham Hai</t>
  </si>
  <si>
    <t>ต. นาหนองไผ่</t>
  </si>
  <si>
    <t>Na Nong Phai</t>
  </si>
  <si>
    <t>ต. เสนางคนิคม</t>
  </si>
  <si>
    <t>Senangkha Nikhom</t>
  </si>
  <si>
    <t>ต. หนองเสือช้าง</t>
  </si>
  <si>
    <t>Nong Suea Chang</t>
  </si>
  <si>
    <t>ต. ดอนเปา</t>
  </si>
  <si>
    <t>Don Pao</t>
  </si>
  <si>
    <t>ต. โคคลาน</t>
  </si>
  <si>
    <t>Khot Lan</t>
  </si>
  <si>
    <t>ต. ศรีบรรพต</t>
  </si>
  <si>
    <t>ต. บึงมะลู</t>
  </si>
  <si>
    <t>Bueng Malu</t>
  </si>
  <si>
    <t>ต. มหาวัน</t>
  </si>
  <si>
    <t>Mahawan</t>
  </si>
  <si>
    <t>ต. หินดาต</t>
  </si>
  <si>
    <t>อ. ปางศิลาทอง</t>
  </si>
  <si>
    <t>Pang Sila Thong</t>
  </si>
  <si>
    <t>ต. สบเปิง</t>
  </si>
  <si>
    <t>Sop Poeng</t>
  </si>
  <si>
    <t>ต. ทุ่งหมอ</t>
  </si>
  <si>
    <t>Thung Mo</t>
  </si>
  <si>
    <t>ต. โละจูด</t>
  </si>
  <si>
    <t>Lo Chut</t>
  </si>
  <si>
    <t>ต. หลุบเลา</t>
  </si>
  <si>
    <t>Luplao</t>
  </si>
  <si>
    <t>อ. ภูพาน</t>
  </si>
  <si>
    <t>Phu Phan</t>
  </si>
  <si>
    <t>ต. ท่าข้าวเปลือก</t>
  </si>
  <si>
    <t>Tha Khao Plueak</t>
  </si>
  <si>
    <t>ต. บางตาเถร</t>
  </si>
  <si>
    <t>Bang Ta Then</t>
  </si>
  <si>
    <t>ต. หนองหัวแรต</t>
  </si>
  <si>
    <t>Nong Hua Raet</t>
  </si>
  <si>
    <t>ต. น้ำตก</t>
  </si>
  <si>
    <t>Namtok</t>
  </si>
  <si>
    <t>ต. โคกปรง</t>
  </si>
  <si>
    <t>Khok Prong</t>
  </si>
  <si>
    <t>ต. ป่าโปง</t>
  </si>
  <si>
    <t>อ. สบเมย</t>
  </si>
  <si>
    <t>Sop Moei</t>
  </si>
  <si>
    <t>ต. ไพศาลี</t>
  </si>
  <si>
    <t>ต. ห้วยสะแก</t>
  </si>
  <si>
    <t>Huai Sakae</t>
  </si>
  <si>
    <t>ต. ป่าแดง</t>
  </si>
  <si>
    <t>Pa Daeng</t>
  </si>
  <si>
    <t>อ. ชาติตระการ</t>
  </si>
  <si>
    <t>Chat Trakan</t>
  </si>
  <si>
    <t>ต. ดอนแรด</t>
  </si>
  <si>
    <t>Don Raet</t>
  </si>
  <si>
    <t>ต. โสกปลาดุก</t>
  </si>
  <si>
    <t>Sok Pla Duk</t>
  </si>
  <si>
    <t>ต. ท่าสะแก</t>
  </si>
  <si>
    <t>Tha Sakae</t>
  </si>
  <si>
    <t>ต. นางแล</t>
  </si>
  <si>
    <t>Nang Lae</t>
  </si>
  <si>
    <t>ต. นิคมกระเสียว</t>
  </si>
  <si>
    <t>Nikhom Krasiao</t>
  </si>
  <si>
    <t>ต. กุรุคุ</t>
  </si>
  <si>
    <t>Kurukhu</t>
  </si>
  <si>
    <t>ต. น้ำเป็น</t>
  </si>
  <si>
    <t>Nam Pen</t>
  </si>
  <si>
    <t>ต. เพชรชมภู</t>
  </si>
  <si>
    <t>Phet Chomphu</t>
  </si>
  <si>
    <t>ต. ชำฆ้อ</t>
  </si>
  <si>
    <t>Cham Noi</t>
  </si>
  <si>
    <t>ต. มะลวน</t>
  </si>
  <si>
    <t>Maluan</t>
  </si>
  <si>
    <t>ต. วิสัยใต้</t>
  </si>
  <si>
    <t>Wisai Tai</t>
  </si>
  <si>
    <t>ต. แม่สลองนอก</t>
  </si>
  <si>
    <t>Mae Salong Nok</t>
  </si>
  <si>
    <t>อ. แม่ฟ้าหลวง</t>
  </si>
  <si>
    <t>Mae Fa Luang</t>
  </si>
  <si>
    <t>ต. ภูหอ</t>
  </si>
  <si>
    <t>Phu Ho</t>
  </si>
  <si>
    <t>ต. เหล่ากอหก</t>
  </si>
  <si>
    <t>Lao Ko Hok</t>
  </si>
  <si>
    <t>อ. นาแห้ว</t>
  </si>
  <si>
    <t>Na Haeo</t>
  </si>
  <si>
    <t>ต. เกาะขนุน</t>
  </si>
  <si>
    <t>Ko Khanun</t>
  </si>
  <si>
    <t>ต. มวกเหล็ก</t>
  </si>
  <si>
    <t>ต. ห้วยขุนราม</t>
  </si>
  <si>
    <t>Huai Khun Ram</t>
  </si>
  <si>
    <t>ต. โคกเพชรพัฒนา</t>
  </si>
  <si>
    <t>Khok Phet Phatthana</t>
  </si>
  <si>
    <t>ต. มหาไชย</t>
  </si>
  <si>
    <t>ต. แม่ปีม</t>
  </si>
  <si>
    <t>Mae Puem</t>
  </si>
  <si>
    <t>ต. สามร้อยยอด</t>
  </si>
  <si>
    <t>Sam Roi Yot</t>
  </si>
  <si>
    <t>อ. สามร้อยยอด</t>
  </si>
  <si>
    <t>ต. สวนเขื่อน</t>
  </si>
  <si>
    <t>Suan Khuean</t>
  </si>
  <si>
    <t>ต. ละอาย</t>
  </si>
  <si>
    <t>La-Ai</t>
  </si>
  <si>
    <t>ต. หนองพันจันทร์</t>
  </si>
  <si>
    <t>Nong Phan Chan</t>
  </si>
  <si>
    <t>อ. บ้านคา</t>
  </si>
  <si>
    <t>ต. สำนักทอง</t>
  </si>
  <si>
    <t>Samnak Thong</t>
  </si>
  <si>
    <t>ต. เทพรักษา</t>
  </si>
  <si>
    <t>Thep Raksa</t>
  </si>
  <si>
    <t>ต. หนองกระโดน</t>
  </si>
  <si>
    <t>Nong Kradon</t>
  </si>
  <si>
    <t>ต. เสี้ยว</t>
  </si>
  <si>
    <t>ต. วังมหากร</t>
  </si>
  <si>
    <t>Wang Mahakon</t>
  </si>
  <si>
    <t>ต. ลำแก่น</t>
  </si>
  <si>
    <t>Lam Kaen</t>
  </si>
  <si>
    <t>อ. หนองปรือ</t>
  </si>
  <si>
    <t>ต. จำป่าหวาย</t>
  </si>
  <si>
    <t>Champa Wai</t>
  </si>
  <si>
    <t>ต. เม็งราย</t>
  </si>
  <si>
    <t>Mengrai</t>
  </si>
  <si>
    <t>ต. แม่ข้าวต้ม</t>
  </si>
  <si>
    <t>Mae Khao Tom</t>
  </si>
  <si>
    <t>ต. เขาต่อ</t>
  </si>
  <si>
    <t>Khao To</t>
  </si>
  <si>
    <t>ต. นาเลิน</t>
  </si>
  <si>
    <t>Na Loen</t>
  </si>
  <si>
    <t>ต. ปริก</t>
  </si>
  <si>
    <t>Prik</t>
  </si>
  <si>
    <t>ต. วังโรงใหญ่</t>
  </si>
  <si>
    <t>Wang Rong Yai</t>
  </si>
  <si>
    <t>ต. ป่าแลวหลวง</t>
  </si>
  <si>
    <t>Pa Laeo Luang</t>
  </si>
  <si>
    <t>ต. นาเยีย</t>
  </si>
  <si>
    <t>ต. คลองหิน</t>
  </si>
  <si>
    <t>Khlong Hin</t>
  </si>
  <si>
    <t>ต. ชานุมาน</t>
  </si>
  <si>
    <t>ต. โคกเครือ</t>
  </si>
  <si>
    <t>Khok Khruea</t>
  </si>
  <si>
    <t>ต. คันไร่</t>
  </si>
  <si>
    <t>Khan Rai</t>
  </si>
  <si>
    <t>ต. ควนพัง</t>
  </si>
  <si>
    <t>Khuan Phang</t>
  </si>
  <si>
    <t>ต. ดงครั่งน้อย</t>
  </si>
  <si>
    <t>Dong Khrang Noi</t>
  </si>
  <si>
    <t>ต. ดงสวรรค์</t>
  </si>
  <si>
    <t>Dong Sawan</t>
  </si>
  <si>
    <t>ต. แม่วะ</t>
  </si>
  <si>
    <t>Mae Wa</t>
  </si>
  <si>
    <t>ต. เมืองเดช</t>
  </si>
  <si>
    <t>Mueang Det</t>
  </si>
  <si>
    <t>ต. แม่จะเรา</t>
  </si>
  <si>
    <t>Mae Charao</t>
  </si>
  <si>
    <t>ต. พลับพลาไชย</t>
  </si>
  <si>
    <t>ต. ห้วยห้อม</t>
  </si>
  <si>
    <t>อ. แม่ลาน้อย</t>
  </si>
  <si>
    <t>Mae La Noi</t>
  </si>
  <si>
    <t>ต. กุตาไก้</t>
  </si>
  <si>
    <t>Kut Takai</t>
  </si>
  <si>
    <t>ต. พนม</t>
  </si>
  <si>
    <t>ต. เสิงสาง</t>
  </si>
  <si>
    <t>Soeng Sang</t>
  </si>
  <si>
    <t>อ. เสิงสาง</t>
  </si>
  <si>
    <t>ต. ตะคุ</t>
  </si>
  <si>
    <t>Takhu</t>
  </si>
  <si>
    <t>ต. ปลาปาก</t>
  </si>
  <si>
    <t>ต. ฝาละมี</t>
  </si>
  <si>
    <t>Fa La Mi</t>
  </si>
  <si>
    <t>ต. ป่งไฮ</t>
  </si>
  <si>
    <t>ต. คำบง</t>
  </si>
  <si>
    <t>Kham Bong</t>
  </si>
  <si>
    <t>ต. ปากช่อง</t>
  </si>
  <si>
    <t>Pak Chong</t>
  </si>
  <si>
    <t>ต. เหมาะ</t>
  </si>
  <si>
    <t>Mo</t>
  </si>
  <si>
    <t>ต. ทุ่งก่อ</t>
  </si>
  <si>
    <t>Thung Ko</t>
  </si>
  <si>
    <t>ต. นาแห้ว</t>
  </si>
  <si>
    <t>ต. เขาวิเศษ</t>
  </si>
  <si>
    <t>Khao Wiset</t>
  </si>
  <si>
    <t>ต. คำไหล</t>
  </si>
  <si>
    <t>Kham Lai</t>
  </si>
  <si>
    <t>ต. ลำภี</t>
  </si>
  <si>
    <t>Lam Phi</t>
  </si>
  <si>
    <t>ต. ไพรนกยูง</t>
  </si>
  <si>
    <t>Phrai Nok Yung</t>
  </si>
  <si>
    <t>ต. โนนม่วง</t>
  </si>
  <si>
    <t>Non Muang</t>
  </si>
  <si>
    <t>ต. คำตากล้า</t>
  </si>
  <si>
    <t>ต. ผาอินทร์แปลง</t>
  </si>
  <si>
    <t>Pha In Plaeng</t>
  </si>
  <si>
    <t>ต. แก่งศรีภูมิ</t>
  </si>
  <si>
    <t>Kaeng Si Phum</t>
  </si>
  <si>
    <t>ต. กาบัง</t>
  </si>
  <si>
    <t>Kabang</t>
  </si>
  <si>
    <t>อ. กาบัง</t>
  </si>
  <si>
    <t>ต. บ่อเหล็กลอง</t>
  </si>
  <si>
    <t>Bo Lek Long</t>
  </si>
  <si>
    <t>อ. ภักดีชุมพล</t>
  </si>
  <si>
    <t>Phakdi Chumphon</t>
  </si>
  <si>
    <t>ต. น้ำพ่น</t>
  </si>
  <si>
    <t>Nam Phon</t>
  </si>
  <si>
    <t>ต. นาเชิงคีรี</t>
  </si>
  <si>
    <t>Na Choeng Khiri</t>
  </si>
  <si>
    <t>ต. เขมราฐ</t>
  </si>
  <si>
    <t>ต. วังหามแห</t>
  </si>
  <si>
    <t>Wang Ham Hae</t>
  </si>
  <si>
    <t>ต. แม่สาคร</t>
  </si>
  <si>
    <t>Mae Sakhon</t>
  </si>
  <si>
    <t>ต. หินตก</t>
  </si>
  <si>
    <t>Hin Tok</t>
  </si>
  <si>
    <t>ต. บ้านปรางค์</t>
  </si>
  <si>
    <t>Ban Prang</t>
  </si>
  <si>
    <t>ต. ร่องจิก</t>
  </si>
  <si>
    <t>Rong Chik</t>
  </si>
  <si>
    <t>ต. ดอนจิก</t>
  </si>
  <si>
    <t>Don Chik</t>
  </si>
  <si>
    <t>ต. ซาง</t>
  </si>
  <si>
    <t>ต. เดื่อศรีคันไชย</t>
  </si>
  <si>
    <t>Duea Si Khan Chai</t>
  </si>
  <si>
    <t>ต. ป่าคาย</t>
  </si>
  <si>
    <t>Pa Khai</t>
  </si>
  <si>
    <t>ต. ลานข่อย</t>
  </si>
  <si>
    <t>ต. คุยม่วง</t>
  </si>
  <si>
    <t>Khui Muang</t>
  </si>
  <si>
    <t>ต. ทุ่งเบญจา</t>
  </si>
  <si>
    <t>Thung Bencha</t>
  </si>
  <si>
    <t>ต. ครบุรีใต้</t>
  </si>
  <si>
    <t>Khon Buri Tai</t>
  </si>
  <si>
    <t>ต. ชะอำ</t>
  </si>
  <si>
    <t>Cha-Am</t>
  </si>
  <si>
    <t>ต. ท่าบ่อสงคราม</t>
  </si>
  <si>
    <t>Tha Bo Songkhram</t>
  </si>
  <si>
    <t>ต. บัวเงิน</t>
  </si>
  <si>
    <t>Bua Ngoen</t>
  </si>
  <si>
    <t>ต. ไทรขึง</t>
  </si>
  <si>
    <t>Sai Khueng</t>
  </si>
  <si>
    <t>ต. มะเขือแจ้</t>
  </si>
  <si>
    <t>Makhuea Chae</t>
  </si>
  <si>
    <t>ต. แม่ฟ้าหลวง</t>
  </si>
  <si>
    <t>ต. นาโป่ง</t>
  </si>
  <si>
    <t>Na Pong</t>
  </si>
  <si>
    <t>ต. เชียงหวาง</t>
  </si>
  <si>
    <t>Chiang Wang</t>
  </si>
  <si>
    <t>ต. ซับไม้แดง</t>
  </si>
  <si>
    <t>Sap Mai Daeng</t>
  </si>
  <si>
    <t>ต. หันทราย</t>
  </si>
  <si>
    <t>Han Sai</t>
  </si>
  <si>
    <t>ต. วังสมบูรณ์</t>
  </si>
  <si>
    <t>Wang Sombun</t>
  </si>
  <si>
    <t>อ. วังสมบูรณ์</t>
  </si>
  <si>
    <t>ต. ห้องแซง</t>
  </si>
  <si>
    <t>Hong Saeng</t>
  </si>
  <si>
    <t>ต. ศรีละกอ</t>
  </si>
  <si>
    <t>Si Lako</t>
  </si>
  <si>
    <t>ต. แม่ทา</t>
  </si>
  <si>
    <t>ต. ซับพุทรา</t>
  </si>
  <si>
    <t>Sap Phutsa</t>
  </si>
  <si>
    <t>ต. โพนเพ็ก</t>
  </si>
  <si>
    <t>Phon Phek</t>
  </si>
  <si>
    <t>ต. โมถ่าย</t>
  </si>
  <si>
    <t>Mo Thai</t>
  </si>
  <si>
    <t>ต. แซงบาดาล</t>
  </si>
  <si>
    <t>Saeng Badan</t>
  </si>
  <si>
    <t>ต. หนองนาคำ</t>
  </si>
  <si>
    <t>ต. โพรงจรเข้</t>
  </si>
  <si>
    <t>Phrong Chorakhe</t>
  </si>
  <si>
    <t>ต. หูทำนบ</t>
  </si>
  <si>
    <t>Hu Thamnop</t>
  </si>
  <si>
    <t>อ. แม่แจ่ม</t>
  </si>
  <si>
    <t>Mae Chaem</t>
  </si>
  <si>
    <t>ต. ทับยายเชียง</t>
  </si>
  <si>
    <t>Thap Yai Chiang</t>
  </si>
  <si>
    <t>ต. เขาเขน</t>
  </si>
  <si>
    <t>Khao Khen</t>
  </si>
  <si>
    <t>ต. วังแขม</t>
  </si>
  <si>
    <t>Wang Khaem</t>
  </si>
  <si>
    <t>ต. ห้วยอ้อ</t>
  </si>
  <si>
    <t>Huai O</t>
  </si>
  <si>
    <t>ต. แม่นาเรือ</t>
  </si>
  <si>
    <t>Mae Na Ruea</t>
  </si>
  <si>
    <t>ต. สามัคคีพัฒนา</t>
  </si>
  <si>
    <t>Samakkhi Phatthana</t>
  </si>
  <si>
    <t>ต. นนทรีย์</t>
  </si>
  <si>
    <t>ต. แม่เปา</t>
  </si>
  <si>
    <t>Mae Pao</t>
  </si>
  <si>
    <t>ต. แม่เงิน</t>
  </si>
  <si>
    <t>Mae Ngoen</t>
  </si>
  <si>
    <t>ต. ละงู</t>
  </si>
  <si>
    <t>La-Ngu</t>
  </si>
  <si>
    <t>ต. ทับกวาง</t>
  </si>
  <si>
    <t>Thap Kwang</t>
  </si>
  <si>
    <t>ต. ประณีต</t>
  </si>
  <si>
    <t>Pranit</t>
  </si>
  <si>
    <t>ต. สุคิริน</t>
  </si>
  <si>
    <t>ต. ผาน้อย</t>
  </si>
  <si>
    <t>Pha Noi</t>
  </si>
  <si>
    <t>ต. เนินขาม</t>
  </si>
  <si>
    <t>ต. หาดส้มแป้น</t>
  </si>
  <si>
    <t>Hat Som Paen</t>
  </si>
  <si>
    <t>ต. ลานหอย</t>
  </si>
  <si>
    <t>Lan Hoi</t>
  </si>
  <si>
    <t>ต. เขาคันทรง</t>
  </si>
  <si>
    <t>Khao Khan Song</t>
  </si>
  <si>
    <t>ต. พระบาทวังตวง</t>
  </si>
  <si>
    <t>Phrabat Wang Tuang</t>
  </si>
  <si>
    <t>อ. ไทรโยค</t>
  </si>
  <si>
    <t>Sai Yok</t>
  </si>
  <si>
    <t>ต. ดงเหนือ</t>
  </si>
  <si>
    <t>Dong Nuea</t>
  </si>
  <si>
    <t>ต. ตลาดแร้ง</t>
  </si>
  <si>
    <t>Talat Raeng</t>
  </si>
  <si>
    <t>ต. ขุนแม่ลาน้อย</t>
  </si>
  <si>
    <t>Khun Mae La Noi</t>
  </si>
  <si>
    <t>ต. โนนสวาง</t>
  </si>
  <si>
    <t>ต. โนนปอแดง</t>
  </si>
  <si>
    <t>Non Po Daeng</t>
  </si>
  <si>
    <t>ต. เขาคีริส</t>
  </si>
  <si>
    <t>Khao Khirit</t>
  </si>
  <si>
    <t>ต. เขาซก</t>
  </si>
  <si>
    <t>Khao Sok</t>
  </si>
  <si>
    <t>ต. พระบาทนาสิงห์</t>
  </si>
  <si>
    <t>Phrabat Na Sing</t>
  </si>
  <si>
    <t>ต. ซับใหญ่</t>
  </si>
  <si>
    <t>ต. ดงดินแดง</t>
  </si>
  <si>
    <t>Dong Din Daeng</t>
  </si>
  <si>
    <t>ต. ผางาม</t>
  </si>
  <si>
    <t>Pha Ngam</t>
  </si>
  <si>
    <t>ต. คำบ่อ</t>
  </si>
  <si>
    <t>Kham Bo</t>
  </si>
  <si>
    <t>ต. แคมป์สน</t>
  </si>
  <si>
    <t>Khaem Son</t>
  </si>
  <si>
    <t>ต. ไร่ใหม่</t>
  </si>
  <si>
    <t>Rai Mai</t>
  </si>
  <si>
    <t>ต. เจาทอง</t>
  </si>
  <si>
    <t>Chao Thong</t>
  </si>
  <si>
    <t>ต. ทุ่งมะพร้าว</t>
  </si>
  <si>
    <t>Thung Maphrao</t>
  </si>
  <si>
    <t>ต. เขาเจ็ดลูก</t>
  </si>
  <si>
    <t>Khao Chet Luk</t>
  </si>
  <si>
    <t>ต. กาบเชิง</t>
  </si>
  <si>
    <t>ต. ไม้ยา</t>
  </si>
  <si>
    <t>Mai Ya</t>
  </si>
  <si>
    <t>ต. วังน้ำขาว</t>
  </si>
  <si>
    <t>Wang Nam Khao</t>
  </si>
  <si>
    <t>ต. กรุงหยัน</t>
  </si>
  <si>
    <t>Krung Yan</t>
  </si>
  <si>
    <t>ต. นาเหรง</t>
  </si>
  <si>
    <t>Na Reng</t>
  </si>
  <si>
    <t>ต. ทับกฤชใต้</t>
  </si>
  <si>
    <t>Thap Krit Tai</t>
  </si>
  <si>
    <t>ต. กำแพงเพชร</t>
  </si>
  <si>
    <t>ต. ช้างตะลูด</t>
  </si>
  <si>
    <t>Chang Talut</t>
  </si>
  <si>
    <t>ต. ขนงพระ</t>
  </si>
  <si>
    <t>Khanong Phra</t>
  </si>
  <si>
    <t>อ. ปากช่อง</t>
  </si>
  <si>
    <t>ต. ทาเหนือ</t>
  </si>
  <si>
    <t>Tha Nuea</t>
  </si>
  <si>
    <t>ต. สว่างแดนดิน</t>
  </si>
  <si>
    <t>ต. แนงมุด</t>
  </si>
  <si>
    <t>Naeng Mut</t>
  </si>
  <si>
    <t>ต. แม่แรม</t>
  </si>
  <si>
    <t>Mae Raem</t>
  </si>
  <si>
    <t>ต. น้ำจืด</t>
  </si>
  <si>
    <t>Nam Chuet</t>
  </si>
  <si>
    <t>ต. นาไหม</t>
  </si>
  <si>
    <t>ต. มะเกลือใหม่</t>
  </si>
  <si>
    <t>Makluea Mai</t>
  </si>
  <si>
    <t>ต. สำนักขาม</t>
  </si>
  <si>
    <t>Samnak Kham</t>
  </si>
  <si>
    <t>ต. ท่าดอกคำ</t>
  </si>
  <si>
    <t>ต. สะลวง</t>
  </si>
  <si>
    <t>Saluang</t>
  </si>
  <si>
    <t>ต. ทุ่งระยะ</t>
  </si>
  <si>
    <t>Thung Raya</t>
  </si>
  <si>
    <t>ต. คูหา</t>
  </si>
  <si>
    <t>Khu Ha</t>
  </si>
  <si>
    <t>ต. ชีบน</t>
  </si>
  <si>
    <t>Chi Bon</t>
  </si>
  <si>
    <t>ต. ท่าจำปา</t>
  </si>
  <si>
    <t>Tha Champa</t>
  </si>
  <si>
    <t>ต. ท้ายเหมือง</t>
  </si>
  <si>
    <t>ต. วังประจัน</t>
  </si>
  <si>
    <t>Wang Prachan</t>
  </si>
  <si>
    <t>ต. บางบุตร</t>
  </si>
  <si>
    <t>Bang But</t>
  </si>
  <si>
    <t>ต. ห้วยยายจิ๋ว</t>
  </si>
  <si>
    <t>Huai Yai Chio</t>
  </si>
  <si>
    <t>อ. เทพสถิต</t>
  </si>
  <si>
    <t>Thep Sathit</t>
  </si>
  <si>
    <t>ต. ศรีบัวบาน</t>
  </si>
  <si>
    <t>Si Bua Ban</t>
  </si>
  <si>
    <t>ต. พันชาลี</t>
  </si>
  <si>
    <t>Phan Chali</t>
  </si>
  <si>
    <t>ต. สุมเส้า</t>
  </si>
  <si>
    <t>Sum Sao</t>
  </si>
  <si>
    <t>ต. เขาพนม</t>
  </si>
  <si>
    <t>Khao Phanom</t>
  </si>
  <si>
    <t>อ. เขาพนม</t>
  </si>
  <si>
    <t>ต. แม่กุ</t>
  </si>
  <si>
    <t>Mae Ku</t>
  </si>
  <si>
    <t>ต. ทอนหงส์</t>
  </si>
  <si>
    <t>Thon Hong</t>
  </si>
  <si>
    <t>ต. หนองตะเคียนบอน</t>
  </si>
  <si>
    <t>Nong Takhian Bon</t>
  </si>
  <si>
    <t>ต. ดอนเมือง</t>
  </si>
  <si>
    <t>ต. กุดโบสถ์</t>
  </si>
  <si>
    <t>Kut Bot</t>
  </si>
  <si>
    <t>ต. และ</t>
  </si>
  <si>
    <t>Lae</t>
  </si>
  <si>
    <t>อ. ทุ่งช้าง</t>
  </si>
  <si>
    <t>Thung Chang</t>
  </si>
  <si>
    <t>ต. นาพึง</t>
  </si>
  <si>
    <t>Na Phueng</t>
  </si>
  <si>
    <t>ต. เขาแหลม</t>
  </si>
  <si>
    <t>Khao Laem</t>
  </si>
  <si>
    <t>ต. ห้วยยูง</t>
  </si>
  <si>
    <t>Huai Yung</t>
  </si>
  <si>
    <t>ต. โคกกระเบื้อง</t>
  </si>
  <si>
    <t>Khok Krabueang</t>
  </si>
  <si>
    <t>ต. ตาจง</t>
  </si>
  <si>
    <t>Ta Chong</t>
  </si>
  <si>
    <t>ต. เลาขวัญ</t>
  </si>
  <si>
    <t>อ. บ้านโคก</t>
  </si>
  <si>
    <t>ต. ชนแดน</t>
  </si>
  <si>
    <t>ต. กุดหว้า</t>
  </si>
  <si>
    <t>Kut Wa</t>
  </si>
  <si>
    <t>ต. พระรักษ์</t>
  </si>
  <si>
    <t>Phrarak</t>
  </si>
  <si>
    <t>อ. พะโต๊ะ</t>
  </si>
  <si>
    <t>Phato</t>
  </si>
  <si>
    <t>ต. ด่านทับตะโก</t>
  </si>
  <si>
    <t>Dan Thap Tako</t>
  </si>
  <si>
    <t>ต. สรอย</t>
  </si>
  <si>
    <t>Soi</t>
  </si>
  <si>
    <t>ต. ยางงาม</t>
  </si>
  <si>
    <t>Yang Ngam</t>
  </si>
  <si>
    <t>ต. หนองน้ำแดง</t>
  </si>
  <si>
    <t>Nong Nam Daeng</t>
  </si>
  <si>
    <t>ต. เขาล้าน</t>
  </si>
  <si>
    <t>Khao Lan</t>
  </si>
  <si>
    <t>ต. จุมพล</t>
  </si>
  <si>
    <t>ต. ไร่ใต้</t>
  </si>
  <si>
    <t>Rai Tai</t>
  </si>
  <si>
    <t>ต. เกาะเต่า</t>
  </si>
  <si>
    <t>Ko Tao</t>
  </si>
  <si>
    <t>ต. บ่อเกลือเหนือ</t>
  </si>
  <si>
    <t>Bo Kluea Nuea</t>
  </si>
  <si>
    <t>อ. บ่อเกลือ</t>
  </si>
  <si>
    <t>Bo Kluea</t>
  </si>
  <si>
    <t>ต. บ้านแซว</t>
  </si>
  <si>
    <t>Ban Saeo</t>
  </si>
  <si>
    <t>ต. กะทูน</t>
  </si>
  <si>
    <t>Kathun</t>
  </si>
  <si>
    <t>ต. คำแคน</t>
  </si>
  <si>
    <t>Kham Khaen</t>
  </si>
  <si>
    <t>ต. พะตง</t>
  </si>
  <si>
    <t>Pha Tong</t>
  </si>
  <si>
    <t>ต. นิคมเขาบ่อแก้ว</t>
  </si>
  <si>
    <t>Nikhom Khao Bo Kaeo</t>
  </si>
  <si>
    <t>ต. ไหล่น่าน</t>
  </si>
  <si>
    <t>Lai Nan</t>
  </si>
  <si>
    <t>ต. ท่าตอน</t>
  </si>
  <si>
    <t>Tha Ton</t>
  </si>
  <si>
    <t>ต. วังตะคร้อ</t>
  </si>
  <si>
    <t>Wang Takhro</t>
  </si>
  <si>
    <t>ต. ทะเลน้อย</t>
  </si>
  <si>
    <t>Thale Noi</t>
  </si>
  <si>
    <t>ต. อินทขิล</t>
  </si>
  <si>
    <t>Inthakhin</t>
  </si>
  <si>
    <t>ต. ท่าเดื่อ</t>
  </si>
  <si>
    <t>Tha Duea</t>
  </si>
  <si>
    <t>ต. บ้านผึ้ง</t>
  </si>
  <si>
    <t>Ban Phueng</t>
  </si>
  <si>
    <t>ต. เพิ่มพูนทรัพย์</t>
  </si>
  <si>
    <t>Phoem Phun Sap</t>
  </si>
  <si>
    <t>ต. ร่อนพิบูลย์</t>
  </si>
  <si>
    <t>ต. แสงภา</t>
  </si>
  <si>
    <t>Saeng Pha</t>
  </si>
  <si>
    <t>ต. ทมนางาม</t>
  </si>
  <si>
    <t>Thom Na Ngam</t>
  </si>
  <si>
    <t>ต. คลองเกตุ</t>
  </si>
  <si>
    <t>Khlong Ket</t>
  </si>
  <si>
    <t>ต. เจ้าวัด</t>
  </si>
  <si>
    <t>Chao Wat</t>
  </si>
  <si>
    <t>ต. ท่ากูบ</t>
  </si>
  <si>
    <t>Tha Kup</t>
  </si>
  <si>
    <t>ต. ท่าโรง</t>
  </si>
  <si>
    <t>Tha Rong</t>
  </si>
  <si>
    <t>ต. โคกนาโก</t>
  </si>
  <si>
    <t>Khok Na Ko</t>
  </si>
  <si>
    <t>ต. หาดยาย</t>
  </si>
  <si>
    <t>ต. น้ำหัก</t>
  </si>
  <si>
    <t>Nam Hak</t>
  </si>
  <si>
    <t>ต. สะท้อน</t>
  </si>
  <si>
    <t>ต. ศรีสองรัก</t>
  </si>
  <si>
    <t>Si Song Rak</t>
  </si>
  <si>
    <t>ต. โซ่</t>
  </si>
  <si>
    <t>ต. บ้านแหร</t>
  </si>
  <si>
    <t>ต. คำเขื่อนแก้ว</t>
  </si>
  <si>
    <t>ต. คำเลาะ</t>
  </si>
  <si>
    <t>Kham Lo</t>
  </si>
  <si>
    <t>ต. ท่าไม้รวก</t>
  </si>
  <si>
    <t>Tha Mai Ruak</t>
  </si>
  <si>
    <t>ต. คึกคัก</t>
  </si>
  <si>
    <t>Khuek Khak</t>
  </si>
  <si>
    <t>ต. คู้ยายหมี</t>
  </si>
  <si>
    <t>Khu Yai Mi</t>
  </si>
  <si>
    <t>อ. สนามชัยเขต</t>
  </si>
  <si>
    <t>Sanam Chai Khet</t>
  </si>
  <si>
    <t>ต. หนองกรด</t>
  </si>
  <si>
    <t>Nong Krot</t>
  </si>
  <si>
    <t>ต. ศาลาลำดวน</t>
  </si>
  <si>
    <t>Sala Lamduan</t>
  </si>
  <si>
    <t>ต. โคกมน</t>
  </si>
  <si>
    <t>Khok Mon</t>
  </si>
  <si>
    <t>อ. น้ำหนาว</t>
  </si>
  <si>
    <t>Nam Nao</t>
  </si>
  <si>
    <t>ต. สินเจริญ</t>
  </si>
  <si>
    <t>Sin Charoen</t>
  </si>
  <si>
    <t>ต. หนองไร่</t>
  </si>
  <si>
    <t>Nong Rai</t>
  </si>
  <si>
    <t>ต. สามผง</t>
  </si>
  <si>
    <t>Sam Phong</t>
  </si>
  <si>
    <t>ต. ท่าใหญ่</t>
  </si>
  <si>
    <t>Tha Yai</t>
  </si>
  <si>
    <t>ต. ทุ่งพอ</t>
  </si>
  <si>
    <t>ต. ไพรพัฒนา</t>
  </si>
  <si>
    <t>Phrai Phatthana</t>
  </si>
  <si>
    <t>ต. หนองย่างทอย</t>
  </si>
  <si>
    <t>Nong Yang Thoi</t>
  </si>
  <si>
    <t>ต. ห้วยจันทร์</t>
  </si>
  <si>
    <t>ต. ดงพญา</t>
  </si>
  <si>
    <t>Dong Phaya</t>
  </si>
  <si>
    <t>ต. แม่วงก์</t>
  </si>
  <si>
    <t>ต. หนองงิ้ว</t>
  </si>
  <si>
    <t>Nong Ngio</t>
  </si>
  <si>
    <t>ต. แม่นาจาง</t>
  </si>
  <si>
    <t>Mae Na Chang</t>
  </si>
  <si>
    <t>ต. หนองอิรุณ</t>
  </si>
  <si>
    <t>Nong I Run</t>
  </si>
  <si>
    <t>ต. เทพเสด็จ</t>
  </si>
  <si>
    <t>Thep Sadet</t>
  </si>
  <si>
    <t>ต. ริมสีม่วง</t>
  </si>
  <si>
    <t>Rim Si Muang</t>
  </si>
  <si>
    <t>ต. นาทวี</t>
  </si>
  <si>
    <t>ต. ด่านซ้าย</t>
  </si>
  <si>
    <t>ต. วังสวาบ</t>
  </si>
  <si>
    <t>Wang Sawap</t>
  </si>
  <si>
    <t>ต. บ้านค่า</t>
  </si>
  <si>
    <t>Wang Chomphu</t>
  </si>
  <si>
    <t>ต. วังอ่าง</t>
  </si>
  <si>
    <t>Wang Ang</t>
  </si>
  <si>
    <t>ต. บ้านส้อง</t>
  </si>
  <si>
    <t>ต. หนองมะค่าโมง</t>
  </si>
  <si>
    <t>Nong Makha Mong</t>
  </si>
  <si>
    <t>ต. วังไทร</t>
  </si>
  <si>
    <t>ต. ทัพรั้ง</t>
  </si>
  <si>
    <t>Thap Rang</t>
  </si>
  <si>
    <t>ต. ทาแม่ลอบ</t>
  </si>
  <si>
    <t>Tha Mae Lop</t>
  </si>
  <si>
    <t>ต. พังขว้าง</t>
  </si>
  <si>
    <t>Phang Khwang</t>
  </si>
  <si>
    <t>ต. กุดไห</t>
  </si>
  <si>
    <t>Kut Hai</t>
  </si>
  <si>
    <t>อ. กุดบาก</t>
  </si>
  <si>
    <t>Kut Bak</t>
  </si>
  <si>
    <t>ต. สุขไพบูลย์</t>
  </si>
  <si>
    <t>Suk Phaibun</t>
  </si>
  <si>
    <t>ต. ทองมงคล</t>
  </si>
  <si>
    <t>Thong Mongkhon</t>
  </si>
  <si>
    <t>ต. ท่าอิบุญ</t>
  </si>
  <si>
    <t>Tha I Bun</t>
  </si>
  <si>
    <t>ต. เกาะปันหยี</t>
  </si>
  <si>
    <t>Ko Panyi</t>
  </si>
  <si>
    <t>ต. หนองหญ้าขาว</t>
  </si>
  <si>
    <t>Nong Ya Khao</t>
  </si>
  <si>
    <t>ต. ครน</t>
  </si>
  <si>
    <t>Khron</t>
  </si>
  <si>
    <t>ต. ท่าเกวียน</t>
  </si>
  <si>
    <t>Tha Kwian</t>
  </si>
  <si>
    <t>ต. ยางโกลน</t>
  </si>
  <si>
    <t>Yang Klon</t>
  </si>
  <si>
    <t>ต. โคกมะม่วง</t>
  </si>
  <si>
    <t>Khok Mamuang</t>
  </si>
  <si>
    <t>ต. บางสัก</t>
  </si>
  <si>
    <t>Bang Sak</t>
  </si>
  <si>
    <t>ต. ห้วยน้ำขาว</t>
  </si>
  <si>
    <t>Huai Nam Khao</t>
  </si>
  <si>
    <t>ต. ชุมพลบุรี</t>
  </si>
  <si>
    <t>ต. กลางดง</t>
  </si>
  <si>
    <t>Klang Dong</t>
  </si>
  <si>
    <t>ต. นบพิตำ</t>
  </si>
  <si>
    <t>ต. ดอนแสลบ</t>
  </si>
  <si>
    <t>Don Salaep</t>
  </si>
  <si>
    <t>ต. แม่อาย</t>
  </si>
  <si>
    <t>ต. พัฒนานิคม</t>
  </si>
  <si>
    <t>ต. ปะตง</t>
  </si>
  <si>
    <t>ต. คลองกวาง</t>
  </si>
  <si>
    <t>Khlong Kwang</t>
  </si>
  <si>
    <t>ต. ศรีดอนชัย</t>
  </si>
  <si>
    <t>ต. เหล่าหมี</t>
  </si>
  <si>
    <t>Lao Mi</t>
  </si>
  <si>
    <t>ต. กันจุ</t>
  </si>
  <si>
    <t>Kan Chu</t>
  </si>
  <si>
    <t>ต. บันนังสตา</t>
  </si>
  <si>
    <t>ต. ซับน้อย</t>
  </si>
  <si>
    <t>Sap Noi</t>
  </si>
  <si>
    <t>ต. ปาล์มพัฒนา</t>
  </si>
  <si>
    <t>Pam Phatthana</t>
  </si>
  <si>
    <t>ต. ลาดหญ้า</t>
  </si>
  <si>
    <t>Lat Ya</t>
  </si>
  <si>
    <t>ต. นครเจดีย์</t>
  </si>
  <si>
    <t>Nakhon Chedi</t>
  </si>
  <si>
    <t>ต. หนองตาคง</t>
  </si>
  <si>
    <t>Nong Ta Khong</t>
  </si>
  <si>
    <t>ต. สบป้าน</t>
  </si>
  <si>
    <t>Sop Pat</t>
  </si>
  <si>
    <t>อ. แม่เมาะ</t>
  </si>
  <si>
    <t>Mae Mo</t>
  </si>
  <si>
    <t>ต. หาดคัมภีร์</t>
  </si>
  <si>
    <t>Hat Khamphi</t>
  </si>
  <si>
    <t>ต. ท่าผาปุ้ม</t>
  </si>
  <si>
    <t>Tha Pha Pum</t>
  </si>
  <si>
    <t>ต. ไร่</t>
  </si>
  <si>
    <t>Rai</t>
  </si>
  <si>
    <t>ต. ทุ่งฮั้ว</t>
  </si>
  <si>
    <t>Thung Hua</t>
  </si>
  <si>
    <t>ต. ตบหู</t>
  </si>
  <si>
    <t>Top Hu</t>
  </si>
  <si>
    <t>ต. ท่าพล</t>
  </si>
  <si>
    <t>Tha Phon</t>
  </si>
  <si>
    <t>ต. ถ้ำใหญ่</t>
  </si>
  <si>
    <t>Tham Yai</t>
  </si>
  <si>
    <t>ต. ป่าร่อน</t>
  </si>
  <si>
    <t>Pa Ron</t>
  </si>
  <si>
    <t>ต. วังบ่อ</t>
  </si>
  <si>
    <t>Wang Bo</t>
  </si>
  <si>
    <t>ต. หนองนกแก้ว</t>
  </si>
  <si>
    <t>Nong Nok Kaeo</t>
  </si>
  <si>
    <t>ต. แม่พูล</t>
  </si>
  <si>
    <t>Mae Phun</t>
  </si>
  <si>
    <t>ต. นาดินดำ</t>
  </si>
  <si>
    <t>Na Din Dam</t>
  </si>
  <si>
    <t>ต. สีขีด</t>
  </si>
  <si>
    <t>Si Khit</t>
  </si>
  <si>
    <t>ต. บ้านใหม่สามัคคี</t>
  </si>
  <si>
    <t>Ban Mai Samakkhi</t>
  </si>
  <si>
    <t>ต. เจ๊ะบิลัง</t>
  </si>
  <si>
    <t>Che Bi Lang</t>
  </si>
  <si>
    <t>ต. นิยมชัย</t>
  </si>
  <si>
    <t>Niyom Chai</t>
  </si>
  <si>
    <t>ต. ท่าเกษม</t>
  </si>
  <si>
    <t>Tha Kasem</t>
  </si>
  <si>
    <t>ต. ออย</t>
  </si>
  <si>
    <t>Oi</t>
  </si>
  <si>
    <t>ต. ทุ่งหัวช้าง</t>
  </si>
  <si>
    <t>Thung Hua Chang</t>
  </si>
  <si>
    <t>อ. ทุ่งหัวช้าง</t>
  </si>
  <si>
    <t>ต. บัวชุม</t>
  </si>
  <si>
    <t>Bua Chum</t>
  </si>
  <si>
    <t>ต. เมืองปาน</t>
  </si>
  <si>
    <t>Mueang Pan</t>
  </si>
  <si>
    <t>อ. เมืองปาน</t>
  </si>
  <si>
    <t>ต. เสาธงชัย</t>
  </si>
  <si>
    <t>Sao Thong Chai</t>
  </si>
  <si>
    <t>ต. โนนดินแดง</t>
  </si>
  <si>
    <t>ต. หนองไม้แก่น</t>
  </si>
  <si>
    <t>Nong Mai Kaen</t>
  </si>
  <si>
    <t>ต. คลองไผ่</t>
  </si>
  <si>
    <t>Khlong Phai</t>
  </si>
  <si>
    <t>ต. นาหนัง</t>
  </si>
  <si>
    <t>Na Nang</t>
  </si>
  <si>
    <t>ต. บ้านอ้อน</t>
  </si>
  <si>
    <t>Ban On</t>
  </si>
  <si>
    <t>ต. สันทะ</t>
  </si>
  <si>
    <t>Santha</t>
  </si>
  <si>
    <t>ต. ธารน้ำทิพย์</t>
  </si>
  <si>
    <t>Than Nam Thip</t>
  </si>
  <si>
    <t>ต. นาใน</t>
  </si>
  <si>
    <t>Na Nai</t>
  </si>
  <si>
    <t>ต. บ้านพี้</t>
  </si>
  <si>
    <t>Ban Phi</t>
  </si>
  <si>
    <t>ต. ทุ่งขนาน</t>
  </si>
  <si>
    <t>Thung Khanan</t>
  </si>
  <si>
    <t>ต. เขาทราย</t>
  </si>
  <si>
    <t>Khao Sai</t>
  </si>
  <si>
    <t>ต. กะไหล</t>
  </si>
  <si>
    <t>Kalai</t>
  </si>
  <si>
    <t>ต. ทุ่งคาโงก</t>
  </si>
  <si>
    <t>Thung Kha Ngok</t>
  </si>
  <si>
    <t>ต. ภูแลนคา</t>
  </si>
  <si>
    <t>Phu Laen Kha</t>
  </si>
  <si>
    <t>ต. กุดบาก</t>
  </si>
  <si>
    <t>ต. นาเสียว</t>
  </si>
  <si>
    <t>Na Siao</t>
  </si>
  <si>
    <t>ต. ชะอม</t>
  </si>
  <si>
    <t>Cha-Om</t>
  </si>
  <si>
    <t>ต. หนองมะค่า</t>
  </si>
  <si>
    <t>Nong Makha</t>
  </si>
  <si>
    <t>ต. ตองโขบ</t>
  </si>
  <si>
    <t>Tong Khop</t>
  </si>
  <si>
    <t>ต. ดอยแก้ว</t>
  </si>
  <si>
    <t>Doi Kaeo</t>
  </si>
  <si>
    <t>ต. หนองสนม</t>
  </si>
  <si>
    <t>Nong Sanom</t>
  </si>
  <si>
    <t>ต. นาหนองทุ่ม</t>
  </si>
  <si>
    <t>Na Nong Thum</t>
  </si>
  <si>
    <t>ต. ส้าน</t>
  </si>
  <si>
    <t>San</t>
  </si>
  <si>
    <t>ต. สันดอนแก้ว</t>
  </si>
  <si>
    <t>San Don Kaeo</t>
  </si>
  <si>
    <t>ต. คลองเฉลิม</t>
  </si>
  <si>
    <t>Khlong Cha Loem</t>
  </si>
  <si>
    <t>ต. ทาปลาดุก</t>
  </si>
  <si>
    <t>Tha Pla Duk</t>
  </si>
  <si>
    <t>ต. โพธิ์ประสาท</t>
  </si>
  <si>
    <t>Pho Prasat</t>
  </si>
  <si>
    <t>ต. บางพระเหนือ</t>
  </si>
  <si>
    <t>Bang Phra Nuea</t>
  </si>
  <si>
    <t>ต. เชียงม่วน</t>
  </si>
  <si>
    <t>Chiang Muan</t>
  </si>
  <si>
    <t>อ. เชียงม่วน</t>
  </si>
  <si>
    <t>ต. คำอาฮวน</t>
  </si>
  <si>
    <t>Kham A Huan</t>
  </si>
  <si>
    <t>ต. สามกระทาย</t>
  </si>
  <si>
    <t>Sam Krathai</t>
  </si>
  <si>
    <t>ต. จุน</t>
  </si>
  <si>
    <t>Chun</t>
  </si>
  <si>
    <t>ต. ป่าคา</t>
  </si>
  <si>
    <t>ต. ผานกเค้า</t>
  </si>
  <si>
    <t>Pha Nok Khao</t>
  </si>
  <si>
    <t>ต. เขาพระงาม</t>
  </si>
  <si>
    <t>Khao Phra Ngam</t>
  </si>
  <si>
    <t>ต. ถ้ำกระต่ายทอง</t>
  </si>
  <si>
    <t>Tham Kratai Thong</t>
  </si>
  <si>
    <t>ต. ยางฮอม</t>
  </si>
  <si>
    <t>Yang Hom</t>
  </si>
  <si>
    <t>ต. ดอยลาน</t>
  </si>
  <si>
    <t>Doi Lan</t>
  </si>
  <si>
    <t>ต. ชุมแสงสงคราม</t>
  </si>
  <si>
    <t>Chum Saeng Songkhram</t>
  </si>
  <si>
    <t>ต. ปากแจ่ม</t>
  </si>
  <si>
    <t>Pak Chaem</t>
  </si>
  <si>
    <t>ต. ปังหวาน</t>
  </si>
  <si>
    <t>Pang Wan</t>
  </si>
  <si>
    <t>ต. อ่างหิน</t>
  </si>
  <si>
    <t>Ang Hin</t>
  </si>
  <si>
    <t>ต. หัวหวาย</t>
  </si>
  <si>
    <t>Hua Wai</t>
  </si>
  <si>
    <t>ต. แก่งโสภา</t>
  </si>
  <si>
    <t>Kaeng Sopha</t>
  </si>
  <si>
    <t>ต. หนองตาแต้ม</t>
  </si>
  <si>
    <t>Nong Ta Taem</t>
  </si>
  <si>
    <t>ต. ช่องเม็ก</t>
  </si>
  <si>
    <t>Chong Mek</t>
  </si>
  <si>
    <t>ต. แม่สาว</t>
  </si>
  <si>
    <t>Mae Sao</t>
  </si>
  <si>
    <t>ต. นาแส่ง</t>
  </si>
  <si>
    <t>ต. หนองซน</t>
  </si>
  <si>
    <t>ต. แม่โถ</t>
  </si>
  <si>
    <t>Mae Tho</t>
  </si>
  <si>
    <t>ต. สระคู</t>
  </si>
  <si>
    <t>Sa Khu</t>
  </si>
  <si>
    <t>ต. ท่าศิลา</t>
  </si>
  <si>
    <t>Tha Sila</t>
  </si>
  <si>
    <t>ต. กกดู่</t>
  </si>
  <si>
    <t>Kok Du</t>
  </si>
  <si>
    <t>ต. กะเปอร์</t>
  </si>
  <si>
    <t>Kapoe</t>
  </si>
  <si>
    <t>ต. เกษตรสุวรรณ</t>
  </si>
  <si>
    <t>Kaset Suwan</t>
  </si>
  <si>
    <t>ต. ป่ายุบใน</t>
  </si>
  <si>
    <t>Pa Yup Nai</t>
  </si>
  <si>
    <t>ต. ตะเคียนปม</t>
  </si>
  <si>
    <t>Takhian Pom</t>
  </si>
  <si>
    <t>ต. วาริชภูมิ</t>
  </si>
  <si>
    <t>ต. กกปลาซิว</t>
  </si>
  <si>
    <t>Kok Pla Sio</t>
  </si>
  <si>
    <t>ต. เขาหลวง</t>
  </si>
  <si>
    <t>Khao Luang</t>
  </si>
  <si>
    <t>ต. น้ำกุ่ม</t>
  </si>
  <si>
    <t>Nam Kum</t>
  </si>
  <si>
    <t>ต. ภูกระดึง</t>
  </si>
  <si>
    <t>ต. โบสถ์</t>
  </si>
  <si>
    <t>Bot</t>
  </si>
  <si>
    <t>ต. สหกรณ์นิคม</t>
  </si>
  <si>
    <t>Sahakon Nikhom</t>
  </si>
  <si>
    <t>อ. ทองผาภูมิ</t>
  </si>
  <si>
    <t>Thong Pha Phum</t>
  </si>
  <si>
    <t>ต. เซกา</t>
  </si>
  <si>
    <t>ต. ซับเปิบ</t>
  </si>
  <si>
    <t>Sap Poep</t>
  </si>
  <si>
    <t>ต. แม่พุง</t>
  </si>
  <si>
    <t>Mae Phung</t>
  </si>
  <si>
    <t>ต. สมเด็จเจริญ</t>
  </si>
  <si>
    <t>Somdet Charoen</t>
  </si>
  <si>
    <t>ต. ไผ่โทน</t>
  </si>
  <si>
    <t>Phai Thon</t>
  </si>
  <si>
    <t>ต. โคกตะเคียน</t>
  </si>
  <si>
    <t>Khok Takhian</t>
  </si>
  <si>
    <t>ต. หนองฝ้าย</t>
  </si>
  <si>
    <t>Nong Fai</t>
  </si>
  <si>
    <t>ต. หินฮาว</t>
  </si>
  <si>
    <t>Hin Hao</t>
  </si>
  <si>
    <t>ต. ช่อแฮ</t>
  </si>
  <si>
    <t>Cho Hae</t>
  </si>
  <si>
    <t>ต. บักได</t>
  </si>
  <si>
    <t>Bak Dai</t>
  </si>
  <si>
    <t>ต. บ้านก้อง</t>
  </si>
  <si>
    <t>ต. สบปราบ</t>
  </si>
  <si>
    <t>ต. บ้านฟ้า</t>
  </si>
  <si>
    <t>Ban Fa</t>
  </si>
  <si>
    <t>ต. ผาตั้ง</t>
  </si>
  <si>
    <t>Pha Tang</t>
  </si>
  <si>
    <t>ต. อุดมธัญญา</t>
  </si>
  <si>
    <t>Udom Thanya</t>
  </si>
  <si>
    <t>ต. บองอ</t>
  </si>
  <si>
    <t>Bo-Ngo</t>
  </si>
  <si>
    <t>ต. ปงเตา</t>
  </si>
  <si>
    <t>Pong Tao</t>
  </si>
  <si>
    <t>ต. ท่าปลา</t>
  </si>
  <si>
    <t>ต. แม่เจดีย์</t>
  </si>
  <si>
    <t>Mae Chedi</t>
  </si>
  <si>
    <t>ต. แม่ยวมน้อย</t>
  </si>
  <si>
    <t>Mae Yuam Noi</t>
  </si>
  <si>
    <t>อ. ขุนยวม</t>
  </si>
  <si>
    <t>Khun Yuam</t>
  </si>
  <si>
    <t>ต. ลาดตะเคียน</t>
  </si>
  <si>
    <t>Lat Takhian</t>
  </si>
  <si>
    <t>ต. โซง</t>
  </si>
  <si>
    <t>ต. โคกก่ง</t>
  </si>
  <si>
    <t>ต. นาหูกวาง</t>
  </si>
  <si>
    <t>Na Hu Kwang</t>
  </si>
  <si>
    <t>ต. เขาค้อ</t>
  </si>
  <si>
    <t>Khao Kho</t>
  </si>
  <si>
    <t>ต. ด่านมะขามเตี้ย</t>
  </si>
  <si>
    <t>ต. วังชิ้น</t>
  </si>
  <si>
    <t>ต. แม่แวน</t>
  </si>
  <si>
    <t>Mae Waen</t>
  </si>
  <si>
    <t>ต. มาโมง</t>
  </si>
  <si>
    <t>Ma Mong</t>
  </si>
  <si>
    <t>ต. เพหลา</t>
  </si>
  <si>
    <t>Phela</t>
  </si>
  <si>
    <t>ต. โคกหาร</t>
  </si>
  <si>
    <t>Khok Han</t>
  </si>
  <si>
    <t>ต. เขาไชยราช</t>
  </si>
  <si>
    <t>Khao Chaiyarat</t>
  </si>
  <si>
    <t>ต. สันติคีรี</t>
  </si>
  <si>
    <t>Santi Khiri</t>
  </si>
  <si>
    <t>ต. บ่อพลอย</t>
  </si>
  <si>
    <t>Bo Phloi</t>
  </si>
  <si>
    <t>ต. คลองหอยโข่ง</t>
  </si>
  <si>
    <t>ต. แม่ปาน</t>
  </si>
  <si>
    <t>Mae Pan</t>
  </si>
  <si>
    <t>ต. ศรีเทพ</t>
  </si>
  <si>
    <t>ต. ทับกุง</t>
  </si>
  <si>
    <t>Thap Kung</t>
  </si>
  <si>
    <t>ต. บ้านคา</t>
  </si>
  <si>
    <t>ต. ศรีคีรีมาศ</t>
  </si>
  <si>
    <t>Si Khiri Mat</t>
  </si>
  <si>
    <t>ต. ทุ่งกระเซาะ</t>
  </si>
  <si>
    <t>Thung Kracho</t>
  </si>
  <si>
    <t>ต. ส้านนาหนองใหม่</t>
  </si>
  <si>
    <t>Sanna Nong Mai</t>
  </si>
  <si>
    <t>ต. จันทึก</t>
  </si>
  <si>
    <t>Chan Thuek</t>
  </si>
  <si>
    <t>ต. หนองสะโน</t>
  </si>
  <si>
    <t>ต. เหล</t>
  </si>
  <si>
    <t>Le</t>
  </si>
  <si>
    <t>ต. เมืองมาย</t>
  </si>
  <si>
    <t>ต. แม่แฝกใหม่</t>
  </si>
  <si>
    <t>Mae Faek Mai</t>
  </si>
  <si>
    <t>ต. คลองม่วง</t>
  </si>
  <si>
    <t>Khlong Muang</t>
  </si>
  <si>
    <t>ต. ลิพัง</t>
  </si>
  <si>
    <t>Li Phang</t>
  </si>
  <si>
    <t>ต. อิปุ่ม</t>
  </si>
  <si>
    <t>I Pum</t>
  </si>
  <si>
    <t>ต. แม่ลาว</t>
  </si>
  <si>
    <t>ต. สะเมิงเหนือ</t>
  </si>
  <si>
    <t>Samoeng Nuea</t>
  </si>
  <si>
    <t>อ. สะเมิง</t>
  </si>
  <si>
    <t>Samoeng</t>
  </si>
  <si>
    <t>ต. ทับปริก</t>
  </si>
  <si>
    <t>Thap Prik</t>
  </si>
  <si>
    <t>ต. หนองกุลา</t>
  </si>
  <si>
    <t>Nong Kula</t>
  </si>
  <si>
    <t>ต. กุดประทาย</t>
  </si>
  <si>
    <t>Kut Prathai</t>
  </si>
  <si>
    <t>ต. ภูน้ำหยด</t>
  </si>
  <si>
    <t>ต. เมืองงาย</t>
  </si>
  <si>
    <t>Mueang Ngai</t>
  </si>
  <si>
    <t>อ. เชียงดาว</t>
  </si>
  <si>
    <t>Chiang Dao</t>
  </si>
  <si>
    <t>ต. บ้านแหง</t>
  </si>
  <si>
    <t>Ban Haeng</t>
  </si>
  <si>
    <t>ต. ห้วยแร้ง</t>
  </si>
  <si>
    <t>Huai Raeng</t>
  </si>
  <si>
    <t>ต. แม่สรวย</t>
  </si>
  <si>
    <t>Mae Saruai</t>
  </si>
  <si>
    <t>ต. แม่งอน</t>
  </si>
  <si>
    <t>Mae Ngon</t>
  </si>
  <si>
    <t>ต. แม่แดด</t>
  </si>
  <si>
    <t>อ. กัลยาณิวัฒนา</t>
  </si>
  <si>
    <t>Kanlayaniwatthana</t>
  </si>
  <si>
    <t>ต. แม่กา</t>
  </si>
  <si>
    <t>ต. ลำไพล</t>
  </si>
  <si>
    <t>Lam Phli</t>
  </si>
  <si>
    <t>ต. ลุ่มสุ่ม</t>
  </si>
  <si>
    <t>Lum Sum</t>
  </si>
  <si>
    <t>ต. แก่งหางแมว</t>
  </si>
  <si>
    <t>ต. บางขัน</t>
  </si>
  <si>
    <t>ต. หนองกราด</t>
  </si>
  <si>
    <t>Nong Krat</t>
  </si>
  <si>
    <t>ต. โนนหมากเค็ง</t>
  </si>
  <si>
    <t>Non Mak Kheng</t>
  </si>
  <si>
    <t>ต. ยอด</t>
  </si>
  <si>
    <t>Yot</t>
  </si>
  <si>
    <t>อ. สองแคว</t>
  </si>
  <si>
    <t>ต. บ้านต้อง</t>
  </si>
  <si>
    <t>ต. บ้านโตก</t>
  </si>
  <si>
    <t>Ban Tok</t>
  </si>
  <si>
    <t>ต. ตันหยงโป</t>
  </si>
  <si>
    <t>Tanyong Po</t>
  </si>
  <si>
    <t>ต. ผักขวง</t>
  </si>
  <si>
    <t>Phak Khuang</t>
  </si>
  <si>
    <t>ต. ลวงเหนือ</t>
  </si>
  <si>
    <t>ต. เขากะลา</t>
  </si>
  <si>
    <t>Khao Kala</t>
  </si>
  <si>
    <t>ต. ศาลาลัย</t>
  </si>
  <si>
    <t>Sala Lai</t>
  </si>
  <si>
    <t>ต. พระเพลิง</t>
  </si>
  <si>
    <t>Phra Phloeng</t>
  </si>
  <si>
    <t>ต. บ้านมาง</t>
  </si>
  <si>
    <t>Ban Mang</t>
  </si>
  <si>
    <t>ต. กระบี่น้อย</t>
  </si>
  <si>
    <t>Krabi Noi</t>
  </si>
  <si>
    <t>ต. ทัพไทย</t>
  </si>
  <si>
    <t>Thap Thai</t>
  </si>
  <si>
    <t>ต. นาสัก</t>
  </si>
  <si>
    <t>Na Sak</t>
  </si>
  <si>
    <t>ต. วังข่อย</t>
  </si>
  <si>
    <t>Wang Khoi</t>
  </si>
  <si>
    <t>ต. ปัถวี</t>
  </si>
  <si>
    <t>Patthawi</t>
  </si>
  <si>
    <t>ต. นาโสก</t>
  </si>
  <si>
    <t>Na Sok</t>
  </si>
  <si>
    <t>ต. ไผ่เขียว</t>
  </si>
  <si>
    <t>Phai Khiao</t>
  </si>
  <si>
    <t>ต. ท่าขนอน</t>
  </si>
  <si>
    <t>Tha Khanon</t>
  </si>
  <si>
    <t>ต. หนองย่างเสือ</t>
  </si>
  <si>
    <t>Nong Yang Suea</t>
  </si>
  <si>
    <t>ต. ปอน</t>
  </si>
  <si>
    <t>Pon</t>
  </si>
  <si>
    <t>ต. สุไหงปาดี</t>
  </si>
  <si>
    <t>Su-Ngai Padi</t>
  </si>
  <si>
    <t>ต. สำโรงชัย</t>
  </si>
  <si>
    <t>Samrong Chai</t>
  </si>
  <si>
    <t>ต. เมืองยาว</t>
  </si>
  <si>
    <t>Mueang Yao</t>
  </si>
  <si>
    <t>ต. บ้านฝาย</t>
  </si>
  <si>
    <t>Ban Fai</t>
  </si>
  <si>
    <t>อ. น้ำปาด</t>
  </si>
  <si>
    <t>Nam Pat</t>
  </si>
  <si>
    <t>ต. กันทรอม</t>
  </si>
  <si>
    <t>Kan Throm</t>
  </si>
  <si>
    <t>ต. พรุเตียว</t>
  </si>
  <si>
    <t>Phru Tiao</t>
  </si>
  <si>
    <t>ต. สระขวัญ</t>
  </si>
  <si>
    <t>Sa Khwan</t>
  </si>
  <si>
    <t>ต. แม่นางขาว</t>
  </si>
  <si>
    <t>Mae Nang Khao</t>
  </si>
  <si>
    <t>ต. ทุ่งกระบ่ำ</t>
  </si>
  <si>
    <t>Thung Krabam</t>
  </si>
  <si>
    <t>ต. แก้มอ้น</t>
  </si>
  <si>
    <t>Kaem On</t>
  </si>
  <si>
    <t>ต. แม่หอพระ</t>
  </si>
  <si>
    <t>Mae Ho Phra</t>
  </si>
  <si>
    <t>ต. สลุย</t>
  </si>
  <si>
    <t>Salui</t>
  </si>
  <si>
    <t>ต. บ้านลำนาว</t>
  </si>
  <si>
    <t>Ban Lamnao</t>
  </si>
  <si>
    <t>ต. อวน</t>
  </si>
  <si>
    <t>Ouan</t>
  </si>
  <si>
    <t>ต. ควนทอง</t>
  </si>
  <si>
    <t>Khuan Thong</t>
  </si>
  <si>
    <t>ต. ปลาบ่า</t>
  </si>
  <si>
    <t>Pla Ba</t>
  </si>
  <si>
    <t>ต. ท่าด้วง</t>
  </si>
  <si>
    <t>Tha Duang</t>
  </si>
  <si>
    <t>ต. ลี้</t>
  </si>
  <si>
    <t>ต. ห้วยบ่อซืน</t>
  </si>
  <si>
    <t>Huai Bo Suen</t>
  </si>
  <si>
    <t>ต. ร่องเคาะ</t>
  </si>
  <si>
    <t>Rong Kho</t>
  </si>
  <si>
    <t>ต. ทุ่งกว๋าว</t>
  </si>
  <si>
    <t>Thung Khwao</t>
  </si>
  <si>
    <t>ต. จันทร์เพ็ญ</t>
  </si>
  <si>
    <t>Chan Phen</t>
  </si>
  <si>
    <t>ต. ตะปาน</t>
  </si>
  <si>
    <t>Tapan</t>
  </si>
  <si>
    <t>ต. ปาดังเบซาร์</t>
  </si>
  <si>
    <t>Pa Dangbesa</t>
  </si>
  <si>
    <t>ต. ฝายกวาง</t>
  </si>
  <si>
    <t>Fai Kwang</t>
  </si>
  <si>
    <t>ต. ลาดแค</t>
  </si>
  <si>
    <t>Lat Khae</t>
  </si>
  <si>
    <t>ต. ป่าเมี่ยง</t>
  </si>
  <si>
    <t>Pa Miang</t>
  </si>
  <si>
    <t>ต. ทุ่งตำเสา</t>
  </si>
  <si>
    <t>Thung Tam Sao</t>
  </si>
  <si>
    <t>ต. ปวนพุ</t>
  </si>
  <si>
    <t>Puan Phu</t>
  </si>
  <si>
    <t>ต. นาสนุ่น</t>
  </si>
  <si>
    <t>Na Sanun</t>
  </si>
  <si>
    <t>ต. หน้าเขา</t>
  </si>
  <si>
    <t>Na Khao</t>
  </si>
  <si>
    <t>ต. บ้านเจียง</t>
  </si>
  <si>
    <t>ต. วังน้ำลัด</t>
  </si>
  <si>
    <t>Wang Nam Lat</t>
  </si>
  <si>
    <t>ต. แม่คะตวน</t>
  </si>
  <si>
    <t>Mae Khatuan</t>
  </si>
  <si>
    <t>ต. หนองแม่นา</t>
  </si>
  <si>
    <t>Nong Mae Na</t>
  </si>
  <si>
    <t>ต. ยางสาว</t>
  </si>
  <si>
    <t>Yang Sao</t>
  </si>
  <si>
    <t>ต. วังซ่าน</t>
  </si>
  <si>
    <t>ต. คันธุลี</t>
  </si>
  <si>
    <t>Khan Thuli</t>
  </si>
  <si>
    <t>ต. คลองกระจัง</t>
  </si>
  <si>
    <t>Khlong Krachang</t>
  </si>
  <si>
    <t>ต. บ้านจันทร์</t>
  </si>
  <si>
    <t>ต. นาทัน</t>
  </si>
  <si>
    <t>Na Than</t>
  </si>
  <si>
    <t>ต. แม่สาบ</t>
  </si>
  <si>
    <t>Mae Sap</t>
  </si>
  <si>
    <t>ต. น้ำแคม</t>
  </si>
  <si>
    <t>Nam Khaem</t>
  </si>
  <si>
    <t>ต. ท่าชะมวง</t>
  </si>
  <si>
    <t>Tha Cha Muang</t>
  </si>
  <si>
    <t>ต. พรุดินนา</t>
  </si>
  <si>
    <t>Phru Din Na</t>
  </si>
  <si>
    <t>ต. มะเกลือเก่า</t>
  </si>
  <si>
    <t>Makluea Kao</t>
  </si>
  <si>
    <t>ต. ทุ่งมหาเจริญ</t>
  </si>
  <si>
    <t>Thung Mahacharoen</t>
  </si>
  <si>
    <t>ต. เขาหินซ้อน</t>
  </si>
  <si>
    <t>Khao Hin Son</t>
  </si>
  <si>
    <t>ต. ห้วยพิชัย</t>
  </si>
  <si>
    <t>Huai Phichai</t>
  </si>
  <si>
    <t>ต. ละอุ่นเหนือ</t>
  </si>
  <si>
    <t>La-Un Nuea</t>
  </si>
  <si>
    <t>ต. ตะโหมด</t>
  </si>
  <si>
    <t>ต. ทุ่งนุ้ย</t>
  </si>
  <si>
    <t>Thung Nui</t>
  </si>
  <si>
    <t>ต. นาด้วง</t>
  </si>
  <si>
    <t>ต. แม่เมาะ</t>
  </si>
  <si>
    <t>ต. ปางสวรรค์</t>
  </si>
  <si>
    <t>Pang Sawan</t>
  </si>
  <si>
    <t>ต. คลองเคียน</t>
  </si>
  <si>
    <t>Khlong Khian</t>
  </si>
  <si>
    <t>ต. แม่ต้าน</t>
  </si>
  <si>
    <t>Mae Tan</t>
  </si>
  <si>
    <t>อ. ท่าสองยาง</t>
  </si>
  <si>
    <t>Tha Song Yang</t>
  </si>
  <si>
    <t>ต. อ่ายนาไลย</t>
  </si>
  <si>
    <t>I Na Lai</t>
  </si>
  <si>
    <t>ต. นามาลา</t>
  </si>
  <si>
    <t>Na Mala</t>
  </si>
  <si>
    <t>ต. ต.ผาทอง</t>
  </si>
  <si>
    <t>Pha Thong</t>
  </si>
  <si>
    <t>ต. ป่าตึง</t>
  </si>
  <si>
    <t>Pa Tueng</t>
  </si>
  <si>
    <t>ต. ซับสีทอง</t>
  </si>
  <si>
    <t>Sap Si Thong</t>
  </si>
  <si>
    <t>ต. เทพนคร</t>
  </si>
  <si>
    <t>Thep Nakhon</t>
  </si>
  <si>
    <t>ต. ท่าอุแท</t>
  </si>
  <si>
    <t>Tha Uthae</t>
  </si>
  <si>
    <t>ต. โคกสลุง</t>
  </si>
  <si>
    <t>Khok Salung</t>
  </si>
  <si>
    <t>ต. นาโบสถ์</t>
  </si>
  <si>
    <t>Na Bot</t>
  </si>
  <si>
    <t>ต. เคร็ง</t>
  </si>
  <si>
    <t>Khreng</t>
  </si>
  <si>
    <t>ต. บ่อสุพรรณ</t>
  </si>
  <si>
    <t>Bo Suphan</t>
  </si>
  <si>
    <t>ต. ห้วยโก๋น</t>
  </si>
  <si>
    <t>Huai Kon</t>
  </si>
  <si>
    <t>ต. นาขุม</t>
  </si>
  <si>
    <t>Na Khum</t>
  </si>
  <si>
    <t>ต. เสริมกลาง</t>
  </si>
  <si>
    <t>Soem Klang</t>
  </si>
  <si>
    <t>ต. คำป่าหลาย</t>
  </si>
  <si>
    <t>Kham Pa Lai</t>
  </si>
  <si>
    <t>ต. ชัยเกษม</t>
  </si>
  <si>
    <t>Chai Kasem</t>
  </si>
  <si>
    <t>ต. ตาดกลอย</t>
  </si>
  <si>
    <t>Tat Kloi</t>
  </si>
  <si>
    <t>ต. โป่งตาลอง</t>
  </si>
  <si>
    <t>Pong Ta Long</t>
  </si>
  <si>
    <t>ต. เด่นเหล็ก</t>
  </si>
  <si>
    <t>Den Lek</t>
  </si>
  <si>
    <t>ต. สร้างค้อ</t>
  </si>
  <si>
    <t>Sang Kho</t>
  </si>
  <si>
    <t>ต. นาบ่อคำ</t>
  </si>
  <si>
    <t>Na Bo Kham</t>
  </si>
  <si>
    <t>ต. หนองธง</t>
  </si>
  <si>
    <t>ต. บ้านด่านนาขาม</t>
  </si>
  <si>
    <t>Ban Dan Na Kham</t>
  </si>
  <si>
    <t>ต. ห้วยสัก</t>
  </si>
  <si>
    <t>Huai Sak</t>
  </si>
  <si>
    <t>ต. งิม</t>
  </si>
  <si>
    <t>Ngim</t>
  </si>
  <si>
    <t>ต. ไชยราช</t>
  </si>
  <si>
    <t>Chaiyarat</t>
  </si>
  <si>
    <t>ต. พญาเย็น</t>
  </si>
  <si>
    <t>Phaya Yen</t>
  </si>
  <si>
    <t>ต. บ้านปวง</t>
  </si>
  <si>
    <t>Ban Puang</t>
  </si>
  <si>
    <t>ต. แม่กิ๊</t>
  </si>
  <si>
    <t>Mae Ki</t>
  </si>
  <si>
    <t>ต. บ้านเอื้อม</t>
  </si>
  <si>
    <t>Ban Ueam</t>
  </si>
  <si>
    <t>ต. องค์พระ</t>
  </si>
  <si>
    <t>Ong Phra</t>
  </si>
  <si>
    <t>ต. ป่าหวาย</t>
  </si>
  <si>
    <t>Pa Wai</t>
  </si>
  <si>
    <t>ต. ช้างกลาง</t>
  </si>
  <si>
    <t>ต. คำด้วง</t>
  </si>
  <si>
    <t>Kham Duang</t>
  </si>
  <si>
    <t>ต. วังกะทะ</t>
  </si>
  <si>
    <t>Wang Katha</t>
  </si>
  <si>
    <t>ต. หนองประดู่</t>
  </si>
  <si>
    <t>Nong Pradu</t>
  </si>
  <si>
    <t>ต. ทากาศ</t>
  </si>
  <si>
    <t>Tha Kat</t>
  </si>
  <si>
    <t>ต. นาม่อง</t>
  </si>
  <si>
    <t>Na Mong</t>
  </si>
  <si>
    <t>ต. ปากชม</t>
  </si>
  <si>
    <t>ต. โป่งนก</t>
  </si>
  <si>
    <t>Pong Nok</t>
  </si>
  <si>
    <t>ต. ช่างเคิ่ง</t>
  </si>
  <si>
    <t>Chang Khoeng</t>
  </si>
  <si>
    <t>ต. นาไร่หลวง</t>
  </si>
  <si>
    <t>Na Rai Luang</t>
  </si>
  <si>
    <t>ต. วังแก้ว</t>
  </si>
  <si>
    <t>Wang Kaeo</t>
  </si>
  <si>
    <t>อ. ศรีสวัสดิ์</t>
  </si>
  <si>
    <t>Si Sawat</t>
  </si>
  <si>
    <t>ต. บ้องตี้</t>
  </si>
  <si>
    <t>Bong Ti</t>
  </si>
  <si>
    <t>ต. ตาคลี</t>
  </si>
  <si>
    <t>Ta Khli</t>
  </si>
  <si>
    <t>ต. อ่าวตง</t>
  </si>
  <si>
    <t>Ao Tong</t>
  </si>
  <si>
    <t>ต. บ่อเวฬุ</t>
  </si>
  <si>
    <t>Bo Weru</t>
  </si>
  <si>
    <t>ต. ลำพูน</t>
  </si>
  <si>
    <t>ต. แม่นาวาง</t>
  </si>
  <si>
    <t>Mae Na Wang</t>
  </si>
  <si>
    <t>ต. กองก๋อย</t>
  </si>
  <si>
    <t>Kong Koi</t>
  </si>
  <si>
    <t>ต. ทาสบเส้า</t>
  </si>
  <si>
    <t>Tha Sopsao</t>
  </si>
  <si>
    <t>ต. คลองท่อมเหนือ</t>
  </si>
  <si>
    <t>Khlong Thom Nuea</t>
  </si>
  <si>
    <t>ต. ถ้ำวัวแดง</t>
  </si>
  <si>
    <t>Tham Wua Daeng</t>
  </si>
  <si>
    <t>ต. ห้วยทับมอญ</t>
  </si>
  <si>
    <t>Huai Thap Mon</t>
  </si>
  <si>
    <t>ต. วังควง</t>
  </si>
  <si>
    <t>Wang Khuang</t>
  </si>
  <si>
    <t>ต. วังชะพลู</t>
  </si>
  <si>
    <t>Wang Chaphlu</t>
  </si>
  <si>
    <t>ต. บางนายสี</t>
  </si>
  <si>
    <t>Bang Nai Si</t>
  </si>
  <si>
    <t>ต. หลุมรัง</t>
  </si>
  <si>
    <t>Lum Rang</t>
  </si>
  <si>
    <t>อ. บ่อพลอย</t>
  </si>
  <si>
    <t>ต. แจ่มหลวง</t>
  </si>
  <si>
    <t>ต. วังหมี</t>
  </si>
  <si>
    <t>Wang Mi</t>
  </si>
  <si>
    <t>ต. ทุ่งช้าง</t>
  </si>
  <si>
    <t>ต. สวนเมี่ยง</t>
  </si>
  <si>
    <t>Suan Miang</t>
  </si>
  <si>
    <t>ต. ทับใต้</t>
  </si>
  <si>
    <t>Thap Tai</t>
  </si>
  <si>
    <t>ต. รมณีย์</t>
  </si>
  <si>
    <t>Rommani</t>
  </si>
  <si>
    <t>ต. บ่อรัง</t>
  </si>
  <si>
    <t>Bo Rang</t>
  </si>
  <si>
    <t>ต. ราชกรูด</t>
  </si>
  <si>
    <t>Ratchakrut</t>
  </si>
  <si>
    <t>ต. สำโรงใหม่</t>
  </si>
  <si>
    <t>Samrong Mai</t>
  </si>
  <si>
    <t>ต. ท่ากุ่ม</t>
  </si>
  <si>
    <t>Tha Kum</t>
  </si>
  <si>
    <t>ต. ห้วยแย้</t>
  </si>
  <si>
    <t>Huai Yae</t>
  </si>
  <si>
    <t>ต. บ่อนอก</t>
  </si>
  <si>
    <t>Bo Nok</t>
  </si>
  <si>
    <t>ต. เปียงหลวง</t>
  </si>
  <si>
    <t>Piang Luang</t>
  </si>
  <si>
    <t>ต. บ้านเวียง</t>
  </si>
  <si>
    <t>Ban Wiang</t>
  </si>
  <si>
    <t>ต. บางสวรรค์</t>
  </si>
  <si>
    <t>Bang Sawan</t>
  </si>
  <si>
    <t>ต. นาขุนไกร</t>
  </si>
  <si>
    <t>Na Khun Krai</t>
  </si>
  <si>
    <t>ต. บ้านทำเนียบ</t>
  </si>
  <si>
    <t>Ban Thamniap</t>
  </si>
  <si>
    <t>ต. ตะเบาะ</t>
  </si>
  <si>
    <t>Tabo</t>
  </si>
  <si>
    <t>ต. ห้วยกระเจา</t>
  </si>
  <si>
    <t>ต. หลักด่าน</t>
  </si>
  <si>
    <t>Lak Dan</t>
  </si>
  <si>
    <t>ต. ทุ่งผึ้ง</t>
  </si>
  <si>
    <t>ต. ศรีสาคร</t>
  </si>
  <si>
    <t>ต. ลำพญากลาง</t>
  </si>
  <si>
    <t>Lam Phaya Klang</t>
  </si>
  <si>
    <t>ต. หินแก้ว</t>
  </si>
  <si>
    <t>Hin Kaeo</t>
  </si>
  <si>
    <t>ต. เวียงตาล</t>
  </si>
  <si>
    <t>Wiang Tan</t>
  </si>
  <si>
    <t>ต. น้ำโสม</t>
  </si>
  <si>
    <t>ต. บ้านสา</t>
  </si>
  <si>
    <t>ต. ช่องแคบ</t>
  </si>
  <si>
    <t>Chong Khaep</t>
  </si>
  <si>
    <t>ต. คลองสระ</t>
  </si>
  <si>
    <t>Khlong Sa</t>
  </si>
  <si>
    <t>ต. คลองพน</t>
  </si>
  <si>
    <t>Khlong Phon</t>
  </si>
  <si>
    <t>ต. ห้วยซ้อ</t>
  </si>
  <si>
    <t>Huai So</t>
  </si>
  <si>
    <t>ต. บ้านแยง</t>
  </si>
  <si>
    <t>Ban Yaeng</t>
  </si>
  <si>
    <t>ต. เกาะจันทร์</t>
  </si>
  <si>
    <t>ต. บ้านราษฎร์</t>
  </si>
  <si>
    <t>Ban Rat</t>
  </si>
  <si>
    <t>ต. ปางมะผ้า</t>
  </si>
  <si>
    <t>Pang Mapha</t>
  </si>
  <si>
    <t>อ. ปางมะผ้า</t>
  </si>
  <si>
    <t>ต. ยะรม</t>
  </si>
  <si>
    <t>Yarom</t>
  </si>
  <si>
    <t>ต. นาแค</t>
  </si>
  <si>
    <t>Na Khae</t>
  </si>
  <si>
    <t>ต. ลาดกระทิง</t>
  </si>
  <si>
    <t>Lat Krathing</t>
  </si>
  <si>
    <t>ต. ช่องกุ่ม</t>
  </si>
  <si>
    <t>Chong Kum</t>
  </si>
  <si>
    <t>ต. โพนสวรรค์</t>
  </si>
  <si>
    <t>ต. ละแม</t>
  </si>
  <si>
    <t>ต. ห้วยต้อน</t>
  </si>
  <si>
    <t>Huai Ton</t>
  </si>
  <si>
    <t>ต. แซร์ออ</t>
  </si>
  <si>
    <t>Sae-O</t>
  </si>
  <si>
    <t>ต. โปงทุ่ง</t>
  </si>
  <si>
    <t>Pong Thung</t>
  </si>
  <si>
    <t>ต. บะยาว</t>
  </si>
  <si>
    <t>Bayao</t>
  </si>
  <si>
    <t>ต. ละลาย</t>
  </si>
  <si>
    <t>Lalai</t>
  </si>
  <si>
    <t>ต. ทุ่งข้าวพวง</t>
  </si>
  <si>
    <t>Thung Khao Phuang</t>
  </si>
  <si>
    <t>ต. ตาพระยา</t>
  </si>
  <si>
    <t>ต. ฝายแก้ว</t>
  </si>
  <si>
    <t>Fai Kaeo</t>
  </si>
  <si>
    <t>ต. หงษ์เจริญ</t>
  </si>
  <si>
    <t>Hong Charoen</t>
  </si>
  <si>
    <t>ต. แม่อูคอ</t>
  </si>
  <si>
    <t>Mae U Kho</t>
  </si>
  <si>
    <t>ต. น้ำสวย</t>
  </si>
  <si>
    <t>Nam Suai</t>
  </si>
  <si>
    <t>ต. บ่อไทย</t>
  </si>
  <si>
    <t>Bo Thai</t>
  </si>
  <si>
    <t>ต. บุ่งค้า</t>
  </si>
  <si>
    <t>Bung Kha</t>
  </si>
  <si>
    <t>ต. บ่อถ้ำ</t>
  </si>
  <si>
    <t>Bo Tham</t>
  </si>
  <si>
    <t>ต. คลองชะอุ่น</t>
  </si>
  <si>
    <t>Khlong Cha-Un</t>
  </si>
  <si>
    <t>ต. พ่วงพรมคร</t>
  </si>
  <si>
    <t>Phuang Phromkhon</t>
  </si>
  <si>
    <t>ต. ห้วยหม้าย</t>
  </si>
  <si>
    <t>Huai Mai</t>
  </si>
  <si>
    <t>ต. เชียงกลม</t>
  </si>
  <si>
    <t>Chiang Klom</t>
  </si>
  <si>
    <t>ต. พลูเถื่อน</t>
  </si>
  <si>
    <t>Phlu Thuean</t>
  </si>
  <si>
    <t>ต. หนองโพนงาม</t>
  </si>
  <si>
    <t>Nong Phon Ngam</t>
  </si>
  <si>
    <t>ต. ปะแต</t>
  </si>
  <si>
    <t>Patae</t>
  </si>
  <si>
    <t>ต. พลวงทอง</t>
  </si>
  <si>
    <t>Phluang Thong</t>
  </si>
  <si>
    <t>ต. บาโหย</t>
  </si>
  <si>
    <t>Ba Hoi</t>
  </si>
  <si>
    <t>ต. แม่ขะนิง</t>
  </si>
  <si>
    <t>Mae Khaning</t>
  </si>
  <si>
    <t>ต. บุฮม</t>
  </si>
  <si>
    <t>Bu Hom</t>
  </si>
  <si>
    <t>ต. ป่าหุ่ง</t>
  </si>
  <si>
    <t>Pa Hung</t>
  </si>
  <si>
    <t>ต. ตะกุกใต้</t>
  </si>
  <si>
    <t>Takuk Tai</t>
  </si>
  <si>
    <t>อ. วิภาวดี</t>
  </si>
  <si>
    <t>ต. แม่สอย</t>
  </si>
  <si>
    <t>Mae Soi</t>
  </si>
  <si>
    <t>ต. ปางมะค่า</t>
  </si>
  <si>
    <t>Pang Makha</t>
  </si>
  <si>
    <t>ต. คลองพา</t>
  </si>
  <si>
    <t>Khlong Pha</t>
  </si>
  <si>
    <t>ต. ตาเนาะแมเราะ</t>
  </si>
  <si>
    <t>Tano Maero</t>
  </si>
  <si>
    <t>ต. วังท่าช้าง</t>
  </si>
  <si>
    <t>Wang Tha Chang</t>
  </si>
  <si>
    <t>ต. คลองกิ่ว</t>
  </si>
  <si>
    <t>Khlong Kio</t>
  </si>
  <si>
    <t>ต. เสริมซ้าย</t>
  </si>
  <si>
    <t>Soem Sai</t>
  </si>
  <si>
    <t>ต. ทุ่งพระ</t>
  </si>
  <si>
    <t>Thung Phra</t>
  </si>
  <si>
    <t>ต. ดงรัก</t>
  </si>
  <si>
    <t>Dong Rak</t>
  </si>
  <si>
    <t>ต. ท้องฟ้า</t>
  </si>
  <si>
    <t>Thong Fa</t>
  </si>
  <si>
    <t>ต. ยั้งเมิน</t>
  </si>
  <si>
    <t>Yung Moen</t>
  </si>
  <si>
    <t>ต. ด่านชุมพล</t>
  </si>
  <si>
    <t>Dan Chumphon</t>
  </si>
  <si>
    <t>ต. รางบัว</t>
  </si>
  <si>
    <t>Rang Bua</t>
  </si>
  <si>
    <t>ต. จรัส</t>
  </si>
  <si>
    <t>ต. เลยวังไสย์</t>
  </si>
  <si>
    <t>Loei Wang Sai</t>
  </si>
  <si>
    <t>ต. ม่อนปิ่น</t>
  </si>
  <si>
    <t>Mon Pin</t>
  </si>
  <si>
    <t>ต. กกสะทอน</t>
  </si>
  <si>
    <t>Kok Sathon</t>
  </si>
  <si>
    <t>ต. บ้านมุง</t>
  </si>
  <si>
    <t>Ban Mung</t>
  </si>
  <si>
    <t>ต. ป่าแป๋</t>
  </si>
  <si>
    <t>Pa Pae</t>
  </si>
  <si>
    <t>ต. พงษ์</t>
  </si>
  <si>
    <t>Phong</t>
  </si>
  <si>
    <t>ต. เมืองนะ</t>
  </si>
  <si>
    <t>Mueang Na</t>
  </si>
  <si>
    <t>ต. งอบ</t>
  </si>
  <si>
    <t>Ngop</t>
  </si>
  <si>
    <t>ต. พังแดง</t>
  </si>
  <si>
    <t>Phang Daeng</t>
  </si>
  <si>
    <t>ต. บ่อสลี</t>
  </si>
  <si>
    <t>Bo Sali</t>
  </si>
  <si>
    <t>ต. ปลายพระยา</t>
  </si>
  <si>
    <t>ต. แม่ตืน</t>
  </si>
  <si>
    <t>Mae Tuen</t>
  </si>
  <si>
    <t>ต. ตาตุม</t>
  </si>
  <si>
    <t>Tatum</t>
  </si>
  <si>
    <t>ต. นางพญา</t>
  </si>
  <si>
    <t>Nang Phaya</t>
  </si>
  <si>
    <t>ต. เชียงของ</t>
  </si>
  <si>
    <t>ต. ถ้ำลอด</t>
  </si>
  <si>
    <t>Tham Lot</t>
  </si>
  <si>
    <t>ต. ไร่เก่า</t>
  </si>
  <si>
    <t>Rai Kao</t>
  </si>
  <si>
    <t>ต. วะตะแบก</t>
  </si>
  <si>
    <t>Wa Tabaek</t>
  </si>
  <si>
    <t>ต. สระตะเคียน</t>
  </si>
  <si>
    <t>Sa Takhian</t>
  </si>
  <si>
    <t>ต. คำชะอี</t>
  </si>
  <si>
    <t>Kham Cha-I</t>
  </si>
  <si>
    <t>ต. บ้านขอ</t>
  </si>
  <si>
    <t>ต. ชาติตระการ</t>
  </si>
  <si>
    <t>ต. พุทธบาท</t>
  </si>
  <si>
    <t>Phutthabat</t>
  </si>
  <si>
    <t>ต. แม่ลาหลวง</t>
  </si>
  <si>
    <t>Mae La Luang</t>
  </si>
  <si>
    <t>ต. หนามแท่ง</t>
  </si>
  <si>
    <t>Nam Thaeng</t>
  </si>
  <si>
    <t>ต. ทุ่งหว้า</t>
  </si>
  <si>
    <t>Thung Wa</t>
  </si>
  <si>
    <t>ต. นายางกลัก</t>
  </si>
  <si>
    <t>Na Yang Klak</t>
  </si>
  <si>
    <t>ต. ช่องด่าน</t>
  </si>
  <si>
    <t>Chong Dan</t>
  </si>
  <si>
    <t>ต. แจ้ซ้อน</t>
  </si>
  <si>
    <t>Chae Son</t>
  </si>
  <si>
    <t>ต. ปางหินฝน</t>
  </si>
  <si>
    <t>Pang Hin Fon</t>
  </si>
  <si>
    <t>ต. สาริกา</t>
  </si>
  <si>
    <t>Sarika</t>
  </si>
  <si>
    <t>ต. แม่ตีบ</t>
  </si>
  <si>
    <t>Mae Tip</t>
  </si>
  <si>
    <t>ต. ยางน้ำกลัดใต้</t>
  </si>
  <si>
    <t>Yang Nam Klat Tai</t>
  </si>
  <si>
    <t>ต. เสริมขวา</t>
  </si>
  <si>
    <t>Soem Khwa</t>
  </si>
  <si>
    <t>ต. แม่ฮี้</t>
  </si>
  <si>
    <t>Mae Hi</t>
  </si>
  <si>
    <t>ต. ลำเลียง</t>
  </si>
  <si>
    <t>Lamliang</t>
  </si>
  <si>
    <t>ต. ด่านแม่ละเมา</t>
  </si>
  <si>
    <t>Dan Mae Lamao</t>
  </si>
  <si>
    <t>ต. คอแลน</t>
  </si>
  <si>
    <t>Kho Laen</t>
  </si>
  <si>
    <t>ต. เวียงต้า</t>
  </si>
  <si>
    <t>Wiang Ta</t>
  </si>
  <si>
    <t>ต. น้ำไคร้</t>
  </si>
  <si>
    <t>Nam Khrai</t>
  </si>
  <si>
    <t>ต. เมืองปอน</t>
  </si>
  <si>
    <t>Mueang Pon</t>
  </si>
  <si>
    <t>ต. ภูฟ้า</t>
  </si>
  <si>
    <t>Phu Fa</t>
  </si>
  <si>
    <t>ต. ม่วงเจ็ดต้น</t>
  </si>
  <si>
    <t>Muang Chet Ton</t>
  </si>
  <si>
    <t>ต. ตับเต่า</t>
  </si>
  <si>
    <t>Tap Tao</t>
  </si>
  <si>
    <t>ต. นาหินลาด</t>
  </si>
  <si>
    <t>Na Hin Lat</t>
  </si>
  <si>
    <t>ต. สักงาม</t>
  </si>
  <si>
    <t>Sak Ngam</t>
  </si>
  <si>
    <t>อ. คลองลาน</t>
  </si>
  <si>
    <t>Khlong Lan</t>
  </si>
  <si>
    <t>ต. แม่หละ</t>
  </si>
  <si>
    <t>ต. แม่เจดีย์ใหม่</t>
  </si>
  <si>
    <t>Mae Chedi Mai</t>
  </si>
  <si>
    <t>ต. เชียงดาว</t>
  </si>
  <si>
    <t>ต. สำนักแต้ว</t>
  </si>
  <si>
    <t>Samnak Taeo</t>
  </si>
  <si>
    <t>ต. ต้าผามอก</t>
  </si>
  <si>
    <t>Ta Pha Mok</t>
  </si>
  <si>
    <t>ต. วังประจบ</t>
  </si>
  <si>
    <t>Wang Prachop</t>
  </si>
  <si>
    <t>ต. กุดตาเพชร</t>
  </si>
  <si>
    <t>Kut Ta Phet</t>
  </si>
  <si>
    <t>ต. แม่จริม</t>
  </si>
  <si>
    <t>ต. ปะเหลียน</t>
  </si>
  <si>
    <t>ต. แม่ปั๋ง</t>
  </si>
  <si>
    <t>Mae Pang</t>
  </si>
  <si>
    <t>ต. แม่สลองใน</t>
  </si>
  <si>
    <t>Mae Salong Nai</t>
  </si>
  <si>
    <t>ต. ปอ</t>
  </si>
  <si>
    <t>ต. อุดมทรัพย์</t>
  </si>
  <si>
    <t>Udom Sap</t>
  </si>
  <si>
    <t>ต. แม่กระบุง</t>
  </si>
  <si>
    <t>Mae Krabung</t>
  </si>
  <si>
    <t>ต. น้ำหมัน</t>
  </si>
  <si>
    <t>ต. ปิงหลวง</t>
  </si>
  <si>
    <t>Ping Luang</t>
  </si>
  <si>
    <t>ต. แม่กาษา</t>
  </si>
  <si>
    <t>Mae Kasa</t>
  </si>
  <si>
    <t>ต. ม่อนจอง</t>
  </si>
  <si>
    <t>Mon Chong</t>
  </si>
  <si>
    <t>อ. อมก๋อย</t>
  </si>
  <si>
    <t>Omkoi</t>
  </si>
  <si>
    <t>ต. บ้านแปะ</t>
  </si>
  <si>
    <t>Ban Pae</t>
  </si>
  <si>
    <t>ต. แม่มอก</t>
  </si>
  <si>
    <t>Mae Mok</t>
  </si>
  <si>
    <t>ต. ป่าพลู</t>
  </si>
  <si>
    <t>Pa Phlu</t>
  </si>
  <si>
    <t>ต. ปากทรง</t>
  </si>
  <si>
    <t>Pak Song</t>
  </si>
  <si>
    <t>ต. วังด้ง</t>
  </si>
  <si>
    <t>Wang Dong</t>
  </si>
  <si>
    <t>ต. คลองลานพัฒนา</t>
  </si>
  <si>
    <t>Khlong Lan Phatthana</t>
  </si>
  <si>
    <t>ต. ลิ่นถิ่น</t>
  </si>
  <si>
    <t>Lin Thin</t>
  </si>
  <si>
    <t>ต. ควนกาหลง</t>
  </si>
  <si>
    <t>ต. ช่องสะเดา</t>
  </si>
  <si>
    <t>Chong Sadao</t>
  </si>
  <si>
    <t>ต. แม่คะ</t>
  </si>
  <si>
    <t>Mae Kha</t>
  </si>
  <si>
    <t>ต. ช้างแรก</t>
  </si>
  <si>
    <t>Chang Raek</t>
  </si>
  <si>
    <t>ต. ห้วยเฮี้ย</t>
  </si>
  <si>
    <t>Huai Hia</t>
  </si>
  <si>
    <t>ต. ตะกุกเหนือ</t>
  </si>
  <si>
    <t>Takuk Nuea</t>
  </si>
  <si>
    <t>ต. แก่งดินสอ</t>
  </si>
  <si>
    <t>Kaeng Dinso</t>
  </si>
  <si>
    <t>ต. ตะขบ</t>
  </si>
  <si>
    <t>Takhop</t>
  </si>
  <si>
    <t>ต. ทุ่งพระยา</t>
  </si>
  <si>
    <t>Thung Phraya</t>
  </si>
  <si>
    <t>ต. นาคอเรือ</t>
  </si>
  <si>
    <t>ต. นาจะหลวย</t>
  </si>
  <si>
    <t>ต. บ้านตึก</t>
  </si>
  <si>
    <t>Ban Tuek</t>
  </si>
  <si>
    <t>ต. หนองกุ่ม</t>
  </si>
  <si>
    <t>Nong Kum</t>
  </si>
  <si>
    <t>ต. กื้ดช้าง</t>
  </si>
  <si>
    <t>Kuet Chang</t>
  </si>
  <si>
    <t>ต. ท่าก๊อ</t>
  </si>
  <si>
    <t>Tha Ko</t>
  </si>
  <si>
    <t>ต. บุพราหมณ์</t>
  </si>
  <si>
    <t>Bu Phram</t>
  </si>
  <si>
    <t>ต. ห้วยมุ่น</t>
  </si>
  <si>
    <t>Huai Mun</t>
  </si>
  <si>
    <t>ต. จันทเขลม</t>
  </si>
  <si>
    <t>Chanthakhlem</t>
  </si>
  <si>
    <t>ต. เมืองคอง</t>
  </si>
  <si>
    <t>ต. โคกภู</t>
  </si>
  <si>
    <t>Khok Phu</t>
  </si>
  <si>
    <t>ต. จรเข้เผือก</t>
  </si>
  <si>
    <t>Chorakhe Phueak</t>
  </si>
  <si>
    <t>ต. ทับไทร</t>
  </si>
  <si>
    <t>Thap Sai</t>
  </si>
  <si>
    <t>ต. แม่ยวม</t>
  </si>
  <si>
    <t>Mae Yuam</t>
  </si>
  <si>
    <t>ต. ฟากท่า</t>
  </si>
  <si>
    <t>ต. สะเมิงใต้</t>
  </si>
  <si>
    <t>Samoeng Tai</t>
  </si>
  <si>
    <t>ต. สบเมย</t>
  </si>
  <si>
    <t>ต. บักดอง</t>
  </si>
  <si>
    <t>Bak Dong</t>
  </si>
  <si>
    <t>ต. จ.ป.ร.</t>
  </si>
  <si>
    <t>Cho.Po.Ro.</t>
  </si>
  <si>
    <t>ต. ภูคา</t>
  </si>
  <si>
    <t>ต. หมูสี</t>
  </si>
  <si>
    <t>Mu Si</t>
  </si>
  <si>
    <t>ต. โหล่งขอด</t>
  </si>
  <si>
    <t>Long Khot</t>
  </si>
  <si>
    <t>ต. บางวัน</t>
  </si>
  <si>
    <t>Bang Wan</t>
  </si>
  <si>
    <t>ต. ปากหมาก</t>
  </si>
  <si>
    <t>Pak Mak</t>
  </si>
  <si>
    <t>ต. แม่ยาว</t>
  </si>
  <si>
    <t>Mae Yao</t>
  </si>
  <si>
    <t>ต. ห้วยชมภู</t>
  </si>
  <si>
    <t>Huai Chomphu</t>
  </si>
  <si>
    <t>ต. นาโพธิ์กลาง</t>
  </si>
  <si>
    <t>Na Pho Klang</t>
  </si>
  <si>
    <t>ต. แม่สำ</t>
  </si>
  <si>
    <t>Mae Sam</t>
  </si>
  <si>
    <t>ต. แม่เหาะ</t>
  </si>
  <si>
    <t>Mae Ho</t>
  </si>
  <si>
    <t>ต. ศิลาลอย</t>
  </si>
  <si>
    <t>Sila Loi</t>
  </si>
  <si>
    <t>ต. ศรีดงเย็น</t>
  </si>
  <si>
    <t>Si Dong Yen</t>
  </si>
  <si>
    <t>ต. โคกปี่ฆ้อง</t>
  </si>
  <si>
    <t>Khok Pi Khong</t>
  </si>
  <si>
    <t>ต. นาดอกคำ</t>
  </si>
  <si>
    <t>Na Dok Kham</t>
  </si>
  <si>
    <t>ต. สันสลี</t>
  </si>
  <si>
    <t>San Sali</t>
  </si>
  <si>
    <t>ต. น้ำหนาว</t>
  </si>
  <si>
    <t>ต. วังกวาง</t>
  </si>
  <si>
    <t>Wang Kwang</t>
  </si>
  <si>
    <t>ต. ตะนาวศรี</t>
  </si>
  <si>
    <t>Tanao Si</t>
  </si>
  <si>
    <t>ต. บ่อโพธิ์</t>
  </si>
  <si>
    <t>Bo Pho</t>
  </si>
  <si>
    <t>ต. ป่าเลา</t>
  </si>
  <si>
    <t>Pa Lao</t>
  </si>
  <si>
    <t>ต. สบป่อง</t>
  </si>
  <si>
    <t>Sop Pong</t>
  </si>
  <si>
    <t>ต. วังตะเฆ่</t>
  </si>
  <si>
    <t>Wang Takhe</t>
  </si>
  <si>
    <t>ต. แม่สามแลบ</t>
  </si>
  <si>
    <t>Mae Sam Laep</t>
  </si>
  <si>
    <t>ต. ศรีษะเกษ</t>
  </si>
  <si>
    <t>Sisa Ket</t>
  </si>
  <si>
    <t>ต. แม่เงา</t>
  </si>
  <si>
    <t>Mae Ngao</t>
  </si>
  <si>
    <t>ต. แม่ถอด</t>
  </si>
  <si>
    <t>Mae Thot</t>
  </si>
  <si>
    <t>ต. ท่าสองยาง</t>
  </si>
  <si>
    <t>ต. เขาจ้าว</t>
  </si>
  <si>
    <t>Khao Chao</t>
  </si>
  <si>
    <t>ต. โนนก่อ</t>
  </si>
  <si>
    <t>Non Ko</t>
  </si>
  <si>
    <t>ต. ยางหัก</t>
  </si>
  <si>
    <t>Yang Hak</t>
  </si>
  <si>
    <t>ต. เนินเพิ่ม</t>
  </si>
  <si>
    <t>Noen Phoem</t>
  </si>
  <si>
    <t>ต. ห้วยสัตว์ใหญ่</t>
  </si>
  <si>
    <t>Huai Sat Yai</t>
  </si>
  <si>
    <t>ต. เขากระปุก</t>
  </si>
  <si>
    <t>Khao Krapuk</t>
  </si>
  <si>
    <t>ต. บ้านร้อง</t>
  </si>
  <si>
    <t>Ban Rong</t>
  </si>
  <si>
    <t>ต. บ้านหวด</t>
  </si>
  <si>
    <t>Ban Huat</t>
  </si>
  <si>
    <t>ต. ปงดอน</t>
  </si>
  <si>
    <t>Pong Don</t>
  </si>
  <si>
    <t>ต. ขะเนจื้อ</t>
  </si>
  <si>
    <t>Khane Chue</t>
  </si>
  <si>
    <t>ต. แม่สลิด</t>
  </si>
  <si>
    <t>Mae Salit</t>
  </si>
  <si>
    <t>ต. แม่อุสุ</t>
  </si>
  <si>
    <t>Mae Usu</t>
  </si>
  <si>
    <t>ต. โพธิ์งาม</t>
  </si>
  <si>
    <t>ต. คุระ</t>
  </si>
  <si>
    <t>Khu Ra</t>
  </si>
  <si>
    <t>ต. บาละ</t>
  </si>
  <si>
    <t>Bala</t>
  </si>
  <si>
    <t>ต. หนองหมากฝ้าย</t>
  </si>
  <si>
    <t>Nong Mak Fai</t>
  </si>
  <si>
    <t>ต. ปิงโค้ง</t>
  </si>
  <si>
    <t>Ping Khong</t>
  </si>
  <si>
    <t>ต. ปางหมู</t>
  </si>
  <si>
    <t>Pang Mu</t>
  </si>
  <si>
    <t>ต. แม่เปิน</t>
  </si>
  <si>
    <t>Mae Poen</t>
  </si>
  <si>
    <t>อ. แม่เปิน</t>
  </si>
  <si>
    <t>Mae Pern</t>
  </si>
  <si>
    <t>ต. ผาบ่อง</t>
  </si>
  <si>
    <t>Pha Bong</t>
  </si>
  <si>
    <t>ต. แม่นาเติง</t>
  </si>
  <si>
    <t>Mae Na Toeng</t>
  </si>
  <si>
    <t>ต. อ่าวน้อย</t>
  </si>
  <si>
    <t>Ao Noi</t>
  </si>
  <si>
    <t>ต. นาปู่ป้อม</t>
  </si>
  <si>
    <t>Na Pu Pom</t>
  </si>
  <si>
    <t>ต. พะโต๊ะ</t>
  </si>
  <si>
    <t>ต. น้ำมวบ</t>
  </si>
  <si>
    <t>Nam Muap</t>
  </si>
  <si>
    <t>ต. มืดกา</t>
  </si>
  <si>
    <t>Muet Ka</t>
  </si>
  <si>
    <t>ต. นาทะนุง</t>
  </si>
  <si>
    <t>Na Thanung</t>
  </si>
  <si>
    <t>ต. นาพูน</t>
  </si>
  <si>
    <t>Na Phun</t>
  </si>
  <si>
    <t>ต. คอกควาย</t>
  </si>
  <si>
    <t>Khok Khwai</t>
  </si>
  <si>
    <t>ต. ปง</t>
  </si>
  <si>
    <t>ต. กองแขก</t>
  </si>
  <si>
    <t>Kong Khaek</t>
  </si>
  <si>
    <t>ต. แม่ลาน้อย</t>
  </si>
  <si>
    <t>ต. น้ำไฝ</t>
  </si>
  <si>
    <t>Nam Phai</t>
  </si>
  <si>
    <t>ต. หนองบัวแดง</t>
  </si>
  <si>
    <t>ต. โป่งสา</t>
  </si>
  <si>
    <t>Pong Sa</t>
  </si>
  <si>
    <t>ต. บุฝ้าย</t>
  </si>
  <si>
    <t>Bu Fai</t>
  </si>
  <si>
    <t>ต. ห้วยเขย่ง</t>
  </si>
  <si>
    <t>Huai Khayeng</t>
  </si>
  <si>
    <t>ต. สบโขง</t>
  </si>
  <si>
    <t>Sop Khong</t>
  </si>
  <si>
    <t>ต. แก่งกระจาน</t>
  </si>
  <si>
    <t>ต. แม่สวด</t>
  </si>
  <si>
    <t>Mae Suat</t>
  </si>
  <si>
    <t>ต. ผาเลือด</t>
  </si>
  <si>
    <t>Pha Lueat</t>
  </si>
  <si>
    <t>ต. กกตูม</t>
  </si>
  <si>
    <t>Kok Tum</t>
  </si>
  <si>
    <t>ต. จางเหนือ</t>
  </si>
  <si>
    <t>Chang Nuea</t>
  </si>
  <si>
    <t>ต. ลำนางรอง</t>
  </si>
  <si>
    <t>Lam Nang Rong</t>
  </si>
  <si>
    <t>ต. ขุนน่าน</t>
  </si>
  <si>
    <t>Khun Nan</t>
  </si>
  <si>
    <t>ต. โกสัมพี</t>
  </si>
  <si>
    <t>Kosamphi</t>
  </si>
  <si>
    <t>ต. นาเกียน</t>
  </si>
  <si>
    <t>Na Kian</t>
  </si>
  <si>
    <t>ต. สระ</t>
  </si>
  <si>
    <t>Sa</t>
  </si>
  <si>
    <t>ต. คันโช้ง</t>
  </si>
  <si>
    <t>Khan Chong</t>
  </si>
  <si>
    <t>ต. รับร่อ</t>
  </si>
  <si>
    <t>Rap Ro</t>
  </si>
  <si>
    <t>ต. บ้านทับ</t>
  </si>
  <si>
    <t>Ban Thap</t>
  </si>
  <si>
    <t>ต. ทัพราช</t>
  </si>
  <si>
    <t>Thappharat</t>
  </si>
  <si>
    <t>ต. แม่วะหลวง</t>
  </si>
  <si>
    <t>Mae Wa Luang</t>
  </si>
  <si>
    <t>ต. ขุนควร</t>
  </si>
  <si>
    <t>Khun Khuan</t>
  </si>
  <si>
    <t>ต. พวา</t>
  </si>
  <si>
    <t>Phawa</t>
  </si>
  <si>
    <t>ต. จระเข้หิน</t>
  </si>
  <si>
    <t>Chorakhe Hin</t>
  </si>
  <si>
    <t>ต. ท่าแยก</t>
  </si>
  <si>
    <t>Tha Yaek</t>
  </si>
  <si>
    <t>ต. ลำเพียก</t>
  </si>
  <si>
    <t>Lamphiak</t>
  </si>
  <si>
    <t>ต. สามหมื่น</t>
  </si>
  <si>
    <t>Sam Muen</t>
  </si>
  <si>
    <t>ต. คลองน้ำไหล</t>
  </si>
  <si>
    <t>Khlong Nam Lai</t>
  </si>
  <si>
    <t>ต. วาวี</t>
  </si>
  <si>
    <t>Wawi</t>
  </si>
  <si>
    <t>ต. สวนผึ้ง</t>
  </si>
  <si>
    <t>ต. แม่วิน</t>
  </si>
  <si>
    <t>Mae Win</t>
  </si>
  <si>
    <t>ต. ท่าขนุน</t>
  </si>
  <si>
    <t>Tha Khanun</t>
  </si>
  <si>
    <t>ต. ยาบหัวนา</t>
  </si>
  <si>
    <t>Yap Hua Na</t>
  </si>
  <si>
    <t>ต. บ่อหลวง</t>
  </si>
  <si>
    <t>Bo Luang</t>
  </si>
  <si>
    <t>ต. แม่ตื่น</t>
  </si>
  <si>
    <t>ต. ป่าเด็ง</t>
  </si>
  <si>
    <t>Pa Deng</t>
  </si>
  <si>
    <t>ต. โคกกระชาย</t>
  </si>
  <si>
    <t>Khok Krachai</t>
  </si>
  <si>
    <t>ต. กรุงชิง</t>
  </si>
  <si>
    <t>Krung Ching</t>
  </si>
  <si>
    <t>ต. บ่อเกลือใต้</t>
  </si>
  <si>
    <t>Bo Kluea Tai</t>
  </si>
  <si>
    <t>ต. น้ำพาง</t>
  </si>
  <si>
    <t>Nam Phang</t>
  </si>
  <si>
    <t>ต. บ่อเบี้ย</t>
  </si>
  <si>
    <t>Bo Bia</t>
  </si>
  <si>
    <t>ต. สะเนียน</t>
  </si>
  <si>
    <t>Sanian</t>
  </si>
  <si>
    <t>ต. ประสงค์</t>
  </si>
  <si>
    <t>Prasong</t>
  </si>
  <si>
    <t>ต. ผาช้างน้อย</t>
  </si>
  <si>
    <t>Pha Chang Noi</t>
  </si>
  <si>
    <t>ต. อุ้มผาง</t>
  </si>
  <si>
    <t>ต. เสาหิน</t>
  </si>
  <si>
    <t>Sao Hin</t>
  </si>
  <si>
    <t>ต. แม่หวาด</t>
  </si>
  <si>
    <t>Mae Wat</t>
  </si>
  <si>
    <t>ต. หนองกะท้าว</t>
  </si>
  <si>
    <t>Nong Kathao</t>
  </si>
  <si>
    <t>ต. แม่สอง</t>
  </si>
  <si>
    <t>Mae Song</t>
  </si>
  <si>
    <t>ต. เชียงทอง</t>
  </si>
  <si>
    <t>Chiang Thong</t>
  </si>
  <si>
    <t>ต. คีรีราษฎร์</t>
  </si>
  <si>
    <t>Khiri Rat</t>
  </si>
  <si>
    <t>ต. ขุนซ่อง</t>
  </si>
  <si>
    <t>Khun Song</t>
  </si>
  <si>
    <t>ต. ท่าตะเกียบ</t>
  </si>
  <si>
    <t>Tha Takiap</t>
  </si>
  <si>
    <t>อ. ท่าตะเกียบ</t>
  </si>
  <si>
    <t>ต. ขุนยวม</t>
  </si>
  <si>
    <t>ต. ก้อ</t>
  </si>
  <si>
    <t>Ko</t>
  </si>
  <si>
    <t>ต. หาดขาม</t>
  </si>
  <si>
    <t>ต. ปางตาไว</t>
  </si>
  <si>
    <t>Pang Ta Wai</t>
  </si>
  <si>
    <t>ต. เมืองแหง</t>
  </si>
  <si>
    <t>Mueang Haeng</t>
  </si>
  <si>
    <t>ต. แม่ท้อ</t>
  </si>
  <si>
    <t>ต. พะวอ</t>
  </si>
  <si>
    <t>Phawo</t>
  </si>
  <si>
    <t>ต. ปรังเผล</t>
  </si>
  <si>
    <t>Prang Phle</t>
  </si>
  <si>
    <t>อ. สังขละบุรี</t>
  </si>
  <si>
    <t>Sangkhla Buri</t>
  </si>
  <si>
    <t>ต. ห้วยปูลิง</t>
  </si>
  <si>
    <t>Huai Pu Ling</t>
  </si>
  <si>
    <t>ต. คลองศก</t>
  </si>
  <si>
    <t>Khlong Sok</t>
  </si>
  <si>
    <t>ต. โมโกร</t>
  </si>
  <si>
    <t>Mo Kro</t>
  </si>
  <si>
    <t>ต. เมืองแปง</t>
  </si>
  <si>
    <t>Mueang Paeng</t>
  </si>
  <si>
    <t>ต. เวียงมอก</t>
  </si>
  <si>
    <t>Wiang Mok</t>
  </si>
  <si>
    <t>ต. โดมประดิษฐ์</t>
  </si>
  <si>
    <t>Dom Pradit</t>
  </si>
  <si>
    <t>ต. แม่นะ</t>
  </si>
  <si>
    <t>Mae Na</t>
  </si>
  <si>
    <t>ต. อมก๋อย</t>
  </si>
  <si>
    <t>ต. หมอกจำแป่</t>
  </si>
  <si>
    <t>Mok Champae</t>
  </si>
  <si>
    <t>ต. แม่สิน</t>
  </si>
  <si>
    <t>Mae Sin</t>
  </si>
  <si>
    <t>ต. ท่าแฝก</t>
  </si>
  <si>
    <t>Tha Faek</t>
  </si>
  <si>
    <t>ต. ห้วยข่า</t>
  </si>
  <si>
    <t>Huai Kha</t>
  </si>
  <si>
    <t>ต. แม่เลย์</t>
  </si>
  <si>
    <t>Mae Le</t>
  </si>
  <si>
    <t>ต. บ่อภาค</t>
  </si>
  <si>
    <t>Bo Phak</t>
  </si>
  <si>
    <t>ต. วังนกแอ่น</t>
  </si>
  <si>
    <t>Wang Nok Aen</t>
  </si>
  <si>
    <t>ต. นาสวน</t>
  </si>
  <si>
    <t>Na Suan</t>
  </si>
  <si>
    <t>ต. สะเอียบ</t>
  </si>
  <si>
    <t>Sa-Iap</t>
  </si>
  <si>
    <t>ต. เขาโจด</t>
  </si>
  <si>
    <t>Khao Chot</t>
  </si>
  <si>
    <t>ต. อัยเยอร์เวง</t>
  </si>
  <si>
    <t>Aiyoe Weng</t>
  </si>
  <si>
    <t>ต. แม่ศึก</t>
  </si>
  <si>
    <t>Mae Suek</t>
  </si>
  <si>
    <t>ต. ยางเปียง</t>
  </si>
  <si>
    <t>Yang Piang</t>
  </si>
  <si>
    <t>ต. ด่านแม่แฉลบ</t>
  </si>
  <si>
    <t>Dan Mae Chalaep</t>
  </si>
  <si>
    <t>ต. ปิล๊อก</t>
  </si>
  <si>
    <t>Pi Lok</t>
  </si>
  <si>
    <t>ต. ยางน้ำกลัดเหนือ</t>
  </si>
  <si>
    <t>Yang Nam Klat Nuea</t>
  </si>
  <si>
    <t>ต. ปากฉลุย</t>
  </si>
  <si>
    <t>Pak Chalui</t>
  </si>
  <si>
    <t>ต. นางแดด</t>
  </si>
  <si>
    <t>Nang Daet</t>
  </si>
  <si>
    <t>ต. ทุ่งลุยลาย</t>
  </si>
  <si>
    <t>Thung Lui Lai</t>
  </si>
  <si>
    <t>ต. แม่นาจร</t>
  </si>
  <si>
    <t>Mae Na Chon</t>
  </si>
  <si>
    <t>ต. ไทรโยค</t>
  </si>
  <si>
    <t>ต. คลองตะเกรา</t>
  </si>
  <si>
    <t>Khlong Takrao</t>
  </si>
  <si>
    <t>ต. ระบำ</t>
  </si>
  <si>
    <t>Rabam</t>
  </si>
  <si>
    <t>ต. แม่คง</t>
  </si>
  <si>
    <t>Mae Khong</t>
  </si>
  <si>
    <t>ต. หนองลู</t>
  </si>
  <si>
    <t>Nong Lu</t>
  </si>
  <si>
    <t>ต. เขาพัง</t>
  </si>
  <si>
    <t>Khao Phang</t>
  </si>
  <si>
    <t>ต. ห้วยแม่เพรียง</t>
  </si>
  <si>
    <t>Huai Mae Phriang</t>
  </si>
  <si>
    <t>ต. ไล่โว่</t>
  </si>
  <si>
    <t>Lai Wo</t>
  </si>
  <si>
    <t>ต. ชะแล</t>
  </si>
  <si>
    <t>ต. แก่นมะกรูด</t>
  </si>
  <si>
    <t>Kaen Makrut</t>
  </si>
  <si>
    <t>ต. แม่ละมุ้ง</t>
  </si>
  <si>
    <t>Mae Lamung</t>
  </si>
  <si>
    <t>ชื่อหมู่บ้าน
(ระบุ)</t>
  </si>
  <si>
    <t>ลำดับ</t>
  </si>
  <si>
    <t>ชื่อ
(ระบุ)</t>
  </si>
  <si>
    <t>นามสกุล
(ระบุ)</t>
  </si>
  <si>
    <t>อายุ
(ระบุ)</t>
  </si>
  <si>
    <t>สภานภาพ
(ระบุ)</t>
  </si>
  <si>
    <t>คำนำหน้านาม 
(ระบุ)</t>
  </si>
  <si>
    <t>โทรศัพท์
(ถ้ามี)</t>
  </si>
  <si>
    <t>รหัสหมู่บ้าน 8 หลัก
(ระบุ)</t>
  </si>
  <si>
    <t>ช่าง</t>
  </si>
  <si>
    <t>รับจ้าง</t>
  </si>
  <si>
    <t>แบบรายงานผลการดำเนินงานคืนคนดีสู่สั่งคมด้วยสัมมาชีพชุมชน</t>
  </si>
  <si>
    <t>รหัสประเภทอาชีพ</t>
  </si>
  <si>
    <t>รายละเอียดอาชีพ (ระบุ)
*ไม่ต้องกรอก</t>
  </si>
  <si>
    <t>อื่นๆ (ระบุช่องถัดไป)</t>
  </si>
  <si>
    <t>รายงานผลการดำเนินงาน</t>
  </si>
  <si>
    <t>ตลาดอื่นๆ (ระบุช่องถัดไป)</t>
  </si>
  <si>
    <t>ป.ป.ส.</t>
  </si>
  <si>
    <t>หน่วยงานที่ฝึกอาชีพ</t>
  </si>
  <si>
    <t>โดย พช. (สัมมาชีพ)</t>
  </si>
  <si>
    <t>อื่นๆ (โปรดระบุช่องถัดไป)</t>
  </si>
  <si>
    <t>อาชีพปัจจุบัน</t>
  </si>
  <si>
    <t>ข้อมูลพื้นฐาน</t>
  </si>
  <si>
    <t>สถานที่จำหน่าย</t>
  </si>
  <si>
    <t>รายได้จากการจำหน่าย</t>
  </si>
  <si>
    <t>แหล่งทุนที่ให้การสนับสนุน</t>
  </si>
  <si>
    <t>จำนวนเงินที่สนับสนุน</t>
  </si>
  <si>
    <t>จำนวนเงินที่สนับสนุน
(บาท)</t>
  </si>
  <si>
    <t>ลักษณะเงินทุน</t>
  </si>
  <si>
    <t>ให้เปล่า</t>
  </si>
  <si>
    <t>ให้ยืม</t>
  </si>
  <si>
    <t>ให้กู้</t>
  </si>
  <si>
    <t>ธนาคาร (ระบุช่องถัดไป)</t>
  </si>
  <si>
    <t>ฝึกโดย พช.สัมมาชีพ</t>
  </si>
  <si>
    <t>ฝึกโดยบุคคล/หน่วยงานอื่น</t>
  </si>
  <si>
    <t>ตลาดออนไลน์ (ระบุชื่อเว็บไซต์)</t>
  </si>
  <si>
    <t>ต้องการแหล่งเงินฯ</t>
  </si>
  <si>
    <t>ไม่ต้องการแหล่งเงินฯ</t>
  </si>
  <si>
    <t>นับจังหวัด</t>
  </si>
  <si>
    <t>ให้เป็นวัสดุอุปกรณ์</t>
  </si>
  <si>
    <r>
      <t xml:space="preserve">โปรดระบุอาชีพให้ชัดเจน เช่น เกษตร : เลี้ยงสัตว์ ตอบ </t>
    </r>
    <r>
      <rPr>
        <b/>
        <sz val="14"/>
        <color rgb="FFFF0000"/>
        <rFont val="TH SarabunPSK"/>
        <family val="2"/>
      </rPr>
      <t>"เลี้ยงไก่"</t>
    </r>
  </si>
  <si>
    <t>1.อาชีพ</t>
  </si>
  <si>
    <t>2.ตลาด</t>
  </si>
  <si>
    <t>รายละเอียดอาชีพที่ฝึก (อัตโนมัติ)
*ไม่ต้องกรอก</t>
  </si>
  <si>
    <t>1.อาชีพที่ฝึก</t>
  </si>
  <si>
    <t>รายได้จากอาชีพที่ฝึกอบรม
(บาท)</t>
  </si>
  <si>
    <t>3.แหล่งเงินทุน</t>
  </si>
  <si>
    <t>3.แหล่งทุนที่ได้รับการสนับสนุน</t>
  </si>
  <si>
    <t>3.ลักษณะเงินทุน</t>
  </si>
  <si>
    <t>กรณีตอบ
"อื่นๆ" 
โปรดระบุให้ชัดเจน</t>
  </si>
  <si>
    <t>รหัส
อาชีพที่ฝึก</t>
  </si>
  <si>
    <r>
      <t xml:space="preserve">กรณีตอบ
</t>
    </r>
    <r>
      <rPr>
        <b/>
        <sz val="15"/>
        <color rgb="FFFF0000"/>
        <rFont val="TH SarabunPSK"/>
        <family val="2"/>
      </rPr>
      <t xml:space="preserve">"อื่นๆ" </t>
    </r>
    <r>
      <rPr>
        <b/>
        <sz val="15"/>
        <color theme="1"/>
        <rFont val="TH SarabunPSK"/>
        <family val="2"/>
      </rPr>
      <t xml:space="preserve">
โปรดระบุให้ชัดเจน</t>
    </r>
  </si>
  <si>
    <r>
      <t>กรณีตอบ</t>
    </r>
    <r>
      <rPr>
        <b/>
        <sz val="15"/>
        <color rgb="FFFF0000"/>
        <rFont val="TH SarabunPSK"/>
        <family val="2"/>
      </rPr>
      <t xml:space="preserve"> "อื่นๆ" </t>
    </r>
    <r>
      <rPr>
        <b/>
        <sz val="15"/>
        <color theme="1"/>
        <rFont val="TH SarabunPSK"/>
        <family val="2"/>
      </rPr>
      <t xml:space="preserve">
โปรดระบุให้ชัดเจน</t>
    </r>
  </si>
  <si>
    <r>
      <t xml:space="preserve">กรณีตอบ </t>
    </r>
    <r>
      <rPr>
        <b/>
        <sz val="15"/>
        <color rgb="FFFF0000"/>
        <rFont val="TH SarabunPSK"/>
        <family val="2"/>
      </rPr>
      <t>"ธนาคาร"</t>
    </r>
    <r>
      <rPr>
        <b/>
        <sz val="15"/>
        <color theme="1"/>
        <rFont val="TH SarabunPSK"/>
        <family val="2"/>
      </rPr>
      <t xml:space="preserve"> และ </t>
    </r>
    <r>
      <rPr>
        <b/>
        <sz val="15"/>
        <color rgb="FFFF0000"/>
        <rFont val="TH SarabunPSK"/>
        <family val="2"/>
      </rPr>
      <t xml:space="preserve">"อื่นๆ" </t>
    </r>
    <r>
      <rPr>
        <b/>
        <sz val="15"/>
        <color theme="1"/>
        <rFont val="TH SarabunPSK"/>
        <family val="2"/>
      </rPr>
      <t xml:space="preserve">
โปรดระบุให้ชัดเจน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</si>
</sst>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;\ \-0\ ;;\ @"/>
    <numFmt numFmtId="166" formatCode="0.000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8"/>
      <color theme="1"/>
      <name val="Calibri"/>
      <family val="2"/>
      <charset val="22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sz val="18"/>
      <color theme="1"/>
      <name val="TH SarabunPSK"/>
      <family val="2"/>
    </font>
    <font>
      <sz val="18"/>
      <color theme="1" tint="0.249977111117893"/>
      <name val="TH SarabunPSK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2"/>
      <color rgb="FFC00000"/>
      <name val="TH SarabunPSK"/>
      <family val="2"/>
    </font>
    <font>
      <b/>
      <sz val="15"/>
      <color theme="1"/>
      <name val="TH SarabunPSK"/>
      <family val="2"/>
    </font>
    <font>
      <b/>
      <sz val="15"/>
      <color rgb="FFC00000"/>
      <name val="TH SarabunPSK"/>
      <family val="2"/>
    </font>
    <font>
      <b/>
      <sz val="15"/>
      <color rgb="FFFF0000"/>
      <name val="TH SarabunPSK"/>
      <family val="2"/>
    </font>
    <font>
      <sz val="15"/>
      <color theme="1"/>
      <name val="Calibri"/>
      <family val="2"/>
      <charset val="22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</cellStyleXfs>
  <cellXfs count="142">
    <xf numFmtId="0" fontId="0" fillId="0" borderId="0" xfId="0"/>
    <xf numFmtId="164" fontId="0" fillId="0" borderId="0" xfId="1" applyNumberFormat="1" applyFont="1" applyAlignment="1" applyProtection="1">
      <alignment horizontal="center"/>
      <protection locked="0"/>
    </xf>
    <xf numFmtId="0" fontId="12" fillId="0" borderId="0" xfId="0" applyFont="1" applyAlignment="1">
      <alignment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" fontId="0" fillId="0" borderId="0" xfId="0" applyNumberFormat="1"/>
    <xf numFmtId="166" fontId="0" fillId="0" borderId="0" xfId="0" applyNumberFormat="1"/>
    <xf numFmtId="0" fontId="10" fillId="0" borderId="0" xfId="0" applyFont="1" applyFill="1" applyAlignment="1" applyProtection="1">
      <alignment vertical="center"/>
      <protection hidden="1"/>
    </xf>
    <xf numFmtId="0" fontId="7" fillId="0" borderId="0" xfId="0" applyFont="1" applyProtection="1">
      <protection hidden="1"/>
    </xf>
    <xf numFmtId="0" fontId="11" fillId="0" borderId="0" xfId="0" applyFont="1" applyAlignment="1" applyProtection="1">
      <protection hidden="1"/>
    </xf>
    <xf numFmtId="0" fontId="10" fillId="0" borderId="0" xfId="0" applyFont="1" applyFill="1" applyAlignment="1" applyProtection="1">
      <alignment horizontal="left" vertical="center"/>
      <protection hidden="1"/>
    </xf>
    <xf numFmtId="0" fontId="8" fillId="4" borderId="0" xfId="0" applyFont="1" applyFill="1" applyAlignment="1" applyProtection="1">
      <alignment horizontal="center" vertical="center"/>
      <protection hidden="1"/>
    </xf>
    <xf numFmtId="0" fontId="8" fillId="4" borderId="0" xfId="0" applyFont="1" applyFill="1" applyBorder="1" applyAlignment="1" applyProtection="1">
      <alignment horizontal="center" vertical="center"/>
      <protection hidden="1"/>
    </xf>
    <xf numFmtId="165" fontId="8" fillId="4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9" fillId="6" borderId="0" xfId="0" applyFont="1" applyFill="1" applyBorder="1" applyAlignment="1" applyProtection="1">
      <alignment horizontal="center" vertical="center"/>
      <protection hidden="1"/>
    </xf>
    <xf numFmtId="164" fontId="6" fillId="7" borderId="0" xfId="1" applyNumberFormat="1" applyFont="1" applyFill="1" applyBorder="1" applyAlignment="1" applyProtection="1">
      <alignment horizontal="center" vertical="center"/>
      <protection hidden="1"/>
    </xf>
    <xf numFmtId="164" fontId="6" fillId="6" borderId="0" xfId="1" applyNumberFormat="1" applyFont="1" applyFill="1" applyBorder="1" applyAlignment="1" applyProtection="1">
      <alignment horizontal="center" vertical="center"/>
      <protection hidden="1"/>
    </xf>
    <xf numFmtId="0" fontId="9" fillId="8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Protection="1"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hidden="1"/>
    </xf>
    <xf numFmtId="165" fontId="9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164" fontId="6" fillId="4" borderId="0" xfId="1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vertical="center"/>
      <protection hidden="1"/>
    </xf>
    <xf numFmtId="0" fontId="9" fillId="10" borderId="0" xfId="0" applyFont="1" applyFill="1" applyBorder="1" applyAlignment="1" applyProtection="1">
      <alignment vertical="center"/>
      <protection hidden="1"/>
    </xf>
    <xf numFmtId="0" fontId="9" fillId="9" borderId="0" xfId="0" applyFont="1" applyFill="1" applyProtection="1">
      <protection hidden="1"/>
    </xf>
    <xf numFmtId="0" fontId="9" fillId="5" borderId="0" xfId="0" applyFont="1" applyFill="1" applyProtection="1">
      <protection hidden="1"/>
    </xf>
    <xf numFmtId="0" fontId="9" fillId="12" borderId="0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vertical="center"/>
      <protection hidden="1"/>
    </xf>
    <xf numFmtId="0" fontId="6" fillId="6" borderId="0" xfId="0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Border="1" applyAlignment="1" applyProtection="1">
      <alignment vertical="center"/>
      <protection hidden="1"/>
    </xf>
    <xf numFmtId="0" fontId="9" fillId="7" borderId="0" xfId="0" applyFont="1" applyFill="1" applyBorder="1" applyAlignment="1" applyProtection="1">
      <alignment vertical="center"/>
      <protection hidden="1"/>
    </xf>
    <xf numFmtId="0" fontId="15" fillId="2" borderId="6" xfId="0" applyFont="1" applyFill="1" applyBorder="1" applyAlignment="1" applyProtection="1">
      <alignment horizontal="center" vertical="center" wrapText="1"/>
      <protection hidden="1"/>
    </xf>
    <xf numFmtId="0" fontId="6" fillId="7" borderId="0" xfId="0" applyFont="1" applyFill="1" applyBorder="1" applyAlignment="1" applyProtection="1">
      <alignment horizontal="left" vertical="center"/>
      <protection hidden="1"/>
    </xf>
    <xf numFmtId="0" fontId="0" fillId="4" borderId="0" xfId="0" applyFont="1" applyFill="1" applyAlignment="1" applyProtection="1">
      <alignment vertical="center"/>
      <protection hidden="1"/>
    </xf>
    <xf numFmtId="164" fontId="6" fillId="6" borderId="0" xfId="1" applyNumberFormat="1" applyFont="1" applyFill="1" applyBorder="1" applyAlignment="1" applyProtection="1">
      <alignment vertical="center"/>
      <protection hidden="1"/>
    </xf>
    <xf numFmtId="164" fontId="6" fillId="4" borderId="0" xfId="1" applyNumberFormat="1" applyFont="1" applyFill="1" applyBorder="1" applyAlignment="1" applyProtection="1">
      <alignment vertical="center"/>
      <protection hidden="1"/>
    </xf>
    <xf numFmtId="164" fontId="6" fillId="12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ont="1" applyProtection="1">
      <protection hidden="1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18" fillId="4" borderId="5" xfId="2" applyNumberFormat="1" applyFont="1" applyFill="1" applyBorder="1" applyAlignment="1" applyProtection="1">
      <alignment horizontal="center" vertical="center"/>
      <protection locked="0"/>
    </xf>
    <xf numFmtId="0" fontId="18" fillId="4" borderId="5" xfId="0" applyFont="1" applyFill="1" applyBorder="1" applyAlignment="1" applyProtection="1">
      <alignment horizontal="center" vertical="center"/>
      <protection locked="0"/>
    </xf>
    <xf numFmtId="0" fontId="18" fillId="4" borderId="5" xfId="2" applyNumberFormat="1" applyFont="1" applyFill="1" applyBorder="1" applyAlignment="1" applyProtection="1">
      <alignment horizontal="center" vertical="center"/>
      <protection locked="0" hidden="1"/>
    </xf>
    <xf numFmtId="1" fontId="18" fillId="0" borderId="5" xfId="0" applyNumberFormat="1" applyFont="1" applyBorder="1" applyAlignment="1" applyProtection="1">
      <alignment horizontal="center" vertical="center"/>
      <protection locked="0" hidden="1"/>
    </xf>
    <xf numFmtId="0" fontId="18" fillId="4" borderId="5" xfId="5" applyFont="1" applyFill="1" applyBorder="1" applyAlignment="1" applyProtection="1">
      <alignment horizontal="center" vertical="center"/>
      <protection locked="0" hidden="1"/>
    </xf>
    <xf numFmtId="0" fontId="19" fillId="4" borderId="5" xfId="0" applyFont="1" applyFill="1" applyBorder="1" applyAlignment="1" applyProtection="1">
      <alignment horizontal="center" vertical="center"/>
      <protection locked="0" hidden="1"/>
    </xf>
    <xf numFmtId="0" fontId="19" fillId="4" borderId="5" xfId="2" applyNumberFormat="1" applyFont="1" applyFill="1" applyBorder="1" applyAlignment="1" applyProtection="1">
      <alignment horizontal="center" vertical="center"/>
      <protection locked="0" hidden="1"/>
    </xf>
    <xf numFmtId="164" fontId="19" fillId="4" borderId="5" xfId="1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/>
    </xf>
    <xf numFmtId="0" fontId="0" fillId="4" borderId="0" xfId="0" applyFont="1" applyFill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165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6" fillId="5" borderId="0" xfId="0" applyFont="1" applyFill="1" applyAlignment="1" applyProtection="1">
      <alignment horizontal="left"/>
      <protection hidden="1"/>
    </xf>
    <xf numFmtId="0" fontId="6" fillId="9" borderId="0" xfId="0" applyFont="1" applyFill="1" applyAlignment="1" applyProtection="1">
      <alignment horizontal="left"/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6" fillId="8" borderId="0" xfId="0" applyFont="1" applyFill="1" applyBorder="1" applyAlignment="1" applyProtection="1">
      <alignment horizontal="left" vertical="center"/>
      <protection hidden="1"/>
    </xf>
    <xf numFmtId="0" fontId="9" fillId="11" borderId="0" xfId="0" applyFont="1" applyFill="1" applyAlignment="1" applyProtection="1">
      <alignment vertical="center"/>
      <protection hidden="1"/>
    </xf>
    <xf numFmtId="0" fontId="11" fillId="0" borderId="0" xfId="0" applyFont="1" applyAlignment="1" applyProtection="1">
      <alignment horizontal="left"/>
      <protection hidden="1"/>
    </xf>
    <xf numFmtId="0" fontId="14" fillId="0" borderId="0" xfId="0" applyFont="1" applyFill="1" applyAlignment="1" applyProtection="1">
      <alignment horizontal="center" vertical="center"/>
      <protection hidden="1"/>
    </xf>
    <xf numFmtId="0" fontId="6" fillId="6" borderId="0" xfId="0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Border="1" applyAlignment="1" applyProtection="1">
      <alignment horizontal="left" vertical="center"/>
      <protection hidden="1"/>
    </xf>
    <xf numFmtId="0" fontId="15" fillId="6" borderId="6" xfId="0" applyFont="1" applyFill="1" applyBorder="1" applyAlignment="1" applyProtection="1">
      <alignment horizontal="center" vertical="center"/>
      <protection hidden="1"/>
    </xf>
    <xf numFmtId="0" fontId="15" fillId="6" borderId="8" xfId="0" applyFont="1" applyFill="1" applyBorder="1" applyAlignment="1" applyProtection="1">
      <alignment horizontal="center" vertical="center"/>
      <protection hidden="1"/>
    </xf>
    <xf numFmtId="0" fontId="20" fillId="2" borderId="2" xfId="0" applyFont="1" applyFill="1" applyBorder="1" applyAlignment="1" applyProtection="1">
      <alignment horizontal="center" vertical="center" wrapText="1"/>
      <protection hidden="1"/>
    </xf>
    <xf numFmtId="0" fontId="20" fillId="2" borderId="4" xfId="0" applyFont="1" applyFill="1" applyBorder="1" applyAlignment="1" applyProtection="1">
      <alignment horizontal="center" vertical="center" wrapText="1"/>
      <protection hidden="1"/>
    </xf>
    <xf numFmtId="0" fontId="20" fillId="2" borderId="3" xfId="0" applyFont="1" applyFill="1" applyBorder="1" applyAlignment="1" applyProtection="1">
      <alignment horizontal="center" vertical="center" wrapText="1"/>
      <protection hidden="1"/>
    </xf>
    <xf numFmtId="0" fontId="21" fillId="2" borderId="2" xfId="0" applyFont="1" applyFill="1" applyBorder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center" vertical="center" wrapText="1"/>
      <protection hidden="1"/>
    </xf>
    <xf numFmtId="0" fontId="20" fillId="9" borderId="1" xfId="0" applyFont="1" applyFill="1" applyBorder="1" applyAlignment="1" applyProtection="1">
      <alignment horizontal="center" vertical="center"/>
      <protection hidden="1"/>
    </xf>
    <xf numFmtId="0" fontId="20" fillId="5" borderId="1" xfId="0" applyFont="1" applyFill="1" applyBorder="1" applyAlignment="1" applyProtection="1">
      <alignment horizontal="center" vertical="center"/>
      <protection hidden="1"/>
    </xf>
    <xf numFmtId="0" fontId="20" fillId="9" borderId="1" xfId="0" applyFont="1" applyFill="1" applyBorder="1" applyAlignment="1" applyProtection="1">
      <alignment horizontal="center" vertical="center" wrapText="1"/>
      <protection hidden="1"/>
    </xf>
    <xf numFmtId="0" fontId="21" fillId="9" borderId="1" xfId="0" applyFont="1" applyFill="1" applyBorder="1" applyAlignment="1" applyProtection="1">
      <alignment horizontal="center" vertical="center" wrapText="1"/>
      <protection hidden="1"/>
    </xf>
    <xf numFmtId="0" fontId="21" fillId="13" borderId="2" xfId="0" applyFont="1" applyFill="1" applyBorder="1" applyAlignment="1" applyProtection="1">
      <alignment horizontal="center" vertical="center"/>
      <protection hidden="1"/>
    </xf>
    <xf numFmtId="0" fontId="21" fillId="13" borderId="4" xfId="0" applyFont="1" applyFill="1" applyBorder="1" applyAlignment="1" applyProtection="1">
      <alignment horizontal="center" vertical="center"/>
      <protection hidden="1"/>
    </xf>
    <xf numFmtId="0" fontId="21" fillId="8" borderId="2" xfId="0" applyFont="1" applyFill="1" applyBorder="1" applyAlignment="1" applyProtection="1">
      <alignment horizontal="center" vertical="center" wrapText="1"/>
      <protection hidden="1"/>
    </xf>
    <xf numFmtId="0" fontId="21" fillId="8" borderId="4" xfId="0" applyFont="1" applyFill="1" applyBorder="1" applyAlignment="1" applyProtection="1">
      <alignment horizontal="center" vertical="center" wrapText="1"/>
      <protection hidden="1"/>
    </xf>
    <xf numFmtId="0" fontId="21" fillId="8" borderId="3" xfId="0" applyFont="1" applyFill="1" applyBorder="1" applyAlignment="1" applyProtection="1">
      <alignment horizontal="center" vertical="center" wrapText="1"/>
      <protection hidden="1"/>
    </xf>
    <xf numFmtId="0" fontId="9" fillId="4" borderId="0" xfId="0" applyFont="1" applyFill="1" applyBorder="1" applyAlignment="1" applyProtection="1">
      <alignment vertical="center"/>
      <protection hidden="1"/>
    </xf>
    <xf numFmtId="0" fontId="9" fillId="8" borderId="0" xfId="0" applyFont="1" applyFill="1" applyAlignment="1" applyProtection="1">
      <alignment vertical="center"/>
      <protection hidden="1"/>
    </xf>
    <xf numFmtId="0" fontId="6" fillId="8" borderId="0" xfId="0" applyFont="1" applyFill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vertical="center"/>
      <protection hidden="1"/>
    </xf>
    <xf numFmtId="164" fontId="6" fillId="2" borderId="0" xfId="1" applyNumberFormat="1" applyFont="1" applyFill="1" applyBorder="1" applyAlignment="1" applyProtection="1">
      <alignment horizontal="center" vertical="center"/>
      <protection hidden="1"/>
    </xf>
    <xf numFmtId="0" fontId="9" fillId="13" borderId="0" xfId="0" applyFont="1" applyFill="1" applyAlignment="1" applyProtection="1">
      <alignment vertical="center"/>
      <protection hidden="1"/>
    </xf>
    <xf numFmtId="0" fontId="6" fillId="13" borderId="0" xfId="0" applyFont="1" applyFill="1" applyAlignment="1" applyProtection="1">
      <alignment horizontal="center" vertical="center"/>
      <protection hidden="1"/>
    </xf>
    <xf numFmtId="164" fontId="6" fillId="8" borderId="0" xfId="1" applyNumberFormat="1" applyFont="1" applyFill="1" applyBorder="1" applyAlignment="1" applyProtection="1">
      <alignment vertical="center"/>
      <protection hidden="1"/>
    </xf>
    <xf numFmtId="165" fontId="9" fillId="14" borderId="0" xfId="0" applyNumberFormat="1" applyFont="1" applyFill="1" applyBorder="1" applyAlignment="1" applyProtection="1">
      <alignment horizontal="center" vertical="center"/>
      <protection hidden="1"/>
    </xf>
    <xf numFmtId="0" fontId="6" fillId="14" borderId="0" xfId="0" applyNumberFormat="1" applyFont="1" applyFill="1" applyBorder="1" applyAlignment="1" applyProtection="1">
      <alignment horizontal="right" vertical="center"/>
      <protection hidden="1"/>
    </xf>
    <xf numFmtId="0" fontId="9" fillId="14" borderId="0" xfId="0" applyFont="1" applyFill="1" applyProtection="1">
      <protection hidden="1"/>
    </xf>
    <xf numFmtId="0" fontId="9" fillId="12" borderId="0" xfId="0" applyFont="1" applyFill="1" applyProtection="1">
      <protection hidden="1"/>
    </xf>
    <xf numFmtId="49" fontId="0" fillId="0" borderId="5" xfId="0" applyNumberFormat="1" applyFont="1" applyBorder="1" applyProtection="1">
      <protection locked="0"/>
    </xf>
    <xf numFmtId="0" fontId="21" fillId="13" borderId="9" xfId="0" applyFont="1" applyFill="1" applyBorder="1" applyAlignment="1" applyProtection="1">
      <alignment horizontal="center" vertical="center"/>
      <protection hidden="1"/>
    </xf>
    <xf numFmtId="0" fontId="23" fillId="7" borderId="6" xfId="0" applyFont="1" applyFill="1" applyBorder="1" applyAlignment="1" applyProtection="1">
      <alignment horizontal="center" vertical="center" wrapText="1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17" fillId="8" borderId="0" xfId="0" applyFont="1" applyFill="1" applyBorder="1" applyAlignment="1">
      <alignment vertical="center" wrapText="1"/>
    </xf>
    <xf numFmtId="0" fontId="9" fillId="8" borderId="0" xfId="0" applyFont="1" applyFill="1" applyProtection="1">
      <protection hidden="1"/>
    </xf>
    <xf numFmtId="0" fontId="17" fillId="2" borderId="0" xfId="0" applyFont="1" applyFill="1" applyBorder="1" applyAlignment="1">
      <alignment vertical="center" wrapText="1"/>
    </xf>
    <xf numFmtId="0" fontId="9" fillId="2" borderId="0" xfId="0" applyFont="1" applyFill="1" applyProtection="1">
      <protection hidden="1"/>
    </xf>
    <xf numFmtId="0" fontId="15" fillId="6" borderId="6" xfId="0" applyFont="1" applyFill="1" applyBorder="1" applyAlignment="1" applyProtection="1">
      <alignment horizontal="center" vertical="center" wrapText="1"/>
      <protection hidden="1"/>
    </xf>
    <xf numFmtId="0" fontId="15" fillId="6" borderId="10" xfId="0" applyFont="1" applyFill="1" applyBorder="1" applyAlignment="1" applyProtection="1">
      <alignment horizontal="center" vertical="center" wrapText="1"/>
      <protection hidden="1"/>
    </xf>
    <xf numFmtId="0" fontId="15" fillId="6" borderId="7" xfId="0" applyFont="1" applyFill="1" applyBorder="1" applyAlignment="1" applyProtection="1">
      <alignment horizontal="center" vertical="center" wrapText="1"/>
      <protection hidden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vertical="center" wrapText="1"/>
    </xf>
    <xf numFmtId="0" fontId="21" fillId="9" borderId="1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vertical="center"/>
    </xf>
    <xf numFmtId="0" fontId="21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left" vertical="center" wrapText="1"/>
    </xf>
    <xf numFmtId="0" fontId="21" fillId="8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/>
    </xf>
    <xf numFmtId="0" fontId="24" fillId="6" borderId="6" xfId="0" applyFont="1" applyFill="1" applyBorder="1" applyAlignment="1" applyProtection="1">
      <alignment horizontal="center" vertical="center"/>
      <protection hidden="1"/>
    </xf>
    <xf numFmtId="0" fontId="24" fillId="9" borderId="6" xfId="0" applyFont="1" applyFill="1" applyBorder="1" applyAlignment="1" applyProtection="1">
      <alignment horizontal="center" vertical="center" wrapText="1"/>
      <protection hidden="1"/>
    </xf>
    <xf numFmtId="0" fontId="24" fillId="5" borderId="6" xfId="0" applyFont="1" applyFill="1" applyBorder="1" applyAlignment="1" applyProtection="1">
      <alignment horizontal="center" vertical="center" wrapText="1"/>
      <protection hidden="1"/>
    </xf>
    <xf numFmtId="0" fontId="25" fillId="7" borderId="6" xfId="0" applyFont="1" applyFill="1" applyBorder="1" applyAlignment="1" applyProtection="1">
      <alignment horizontal="center" vertical="center" wrapText="1"/>
      <protection hidden="1"/>
    </xf>
    <xf numFmtId="164" fontId="24" fillId="9" borderId="6" xfId="1" applyNumberFormat="1" applyFont="1" applyFill="1" applyBorder="1" applyAlignment="1" applyProtection="1">
      <alignment horizontal="center" vertical="center" wrapText="1"/>
      <protection hidden="1"/>
    </xf>
    <xf numFmtId="165" fontId="25" fillId="7" borderId="6" xfId="1" applyNumberFormat="1" applyFont="1" applyFill="1" applyBorder="1" applyAlignment="1" applyProtection="1">
      <alignment horizontal="center" vertical="center" wrapText="1"/>
      <protection hidden="1"/>
    </xf>
    <xf numFmtId="165" fontId="24" fillId="9" borderId="6" xfId="1" applyNumberFormat="1" applyFont="1" applyFill="1" applyBorder="1" applyAlignment="1" applyProtection="1">
      <alignment horizontal="center" vertical="center" wrapText="1"/>
      <protection hidden="1"/>
    </xf>
    <xf numFmtId="0" fontId="25" fillId="2" borderId="6" xfId="0" applyFont="1" applyFill="1" applyBorder="1" applyAlignment="1" applyProtection="1">
      <alignment horizontal="center" vertical="center" wrapText="1"/>
      <protection hidden="1"/>
    </xf>
    <xf numFmtId="0" fontId="24" fillId="13" borderId="6" xfId="0" applyFont="1" applyFill="1" applyBorder="1" applyAlignment="1" applyProtection="1">
      <alignment horizontal="center" vertical="center" wrapText="1"/>
      <protection hidden="1"/>
    </xf>
    <xf numFmtId="0" fontId="24" fillId="8" borderId="6" xfId="0" applyFont="1" applyFill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Protection="1">
      <protection hidden="1"/>
    </xf>
    <xf numFmtId="49" fontId="27" fillId="0" borderId="0" xfId="0" applyNumberFormat="1" applyFont="1" applyProtection="1">
      <protection hidden="1"/>
    </xf>
    <xf numFmtId="0" fontId="16" fillId="5" borderId="6" xfId="0" applyFont="1" applyFill="1" applyBorder="1" applyAlignment="1" applyProtection="1">
      <alignment horizontal="center" vertical="center" wrapText="1"/>
      <protection hidden="1"/>
    </xf>
    <xf numFmtId="0" fontId="17" fillId="9" borderId="6" xfId="0" applyFont="1" applyFill="1" applyBorder="1" applyAlignment="1" applyProtection="1">
      <alignment horizontal="center" vertical="center" wrapText="1"/>
      <protection hidden="1"/>
    </xf>
  </cellXfs>
  <cellStyles count="11">
    <cellStyle name="Comma 2" xfId="8" xr:uid="{00000000-0005-0000-0000-000000000000}"/>
    <cellStyle name="Normal 2" xfId="6" xr:uid="{00000000-0005-0000-0000-000001000000}"/>
    <cellStyle name="Normal_Sheet3" xfId="9" xr:uid="{00000000-0005-0000-0000-000002000000}"/>
    <cellStyle name="จุลภาค" xfId="1" builtinId="3"/>
    <cellStyle name="ปกติ" xfId="0" builtinId="0"/>
    <cellStyle name="ปกติ 2" xfId="2" xr:uid="{00000000-0005-0000-0000-000005000000}"/>
    <cellStyle name="ปกติ 3" xfId="3" xr:uid="{00000000-0005-0000-0000-000006000000}"/>
    <cellStyle name="ปกติ 4" xfId="4" xr:uid="{00000000-0005-0000-0000-000007000000}"/>
    <cellStyle name="ปกติ 5" xfId="5" xr:uid="{00000000-0005-0000-0000-000008000000}"/>
    <cellStyle name="ปกติ 6" xfId="7" xr:uid="{00000000-0005-0000-0000-000009000000}"/>
    <cellStyle name="ปกติ 7" xfId="10" xr:uid="{00000000-0005-0000-0000-00000A000000}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CCFF"/>
      <color rgb="FFFFE697"/>
      <color rgb="FF996600"/>
      <color rgb="FF800000"/>
      <color rgb="FFCCFF99"/>
      <color rgb="FFDBD3E5"/>
      <color rgb="FF00CC00"/>
      <color rgb="FFFFD85B"/>
      <color rgb="FF5DFF5D"/>
      <color rgb="FF15FF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009"/>
  <sheetViews>
    <sheetView tabSelected="1" topLeftCell="I1" zoomScale="51" zoomScaleNormal="51" workbookViewId="0">
      <selection sqref="A1:AC15"/>
    </sheetView>
  </sheetViews>
  <sheetFormatPr defaultColWidth="9" defaultRowHeight="15"/>
  <cols>
    <col min="1" max="1" width="6.28515625" style="58" customWidth="1"/>
    <col min="2" max="2" width="7.5703125" style="58" customWidth="1"/>
    <col min="3" max="3" width="13.5703125" style="58" customWidth="1"/>
    <col min="4" max="4" width="14.140625" style="60" customWidth="1"/>
    <col min="5" max="6" width="9" style="58" customWidth="1"/>
    <col min="7" max="7" width="11" style="58" customWidth="1"/>
    <col min="8" max="8" width="14" style="58" customWidth="1"/>
    <col min="9" max="9" width="14.42578125" style="58" customWidth="1"/>
    <col min="10" max="10" width="7.85546875" style="58" customWidth="1"/>
    <col min="11" max="12" width="14.140625" style="58" customWidth="1"/>
    <col min="13" max="13" width="14" style="58" customWidth="1"/>
    <col min="14" max="14" width="8.5703125" style="58" customWidth="1"/>
    <col min="15" max="16" width="15.140625" style="61" customWidth="1"/>
    <col min="17" max="17" width="9.42578125" style="62" customWidth="1"/>
    <col min="18" max="18" width="18" style="60" customWidth="1"/>
    <col min="19" max="20" width="19.5703125" style="60" customWidth="1"/>
    <col min="21" max="22" width="15.85546875" style="62" customWidth="1"/>
    <col min="23" max="25" width="14.28515625" style="62" customWidth="1"/>
    <col min="26" max="26" width="17" style="62" customWidth="1"/>
    <col min="27" max="28" width="13.140625" style="62" customWidth="1"/>
    <col min="29" max="29" width="16.7109375" style="1" customWidth="1"/>
    <col min="30" max="30" width="7.7109375" style="58" customWidth="1"/>
    <col min="31" max="31" width="19.7109375" style="58" hidden="1" customWidth="1"/>
    <col min="32" max="32" width="23.7109375" style="58" hidden="1" customWidth="1"/>
    <col min="33" max="33" width="18.85546875" style="58" hidden="1" customWidth="1"/>
    <col min="34" max="34" width="19.42578125" style="58" hidden="1" customWidth="1"/>
    <col min="35" max="35" width="25.28515625" style="58" customWidth="1"/>
    <col min="36" max="16384" width="9" style="58"/>
  </cols>
  <sheetData>
    <row r="1" spans="1:35" s="12" customFormat="1" ht="18" customHeight="1">
      <c r="A1" s="69" t="s">
        <v>12753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11"/>
      <c r="AF1" s="68"/>
      <c r="AG1" s="68"/>
      <c r="AH1" s="13"/>
    </row>
    <row r="2" spans="1:35" s="12" customFormat="1" ht="17.25" customHeight="1">
      <c r="A2" s="69" t="s">
        <v>35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14"/>
      <c r="AF2" s="68"/>
      <c r="AG2" s="68"/>
      <c r="AH2" s="13"/>
    </row>
    <row r="3" spans="1:35" s="42" customFormat="1" ht="9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6"/>
      <c r="L3" s="16"/>
      <c r="M3" s="16"/>
      <c r="N3" s="16"/>
      <c r="O3" s="17"/>
      <c r="P3" s="17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04" t="s">
        <v>12781</v>
      </c>
      <c r="AC3" s="105">
        <f>SUM(COUNTIFS(AB9:AB4995, {"ให้เป็นวัสดุอุปกรณ์"}))</f>
        <v>0</v>
      </c>
      <c r="AD3" s="15"/>
      <c r="AE3" s="15"/>
      <c r="AF3" s="68"/>
      <c r="AG3" s="68"/>
      <c r="AH3" s="13"/>
    </row>
    <row r="4" spans="1:35" s="18" customFormat="1" ht="14.25" customHeight="1">
      <c r="A4" s="38" t="s">
        <v>0</v>
      </c>
      <c r="B4" s="70" t="e">
        <f>$M$10</f>
        <v>#VALUE!</v>
      </c>
      <c r="C4" s="70"/>
      <c r="D4" s="71" t="s">
        <v>38</v>
      </c>
      <c r="E4" s="71"/>
      <c r="F4" s="43">
        <f>COUNTA(B10:B2495)</f>
        <v>0</v>
      </c>
      <c r="G4" s="36" t="s">
        <v>12</v>
      </c>
      <c r="H4" s="44"/>
      <c r="K4" s="96" t="s">
        <v>17</v>
      </c>
      <c r="L4" s="97">
        <f>SUM(COUNTIFS(B10:B2495, {"นาย"}))</f>
        <v>0</v>
      </c>
      <c r="M4" s="98" t="s">
        <v>12</v>
      </c>
      <c r="O4" s="34" t="s">
        <v>19</v>
      </c>
      <c r="P4" s="63">
        <f>SUM(COUNTIFS(N10:N2495, {"2","3","4","5","6"}))</f>
        <v>0</v>
      </c>
      <c r="R4" s="31" t="s">
        <v>47</v>
      </c>
      <c r="S4" s="65">
        <f>SUM(COUNTIFS(Q10:Q7490, {"11","12","13","14","15","21","22","23","24","25","31","41","42","43","44","45","51"}))</f>
        <v>0</v>
      </c>
      <c r="T4" s="89" t="s">
        <v>12775</v>
      </c>
      <c r="U4" s="90">
        <f>SUM(COUNTIFS(T10:T7490, {"โดย พช. (สัมมาชีพ)"}))</f>
        <v>0</v>
      </c>
      <c r="V4" s="93" t="s">
        <v>48</v>
      </c>
      <c r="W4" s="94">
        <f>SUM(COUNTIFS(V10:V7490, {"ตลาดชุมชน","ร้านค้าสหกรณ์หมู่บ้าน","ตลาดประชารัฐ ตลาดต้องชม","ตลาดออนไลน์ (ระบุชื่อเว็บไซต์)","ตลาดอื่นๆ"}))</f>
        <v>0</v>
      </c>
      <c r="X4" s="67" t="s">
        <v>12766</v>
      </c>
      <c r="Y4" s="93" t="s">
        <v>12778</v>
      </c>
      <c r="Z4" s="94">
        <f>SUM(COUNTIFS(Y10:Y7490, {"กองทุนหมู่บ้าน","กองทุนพัฒนาบทบาทสตรี","ป.ป.ส.","ธนาคาร (ระบุช่องถัดไป)","อื่นๆ (ระบุช่องถัดไป)"}))</f>
        <v>0</v>
      </c>
      <c r="AA4" s="67" t="s">
        <v>12768</v>
      </c>
      <c r="AB4" s="104" t="s">
        <v>12771</v>
      </c>
      <c r="AC4" s="105">
        <f>SUM(COUNTIFS(AB10:AB4996, {"ให้ยืม"}))</f>
        <v>0</v>
      </c>
      <c r="AD4" s="30"/>
      <c r="AE4" s="21"/>
      <c r="AF4" s="68"/>
      <c r="AG4" s="68"/>
      <c r="AH4" s="13"/>
    </row>
    <row r="5" spans="1:35" s="23" customFormat="1" ht="14.25" customHeight="1">
      <c r="A5" s="39" t="s">
        <v>13</v>
      </c>
      <c r="B5" s="37">
        <f>SUM(AF10:AF2495)-1</f>
        <v>0</v>
      </c>
      <c r="C5" s="37" t="s">
        <v>13</v>
      </c>
      <c r="D5" s="41" t="s">
        <v>40</v>
      </c>
      <c r="E5" s="37">
        <f>SUM(AG10:AG2495)-1</f>
        <v>0</v>
      </c>
      <c r="F5" s="19" t="s">
        <v>14</v>
      </c>
      <c r="G5" s="20" t="s">
        <v>39</v>
      </c>
      <c r="H5" s="30">
        <f>SUM(AH10:AH2495)</f>
        <v>0</v>
      </c>
      <c r="I5" s="23" t="s">
        <v>15</v>
      </c>
      <c r="K5" s="35" t="s">
        <v>18</v>
      </c>
      <c r="L5" s="45">
        <f>SUM(COUNTIFS(B10:B2495, {"นาง","นางสาว"}))</f>
        <v>0</v>
      </c>
      <c r="M5" s="99" t="s">
        <v>12</v>
      </c>
      <c r="O5" s="33" t="s">
        <v>21</v>
      </c>
      <c r="P5" s="64">
        <f>SUM(COUNTIFS(N10:N7490, {"1"}))</f>
        <v>0</v>
      </c>
      <c r="R5" s="22" t="s">
        <v>42</v>
      </c>
      <c r="S5" s="66">
        <f>SUM(COUNTIFS(Q10:Q2495, {"9"}))</f>
        <v>0</v>
      </c>
      <c r="T5" s="91" t="s">
        <v>12776</v>
      </c>
      <c r="U5" s="92">
        <f>SUM(COUNTIFS(T10:T7490, {"อื่นๆ (โปรดระบุช่องถัดไป)"}))</f>
        <v>0</v>
      </c>
      <c r="V5" s="22" t="s">
        <v>49</v>
      </c>
      <c r="W5" s="95">
        <f>SUM(COUNTIFS(V10:V7490, {"ไม่ต้องการ"}))</f>
        <v>0</v>
      </c>
      <c r="X5" s="32">
        <f>SUM(X10:X4996)</f>
        <v>0</v>
      </c>
      <c r="Y5" s="22" t="s">
        <v>12779</v>
      </c>
      <c r="Z5" s="95">
        <f>SUM(COUNTIFS(Y10:Y7490, {"ไม่ต้องการ"}))</f>
        <v>0</v>
      </c>
      <c r="AA5" s="32">
        <f>SUM(AA10:AA4996)</f>
        <v>0</v>
      </c>
      <c r="AB5" s="106" t="s">
        <v>12772</v>
      </c>
      <c r="AC5" s="107">
        <f>SUM(COUNTIFS(AB10:AB4997, {"ให้เปล่า"}))</f>
        <v>0</v>
      </c>
      <c r="AD5" s="25"/>
      <c r="AE5" s="26"/>
      <c r="AF5" s="68"/>
      <c r="AG5" s="68"/>
      <c r="AH5" s="13"/>
    </row>
    <row r="6" spans="1:35" s="23" customFormat="1" ht="8.25" customHeight="1">
      <c r="A6" s="27"/>
      <c r="B6" s="27"/>
      <c r="C6" s="27"/>
      <c r="D6" s="27"/>
      <c r="E6" s="46"/>
      <c r="F6" s="46"/>
      <c r="G6" s="47"/>
      <c r="I6" s="47"/>
      <c r="J6" s="47"/>
      <c r="K6" s="24"/>
      <c r="L6" s="24"/>
      <c r="M6" s="24"/>
      <c r="N6" s="25"/>
      <c r="O6" s="28"/>
      <c r="P6" s="28"/>
      <c r="Q6" s="24"/>
      <c r="R6" s="29"/>
      <c r="S6" s="29"/>
      <c r="T6" s="29"/>
      <c r="U6" s="24"/>
      <c r="V6" s="24"/>
      <c r="W6" s="24"/>
      <c r="X6" s="24"/>
      <c r="Y6" s="24"/>
      <c r="Z6" s="24"/>
      <c r="AA6" s="88"/>
      <c r="AB6" s="104" t="s">
        <v>12773</v>
      </c>
      <c r="AC6" s="105">
        <f>SUM(COUNTIFS(AB10:AB4998, {"ให้กู้"}))</f>
        <v>0</v>
      </c>
      <c r="AD6" s="25"/>
      <c r="AE6" s="29"/>
      <c r="AF6" s="68"/>
      <c r="AG6" s="68"/>
      <c r="AH6" s="13"/>
    </row>
    <row r="7" spans="1:35" s="48" customFormat="1" ht="22.5" customHeight="1">
      <c r="A7" s="72" t="s">
        <v>12743</v>
      </c>
      <c r="B7" s="82" t="s">
        <v>12764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3" t="s">
        <v>12757</v>
      </c>
      <c r="R7" s="84"/>
      <c r="S7" s="84"/>
      <c r="T7" s="84"/>
      <c r="U7" s="84"/>
      <c r="V7" s="84"/>
      <c r="W7" s="84"/>
      <c r="X7" s="84"/>
      <c r="Y7" s="84"/>
      <c r="Z7" s="84"/>
      <c r="AA7" s="84"/>
      <c r="AB7" s="101"/>
      <c r="AC7" s="108" t="s">
        <v>2</v>
      </c>
      <c r="AF7" s="23"/>
      <c r="AG7" s="23"/>
      <c r="AH7" s="23"/>
    </row>
    <row r="8" spans="1:35" s="48" customFormat="1" ht="22.5" customHeight="1">
      <c r="A8" s="73"/>
      <c r="B8" s="81" t="s">
        <v>20</v>
      </c>
      <c r="C8" s="81"/>
      <c r="D8" s="81"/>
      <c r="E8" s="81"/>
      <c r="F8" s="81"/>
      <c r="G8" s="81"/>
      <c r="H8" s="80" t="s">
        <v>16</v>
      </c>
      <c r="I8" s="80"/>
      <c r="J8" s="80"/>
      <c r="K8" s="80"/>
      <c r="L8" s="80"/>
      <c r="M8" s="80"/>
      <c r="N8" s="79" t="s">
        <v>12763</v>
      </c>
      <c r="O8" s="79"/>
      <c r="P8" s="79"/>
      <c r="Q8" s="74" t="s">
        <v>12783</v>
      </c>
      <c r="R8" s="75"/>
      <c r="S8" s="75"/>
      <c r="T8" s="75"/>
      <c r="U8" s="76"/>
      <c r="V8" s="85" t="s">
        <v>12784</v>
      </c>
      <c r="W8" s="86"/>
      <c r="X8" s="87"/>
      <c r="Y8" s="77" t="s">
        <v>12788</v>
      </c>
      <c r="Z8" s="78"/>
      <c r="AA8" s="78"/>
      <c r="AB8" s="78"/>
      <c r="AC8" s="109"/>
      <c r="AF8" s="23"/>
      <c r="AG8" s="23"/>
      <c r="AH8" s="23"/>
    </row>
    <row r="9" spans="1:35" s="138" customFormat="1" ht="81" customHeight="1">
      <c r="A9" s="127" t="s">
        <v>1</v>
      </c>
      <c r="B9" s="141" t="s">
        <v>12748</v>
      </c>
      <c r="C9" s="128" t="s">
        <v>12744</v>
      </c>
      <c r="D9" s="128" t="s">
        <v>12745</v>
      </c>
      <c r="E9" s="128" t="s">
        <v>12746</v>
      </c>
      <c r="F9" s="128" t="s">
        <v>12747</v>
      </c>
      <c r="G9" s="128" t="s">
        <v>12749</v>
      </c>
      <c r="H9" s="140" t="s">
        <v>12750</v>
      </c>
      <c r="I9" s="129" t="s">
        <v>12742</v>
      </c>
      <c r="J9" s="102" t="s">
        <v>68</v>
      </c>
      <c r="K9" s="130" t="s">
        <v>67</v>
      </c>
      <c r="L9" s="130" t="s">
        <v>66</v>
      </c>
      <c r="M9" s="130" t="s">
        <v>57</v>
      </c>
      <c r="N9" s="131" t="s">
        <v>12754</v>
      </c>
      <c r="O9" s="132" t="s">
        <v>12755</v>
      </c>
      <c r="P9" s="133" t="s">
        <v>12791</v>
      </c>
      <c r="Q9" s="103" t="s">
        <v>12792</v>
      </c>
      <c r="R9" s="134" t="s">
        <v>12785</v>
      </c>
      <c r="S9" s="40" t="s">
        <v>12782</v>
      </c>
      <c r="T9" s="135" t="s">
        <v>12760</v>
      </c>
      <c r="U9" s="135" t="s">
        <v>12793</v>
      </c>
      <c r="V9" s="136" t="s">
        <v>12765</v>
      </c>
      <c r="W9" s="136" t="s">
        <v>12794</v>
      </c>
      <c r="X9" s="136" t="s">
        <v>12787</v>
      </c>
      <c r="Y9" s="103" t="s">
        <v>12767</v>
      </c>
      <c r="Z9" s="103" t="s">
        <v>12795</v>
      </c>
      <c r="AA9" s="103" t="s">
        <v>12769</v>
      </c>
      <c r="AB9" s="103" t="s">
        <v>12770</v>
      </c>
      <c r="AC9" s="110"/>
      <c r="AD9" s="137"/>
      <c r="AE9" s="138" t="s">
        <v>12780</v>
      </c>
      <c r="AF9" s="138" t="s">
        <v>44</v>
      </c>
      <c r="AG9" s="139" t="s">
        <v>45</v>
      </c>
      <c r="AH9" s="138" t="s">
        <v>46</v>
      </c>
    </row>
    <row r="10" spans="1:35" ht="18.75">
      <c r="A10" s="49">
        <v>1</v>
      </c>
      <c r="B10" s="50"/>
      <c r="C10" s="51"/>
      <c r="D10" s="50"/>
      <c r="E10" s="50"/>
      <c r="F10" s="52"/>
      <c r="G10" s="52"/>
      <c r="H10" s="53"/>
      <c r="I10" s="54"/>
      <c r="J10" s="55">
        <f t="shared" ref="J10" si="0">MID(TEXT(H10,"00000000"), 7,  2)*1</f>
        <v>0</v>
      </c>
      <c r="K10" s="56" t="e">
        <f>VLOOKUP((LEFT(H10,6)*1),TAMBON!$B$2:$L$7769,2,0)</f>
        <v>#VALUE!</v>
      </c>
      <c r="L10" s="56" t="e">
        <f>VLOOKUP((LEFT(H10,4)*1),TAMBON!$E$2:$L$7769,2,0)</f>
        <v>#VALUE!</v>
      </c>
      <c r="M10" s="56" t="e">
        <f>VLOOKUP((LEFT(H10,2)*1),TAMBON!$H$2:$L$7769,2,0)</f>
        <v>#VALUE!</v>
      </c>
      <c r="N10" s="55"/>
      <c r="O10" s="57" t="e">
        <f>VLOOKUP(N10,รหัส!$A$2:$B$8,2,0)</f>
        <v>#N/A</v>
      </c>
      <c r="P10" s="57"/>
      <c r="Q10" s="55"/>
      <c r="R10" s="57" t="e">
        <f>VLOOKUP(Q10,รหัส!$D$2:$E$19,2,0)</f>
        <v>#N/A</v>
      </c>
      <c r="S10" s="57"/>
      <c r="T10" s="57"/>
      <c r="U10" s="57"/>
      <c r="V10" s="55"/>
      <c r="W10" s="55"/>
      <c r="X10" s="55"/>
      <c r="Y10" s="55"/>
      <c r="Z10" s="100"/>
      <c r="AA10" s="55"/>
      <c r="AB10" s="55"/>
      <c r="AC10" s="55"/>
      <c r="AE10" s="58">
        <f>IF(COUNTIF(M$10:M10,M10)=1,1,0)</f>
        <v>1</v>
      </c>
      <c r="AF10" s="59">
        <f>IF(COUNTIF(L$10:L10,L10)=1,1,0)</f>
        <v>1</v>
      </c>
      <c r="AG10" s="59">
        <f>IF(COUNTIF(K$10:K10,K10)=1,1,0)</f>
        <v>1</v>
      </c>
      <c r="AH10" s="59">
        <f>IF(COUNTIF(H$10:H10,H10)=1,1,0)</f>
        <v>0</v>
      </c>
      <c r="AI10" s="48"/>
    </row>
    <row r="11" spans="1:35" ht="18.75">
      <c r="A11" s="49">
        <v>2</v>
      </c>
      <c r="B11" s="50"/>
      <c r="C11" s="51"/>
      <c r="D11" s="50"/>
      <c r="E11" s="50"/>
      <c r="F11" s="52"/>
      <c r="G11" s="52"/>
      <c r="H11" s="53"/>
      <c r="I11" s="54"/>
      <c r="J11" s="55">
        <f t="shared" ref="J11:J74" si="1">MID(TEXT(H11,"00000000"), 7,  2)*1</f>
        <v>0</v>
      </c>
      <c r="K11" s="56" t="e">
        <f>VLOOKUP((LEFT(H11,6)*1),TAMBON!$B$2:$L$7769,2,0)</f>
        <v>#VALUE!</v>
      </c>
      <c r="L11" s="56" t="e">
        <f>VLOOKUP((LEFT(H11,4)*1),TAMBON!$E$2:$L$7769,2,0)</f>
        <v>#VALUE!</v>
      </c>
      <c r="M11" s="56" t="e">
        <f>VLOOKUP((LEFT(H11,2)*1),TAMBON!$H$2:$L$7769,2,0)</f>
        <v>#VALUE!</v>
      </c>
      <c r="N11" s="55"/>
      <c r="O11" s="57" t="e">
        <f>VLOOKUP(N11,รหัส!$A$2:$B$8,2,0)</f>
        <v>#N/A</v>
      </c>
      <c r="P11" s="57"/>
      <c r="Q11" s="55"/>
      <c r="R11" s="57" t="e">
        <f>VLOOKUP(Q11,รหัส!$D$2:$E$19,2,0)</f>
        <v>#N/A</v>
      </c>
      <c r="S11" s="57"/>
      <c r="T11" s="57"/>
      <c r="U11" s="57"/>
      <c r="V11" s="55"/>
      <c r="W11" s="55"/>
      <c r="X11" s="55"/>
      <c r="Y11" s="55"/>
      <c r="Z11" s="100"/>
      <c r="AA11" s="55"/>
      <c r="AB11" s="55"/>
      <c r="AC11" s="55"/>
      <c r="AE11" s="58">
        <f>IF(COUNTIF(M$10:M11,M11)=1,1,0)</f>
        <v>0</v>
      </c>
      <c r="AF11" s="59">
        <f>IF(COUNTIF(L$10:L11,L11)=1,1,0)</f>
        <v>0</v>
      </c>
      <c r="AG11" s="59">
        <f>IF(COUNTIF(K$10:K11,K11)=1,1,0)</f>
        <v>0</v>
      </c>
      <c r="AH11" s="59">
        <f>IF(COUNTIF(H$10:H11,H11)=1,1,0)</f>
        <v>0</v>
      </c>
      <c r="AI11" s="48"/>
    </row>
    <row r="12" spans="1:35" ht="18.75">
      <c r="A12" s="49">
        <v>3</v>
      </c>
      <c r="B12" s="50"/>
      <c r="C12" s="51"/>
      <c r="D12" s="50"/>
      <c r="E12" s="50"/>
      <c r="F12" s="52"/>
      <c r="G12" s="52"/>
      <c r="H12" s="53"/>
      <c r="I12" s="54"/>
      <c r="J12" s="55">
        <f t="shared" si="1"/>
        <v>0</v>
      </c>
      <c r="K12" s="56" t="e">
        <f>VLOOKUP((LEFT(H12,6)*1),TAMBON!$B$2:$L$7769,2,0)</f>
        <v>#VALUE!</v>
      </c>
      <c r="L12" s="56" t="e">
        <f>VLOOKUP((LEFT(H12,4)*1),TAMBON!$E$2:$L$7769,2,0)</f>
        <v>#VALUE!</v>
      </c>
      <c r="M12" s="56" t="e">
        <f>VLOOKUP((LEFT(H12,2)*1),TAMBON!$H$2:$L$7769,2,0)</f>
        <v>#VALUE!</v>
      </c>
      <c r="N12" s="55"/>
      <c r="O12" s="57" t="e">
        <f>VLOOKUP(N12,รหัส!$A$2:$B$8,2,0)</f>
        <v>#N/A</v>
      </c>
      <c r="P12" s="57"/>
      <c r="Q12" s="55"/>
      <c r="R12" s="57" t="e">
        <f>VLOOKUP(Q12,รหัส!$D$2:$E$19,2,0)</f>
        <v>#N/A</v>
      </c>
      <c r="S12" s="57"/>
      <c r="T12" s="57"/>
      <c r="U12" s="57"/>
      <c r="V12" s="55"/>
      <c r="W12" s="55"/>
      <c r="X12" s="55"/>
      <c r="Y12" s="55"/>
      <c r="Z12" s="100"/>
      <c r="AA12" s="55"/>
      <c r="AB12" s="55"/>
      <c r="AC12" s="55"/>
      <c r="AE12" s="58">
        <f>IF(COUNTIF(M$10:M12,M12)=1,1,0)</f>
        <v>0</v>
      </c>
      <c r="AF12" s="59">
        <f>IF(COUNTIF(L$10:L12,L12)=1,1,0)</f>
        <v>0</v>
      </c>
      <c r="AG12" s="59">
        <f>IF(COUNTIF(K$10:K12,K12)=1,1,0)</f>
        <v>0</v>
      </c>
      <c r="AH12" s="59">
        <f>IF(COUNTIF(H$10:H12,H12)=1,1,0)</f>
        <v>0</v>
      </c>
      <c r="AI12" s="48"/>
    </row>
    <row r="13" spans="1:35" ht="18.75">
      <c r="A13" s="49">
        <v>4</v>
      </c>
      <c r="B13" s="50"/>
      <c r="C13" s="51"/>
      <c r="D13" s="50"/>
      <c r="E13" s="50"/>
      <c r="F13" s="52"/>
      <c r="G13" s="52"/>
      <c r="H13" s="53"/>
      <c r="I13" s="54"/>
      <c r="J13" s="55">
        <f t="shared" si="1"/>
        <v>0</v>
      </c>
      <c r="K13" s="56" t="e">
        <f>VLOOKUP((LEFT(H13,6)*1),TAMBON!$B$2:$L$7769,2,0)</f>
        <v>#VALUE!</v>
      </c>
      <c r="L13" s="56" t="e">
        <f>VLOOKUP((LEFT(H13,4)*1),TAMBON!$E$2:$L$7769,2,0)</f>
        <v>#VALUE!</v>
      </c>
      <c r="M13" s="56" t="e">
        <f>VLOOKUP((LEFT(H13,2)*1),TAMBON!$H$2:$L$7769,2,0)</f>
        <v>#VALUE!</v>
      </c>
      <c r="N13" s="55"/>
      <c r="O13" s="57" t="e">
        <f>VLOOKUP(N13,รหัส!$A$2:$B$8,2,0)</f>
        <v>#N/A</v>
      </c>
      <c r="P13" s="57"/>
      <c r="Q13" s="55"/>
      <c r="R13" s="57" t="e">
        <f>VLOOKUP(Q13,รหัส!$D$2:$E$19,2,0)</f>
        <v>#N/A</v>
      </c>
      <c r="S13" s="57"/>
      <c r="T13" s="57"/>
      <c r="U13" s="57"/>
      <c r="V13" s="55"/>
      <c r="W13" s="55"/>
      <c r="X13" s="55"/>
      <c r="Y13" s="55"/>
      <c r="Z13" s="100"/>
      <c r="AA13" s="55"/>
      <c r="AB13" s="55"/>
      <c r="AC13" s="55"/>
      <c r="AE13" s="58">
        <f>IF(COUNTIF(M$10:M13,M13)=1,1,0)</f>
        <v>0</v>
      </c>
      <c r="AF13" s="59">
        <f>IF(COUNTIF(L$10:L13,L13)=1,1,0)</f>
        <v>0</v>
      </c>
      <c r="AG13" s="59">
        <f>IF(COUNTIF(K$10:K13,K13)=1,1,0)</f>
        <v>0</v>
      </c>
      <c r="AH13" s="59">
        <f>IF(COUNTIF(H$10:H13,H13)=1,1,0)</f>
        <v>0</v>
      </c>
      <c r="AI13" s="48"/>
    </row>
    <row r="14" spans="1:35" ht="18.75">
      <c r="A14" s="49">
        <v>5</v>
      </c>
      <c r="B14" s="50"/>
      <c r="C14" s="51"/>
      <c r="D14" s="50"/>
      <c r="E14" s="50"/>
      <c r="F14" s="52"/>
      <c r="G14" s="52"/>
      <c r="H14" s="53"/>
      <c r="I14" s="54"/>
      <c r="J14" s="55">
        <f t="shared" si="1"/>
        <v>0</v>
      </c>
      <c r="K14" s="56" t="e">
        <f>VLOOKUP((LEFT(H14,6)*1),TAMBON!$B$2:$L$7769,2,0)</f>
        <v>#VALUE!</v>
      </c>
      <c r="L14" s="56" t="e">
        <f>VLOOKUP((LEFT(H14,4)*1),TAMBON!$E$2:$L$7769,2,0)</f>
        <v>#VALUE!</v>
      </c>
      <c r="M14" s="56" t="e">
        <f>VLOOKUP((LEFT(H14,2)*1),TAMBON!$H$2:$L$7769,2,0)</f>
        <v>#VALUE!</v>
      </c>
      <c r="N14" s="55"/>
      <c r="O14" s="57" t="e">
        <f>VLOOKUP(N14,รหัส!$A$2:$B$8,2,0)</f>
        <v>#N/A</v>
      </c>
      <c r="P14" s="57"/>
      <c r="Q14" s="55"/>
      <c r="R14" s="57" t="e">
        <f>VLOOKUP(Q14,รหัส!$D$2:$E$19,2,0)</f>
        <v>#N/A</v>
      </c>
      <c r="S14" s="57"/>
      <c r="T14" s="57"/>
      <c r="U14" s="57"/>
      <c r="V14" s="55"/>
      <c r="W14" s="55"/>
      <c r="X14" s="55"/>
      <c r="Y14" s="55"/>
      <c r="Z14" s="100"/>
      <c r="AA14" s="55"/>
      <c r="AB14" s="55"/>
      <c r="AC14" s="55"/>
      <c r="AE14" s="58">
        <f>IF(COUNTIF(M$10:M14,M14)=1,1,0)</f>
        <v>0</v>
      </c>
      <c r="AF14" s="59">
        <f>IF(COUNTIF(L$10:L14,L14)=1,1,0)</f>
        <v>0</v>
      </c>
      <c r="AG14" s="59">
        <f>IF(COUNTIF(K$10:K14,K14)=1,1,0)</f>
        <v>0</v>
      </c>
      <c r="AH14" s="59">
        <f>IF(COUNTIF(H$10:H14,H14)=1,1,0)</f>
        <v>0</v>
      </c>
      <c r="AI14" s="48"/>
    </row>
    <row r="15" spans="1:35" ht="18.75">
      <c r="A15" s="49">
        <v>6</v>
      </c>
      <c r="B15" s="50"/>
      <c r="C15" s="51"/>
      <c r="D15" s="50"/>
      <c r="E15" s="50"/>
      <c r="F15" s="52"/>
      <c r="G15" s="52"/>
      <c r="H15" s="53"/>
      <c r="I15" s="54"/>
      <c r="J15" s="55">
        <f t="shared" si="1"/>
        <v>0</v>
      </c>
      <c r="K15" s="56" t="e">
        <f>VLOOKUP((LEFT(H15,6)*1),TAMBON!$B$2:$L$7769,2,0)</f>
        <v>#VALUE!</v>
      </c>
      <c r="L15" s="56" t="e">
        <f>VLOOKUP((LEFT(H15,4)*1),TAMBON!$E$2:$L$7769,2,0)</f>
        <v>#VALUE!</v>
      </c>
      <c r="M15" s="56" t="e">
        <f>VLOOKUP((LEFT(H15,2)*1),TAMBON!$H$2:$L$7769,2,0)</f>
        <v>#VALUE!</v>
      </c>
      <c r="N15" s="55"/>
      <c r="O15" s="57" t="e">
        <f>VLOOKUP(N15,รหัส!$A$2:$B$8,2,0)</f>
        <v>#N/A</v>
      </c>
      <c r="P15" s="57"/>
      <c r="Q15" s="55"/>
      <c r="R15" s="57" t="e">
        <f>VLOOKUP(Q15,รหัส!$D$2:$E$19,2,0)</f>
        <v>#N/A</v>
      </c>
      <c r="S15" s="57"/>
      <c r="T15" s="57"/>
      <c r="U15" s="57"/>
      <c r="V15" s="55"/>
      <c r="W15" s="55"/>
      <c r="X15" s="55"/>
      <c r="Y15" s="55"/>
      <c r="Z15" s="100"/>
      <c r="AA15" s="55"/>
      <c r="AB15" s="55"/>
      <c r="AC15" s="55"/>
      <c r="AE15" s="58">
        <f>IF(COUNTIF(M$10:M15,M15)=1,1,0)</f>
        <v>0</v>
      </c>
      <c r="AF15" s="59">
        <f>IF(COUNTIF(L$10:L15,L15)=1,1,0)</f>
        <v>0</v>
      </c>
      <c r="AG15" s="59">
        <f>IF(COUNTIF(K$10:K15,K15)=1,1,0)</f>
        <v>0</v>
      </c>
      <c r="AH15" s="59">
        <f>IF(COUNTIF(H$10:H15,H15)=1,1,0)</f>
        <v>0</v>
      </c>
      <c r="AI15" s="48"/>
    </row>
    <row r="16" spans="1:35" ht="18.75">
      <c r="A16" s="49">
        <v>7</v>
      </c>
      <c r="B16" s="50"/>
      <c r="C16" s="51"/>
      <c r="D16" s="50"/>
      <c r="E16" s="50"/>
      <c r="F16" s="52"/>
      <c r="G16" s="52"/>
      <c r="H16" s="53"/>
      <c r="I16" s="54"/>
      <c r="J16" s="55">
        <f t="shared" si="1"/>
        <v>0</v>
      </c>
      <c r="K16" s="56" t="e">
        <f>VLOOKUP((LEFT(H16,6)*1),TAMBON!$B$2:$L$7769,2,0)</f>
        <v>#VALUE!</v>
      </c>
      <c r="L16" s="56" t="e">
        <f>VLOOKUP((LEFT(H16,4)*1),TAMBON!$E$2:$L$7769,2,0)</f>
        <v>#VALUE!</v>
      </c>
      <c r="M16" s="56" t="e">
        <f>VLOOKUP((LEFT(H16,2)*1),TAMBON!$H$2:$L$7769,2,0)</f>
        <v>#VALUE!</v>
      </c>
      <c r="N16" s="55"/>
      <c r="O16" s="57" t="e">
        <f>VLOOKUP(N16,รหัส!$A$2:$B$8,2,0)</f>
        <v>#N/A</v>
      </c>
      <c r="P16" s="57"/>
      <c r="Q16" s="55"/>
      <c r="R16" s="57" t="e">
        <f>VLOOKUP(Q16,รหัส!$D$2:$E$19,2,0)</f>
        <v>#N/A</v>
      </c>
      <c r="S16" s="57"/>
      <c r="T16" s="57"/>
      <c r="U16" s="57"/>
      <c r="V16" s="55"/>
      <c r="W16" s="55"/>
      <c r="X16" s="55"/>
      <c r="Y16" s="55"/>
      <c r="Z16" s="100"/>
      <c r="AA16" s="55"/>
      <c r="AB16" s="55"/>
      <c r="AC16" s="55"/>
      <c r="AE16" s="58">
        <f>IF(COUNTIF(M$10:M16,M16)=1,1,0)</f>
        <v>0</v>
      </c>
      <c r="AF16" s="59">
        <f>IF(COUNTIF(L$10:L16,L16)=1,1,0)</f>
        <v>0</v>
      </c>
      <c r="AG16" s="59">
        <f>IF(COUNTIF(K$10:K16,K16)=1,1,0)</f>
        <v>0</v>
      </c>
      <c r="AH16" s="59">
        <f>IF(COUNTIF(H$10:H16,H16)=1,1,0)</f>
        <v>0</v>
      </c>
      <c r="AI16" s="48"/>
    </row>
    <row r="17" spans="1:35" ht="18.75">
      <c r="A17" s="49">
        <v>8</v>
      </c>
      <c r="B17" s="50"/>
      <c r="C17" s="51"/>
      <c r="D17" s="50"/>
      <c r="E17" s="50"/>
      <c r="F17" s="52"/>
      <c r="G17" s="52"/>
      <c r="H17" s="53"/>
      <c r="I17" s="54"/>
      <c r="J17" s="55">
        <f t="shared" si="1"/>
        <v>0</v>
      </c>
      <c r="K17" s="56" t="e">
        <f>VLOOKUP((LEFT(H17,6)*1),TAMBON!$B$2:$L$7769,2,0)</f>
        <v>#VALUE!</v>
      </c>
      <c r="L17" s="56" t="e">
        <f>VLOOKUP((LEFT(H17,4)*1),TAMBON!$E$2:$L$7769,2,0)</f>
        <v>#VALUE!</v>
      </c>
      <c r="M17" s="56" t="e">
        <f>VLOOKUP((LEFT(H17,2)*1),TAMBON!$H$2:$L$7769,2,0)</f>
        <v>#VALUE!</v>
      </c>
      <c r="N17" s="55"/>
      <c r="O17" s="57" t="e">
        <f>VLOOKUP(N17,รหัส!$A$2:$B$8,2,0)</f>
        <v>#N/A</v>
      </c>
      <c r="P17" s="57"/>
      <c r="Q17" s="55"/>
      <c r="R17" s="57" t="e">
        <f>VLOOKUP(Q17,รหัส!$D$2:$E$19,2,0)</f>
        <v>#N/A</v>
      </c>
      <c r="S17" s="57"/>
      <c r="T17" s="57"/>
      <c r="U17" s="57"/>
      <c r="V17" s="55"/>
      <c r="W17" s="55"/>
      <c r="X17" s="55"/>
      <c r="Y17" s="55"/>
      <c r="Z17" s="100"/>
      <c r="AA17" s="55"/>
      <c r="AB17" s="55"/>
      <c r="AC17" s="55"/>
      <c r="AE17" s="58">
        <f>IF(COUNTIF(M$10:M17,M17)=1,1,0)</f>
        <v>0</v>
      </c>
      <c r="AF17" s="59">
        <f>IF(COUNTIF(L$10:L17,L17)=1,1,0)</f>
        <v>0</v>
      </c>
      <c r="AG17" s="59">
        <f>IF(COUNTIF(K$10:K17,K17)=1,1,0)</f>
        <v>0</v>
      </c>
      <c r="AH17" s="59">
        <f>IF(COUNTIF(H$10:H17,H17)=1,1,0)</f>
        <v>0</v>
      </c>
      <c r="AI17" s="48"/>
    </row>
    <row r="18" spans="1:35" ht="18.75">
      <c r="A18" s="49">
        <v>9</v>
      </c>
      <c r="B18" s="50"/>
      <c r="C18" s="51"/>
      <c r="D18" s="50"/>
      <c r="E18" s="50"/>
      <c r="F18" s="52"/>
      <c r="G18" s="52"/>
      <c r="H18" s="53"/>
      <c r="I18" s="54"/>
      <c r="J18" s="55">
        <f t="shared" si="1"/>
        <v>0</v>
      </c>
      <c r="K18" s="56" t="e">
        <f>VLOOKUP((LEFT(H18,6)*1),TAMBON!$B$2:$L$7769,2,0)</f>
        <v>#VALUE!</v>
      </c>
      <c r="L18" s="56" t="e">
        <f>VLOOKUP((LEFT(H18,4)*1),TAMBON!$E$2:$L$7769,2,0)</f>
        <v>#VALUE!</v>
      </c>
      <c r="M18" s="56" t="e">
        <f>VLOOKUP((LEFT(H18,2)*1),TAMBON!$H$2:$L$7769,2,0)</f>
        <v>#VALUE!</v>
      </c>
      <c r="N18" s="55"/>
      <c r="O18" s="57" t="e">
        <f>VLOOKUP(N18,รหัส!$A$2:$B$8,2,0)</f>
        <v>#N/A</v>
      </c>
      <c r="P18" s="57"/>
      <c r="Q18" s="55"/>
      <c r="R18" s="57" t="e">
        <f>VLOOKUP(Q18,รหัส!$D$2:$E$19,2,0)</f>
        <v>#N/A</v>
      </c>
      <c r="S18" s="57"/>
      <c r="T18" s="57"/>
      <c r="U18" s="57"/>
      <c r="V18" s="55"/>
      <c r="W18" s="55"/>
      <c r="X18" s="55"/>
      <c r="Y18" s="55"/>
      <c r="Z18" s="100"/>
      <c r="AA18" s="55"/>
      <c r="AB18" s="55"/>
      <c r="AC18" s="55"/>
      <c r="AE18" s="58">
        <f>IF(COUNTIF(M$10:M18,M18)=1,1,0)</f>
        <v>0</v>
      </c>
      <c r="AF18" s="59">
        <f>IF(COUNTIF(L$10:L18,L18)=1,1,0)</f>
        <v>0</v>
      </c>
      <c r="AG18" s="59">
        <f>IF(COUNTIF(K$10:K18,K18)=1,1,0)</f>
        <v>0</v>
      </c>
      <c r="AH18" s="59">
        <f>IF(COUNTIF(H$10:H18,H18)=1,1,0)</f>
        <v>0</v>
      </c>
      <c r="AI18" s="48"/>
    </row>
    <row r="19" spans="1:35" ht="18.75">
      <c r="A19" s="49">
        <v>10</v>
      </c>
      <c r="B19" s="50"/>
      <c r="C19" s="51"/>
      <c r="D19" s="50"/>
      <c r="E19" s="50"/>
      <c r="F19" s="52"/>
      <c r="G19" s="52"/>
      <c r="H19" s="53"/>
      <c r="I19" s="54"/>
      <c r="J19" s="55">
        <f t="shared" si="1"/>
        <v>0</v>
      </c>
      <c r="K19" s="56" t="e">
        <f>VLOOKUP((LEFT(H19,6)*1),TAMBON!$B$2:$L$7769,2,0)</f>
        <v>#VALUE!</v>
      </c>
      <c r="L19" s="56" t="e">
        <f>VLOOKUP((LEFT(H19,4)*1),TAMBON!$E$2:$L$7769,2,0)</f>
        <v>#VALUE!</v>
      </c>
      <c r="M19" s="56" t="e">
        <f>VLOOKUP((LEFT(H19,2)*1),TAMBON!$H$2:$L$7769,2,0)</f>
        <v>#VALUE!</v>
      </c>
      <c r="N19" s="55"/>
      <c r="O19" s="57" t="e">
        <f>VLOOKUP(N19,รหัส!$A$2:$B$8,2,0)</f>
        <v>#N/A</v>
      </c>
      <c r="P19" s="57"/>
      <c r="Q19" s="55"/>
      <c r="R19" s="57" t="e">
        <f>VLOOKUP(Q19,รหัส!$D$2:$E$19,2,0)</f>
        <v>#N/A</v>
      </c>
      <c r="S19" s="57"/>
      <c r="T19" s="57"/>
      <c r="U19" s="57"/>
      <c r="V19" s="55"/>
      <c r="W19" s="55"/>
      <c r="X19" s="55"/>
      <c r="Y19" s="55"/>
      <c r="Z19" s="100"/>
      <c r="AA19" s="55"/>
      <c r="AB19" s="55"/>
      <c r="AC19" s="55"/>
      <c r="AE19" s="58">
        <f>IF(COUNTIF(M$10:M19,M19)=1,1,0)</f>
        <v>0</v>
      </c>
      <c r="AF19" s="59">
        <f>IF(COUNTIF(L$10:L19,L19)=1,1,0)</f>
        <v>0</v>
      </c>
      <c r="AG19" s="59">
        <f>IF(COUNTIF(K$10:K19,K19)=1,1,0)</f>
        <v>0</v>
      </c>
      <c r="AH19" s="59">
        <f>IF(COUNTIF(H$10:H19,H19)=1,1,0)</f>
        <v>0</v>
      </c>
      <c r="AI19" s="48"/>
    </row>
    <row r="20" spans="1:35" ht="18.75">
      <c r="A20" s="49">
        <v>11</v>
      </c>
      <c r="B20" s="50"/>
      <c r="C20" s="51"/>
      <c r="D20" s="50"/>
      <c r="E20" s="50"/>
      <c r="F20" s="52"/>
      <c r="G20" s="52"/>
      <c r="H20" s="53"/>
      <c r="I20" s="54"/>
      <c r="J20" s="55">
        <f t="shared" si="1"/>
        <v>0</v>
      </c>
      <c r="K20" s="56" t="e">
        <f>VLOOKUP((LEFT(H20,6)*1),TAMBON!$B$2:$L$7769,2,0)</f>
        <v>#VALUE!</v>
      </c>
      <c r="L20" s="56" t="e">
        <f>VLOOKUP((LEFT(H20,4)*1),TAMBON!$E$2:$L$7769,2,0)</f>
        <v>#VALUE!</v>
      </c>
      <c r="M20" s="56" t="e">
        <f>VLOOKUP((LEFT(H20,2)*1),TAMBON!$H$2:$L$7769,2,0)</f>
        <v>#VALUE!</v>
      </c>
      <c r="N20" s="55"/>
      <c r="O20" s="57" t="e">
        <f>VLOOKUP(N20,รหัส!$A$2:$B$8,2,0)</f>
        <v>#N/A</v>
      </c>
      <c r="P20" s="57"/>
      <c r="Q20" s="55"/>
      <c r="R20" s="57" t="e">
        <f>VLOOKUP(Q20,รหัส!$D$2:$E$19,2,0)</f>
        <v>#N/A</v>
      </c>
      <c r="S20" s="57"/>
      <c r="T20" s="57"/>
      <c r="U20" s="57"/>
      <c r="V20" s="55"/>
      <c r="W20" s="55"/>
      <c r="X20" s="55"/>
      <c r="Y20" s="55"/>
      <c r="Z20" s="100"/>
      <c r="AA20" s="55"/>
      <c r="AB20" s="55"/>
      <c r="AC20" s="55"/>
      <c r="AE20" s="58">
        <f>IF(COUNTIF(M$10:M20,M20)=1,1,0)</f>
        <v>0</v>
      </c>
      <c r="AF20" s="59">
        <f>IF(COUNTIF(L$10:L20,L20)=1,1,0)</f>
        <v>0</v>
      </c>
      <c r="AG20" s="59">
        <f>IF(COUNTIF(K$10:K20,K20)=1,1,0)</f>
        <v>0</v>
      </c>
      <c r="AH20" s="59">
        <f>IF(COUNTIF(H$10:H20,H20)=1,1,0)</f>
        <v>0</v>
      </c>
      <c r="AI20" s="48"/>
    </row>
    <row r="21" spans="1:35" ht="18.75">
      <c r="A21" s="49">
        <v>12</v>
      </c>
      <c r="B21" s="50"/>
      <c r="C21" s="51"/>
      <c r="D21" s="50"/>
      <c r="E21" s="50"/>
      <c r="F21" s="52"/>
      <c r="G21" s="52"/>
      <c r="H21" s="53"/>
      <c r="I21" s="54"/>
      <c r="J21" s="55">
        <f t="shared" si="1"/>
        <v>0</v>
      </c>
      <c r="K21" s="56" t="e">
        <f>VLOOKUP((LEFT(H21,6)*1),TAMBON!$B$2:$L$7769,2,0)</f>
        <v>#VALUE!</v>
      </c>
      <c r="L21" s="56" t="e">
        <f>VLOOKUP((LEFT(H21,4)*1),TAMBON!$E$2:$L$7769,2,0)</f>
        <v>#VALUE!</v>
      </c>
      <c r="M21" s="56" t="e">
        <f>VLOOKUP((LEFT(H21,2)*1),TAMBON!$H$2:$L$7769,2,0)</f>
        <v>#VALUE!</v>
      </c>
      <c r="N21" s="55"/>
      <c r="O21" s="57" t="e">
        <f>VLOOKUP(N21,รหัส!$A$2:$B$8,2,0)</f>
        <v>#N/A</v>
      </c>
      <c r="P21" s="57"/>
      <c r="Q21" s="55"/>
      <c r="R21" s="57" t="e">
        <f>VLOOKUP(Q21,รหัส!$D$2:$E$19,2,0)</f>
        <v>#N/A</v>
      </c>
      <c r="S21" s="57"/>
      <c r="T21" s="57"/>
      <c r="U21" s="57"/>
      <c r="V21" s="55"/>
      <c r="W21" s="55"/>
      <c r="X21" s="55"/>
      <c r="Y21" s="55"/>
      <c r="Z21" s="100"/>
      <c r="AA21" s="55"/>
      <c r="AB21" s="55"/>
      <c r="AC21" s="55"/>
      <c r="AE21" s="58">
        <f>IF(COUNTIF(M$10:M21,M21)=1,1,0)</f>
        <v>0</v>
      </c>
      <c r="AF21" s="59">
        <f>IF(COUNTIF(L$10:L21,L21)=1,1,0)</f>
        <v>0</v>
      </c>
      <c r="AG21" s="59">
        <f>IF(COUNTIF(K$10:K21,K21)=1,1,0)</f>
        <v>0</v>
      </c>
      <c r="AH21" s="59">
        <f>IF(COUNTIF(H$10:H21,H21)=1,1,0)</f>
        <v>0</v>
      </c>
      <c r="AI21" s="48"/>
    </row>
    <row r="22" spans="1:35" ht="18.75">
      <c r="A22" s="49">
        <v>13</v>
      </c>
      <c r="B22" s="50"/>
      <c r="C22" s="51"/>
      <c r="D22" s="50"/>
      <c r="E22" s="50"/>
      <c r="F22" s="52"/>
      <c r="G22" s="52"/>
      <c r="H22" s="53"/>
      <c r="I22" s="54"/>
      <c r="J22" s="55">
        <f t="shared" si="1"/>
        <v>0</v>
      </c>
      <c r="K22" s="56" t="e">
        <f>VLOOKUP((LEFT(H22,6)*1),TAMBON!$B$2:$L$7769,2,0)</f>
        <v>#VALUE!</v>
      </c>
      <c r="L22" s="56" t="e">
        <f>VLOOKUP((LEFT(H22,4)*1),TAMBON!$E$2:$L$7769,2,0)</f>
        <v>#VALUE!</v>
      </c>
      <c r="M22" s="56" t="e">
        <f>VLOOKUP((LEFT(H22,2)*1),TAMBON!$H$2:$L$7769,2,0)</f>
        <v>#VALUE!</v>
      </c>
      <c r="N22" s="55"/>
      <c r="O22" s="57" t="e">
        <f>VLOOKUP(N22,รหัส!$A$2:$B$8,2,0)</f>
        <v>#N/A</v>
      </c>
      <c r="P22" s="57"/>
      <c r="Q22" s="55"/>
      <c r="R22" s="57" t="e">
        <f>VLOOKUP(Q22,รหัส!$D$2:$E$19,2,0)</f>
        <v>#N/A</v>
      </c>
      <c r="S22" s="57"/>
      <c r="T22" s="57"/>
      <c r="U22" s="57"/>
      <c r="V22" s="55"/>
      <c r="W22" s="55"/>
      <c r="X22" s="55"/>
      <c r="Y22" s="55"/>
      <c r="Z22" s="100"/>
      <c r="AA22" s="55"/>
      <c r="AB22" s="55"/>
      <c r="AC22" s="55"/>
      <c r="AE22" s="58">
        <f>IF(COUNTIF(M$10:M22,M22)=1,1,0)</f>
        <v>0</v>
      </c>
      <c r="AF22" s="59">
        <f>IF(COUNTIF(L$10:L22,L22)=1,1,0)</f>
        <v>0</v>
      </c>
      <c r="AG22" s="59">
        <f>IF(COUNTIF(K$10:K22,K22)=1,1,0)</f>
        <v>0</v>
      </c>
      <c r="AH22" s="59">
        <f>IF(COUNTIF(H$10:H22,H22)=1,1,0)</f>
        <v>0</v>
      </c>
      <c r="AI22" s="48"/>
    </row>
    <row r="23" spans="1:35" ht="18.75">
      <c r="A23" s="49">
        <v>14</v>
      </c>
      <c r="B23" s="50"/>
      <c r="C23" s="51"/>
      <c r="D23" s="50"/>
      <c r="E23" s="50"/>
      <c r="F23" s="52"/>
      <c r="G23" s="52"/>
      <c r="H23" s="53"/>
      <c r="I23" s="54"/>
      <c r="J23" s="55">
        <f t="shared" si="1"/>
        <v>0</v>
      </c>
      <c r="K23" s="56" t="e">
        <f>VLOOKUP((LEFT(H23,6)*1),TAMBON!$B$2:$L$7769,2,0)</f>
        <v>#VALUE!</v>
      </c>
      <c r="L23" s="56" t="e">
        <f>VLOOKUP((LEFT(H23,4)*1),TAMBON!$E$2:$L$7769,2,0)</f>
        <v>#VALUE!</v>
      </c>
      <c r="M23" s="56" t="e">
        <f>VLOOKUP((LEFT(H23,2)*1),TAMBON!$H$2:$L$7769,2,0)</f>
        <v>#VALUE!</v>
      </c>
      <c r="N23" s="55"/>
      <c r="O23" s="57" t="e">
        <f>VLOOKUP(N23,รหัส!$A$2:$B$8,2,0)</f>
        <v>#N/A</v>
      </c>
      <c r="P23" s="57"/>
      <c r="Q23" s="55"/>
      <c r="R23" s="57" t="e">
        <f>VLOOKUP(Q23,รหัส!$D$2:$E$19,2,0)</f>
        <v>#N/A</v>
      </c>
      <c r="S23" s="57"/>
      <c r="T23" s="57"/>
      <c r="U23" s="57"/>
      <c r="V23" s="55"/>
      <c r="W23" s="55"/>
      <c r="X23" s="55"/>
      <c r="Y23" s="55"/>
      <c r="Z23" s="100"/>
      <c r="AA23" s="55"/>
      <c r="AB23" s="55"/>
      <c r="AC23" s="55"/>
      <c r="AE23" s="58">
        <f>IF(COUNTIF(M$10:M23,M23)=1,1,0)</f>
        <v>0</v>
      </c>
      <c r="AF23" s="59">
        <f>IF(COUNTIF(L$10:L23,L23)=1,1,0)</f>
        <v>0</v>
      </c>
      <c r="AG23" s="59">
        <f>IF(COUNTIF(K$10:K23,K23)=1,1,0)</f>
        <v>0</v>
      </c>
      <c r="AH23" s="59">
        <f>IF(COUNTIF(H$10:H23,H23)=1,1,0)</f>
        <v>0</v>
      </c>
      <c r="AI23" s="48"/>
    </row>
    <row r="24" spans="1:35" ht="18.75">
      <c r="A24" s="49">
        <v>15</v>
      </c>
      <c r="B24" s="50"/>
      <c r="C24" s="51"/>
      <c r="D24" s="50"/>
      <c r="E24" s="50"/>
      <c r="F24" s="52"/>
      <c r="G24" s="52"/>
      <c r="H24" s="53"/>
      <c r="I24" s="54"/>
      <c r="J24" s="55">
        <f t="shared" si="1"/>
        <v>0</v>
      </c>
      <c r="K24" s="56" t="e">
        <f>VLOOKUP((LEFT(H24,6)*1),TAMBON!$B$2:$L$7769,2,0)</f>
        <v>#VALUE!</v>
      </c>
      <c r="L24" s="56" t="e">
        <f>VLOOKUP((LEFT(H24,4)*1),TAMBON!$E$2:$L$7769,2,0)</f>
        <v>#VALUE!</v>
      </c>
      <c r="M24" s="56" t="e">
        <f>VLOOKUP((LEFT(H24,2)*1),TAMBON!$H$2:$L$7769,2,0)</f>
        <v>#VALUE!</v>
      </c>
      <c r="N24" s="55"/>
      <c r="O24" s="57" t="e">
        <f>VLOOKUP(N24,รหัส!$A$2:$B$8,2,0)</f>
        <v>#N/A</v>
      </c>
      <c r="P24" s="57"/>
      <c r="Q24" s="55"/>
      <c r="R24" s="57" t="e">
        <f>VLOOKUP(Q24,รหัส!$D$2:$E$19,2,0)</f>
        <v>#N/A</v>
      </c>
      <c r="S24" s="57"/>
      <c r="T24" s="57"/>
      <c r="U24" s="57"/>
      <c r="V24" s="55"/>
      <c r="W24" s="55"/>
      <c r="X24" s="55"/>
      <c r="Y24" s="55"/>
      <c r="Z24" s="100"/>
      <c r="AA24" s="55"/>
      <c r="AB24" s="55"/>
      <c r="AC24" s="55"/>
      <c r="AE24" s="58">
        <f>IF(COUNTIF(M$10:M24,M24)=1,1,0)</f>
        <v>0</v>
      </c>
      <c r="AF24" s="59">
        <f>IF(COUNTIF(L$10:L24,L24)=1,1,0)</f>
        <v>0</v>
      </c>
      <c r="AG24" s="59">
        <f>IF(COUNTIF(K$10:K24,K24)=1,1,0)</f>
        <v>0</v>
      </c>
      <c r="AH24" s="59">
        <f>IF(COUNTIF(H$10:H24,H24)=1,1,0)</f>
        <v>0</v>
      </c>
      <c r="AI24" s="48"/>
    </row>
    <row r="25" spans="1:35" ht="18.75">
      <c r="A25" s="49">
        <v>16</v>
      </c>
      <c r="B25" s="50"/>
      <c r="C25" s="51"/>
      <c r="D25" s="50"/>
      <c r="E25" s="50"/>
      <c r="F25" s="52"/>
      <c r="G25" s="52"/>
      <c r="H25" s="53"/>
      <c r="I25" s="54"/>
      <c r="J25" s="55">
        <f t="shared" si="1"/>
        <v>0</v>
      </c>
      <c r="K25" s="56" t="e">
        <f>VLOOKUP((LEFT(H25,6)*1),TAMBON!$B$2:$L$7769,2,0)</f>
        <v>#VALUE!</v>
      </c>
      <c r="L25" s="56" t="e">
        <f>VLOOKUP((LEFT(H25,4)*1),TAMBON!$E$2:$L$7769,2,0)</f>
        <v>#VALUE!</v>
      </c>
      <c r="M25" s="56" t="e">
        <f>VLOOKUP((LEFT(H25,2)*1),TAMBON!$H$2:$L$7769,2,0)</f>
        <v>#VALUE!</v>
      </c>
      <c r="N25" s="55"/>
      <c r="O25" s="57" t="e">
        <f>VLOOKUP(N25,รหัส!$A$2:$B$8,2,0)</f>
        <v>#N/A</v>
      </c>
      <c r="P25" s="57"/>
      <c r="Q25" s="55"/>
      <c r="R25" s="57" t="e">
        <f>VLOOKUP(Q25,รหัส!$D$2:$E$19,2,0)</f>
        <v>#N/A</v>
      </c>
      <c r="S25" s="57"/>
      <c r="T25" s="57"/>
      <c r="U25" s="57"/>
      <c r="V25" s="55"/>
      <c r="W25" s="55"/>
      <c r="X25" s="55"/>
      <c r="Y25" s="55"/>
      <c r="Z25" s="100"/>
      <c r="AA25" s="55"/>
      <c r="AB25" s="55"/>
      <c r="AC25" s="55"/>
      <c r="AE25" s="58">
        <f>IF(COUNTIF(M$10:M25,M25)=1,1,0)</f>
        <v>0</v>
      </c>
      <c r="AF25" s="59">
        <f>IF(COUNTIF(L$10:L25,L25)=1,1,0)</f>
        <v>0</v>
      </c>
      <c r="AG25" s="59">
        <f>IF(COUNTIF(K$10:K25,K25)=1,1,0)</f>
        <v>0</v>
      </c>
      <c r="AH25" s="59">
        <f>IF(COUNTIF(H$10:H25,H25)=1,1,0)</f>
        <v>0</v>
      </c>
      <c r="AI25" s="48"/>
    </row>
    <row r="26" spans="1:35" ht="18.75">
      <c r="A26" s="49">
        <v>17</v>
      </c>
      <c r="B26" s="50"/>
      <c r="C26" s="51"/>
      <c r="D26" s="50"/>
      <c r="E26" s="50"/>
      <c r="F26" s="52"/>
      <c r="G26" s="52"/>
      <c r="H26" s="53"/>
      <c r="I26" s="54"/>
      <c r="J26" s="55">
        <f t="shared" si="1"/>
        <v>0</v>
      </c>
      <c r="K26" s="56" t="e">
        <f>VLOOKUP((LEFT(H26,6)*1),TAMBON!$B$2:$L$7769,2,0)</f>
        <v>#VALUE!</v>
      </c>
      <c r="L26" s="56" t="e">
        <f>VLOOKUP((LEFT(H26,4)*1),TAMBON!$E$2:$L$7769,2,0)</f>
        <v>#VALUE!</v>
      </c>
      <c r="M26" s="56" t="e">
        <f>VLOOKUP((LEFT(H26,2)*1),TAMBON!$H$2:$L$7769,2,0)</f>
        <v>#VALUE!</v>
      </c>
      <c r="N26" s="55"/>
      <c r="O26" s="57" t="e">
        <f>VLOOKUP(N26,รหัส!$A$2:$B$8,2,0)</f>
        <v>#N/A</v>
      </c>
      <c r="P26" s="57"/>
      <c r="Q26" s="55"/>
      <c r="R26" s="57" t="e">
        <f>VLOOKUP(Q26,รหัส!$D$2:$E$19,2,0)</f>
        <v>#N/A</v>
      </c>
      <c r="S26" s="57"/>
      <c r="T26" s="57"/>
      <c r="U26" s="57"/>
      <c r="V26" s="55"/>
      <c r="W26" s="55"/>
      <c r="X26" s="55"/>
      <c r="Y26" s="55"/>
      <c r="Z26" s="100"/>
      <c r="AA26" s="55"/>
      <c r="AB26" s="55"/>
      <c r="AC26" s="55"/>
      <c r="AE26" s="58">
        <f>IF(COUNTIF(M$10:M26,M26)=1,1,0)</f>
        <v>0</v>
      </c>
      <c r="AF26" s="59">
        <f>IF(COUNTIF(L$10:L26,L26)=1,1,0)</f>
        <v>0</v>
      </c>
      <c r="AG26" s="59">
        <f>IF(COUNTIF(K$10:K26,K26)=1,1,0)</f>
        <v>0</v>
      </c>
      <c r="AH26" s="59">
        <f>IF(COUNTIF(H$10:H26,H26)=1,1,0)</f>
        <v>0</v>
      </c>
    </row>
    <row r="27" spans="1:35" ht="18.75">
      <c r="A27" s="49">
        <v>18</v>
      </c>
      <c r="B27" s="50"/>
      <c r="C27" s="51"/>
      <c r="D27" s="50"/>
      <c r="E27" s="50"/>
      <c r="F27" s="52"/>
      <c r="G27" s="52"/>
      <c r="H27" s="53"/>
      <c r="I27" s="54"/>
      <c r="J27" s="55">
        <f t="shared" si="1"/>
        <v>0</v>
      </c>
      <c r="K27" s="56" t="e">
        <f>VLOOKUP((LEFT(H27,6)*1),TAMBON!$B$2:$L$7769,2,0)</f>
        <v>#VALUE!</v>
      </c>
      <c r="L27" s="56" t="e">
        <f>VLOOKUP((LEFT(H27,4)*1),TAMBON!$E$2:$L$7769,2,0)</f>
        <v>#VALUE!</v>
      </c>
      <c r="M27" s="56" t="e">
        <f>VLOOKUP((LEFT(H27,2)*1),TAMBON!$H$2:$L$7769,2,0)</f>
        <v>#VALUE!</v>
      </c>
      <c r="N27" s="55"/>
      <c r="O27" s="57" t="e">
        <f>VLOOKUP(N27,รหัส!$A$2:$B$8,2,0)</f>
        <v>#N/A</v>
      </c>
      <c r="P27" s="57"/>
      <c r="Q27" s="55"/>
      <c r="R27" s="57" t="e">
        <f>VLOOKUP(Q27,รหัส!$D$2:$E$19,2,0)</f>
        <v>#N/A</v>
      </c>
      <c r="S27" s="57"/>
      <c r="T27" s="57"/>
      <c r="U27" s="57"/>
      <c r="V27" s="55"/>
      <c r="W27" s="55"/>
      <c r="X27" s="55"/>
      <c r="Y27" s="55"/>
      <c r="Z27" s="100"/>
      <c r="AA27" s="55"/>
      <c r="AB27" s="55"/>
      <c r="AC27" s="55"/>
      <c r="AE27" s="58">
        <f>IF(COUNTIF(M$10:M27,M27)=1,1,0)</f>
        <v>0</v>
      </c>
      <c r="AF27" s="59">
        <f>IF(COUNTIF(L$10:L27,L27)=1,1,0)</f>
        <v>0</v>
      </c>
      <c r="AG27" s="59">
        <f>IF(COUNTIF(K$10:K27,K27)=1,1,0)</f>
        <v>0</v>
      </c>
      <c r="AH27" s="59">
        <f>IF(COUNTIF(H$10:H27,H27)=1,1,0)</f>
        <v>0</v>
      </c>
    </row>
    <row r="28" spans="1:35" ht="18.75">
      <c r="A28" s="49">
        <v>19</v>
      </c>
      <c r="B28" s="50"/>
      <c r="C28" s="51"/>
      <c r="D28" s="50"/>
      <c r="E28" s="50"/>
      <c r="F28" s="52"/>
      <c r="G28" s="52"/>
      <c r="H28" s="53"/>
      <c r="I28" s="54"/>
      <c r="J28" s="55">
        <f t="shared" si="1"/>
        <v>0</v>
      </c>
      <c r="K28" s="56" t="e">
        <f>VLOOKUP((LEFT(H28,6)*1),TAMBON!$B$2:$L$7769,2,0)</f>
        <v>#VALUE!</v>
      </c>
      <c r="L28" s="56" t="e">
        <f>VLOOKUP((LEFT(H28,4)*1),TAMBON!$E$2:$L$7769,2,0)</f>
        <v>#VALUE!</v>
      </c>
      <c r="M28" s="56" t="e">
        <f>VLOOKUP((LEFT(H28,2)*1),TAMBON!$H$2:$L$7769,2,0)</f>
        <v>#VALUE!</v>
      </c>
      <c r="N28" s="55"/>
      <c r="O28" s="57" t="e">
        <f>VLOOKUP(N28,รหัส!$A$2:$B$8,2,0)</f>
        <v>#N/A</v>
      </c>
      <c r="P28" s="57"/>
      <c r="Q28" s="55"/>
      <c r="R28" s="57" t="e">
        <f>VLOOKUP(Q28,รหัส!$D$2:$E$19,2,0)</f>
        <v>#N/A</v>
      </c>
      <c r="S28" s="57"/>
      <c r="T28" s="57"/>
      <c r="U28" s="57"/>
      <c r="V28" s="55"/>
      <c r="W28" s="55"/>
      <c r="X28" s="55"/>
      <c r="Y28" s="55"/>
      <c r="Z28" s="100"/>
      <c r="AA28" s="55"/>
      <c r="AB28" s="55"/>
      <c r="AC28" s="55"/>
      <c r="AE28" s="58">
        <f>IF(COUNTIF(M$10:M28,M28)=1,1,0)</f>
        <v>0</v>
      </c>
      <c r="AF28" s="59">
        <f>IF(COUNTIF(L$10:L28,L28)=1,1,0)</f>
        <v>0</v>
      </c>
      <c r="AG28" s="59">
        <f>IF(COUNTIF(K$10:K28,K28)=1,1,0)</f>
        <v>0</v>
      </c>
      <c r="AH28" s="59">
        <f>IF(COUNTIF(H$10:H28,H28)=1,1,0)</f>
        <v>0</v>
      </c>
    </row>
    <row r="29" spans="1:35" ht="18.75">
      <c r="A29" s="49">
        <v>20</v>
      </c>
      <c r="B29" s="50"/>
      <c r="C29" s="51"/>
      <c r="D29" s="50"/>
      <c r="E29" s="50"/>
      <c r="F29" s="52"/>
      <c r="G29" s="52"/>
      <c r="H29" s="53"/>
      <c r="I29" s="54"/>
      <c r="J29" s="55">
        <f t="shared" si="1"/>
        <v>0</v>
      </c>
      <c r="K29" s="56" t="e">
        <f>VLOOKUP((LEFT(H29,6)*1),TAMBON!$B$2:$L$7769,2,0)</f>
        <v>#VALUE!</v>
      </c>
      <c r="L29" s="56" t="e">
        <f>VLOOKUP((LEFT(H29,4)*1),TAMBON!$E$2:$L$7769,2,0)</f>
        <v>#VALUE!</v>
      </c>
      <c r="M29" s="56" t="e">
        <f>VLOOKUP((LEFT(H29,2)*1),TAMBON!$H$2:$L$7769,2,0)</f>
        <v>#VALUE!</v>
      </c>
      <c r="N29" s="55"/>
      <c r="O29" s="57" t="e">
        <f>VLOOKUP(N29,รหัส!$A$2:$B$8,2,0)</f>
        <v>#N/A</v>
      </c>
      <c r="P29" s="57"/>
      <c r="Q29" s="55"/>
      <c r="R29" s="57" t="e">
        <f>VLOOKUP(Q29,รหัส!$D$2:$E$19,2,0)</f>
        <v>#N/A</v>
      </c>
      <c r="S29" s="57"/>
      <c r="T29" s="57"/>
      <c r="U29" s="57"/>
      <c r="V29" s="55"/>
      <c r="W29" s="55"/>
      <c r="X29" s="55"/>
      <c r="Y29" s="55"/>
      <c r="Z29" s="100"/>
      <c r="AA29" s="55"/>
      <c r="AB29" s="55"/>
      <c r="AC29" s="55"/>
      <c r="AE29" s="58">
        <f>IF(COUNTIF(M$10:M29,M29)=1,1,0)</f>
        <v>0</v>
      </c>
      <c r="AF29" s="59">
        <f>IF(COUNTIF(L$10:L29,L29)=1,1,0)</f>
        <v>0</v>
      </c>
      <c r="AG29" s="59">
        <f>IF(COUNTIF(K$10:K29,K29)=1,1,0)</f>
        <v>0</v>
      </c>
      <c r="AH29" s="59">
        <f>IF(COUNTIF(H$10:H29,H29)=1,1,0)</f>
        <v>0</v>
      </c>
    </row>
    <row r="30" spans="1:35" ht="18.75">
      <c r="A30" s="49">
        <v>21</v>
      </c>
      <c r="B30" s="50"/>
      <c r="C30" s="51"/>
      <c r="D30" s="50"/>
      <c r="E30" s="50"/>
      <c r="F30" s="52"/>
      <c r="G30" s="52"/>
      <c r="H30" s="53"/>
      <c r="I30" s="54"/>
      <c r="J30" s="55">
        <f t="shared" si="1"/>
        <v>0</v>
      </c>
      <c r="K30" s="56" t="e">
        <f>VLOOKUP((LEFT(H30,6)*1),TAMBON!$B$2:$L$7769,2,0)</f>
        <v>#VALUE!</v>
      </c>
      <c r="L30" s="56" t="e">
        <f>VLOOKUP((LEFT(H30,4)*1),TAMBON!$E$2:$L$7769,2,0)</f>
        <v>#VALUE!</v>
      </c>
      <c r="M30" s="56" t="e">
        <f>VLOOKUP((LEFT(H30,2)*1),TAMBON!$H$2:$L$7769,2,0)</f>
        <v>#VALUE!</v>
      </c>
      <c r="N30" s="55"/>
      <c r="O30" s="57" t="e">
        <f>VLOOKUP(N30,รหัส!$A$2:$B$8,2,0)</f>
        <v>#N/A</v>
      </c>
      <c r="P30" s="57"/>
      <c r="Q30" s="55"/>
      <c r="R30" s="57" t="e">
        <f>VLOOKUP(Q30,รหัส!$D$2:$E$19,2,0)</f>
        <v>#N/A</v>
      </c>
      <c r="S30" s="57"/>
      <c r="T30" s="57"/>
      <c r="U30" s="57"/>
      <c r="V30" s="55"/>
      <c r="W30" s="55"/>
      <c r="X30" s="55"/>
      <c r="Y30" s="55"/>
      <c r="Z30" s="100"/>
      <c r="AA30" s="55"/>
      <c r="AB30" s="55"/>
      <c r="AC30" s="55"/>
      <c r="AE30" s="58">
        <f>IF(COUNTIF(M$10:M30,M30)=1,1,0)</f>
        <v>0</v>
      </c>
      <c r="AF30" s="59">
        <f>IF(COUNTIF(L$10:L30,L30)=1,1,0)</f>
        <v>0</v>
      </c>
      <c r="AG30" s="59">
        <f>IF(COUNTIF(K$10:K30,K30)=1,1,0)</f>
        <v>0</v>
      </c>
      <c r="AH30" s="59">
        <f>IF(COUNTIF(H$10:H30,H30)=1,1,0)</f>
        <v>0</v>
      </c>
    </row>
    <row r="31" spans="1:35" ht="18.75">
      <c r="A31" s="49">
        <v>22</v>
      </c>
      <c r="B31" s="50"/>
      <c r="C31" s="51"/>
      <c r="D31" s="50"/>
      <c r="E31" s="50"/>
      <c r="F31" s="52"/>
      <c r="G31" s="52"/>
      <c r="H31" s="53"/>
      <c r="I31" s="54"/>
      <c r="J31" s="55">
        <f t="shared" si="1"/>
        <v>0</v>
      </c>
      <c r="K31" s="56" t="e">
        <f>VLOOKUP((LEFT(H31,6)*1),TAMBON!$B$2:$L$7769,2,0)</f>
        <v>#VALUE!</v>
      </c>
      <c r="L31" s="56" t="e">
        <f>VLOOKUP((LEFT(H31,4)*1),TAMBON!$E$2:$L$7769,2,0)</f>
        <v>#VALUE!</v>
      </c>
      <c r="M31" s="56" t="e">
        <f>VLOOKUP((LEFT(H31,2)*1),TAMBON!$H$2:$L$7769,2,0)</f>
        <v>#VALUE!</v>
      </c>
      <c r="N31" s="55"/>
      <c r="O31" s="57" t="e">
        <f>VLOOKUP(N31,รหัส!$A$2:$B$8,2,0)</f>
        <v>#N/A</v>
      </c>
      <c r="P31" s="57"/>
      <c r="Q31" s="55"/>
      <c r="R31" s="57" t="e">
        <f>VLOOKUP(Q31,รหัส!$D$2:$E$19,2,0)</f>
        <v>#N/A</v>
      </c>
      <c r="S31" s="57"/>
      <c r="T31" s="57"/>
      <c r="U31" s="57"/>
      <c r="V31" s="55"/>
      <c r="W31" s="55"/>
      <c r="X31" s="55"/>
      <c r="Y31" s="55"/>
      <c r="Z31" s="100"/>
      <c r="AA31" s="55"/>
      <c r="AB31" s="55"/>
      <c r="AC31" s="55"/>
      <c r="AE31" s="58">
        <f>IF(COUNTIF(M$10:M31,M31)=1,1,0)</f>
        <v>0</v>
      </c>
      <c r="AF31" s="59">
        <f>IF(COUNTIF(L$10:L31,L31)=1,1,0)</f>
        <v>0</v>
      </c>
      <c r="AG31" s="59">
        <f>IF(COUNTIF(K$10:K31,K31)=1,1,0)</f>
        <v>0</v>
      </c>
      <c r="AH31" s="59">
        <f>IF(COUNTIF(H$10:H31,H31)=1,1,0)</f>
        <v>0</v>
      </c>
    </row>
    <row r="32" spans="1:35" ht="18.75">
      <c r="A32" s="49">
        <v>23</v>
      </c>
      <c r="B32" s="50"/>
      <c r="C32" s="51"/>
      <c r="D32" s="50"/>
      <c r="E32" s="50"/>
      <c r="F32" s="52"/>
      <c r="G32" s="52"/>
      <c r="H32" s="53"/>
      <c r="I32" s="54"/>
      <c r="J32" s="55">
        <f t="shared" si="1"/>
        <v>0</v>
      </c>
      <c r="K32" s="56" t="e">
        <f>VLOOKUP((LEFT(H32,6)*1),TAMBON!$B$2:$L$7769,2,0)</f>
        <v>#VALUE!</v>
      </c>
      <c r="L32" s="56" t="e">
        <f>VLOOKUP((LEFT(H32,4)*1),TAMBON!$E$2:$L$7769,2,0)</f>
        <v>#VALUE!</v>
      </c>
      <c r="M32" s="56" t="e">
        <f>VLOOKUP((LEFT(H32,2)*1),TAMBON!$H$2:$L$7769,2,0)</f>
        <v>#VALUE!</v>
      </c>
      <c r="N32" s="55"/>
      <c r="O32" s="57" t="e">
        <f>VLOOKUP(N32,รหัส!$A$2:$B$8,2,0)</f>
        <v>#N/A</v>
      </c>
      <c r="P32" s="57"/>
      <c r="Q32" s="55"/>
      <c r="R32" s="57" t="e">
        <f>VLOOKUP(Q32,รหัส!$D$2:$E$19,2,0)</f>
        <v>#N/A</v>
      </c>
      <c r="S32" s="57"/>
      <c r="T32" s="57"/>
      <c r="U32" s="57"/>
      <c r="V32" s="55"/>
      <c r="W32" s="55"/>
      <c r="X32" s="55"/>
      <c r="Y32" s="55"/>
      <c r="Z32" s="100"/>
      <c r="AA32" s="55"/>
      <c r="AB32" s="55"/>
      <c r="AC32" s="55"/>
      <c r="AE32" s="58">
        <f>IF(COUNTIF(M$10:M32,M32)=1,1,0)</f>
        <v>0</v>
      </c>
      <c r="AF32" s="59">
        <f>IF(COUNTIF(L$10:L32,L32)=1,1,0)</f>
        <v>0</v>
      </c>
      <c r="AG32" s="59">
        <f>IF(COUNTIF(K$10:K32,K32)=1,1,0)</f>
        <v>0</v>
      </c>
      <c r="AH32" s="59">
        <f>IF(COUNTIF(H$10:H32,H32)=1,1,0)</f>
        <v>0</v>
      </c>
    </row>
    <row r="33" spans="1:34" ht="18.75">
      <c r="A33" s="49">
        <v>24</v>
      </c>
      <c r="B33" s="50"/>
      <c r="C33" s="51"/>
      <c r="D33" s="50"/>
      <c r="E33" s="50"/>
      <c r="F33" s="52"/>
      <c r="G33" s="52"/>
      <c r="H33" s="53"/>
      <c r="I33" s="54"/>
      <c r="J33" s="55">
        <f t="shared" si="1"/>
        <v>0</v>
      </c>
      <c r="K33" s="56" t="e">
        <f>VLOOKUP((LEFT(H33,6)*1),TAMBON!$B$2:$L$7769,2,0)</f>
        <v>#VALUE!</v>
      </c>
      <c r="L33" s="56" t="e">
        <f>VLOOKUP((LEFT(H33,4)*1),TAMBON!$E$2:$L$7769,2,0)</f>
        <v>#VALUE!</v>
      </c>
      <c r="M33" s="56" t="e">
        <f>VLOOKUP((LEFT(H33,2)*1),TAMBON!$H$2:$L$7769,2,0)</f>
        <v>#VALUE!</v>
      </c>
      <c r="N33" s="55"/>
      <c r="O33" s="57" t="e">
        <f>VLOOKUP(N33,รหัส!$A$2:$B$8,2,0)</f>
        <v>#N/A</v>
      </c>
      <c r="P33" s="57"/>
      <c r="Q33" s="55"/>
      <c r="R33" s="57" t="e">
        <f>VLOOKUP(Q33,รหัส!$D$2:$E$19,2,0)</f>
        <v>#N/A</v>
      </c>
      <c r="S33" s="57"/>
      <c r="T33" s="57"/>
      <c r="U33" s="57"/>
      <c r="V33" s="55"/>
      <c r="W33" s="55"/>
      <c r="X33" s="55"/>
      <c r="Y33" s="55"/>
      <c r="Z33" s="100"/>
      <c r="AA33" s="55"/>
      <c r="AB33" s="55"/>
      <c r="AC33" s="55"/>
      <c r="AE33" s="58">
        <f>IF(COUNTIF(M$10:M33,M33)=1,1,0)</f>
        <v>0</v>
      </c>
      <c r="AF33" s="59">
        <f>IF(COUNTIF(L$10:L33,L33)=1,1,0)</f>
        <v>0</v>
      </c>
      <c r="AG33" s="59">
        <f>IF(COUNTIF(K$10:K33,K33)=1,1,0)</f>
        <v>0</v>
      </c>
      <c r="AH33" s="59">
        <f>IF(COUNTIF(H$10:H33,H33)=1,1,0)</f>
        <v>0</v>
      </c>
    </row>
    <row r="34" spans="1:34" ht="18.75">
      <c r="A34" s="49">
        <v>25</v>
      </c>
      <c r="B34" s="50"/>
      <c r="C34" s="51"/>
      <c r="D34" s="50"/>
      <c r="E34" s="50"/>
      <c r="F34" s="52"/>
      <c r="G34" s="52"/>
      <c r="H34" s="53"/>
      <c r="I34" s="54"/>
      <c r="J34" s="55">
        <f t="shared" si="1"/>
        <v>0</v>
      </c>
      <c r="K34" s="56" t="e">
        <f>VLOOKUP((LEFT(H34,6)*1),TAMBON!$B$2:$L$7769,2,0)</f>
        <v>#VALUE!</v>
      </c>
      <c r="L34" s="56" t="e">
        <f>VLOOKUP((LEFT(H34,4)*1),TAMBON!$E$2:$L$7769,2,0)</f>
        <v>#VALUE!</v>
      </c>
      <c r="M34" s="56" t="e">
        <f>VLOOKUP((LEFT(H34,2)*1),TAMBON!$H$2:$L$7769,2,0)</f>
        <v>#VALUE!</v>
      </c>
      <c r="N34" s="55"/>
      <c r="O34" s="57" t="e">
        <f>VLOOKUP(N34,รหัส!$A$2:$B$8,2,0)</f>
        <v>#N/A</v>
      </c>
      <c r="P34" s="57"/>
      <c r="Q34" s="55"/>
      <c r="R34" s="57" t="e">
        <f>VLOOKUP(Q34,รหัส!$D$2:$E$19,2,0)</f>
        <v>#N/A</v>
      </c>
      <c r="S34" s="57"/>
      <c r="T34" s="57"/>
      <c r="U34" s="57"/>
      <c r="V34" s="55"/>
      <c r="W34" s="55"/>
      <c r="X34" s="55"/>
      <c r="Y34" s="55"/>
      <c r="Z34" s="100"/>
      <c r="AA34" s="55"/>
      <c r="AB34" s="55"/>
      <c r="AC34" s="55"/>
      <c r="AE34" s="58">
        <f>IF(COUNTIF(M$10:M34,M34)=1,1,0)</f>
        <v>0</v>
      </c>
      <c r="AF34" s="59">
        <f>IF(COUNTIF(L$10:L34,L34)=1,1,0)</f>
        <v>0</v>
      </c>
      <c r="AG34" s="59">
        <f>IF(COUNTIF(K$10:K34,K34)=1,1,0)</f>
        <v>0</v>
      </c>
      <c r="AH34" s="59">
        <f>IF(COUNTIF(H$10:H34,H34)=1,1,0)</f>
        <v>0</v>
      </c>
    </row>
    <row r="35" spans="1:34" ht="18.75">
      <c r="A35" s="49">
        <v>26</v>
      </c>
      <c r="B35" s="50"/>
      <c r="C35" s="51"/>
      <c r="D35" s="50"/>
      <c r="E35" s="50"/>
      <c r="F35" s="52"/>
      <c r="G35" s="52"/>
      <c r="H35" s="53"/>
      <c r="I35" s="54"/>
      <c r="J35" s="55">
        <f t="shared" si="1"/>
        <v>0</v>
      </c>
      <c r="K35" s="56" t="e">
        <f>VLOOKUP((LEFT(H35,6)*1),TAMBON!$B$2:$L$7769,2,0)</f>
        <v>#VALUE!</v>
      </c>
      <c r="L35" s="56" t="e">
        <f>VLOOKUP((LEFT(H35,4)*1),TAMBON!$E$2:$L$7769,2,0)</f>
        <v>#VALUE!</v>
      </c>
      <c r="M35" s="56" t="e">
        <f>VLOOKUP((LEFT(H35,2)*1),TAMBON!$H$2:$L$7769,2,0)</f>
        <v>#VALUE!</v>
      </c>
      <c r="N35" s="55"/>
      <c r="O35" s="57" t="e">
        <f>VLOOKUP(N35,รหัส!$A$2:$B$8,2,0)</f>
        <v>#N/A</v>
      </c>
      <c r="P35" s="57"/>
      <c r="Q35" s="55"/>
      <c r="R35" s="57" t="e">
        <f>VLOOKUP(Q35,รหัส!$D$2:$E$19,2,0)</f>
        <v>#N/A</v>
      </c>
      <c r="S35" s="57"/>
      <c r="T35" s="57"/>
      <c r="U35" s="57"/>
      <c r="V35" s="55"/>
      <c r="W35" s="55"/>
      <c r="X35" s="55"/>
      <c r="Y35" s="55"/>
      <c r="Z35" s="100"/>
      <c r="AA35" s="55"/>
      <c r="AB35" s="55"/>
      <c r="AC35" s="55"/>
      <c r="AE35" s="58">
        <f>IF(COUNTIF(M$10:M35,M35)=1,1,0)</f>
        <v>0</v>
      </c>
      <c r="AF35" s="59">
        <f>IF(COUNTIF(L$10:L35,L35)=1,1,0)</f>
        <v>0</v>
      </c>
      <c r="AG35" s="59">
        <f>IF(COUNTIF(K$10:K35,K35)=1,1,0)</f>
        <v>0</v>
      </c>
      <c r="AH35" s="59">
        <f>IF(COUNTIF(H$10:H35,H35)=1,1,0)</f>
        <v>0</v>
      </c>
    </row>
    <row r="36" spans="1:34" ht="18.75">
      <c r="A36" s="49">
        <v>27</v>
      </c>
      <c r="B36" s="50"/>
      <c r="C36" s="51"/>
      <c r="D36" s="50"/>
      <c r="E36" s="50"/>
      <c r="F36" s="52"/>
      <c r="G36" s="52"/>
      <c r="H36" s="53"/>
      <c r="I36" s="54"/>
      <c r="J36" s="55">
        <f t="shared" si="1"/>
        <v>0</v>
      </c>
      <c r="K36" s="56" t="e">
        <f>VLOOKUP((LEFT(H36,6)*1),TAMBON!$B$2:$L$7769,2,0)</f>
        <v>#VALUE!</v>
      </c>
      <c r="L36" s="56" t="e">
        <f>VLOOKUP((LEFT(H36,4)*1),TAMBON!$E$2:$L$7769,2,0)</f>
        <v>#VALUE!</v>
      </c>
      <c r="M36" s="56" t="e">
        <f>VLOOKUP((LEFT(H36,2)*1),TAMBON!$H$2:$L$7769,2,0)</f>
        <v>#VALUE!</v>
      </c>
      <c r="N36" s="55"/>
      <c r="O36" s="57" t="e">
        <f>VLOOKUP(N36,รหัส!$A$2:$B$8,2,0)</f>
        <v>#N/A</v>
      </c>
      <c r="P36" s="57"/>
      <c r="Q36" s="55"/>
      <c r="R36" s="57" t="e">
        <f>VLOOKUP(Q36,รหัส!$D$2:$E$19,2,0)</f>
        <v>#N/A</v>
      </c>
      <c r="S36" s="57"/>
      <c r="T36" s="57"/>
      <c r="U36" s="57"/>
      <c r="V36" s="55"/>
      <c r="W36" s="55"/>
      <c r="X36" s="55"/>
      <c r="Y36" s="55"/>
      <c r="Z36" s="100"/>
      <c r="AA36" s="55"/>
      <c r="AB36" s="55"/>
      <c r="AC36" s="55"/>
      <c r="AE36" s="58">
        <f>IF(COUNTIF(M$10:M36,M36)=1,1,0)</f>
        <v>0</v>
      </c>
      <c r="AF36" s="59">
        <f>IF(COUNTIF(L$10:L36,L36)=1,1,0)</f>
        <v>0</v>
      </c>
      <c r="AG36" s="59">
        <f>IF(COUNTIF(K$10:K36,K36)=1,1,0)</f>
        <v>0</v>
      </c>
      <c r="AH36" s="59">
        <f>IF(COUNTIF(H$10:H36,H36)=1,1,0)</f>
        <v>0</v>
      </c>
    </row>
    <row r="37" spans="1:34" ht="18.75">
      <c r="A37" s="49">
        <v>28</v>
      </c>
      <c r="B37" s="50"/>
      <c r="C37" s="51"/>
      <c r="D37" s="50"/>
      <c r="E37" s="50"/>
      <c r="F37" s="52"/>
      <c r="G37" s="52"/>
      <c r="H37" s="53"/>
      <c r="I37" s="54"/>
      <c r="J37" s="55">
        <f t="shared" si="1"/>
        <v>0</v>
      </c>
      <c r="K37" s="56" t="e">
        <f>VLOOKUP((LEFT(H37,6)*1),TAMBON!$B$2:$L$7769,2,0)</f>
        <v>#VALUE!</v>
      </c>
      <c r="L37" s="56" t="e">
        <f>VLOOKUP((LEFT(H37,4)*1),TAMBON!$E$2:$L$7769,2,0)</f>
        <v>#VALUE!</v>
      </c>
      <c r="M37" s="56" t="e">
        <f>VLOOKUP((LEFT(H37,2)*1),TAMBON!$H$2:$L$7769,2,0)</f>
        <v>#VALUE!</v>
      </c>
      <c r="N37" s="55"/>
      <c r="O37" s="57" t="e">
        <f>VLOOKUP(N37,รหัส!$A$2:$B$8,2,0)</f>
        <v>#N/A</v>
      </c>
      <c r="P37" s="57"/>
      <c r="Q37" s="55"/>
      <c r="R37" s="57" t="e">
        <f>VLOOKUP(Q37,รหัส!$D$2:$E$19,2,0)</f>
        <v>#N/A</v>
      </c>
      <c r="S37" s="57"/>
      <c r="T37" s="57"/>
      <c r="U37" s="57"/>
      <c r="V37" s="55"/>
      <c r="W37" s="55"/>
      <c r="X37" s="55"/>
      <c r="Y37" s="55"/>
      <c r="Z37" s="100"/>
      <c r="AA37" s="55"/>
      <c r="AB37" s="55"/>
      <c r="AC37" s="55"/>
      <c r="AE37" s="58">
        <f>IF(COUNTIF(M$10:M37,M37)=1,1,0)</f>
        <v>0</v>
      </c>
      <c r="AF37" s="59">
        <f>IF(COUNTIF(L$10:L37,L37)=1,1,0)</f>
        <v>0</v>
      </c>
      <c r="AG37" s="59">
        <f>IF(COUNTIF(K$10:K37,K37)=1,1,0)</f>
        <v>0</v>
      </c>
      <c r="AH37" s="59">
        <f>IF(COUNTIF(H$10:H37,H37)=1,1,0)</f>
        <v>0</v>
      </c>
    </row>
    <row r="38" spans="1:34" ht="18.75">
      <c r="A38" s="49">
        <v>29</v>
      </c>
      <c r="B38" s="50"/>
      <c r="C38" s="51"/>
      <c r="D38" s="50"/>
      <c r="E38" s="50"/>
      <c r="F38" s="52"/>
      <c r="G38" s="52"/>
      <c r="H38" s="53"/>
      <c r="I38" s="54"/>
      <c r="J38" s="55">
        <f t="shared" si="1"/>
        <v>0</v>
      </c>
      <c r="K38" s="56" t="e">
        <f>VLOOKUP((LEFT(H38,6)*1),TAMBON!$B$2:$L$7769,2,0)</f>
        <v>#VALUE!</v>
      </c>
      <c r="L38" s="56" t="e">
        <f>VLOOKUP((LEFT(H38,4)*1),TAMBON!$E$2:$L$7769,2,0)</f>
        <v>#VALUE!</v>
      </c>
      <c r="M38" s="56" t="e">
        <f>VLOOKUP((LEFT(H38,2)*1),TAMBON!$H$2:$L$7769,2,0)</f>
        <v>#VALUE!</v>
      </c>
      <c r="N38" s="55"/>
      <c r="O38" s="57" t="e">
        <f>VLOOKUP(N38,รหัส!$A$2:$B$8,2,0)</f>
        <v>#N/A</v>
      </c>
      <c r="P38" s="57"/>
      <c r="Q38" s="55"/>
      <c r="R38" s="57" t="e">
        <f>VLOOKUP(Q38,รหัส!$D$2:$E$19,2,0)</f>
        <v>#N/A</v>
      </c>
      <c r="S38" s="57"/>
      <c r="T38" s="57"/>
      <c r="U38" s="57"/>
      <c r="V38" s="55"/>
      <c r="W38" s="55"/>
      <c r="X38" s="55"/>
      <c r="Y38" s="55"/>
      <c r="Z38" s="100"/>
      <c r="AA38" s="55"/>
      <c r="AB38" s="55"/>
      <c r="AC38" s="55"/>
      <c r="AE38" s="58">
        <f>IF(COUNTIF(M$10:M38,M38)=1,1,0)</f>
        <v>0</v>
      </c>
      <c r="AF38" s="59">
        <f>IF(COUNTIF(L$10:L38,L38)=1,1,0)</f>
        <v>0</v>
      </c>
      <c r="AG38" s="59">
        <f>IF(COUNTIF(K$10:K38,K38)=1,1,0)</f>
        <v>0</v>
      </c>
      <c r="AH38" s="59">
        <f>IF(COUNTIF(H$10:H38,H38)=1,1,0)</f>
        <v>0</v>
      </c>
    </row>
    <row r="39" spans="1:34" ht="18.75">
      <c r="A39" s="49">
        <v>30</v>
      </c>
      <c r="B39" s="50"/>
      <c r="C39" s="51"/>
      <c r="D39" s="50"/>
      <c r="E39" s="50"/>
      <c r="F39" s="52"/>
      <c r="G39" s="52"/>
      <c r="H39" s="53"/>
      <c r="I39" s="54"/>
      <c r="J39" s="55">
        <f t="shared" si="1"/>
        <v>0</v>
      </c>
      <c r="K39" s="56" t="e">
        <f>VLOOKUP((LEFT(H39,6)*1),TAMBON!$B$2:$L$7769,2,0)</f>
        <v>#VALUE!</v>
      </c>
      <c r="L39" s="56" t="e">
        <f>VLOOKUP((LEFT(H39,4)*1),TAMBON!$E$2:$L$7769,2,0)</f>
        <v>#VALUE!</v>
      </c>
      <c r="M39" s="56" t="e">
        <f>VLOOKUP((LEFT(H39,2)*1),TAMBON!$H$2:$L$7769,2,0)</f>
        <v>#VALUE!</v>
      </c>
      <c r="N39" s="55"/>
      <c r="O39" s="57" t="e">
        <f>VLOOKUP(N39,รหัส!$A$2:$B$8,2,0)</f>
        <v>#N/A</v>
      </c>
      <c r="P39" s="57"/>
      <c r="Q39" s="55"/>
      <c r="R39" s="57" t="e">
        <f>VLOOKUP(Q39,รหัส!$D$2:$E$19,2,0)</f>
        <v>#N/A</v>
      </c>
      <c r="S39" s="57"/>
      <c r="T39" s="57"/>
      <c r="U39" s="57"/>
      <c r="V39" s="55"/>
      <c r="W39" s="55"/>
      <c r="X39" s="55"/>
      <c r="Y39" s="55"/>
      <c r="Z39" s="100"/>
      <c r="AA39" s="55"/>
      <c r="AB39" s="55"/>
      <c r="AC39" s="55"/>
      <c r="AE39" s="58">
        <f>IF(COUNTIF(M$10:M39,M39)=1,1,0)</f>
        <v>0</v>
      </c>
      <c r="AF39" s="59">
        <f>IF(COUNTIF(L$10:L39,L39)=1,1,0)</f>
        <v>0</v>
      </c>
      <c r="AG39" s="59">
        <f>IF(COUNTIF(K$10:K39,K39)=1,1,0)</f>
        <v>0</v>
      </c>
      <c r="AH39" s="59">
        <f>IF(COUNTIF(H$10:H39,H39)=1,1,0)</f>
        <v>0</v>
      </c>
    </row>
    <row r="40" spans="1:34" ht="18.75">
      <c r="A40" s="49">
        <v>31</v>
      </c>
      <c r="B40" s="50"/>
      <c r="C40" s="51"/>
      <c r="D40" s="50"/>
      <c r="E40" s="50"/>
      <c r="F40" s="52"/>
      <c r="G40" s="52"/>
      <c r="H40" s="53"/>
      <c r="I40" s="54"/>
      <c r="J40" s="55">
        <f t="shared" si="1"/>
        <v>0</v>
      </c>
      <c r="K40" s="56" t="e">
        <f>VLOOKUP((LEFT(H40,6)*1),TAMBON!$B$2:$L$7769,2,0)</f>
        <v>#VALUE!</v>
      </c>
      <c r="L40" s="56" t="e">
        <f>VLOOKUP((LEFT(H40,4)*1),TAMBON!$E$2:$L$7769,2,0)</f>
        <v>#VALUE!</v>
      </c>
      <c r="M40" s="56" t="e">
        <f>VLOOKUP((LEFT(H40,2)*1),TAMBON!$H$2:$L$7769,2,0)</f>
        <v>#VALUE!</v>
      </c>
      <c r="N40" s="55"/>
      <c r="O40" s="57" t="e">
        <f>VLOOKUP(N40,รหัส!$A$2:$B$8,2,0)</f>
        <v>#N/A</v>
      </c>
      <c r="P40" s="57"/>
      <c r="Q40" s="55"/>
      <c r="R40" s="57" t="e">
        <f>VLOOKUP(Q40,รหัส!$D$2:$E$19,2,0)</f>
        <v>#N/A</v>
      </c>
      <c r="S40" s="57"/>
      <c r="T40" s="57"/>
      <c r="U40" s="57"/>
      <c r="V40" s="55"/>
      <c r="W40" s="55"/>
      <c r="X40" s="55"/>
      <c r="Y40" s="55"/>
      <c r="Z40" s="100"/>
      <c r="AA40" s="55"/>
      <c r="AB40" s="55"/>
      <c r="AC40" s="55"/>
      <c r="AE40" s="58">
        <f>IF(COUNTIF(M$10:M40,M40)=1,1,0)</f>
        <v>0</v>
      </c>
      <c r="AF40" s="59">
        <f>IF(COUNTIF(L$10:L40,L40)=1,1,0)</f>
        <v>0</v>
      </c>
      <c r="AG40" s="59">
        <f>IF(COUNTIF(K$10:K40,K40)=1,1,0)</f>
        <v>0</v>
      </c>
      <c r="AH40" s="59">
        <f>IF(COUNTIF(H$10:H40,H40)=1,1,0)</f>
        <v>0</v>
      </c>
    </row>
    <row r="41" spans="1:34" ht="18.75">
      <c r="A41" s="49">
        <v>32</v>
      </c>
      <c r="B41" s="50"/>
      <c r="C41" s="51"/>
      <c r="D41" s="50"/>
      <c r="E41" s="50"/>
      <c r="F41" s="52"/>
      <c r="G41" s="52"/>
      <c r="H41" s="53"/>
      <c r="I41" s="54"/>
      <c r="J41" s="55">
        <f t="shared" si="1"/>
        <v>0</v>
      </c>
      <c r="K41" s="56" t="e">
        <f>VLOOKUP((LEFT(H41,6)*1),TAMBON!$B$2:$L$7769,2,0)</f>
        <v>#VALUE!</v>
      </c>
      <c r="L41" s="56" t="e">
        <f>VLOOKUP((LEFT(H41,4)*1),TAMBON!$E$2:$L$7769,2,0)</f>
        <v>#VALUE!</v>
      </c>
      <c r="M41" s="56" t="e">
        <f>VLOOKUP((LEFT(H41,2)*1),TAMBON!$H$2:$L$7769,2,0)</f>
        <v>#VALUE!</v>
      </c>
      <c r="N41" s="55"/>
      <c r="O41" s="57" t="e">
        <f>VLOOKUP(N41,รหัส!$A$2:$B$8,2,0)</f>
        <v>#N/A</v>
      </c>
      <c r="P41" s="57"/>
      <c r="Q41" s="55"/>
      <c r="R41" s="57" t="e">
        <f>VLOOKUP(Q41,รหัส!$D$2:$E$19,2,0)</f>
        <v>#N/A</v>
      </c>
      <c r="S41" s="57"/>
      <c r="T41" s="57"/>
      <c r="U41" s="57"/>
      <c r="V41" s="55"/>
      <c r="W41" s="55"/>
      <c r="X41" s="55"/>
      <c r="Y41" s="55"/>
      <c r="Z41" s="100"/>
      <c r="AA41" s="55"/>
      <c r="AB41" s="55"/>
      <c r="AC41" s="55"/>
      <c r="AE41" s="58">
        <f>IF(COUNTIF(M$10:M41,M41)=1,1,0)</f>
        <v>0</v>
      </c>
      <c r="AF41" s="59">
        <f>IF(COUNTIF(L$10:L41,L41)=1,1,0)</f>
        <v>0</v>
      </c>
      <c r="AG41" s="59">
        <f>IF(COUNTIF(K$10:K41,K41)=1,1,0)</f>
        <v>0</v>
      </c>
      <c r="AH41" s="59">
        <f>IF(COUNTIF(H$10:H41,H41)=1,1,0)</f>
        <v>0</v>
      </c>
    </row>
    <row r="42" spans="1:34" ht="18.75">
      <c r="A42" s="49">
        <v>33</v>
      </c>
      <c r="B42" s="50"/>
      <c r="C42" s="51"/>
      <c r="D42" s="50"/>
      <c r="E42" s="50"/>
      <c r="F42" s="52"/>
      <c r="G42" s="52"/>
      <c r="H42" s="53"/>
      <c r="I42" s="54"/>
      <c r="J42" s="55">
        <f t="shared" si="1"/>
        <v>0</v>
      </c>
      <c r="K42" s="56" t="e">
        <f>VLOOKUP((LEFT(H42,6)*1),TAMBON!$B$2:$L$7769,2,0)</f>
        <v>#VALUE!</v>
      </c>
      <c r="L42" s="56" t="e">
        <f>VLOOKUP((LEFT(H42,4)*1),TAMBON!$E$2:$L$7769,2,0)</f>
        <v>#VALUE!</v>
      </c>
      <c r="M42" s="56" t="e">
        <f>VLOOKUP((LEFT(H42,2)*1),TAMBON!$H$2:$L$7769,2,0)</f>
        <v>#VALUE!</v>
      </c>
      <c r="N42" s="55"/>
      <c r="O42" s="57" t="e">
        <f>VLOOKUP(N42,รหัส!$A$2:$B$8,2,0)</f>
        <v>#N/A</v>
      </c>
      <c r="P42" s="57"/>
      <c r="Q42" s="55"/>
      <c r="R42" s="57" t="e">
        <f>VLOOKUP(Q42,รหัส!$D$2:$E$19,2,0)</f>
        <v>#N/A</v>
      </c>
      <c r="S42" s="57"/>
      <c r="T42" s="57"/>
      <c r="U42" s="57"/>
      <c r="V42" s="55"/>
      <c r="W42" s="55"/>
      <c r="X42" s="55"/>
      <c r="Y42" s="55"/>
      <c r="Z42" s="100"/>
      <c r="AA42" s="55"/>
      <c r="AB42" s="55"/>
      <c r="AC42" s="55"/>
      <c r="AE42" s="58">
        <f>IF(COUNTIF(M$10:M42,M42)=1,1,0)</f>
        <v>0</v>
      </c>
      <c r="AF42" s="59">
        <f>IF(COUNTIF(L$10:L42,L42)=1,1,0)</f>
        <v>0</v>
      </c>
      <c r="AG42" s="59">
        <f>IF(COUNTIF(K$10:K42,K42)=1,1,0)</f>
        <v>0</v>
      </c>
      <c r="AH42" s="59">
        <f>IF(COUNTIF(H$10:H42,H42)=1,1,0)</f>
        <v>0</v>
      </c>
    </row>
    <row r="43" spans="1:34" ht="18.75">
      <c r="A43" s="49">
        <v>34</v>
      </c>
      <c r="B43" s="50"/>
      <c r="C43" s="51"/>
      <c r="D43" s="50"/>
      <c r="E43" s="50"/>
      <c r="F43" s="52"/>
      <c r="G43" s="52"/>
      <c r="H43" s="53"/>
      <c r="I43" s="54"/>
      <c r="J43" s="55">
        <f t="shared" si="1"/>
        <v>0</v>
      </c>
      <c r="K43" s="56" t="e">
        <f>VLOOKUP((LEFT(H43,6)*1),TAMBON!$B$2:$L$7769,2,0)</f>
        <v>#VALUE!</v>
      </c>
      <c r="L43" s="56" t="e">
        <f>VLOOKUP((LEFT(H43,4)*1),TAMBON!$E$2:$L$7769,2,0)</f>
        <v>#VALUE!</v>
      </c>
      <c r="M43" s="56" t="e">
        <f>VLOOKUP((LEFT(H43,2)*1),TAMBON!$H$2:$L$7769,2,0)</f>
        <v>#VALUE!</v>
      </c>
      <c r="N43" s="55"/>
      <c r="O43" s="57" t="e">
        <f>VLOOKUP(N43,รหัส!$A$2:$B$8,2,0)</f>
        <v>#N/A</v>
      </c>
      <c r="P43" s="57"/>
      <c r="Q43" s="55"/>
      <c r="R43" s="57" t="e">
        <f>VLOOKUP(Q43,รหัส!$D$2:$E$19,2,0)</f>
        <v>#N/A</v>
      </c>
      <c r="S43" s="57"/>
      <c r="T43" s="57"/>
      <c r="U43" s="57"/>
      <c r="V43" s="55"/>
      <c r="W43" s="55"/>
      <c r="X43" s="55"/>
      <c r="Y43" s="55"/>
      <c r="Z43" s="100"/>
      <c r="AA43" s="55"/>
      <c r="AB43" s="55"/>
      <c r="AC43" s="55"/>
      <c r="AE43" s="58">
        <f>IF(COUNTIF(M$10:M43,M43)=1,1,0)</f>
        <v>0</v>
      </c>
      <c r="AF43" s="59">
        <f>IF(COUNTIF(L$10:L43,L43)=1,1,0)</f>
        <v>0</v>
      </c>
      <c r="AG43" s="59">
        <f>IF(COUNTIF(K$10:K43,K43)=1,1,0)</f>
        <v>0</v>
      </c>
      <c r="AH43" s="59">
        <f>IF(COUNTIF(H$10:H43,H43)=1,1,0)</f>
        <v>0</v>
      </c>
    </row>
    <row r="44" spans="1:34" ht="18.75">
      <c r="A44" s="49">
        <v>35</v>
      </c>
      <c r="B44" s="50"/>
      <c r="C44" s="51"/>
      <c r="D44" s="50"/>
      <c r="E44" s="50"/>
      <c r="F44" s="52"/>
      <c r="G44" s="52"/>
      <c r="H44" s="53"/>
      <c r="I44" s="54"/>
      <c r="J44" s="55">
        <f t="shared" si="1"/>
        <v>0</v>
      </c>
      <c r="K44" s="56" t="e">
        <f>VLOOKUP((LEFT(H44,6)*1),TAMBON!$B$2:$L$7769,2,0)</f>
        <v>#VALUE!</v>
      </c>
      <c r="L44" s="56" t="e">
        <f>VLOOKUP((LEFT(H44,4)*1),TAMBON!$E$2:$L$7769,2,0)</f>
        <v>#VALUE!</v>
      </c>
      <c r="M44" s="56" t="e">
        <f>VLOOKUP((LEFT(H44,2)*1),TAMBON!$H$2:$L$7769,2,0)</f>
        <v>#VALUE!</v>
      </c>
      <c r="N44" s="55"/>
      <c r="O44" s="57" t="e">
        <f>VLOOKUP(N44,รหัส!$A$2:$B$8,2,0)</f>
        <v>#N/A</v>
      </c>
      <c r="P44" s="57"/>
      <c r="Q44" s="55"/>
      <c r="R44" s="57" t="e">
        <f>VLOOKUP(Q44,รหัส!$D$2:$E$19,2,0)</f>
        <v>#N/A</v>
      </c>
      <c r="S44" s="57"/>
      <c r="T44" s="57"/>
      <c r="U44" s="57"/>
      <c r="V44" s="55"/>
      <c r="W44" s="55"/>
      <c r="X44" s="55"/>
      <c r="Y44" s="55"/>
      <c r="Z44" s="100"/>
      <c r="AA44" s="55"/>
      <c r="AB44" s="55"/>
      <c r="AC44" s="55"/>
      <c r="AE44" s="58">
        <f>IF(COUNTIF(M$10:M44,M44)=1,1,0)</f>
        <v>0</v>
      </c>
      <c r="AF44" s="59">
        <f>IF(COUNTIF(L$10:L44,L44)=1,1,0)</f>
        <v>0</v>
      </c>
      <c r="AG44" s="59">
        <f>IF(COUNTIF(K$10:K44,K44)=1,1,0)</f>
        <v>0</v>
      </c>
      <c r="AH44" s="59">
        <f>IF(COUNTIF(H$10:H44,H44)=1,1,0)</f>
        <v>0</v>
      </c>
    </row>
    <row r="45" spans="1:34" ht="18.75">
      <c r="A45" s="49">
        <v>36</v>
      </c>
      <c r="B45" s="50"/>
      <c r="C45" s="51"/>
      <c r="D45" s="50"/>
      <c r="E45" s="50"/>
      <c r="F45" s="52"/>
      <c r="G45" s="52"/>
      <c r="H45" s="53"/>
      <c r="I45" s="54"/>
      <c r="J45" s="55">
        <f t="shared" si="1"/>
        <v>0</v>
      </c>
      <c r="K45" s="56" t="e">
        <f>VLOOKUP((LEFT(H45,6)*1),TAMBON!$B$2:$L$7769,2,0)</f>
        <v>#VALUE!</v>
      </c>
      <c r="L45" s="56" t="e">
        <f>VLOOKUP((LEFT(H45,4)*1),TAMBON!$E$2:$L$7769,2,0)</f>
        <v>#VALUE!</v>
      </c>
      <c r="M45" s="56" t="e">
        <f>VLOOKUP((LEFT(H45,2)*1),TAMBON!$H$2:$L$7769,2,0)</f>
        <v>#VALUE!</v>
      </c>
      <c r="N45" s="55"/>
      <c r="O45" s="57" t="e">
        <f>VLOOKUP(N45,รหัส!$A$2:$B$8,2,0)</f>
        <v>#N/A</v>
      </c>
      <c r="P45" s="57"/>
      <c r="Q45" s="55"/>
      <c r="R45" s="57" t="e">
        <f>VLOOKUP(Q45,รหัส!$D$2:$E$19,2,0)</f>
        <v>#N/A</v>
      </c>
      <c r="S45" s="57"/>
      <c r="T45" s="57"/>
      <c r="U45" s="57"/>
      <c r="V45" s="55"/>
      <c r="W45" s="55"/>
      <c r="X45" s="55"/>
      <c r="Y45" s="55"/>
      <c r="Z45" s="100"/>
      <c r="AA45" s="55"/>
      <c r="AB45" s="55"/>
      <c r="AC45" s="55"/>
      <c r="AE45" s="58">
        <f>IF(COUNTIF(M$10:M45,M45)=1,1,0)</f>
        <v>0</v>
      </c>
      <c r="AF45" s="59">
        <f>IF(COUNTIF(L$10:L45,L45)=1,1,0)</f>
        <v>0</v>
      </c>
      <c r="AG45" s="59">
        <f>IF(COUNTIF(K$10:K45,K45)=1,1,0)</f>
        <v>0</v>
      </c>
      <c r="AH45" s="59">
        <f>IF(COUNTIF(H$10:H45,H45)=1,1,0)</f>
        <v>0</v>
      </c>
    </row>
    <row r="46" spans="1:34" ht="18.75">
      <c r="A46" s="49">
        <v>37</v>
      </c>
      <c r="B46" s="50"/>
      <c r="C46" s="51"/>
      <c r="D46" s="50"/>
      <c r="E46" s="50"/>
      <c r="F46" s="52"/>
      <c r="G46" s="52"/>
      <c r="H46" s="53"/>
      <c r="I46" s="54"/>
      <c r="J46" s="55">
        <f t="shared" si="1"/>
        <v>0</v>
      </c>
      <c r="K46" s="56" t="e">
        <f>VLOOKUP((LEFT(H46,6)*1),TAMBON!$B$2:$L$7769,2,0)</f>
        <v>#VALUE!</v>
      </c>
      <c r="L46" s="56" t="e">
        <f>VLOOKUP((LEFT(H46,4)*1),TAMBON!$E$2:$L$7769,2,0)</f>
        <v>#VALUE!</v>
      </c>
      <c r="M46" s="56" t="e">
        <f>VLOOKUP((LEFT(H46,2)*1),TAMBON!$H$2:$L$7769,2,0)</f>
        <v>#VALUE!</v>
      </c>
      <c r="N46" s="55"/>
      <c r="O46" s="57" t="e">
        <f>VLOOKUP(N46,รหัส!$A$2:$B$8,2,0)</f>
        <v>#N/A</v>
      </c>
      <c r="P46" s="57"/>
      <c r="Q46" s="55"/>
      <c r="R46" s="57" t="e">
        <f>VLOOKUP(Q46,รหัส!$D$2:$E$19,2,0)</f>
        <v>#N/A</v>
      </c>
      <c r="S46" s="57"/>
      <c r="T46" s="57"/>
      <c r="U46" s="57"/>
      <c r="V46" s="55"/>
      <c r="W46" s="55"/>
      <c r="X46" s="55"/>
      <c r="Y46" s="55"/>
      <c r="Z46" s="100"/>
      <c r="AA46" s="55"/>
      <c r="AB46" s="55"/>
      <c r="AC46" s="55"/>
      <c r="AE46" s="58">
        <f>IF(COUNTIF(M$10:M46,M46)=1,1,0)</f>
        <v>0</v>
      </c>
      <c r="AF46" s="59">
        <f>IF(COUNTIF(L$10:L46,L46)=1,1,0)</f>
        <v>0</v>
      </c>
      <c r="AG46" s="59">
        <f>IF(COUNTIF(K$10:K46,K46)=1,1,0)</f>
        <v>0</v>
      </c>
      <c r="AH46" s="59">
        <f>IF(COUNTIF(H$10:H46,H46)=1,1,0)</f>
        <v>0</v>
      </c>
    </row>
    <row r="47" spans="1:34" ht="18.75">
      <c r="A47" s="49">
        <v>38</v>
      </c>
      <c r="B47" s="50"/>
      <c r="C47" s="51"/>
      <c r="D47" s="50"/>
      <c r="E47" s="50"/>
      <c r="F47" s="52"/>
      <c r="G47" s="52"/>
      <c r="H47" s="53"/>
      <c r="I47" s="54"/>
      <c r="J47" s="55">
        <f t="shared" si="1"/>
        <v>0</v>
      </c>
      <c r="K47" s="56" t="e">
        <f>VLOOKUP((LEFT(H47,6)*1),TAMBON!$B$2:$L$7769,2,0)</f>
        <v>#VALUE!</v>
      </c>
      <c r="L47" s="56" t="e">
        <f>VLOOKUP((LEFT(H47,4)*1),TAMBON!$E$2:$L$7769,2,0)</f>
        <v>#VALUE!</v>
      </c>
      <c r="M47" s="56" t="e">
        <f>VLOOKUP((LEFT(H47,2)*1),TAMBON!$H$2:$L$7769,2,0)</f>
        <v>#VALUE!</v>
      </c>
      <c r="N47" s="55"/>
      <c r="O47" s="57" t="e">
        <f>VLOOKUP(N47,รหัส!$A$2:$B$8,2,0)</f>
        <v>#N/A</v>
      </c>
      <c r="P47" s="57"/>
      <c r="Q47" s="55"/>
      <c r="R47" s="57" t="e">
        <f>VLOOKUP(Q47,รหัส!$D$2:$E$19,2,0)</f>
        <v>#N/A</v>
      </c>
      <c r="S47" s="57"/>
      <c r="T47" s="57"/>
      <c r="U47" s="57"/>
      <c r="V47" s="55"/>
      <c r="W47" s="55"/>
      <c r="X47" s="55"/>
      <c r="Y47" s="55"/>
      <c r="Z47" s="100"/>
      <c r="AA47" s="55"/>
      <c r="AB47" s="55"/>
      <c r="AC47" s="55"/>
      <c r="AE47" s="58">
        <f>IF(COUNTIF(M$10:M47,M47)=1,1,0)</f>
        <v>0</v>
      </c>
      <c r="AF47" s="59">
        <f>IF(COUNTIF(L$10:L47,L47)=1,1,0)</f>
        <v>0</v>
      </c>
      <c r="AG47" s="59">
        <f>IF(COUNTIF(K$10:K47,K47)=1,1,0)</f>
        <v>0</v>
      </c>
      <c r="AH47" s="59">
        <f>IF(COUNTIF(H$10:H47,H47)=1,1,0)</f>
        <v>0</v>
      </c>
    </row>
    <row r="48" spans="1:34" ht="18.75">
      <c r="A48" s="49">
        <v>39</v>
      </c>
      <c r="B48" s="50"/>
      <c r="C48" s="51"/>
      <c r="D48" s="50"/>
      <c r="E48" s="50"/>
      <c r="F48" s="52"/>
      <c r="G48" s="52"/>
      <c r="H48" s="53"/>
      <c r="I48" s="54"/>
      <c r="J48" s="55">
        <f t="shared" si="1"/>
        <v>0</v>
      </c>
      <c r="K48" s="56" t="e">
        <f>VLOOKUP((LEFT(H48,6)*1),TAMBON!$B$2:$L$7769,2,0)</f>
        <v>#VALUE!</v>
      </c>
      <c r="L48" s="56" t="e">
        <f>VLOOKUP((LEFT(H48,4)*1),TAMBON!$E$2:$L$7769,2,0)</f>
        <v>#VALUE!</v>
      </c>
      <c r="M48" s="56" t="e">
        <f>VLOOKUP((LEFT(H48,2)*1),TAMBON!$H$2:$L$7769,2,0)</f>
        <v>#VALUE!</v>
      </c>
      <c r="N48" s="55"/>
      <c r="O48" s="57" t="e">
        <f>VLOOKUP(N48,รหัส!$A$2:$B$8,2,0)</f>
        <v>#N/A</v>
      </c>
      <c r="P48" s="57"/>
      <c r="Q48" s="55"/>
      <c r="R48" s="57" t="e">
        <f>VLOOKUP(Q48,รหัส!$D$2:$E$19,2,0)</f>
        <v>#N/A</v>
      </c>
      <c r="S48" s="57"/>
      <c r="T48" s="57"/>
      <c r="U48" s="57"/>
      <c r="V48" s="55"/>
      <c r="W48" s="55"/>
      <c r="X48" s="55"/>
      <c r="Y48" s="55"/>
      <c r="Z48" s="100"/>
      <c r="AA48" s="55"/>
      <c r="AB48" s="55"/>
      <c r="AC48" s="55"/>
      <c r="AE48" s="58">
        <f>IF(COUNTIF(M$10:M48,M48)=1,1,0)</f>
        <v>0</v>
      </c>
      <c r="AF48" s="59">
        <f>IF(COUNTIF(L$10:L48,L48)=1,1,0)</f>
        <v>0</v>
      </c>
      <c r="AG48" s="59">
        <f>IF(COUNTIF(K$10:K48,K48)=1,1,0)</f>
        <v>0</v>
      </c>
      <c r="AH48" s="59">
        <f>IF(COUNTIF(H$10:H48,H48)=1,1,0)</f>
        <v>0</v>
      </c>
    </row>
    <row r="49" spans="1:34" ht="18.75">
      <c r="A49" s="49">
        <v>40</v>
      </c>
      <c r="B49" s="50"/>
      <c r="C49" s="51"/>
      <c r="D49" s="50"/>
      <c r="E49" s="50"/>
      <c r="F49" s="52"/>
      <c r="G49" s="52"/>
      <c r="H49" s="53"/>
      <c r="I49" s="54"/>
      <c r="J49" s="55">
        <f t="shared" si="1"/>
        <v>0</v>
      </c>
      <c r="K49" s="56" t="e">
        <f>VLOOKUP((LEFT(H49,6)*1),TAMBON!$B$2:$L$7769,2,0)</f>
        <v>#VALUE!</v>
      </c>
      <c r="L49" s="56" t="e">
        <f>VLOOKUP((LEFT(H49,4)*1),TAMBON!$E$2:$L$7769,2,0)</f>
        <v>#VALUE!</v>
      </c>
      <c r="M49" s="56" t="e">
        <f>VLOOKUP((LEFT(H49,2)*1),TAMBON!$H$2:$L$7769,2,0)</f>
        <v>#VALUE!</v>
      </c>
      <c r="N49" s="55"/>
      <c r="O49" s="57" t="e">
        <f>VLOOKUP(N49,รหัส!$A$2:$B$8,2,0)</f>
        <v>#N/A</v>
      </c>
      <c r="P49" s="57"/>
      <c r="Q49" s="55"/>
      <c r="R49" s="57" t="e">
        <f>VLOOKUP(Q49,รหัส!$D$2:$E$19,2,0)</f>
        <v>#N/A</v>
      </c>
      <c r="S49" s="57"/>
      <c r="T49" s="57"/>
      <c r="U49" s="57"/>
      <c r="V49" s="55"/>
      <c r="W49" s="55"/>
      <c r="X49" s="55"/>
      <c r="Y49" s="55"/>
      <c r="Z49" s="100"/>
      <c r="AA49" s="55"/>
      <c r="AB49" s="55"/>
      <c r="AC49" s="55"/>
      <c r="AE49" s="58">
        <f>IF(COUNTIF(M$10:M49,M49)=1,1,0)</f>
        <v>0</v>
      </c>
      <c r="AF49" s="59">
        <f>IF(COUNTIF(L$10:L49,L49)=1,1,0)</f>
        <v>0</v>
      </c>
      <c r="AG49" s="59">
        <f>IF(COUNTIF(K$10:K49,K49)=1,1,0)</f>
        <v>0</v>
      </c>
      <c r="AH49" s="59">
        <f>IF(COUNTIF(H$10:H49,H49)=1,1,0)</f>
        <v>0</v>
      </c>
    </row>
    <row r="50" spans="1:34" ht="18.75">
      <c r="A50" s="49">
        <v>41</v>
      </c>
      <c r="B50" s="50"/>
      <c r="C50" s="51"/>
      <c r="D50" s="50"/>
      <c r="E50" s="50"/>
      <c r="F50" s="52"/>
      <c r="G50" s="52"/>
      <c r="H50" s="53"/>
      <c r="I50" s="54"/>
      <c r="J50" s="55">
        <f t="shared" si="1"/>
        <v>0</v>
      </c>
      <c r="K50" s="56" t="e">
        <f>VLOOKUP((LEFT(H50,6)*1),TAMBON!$B$2:$L$7769,2,0)</f>
        <v>#VALUE!</v>
      </c>
      <c r="L50" s="56" t="e">
        <f>VLOOKUP((LEFT(H50,4)*1),TAMBON!$E$2:$L$7769,2,0)</f>
        <v>#VALUE!</v>
      </c>
      <c r="M50" s="56" t="e">
        <f>VLOOKUP((LEFT(H50,2)*1),TAMBON!$H$2:$L$7769,2,0)</f>
        <v>#VALUE!</v>
      </c>
      <c r="N50" s="55"/>
      <c r="O50" s="57" t="e">
        <f>VLOOKUP(N50,รหัส!$A$2:$B$8,2,0)</f>
        <v>#N/A</v>
      </c>
      <c r="P50" s="57"/>
      <c r="Q50" s="55"/>
      <c r="R50" s="57" t="e">
        <f>VLOOKUP(Q50,รหัส!$D$2:$E$19,2,0)</f>
        <v>#N/A</v>
      </c>
      <c r="S50" s="57"/>
      <c r="T50" s="57"/>
      <c r="U50" s="57"/>
      <c r="V50" s="55"/>
      <c r="W50" s="55"/>
      <c r="X50" s="55"/>
      <c r="Y50" s="55"/>
      <c r="Z50" s="100"/>
      <c r="AA50" s="55"/>
      <c r="AB50" s="55"/>
      <c r="AC50" s="55"/>
      <c r="AE50" s="58">
        <f>IF(COUNTIF(M$10:M50,M50)=1,1,0)</f>
        <v>0</v>
      </c>
      <c r="AF50" s="59">
        <f>IF(COUNTIF(L$10:L50,L50)=1,1,0)</f>
        <v>0</v>
      </c>
      <c r="AG50" s="59">
        <f>IF(COUNTIF(K$10:K50,K50)=1,1,0)</f>
        <v>0</v>
      </c>
      <c r="AH50" s="59">
        <f>IF(COUNTIF(H$10:H50,H50)=1,1,0)</f>
        <v>0</v>
      </c>
    </row>
    <row r="51" spans="1:34" ht="18.75">
      <c r="A51" s="49">
        <v>42</v>
      </c>
      <c r="B51" s="50"/>
      <c r="C51" s="51"/>
      <c r="D51" s="50"/>
      <c r="E51" s="50"/>
      <c r="F51" s="52"/>
      <c r="G51" s="52"/>
      <c r="H51" s="53"/>
      <c r="I51" s="54"/>
      <c r="J51" s="55">
        <f t="shared" si="1"/>
        <v>0</v>
      </c>
      <c r="K51" s="56" t="e">
        <f>VLOOKUP((LEFT(H51,6)*1),TAMBON!$B$2:$L$7769,2,0)</f>
        <v>#VALUE!</v>
      </c>
      <c r="L51" s="56" t="e">
        <f>VLOOKUP((LEFT(H51,4)*1),TAMBON!$E$2:$L$7769,2,0)</f>
        <v>#VALUE!</v>
      </c>
      <c r="M51" s="56" t="e">
        <f>VLOOKUP((LEFT(H51,2)*1),TAMBON!$H$2:$L$7769,2,0)</f>
        <v>#VALUE!</v>
      </c>
      <c r="N51" s="55"/>
      <c r="O51" s="57" t="e">
        <f>VLOOKUP(N51,รหัส!$A$2:$B$8,2,0)</f>
        <v>#N/A</v>
      </c>
      <c r="P51" s="57"/>
      <c r="Q51" s="55"/>
      <c r="R51" s="57" t="e">
        <f>VLOOKUP(Q51,รหัส!$D$2:$E$19,2,0)</f>
        <v>#N/A</v>
      </c>
      <c r="S51" s="57"/>
      <c r="T51" s="57"/>
      <c r="U51" s="57"/>
      <c r="V51" s="55"/>
      <c r="W51" s="55"/>
      <c r="X51" s="55"/>
      <c r="Y51" s="55"/>
      <c r="Z51" s="100"/>
      <c r="AA51" s="55"/>
      <c r="AB51" s="55"/>
      <c r="AC51" s="55"/>
      <c r="AE51" s="58">
        <f>IF(COUNTIF(M$10:M51,M51)=1,1,0)</f>
        <v>0</v>
      </c>
      <c r="AF51" s="59">
        <f>IF(COUNTIF(L$10:L51,L51)=1,1,0)</f>
        <v>0</v>
      </c>
      <c r="AG51" s="59">
        <f>IF(COUNTIF(K$10:K51,K51)=1,1,0)</f>
        <v>0</v>
      </c>
      <c r="AH51" s="59">
        <f>IF(COUNTIF(H$10:H51,H51)=1,1,0)</f>
        <v>0</v>
      </c>
    </row>
    <row r="52" spans="1:34" ht="18.75">
      <c r="A52" s="49">
        <v>43</v>
      </c>
      <c r="B52" s="50"/>
      <c r="C52" s="51"/>
      <c r="D52" s="50"/>
      <c r="E52" s="50"/>
      <c r="F52" s="52"/>
      <c r="G52" s="52"/>
      <c r="H52" s="53"/>
      <c r="I52" s="54"/>
      <c r="J52" s="55">
        <f t="shared" si="1"/>
        <v>0</v>
      </c>
      <c r="K52" s="56" t="e">
        <f>VLOOKUP((LEFT(H52,6)*1),TAMBON!$B$2:$L$7769,2,0)</f>
        <v>#VALUE!</v>
      </c>
      <c r="L52" s="56" t="e">
        <f>VLOOKUP((LEFT(H52,4)*1),TAMBON!$E$2:$L$7769,2,0)</f>
        <v>#VALUE!</v>
      </c>
      <c r="M52" s="56" t="e">
        <f>VLOOKUP((LEFT(H52,2)*1),TAMBON!$H$2:$L$7769,2,0)</f>
        <v>#VALUE!</v>
      </c>
      <c r="N52" s="55"/>
      <c r="O52" s="57" t="e">
        <f>VLOOKUP(N52,รหัส!$A$2:$B$8,2,0)</f>
        <v>#N/A</v>
      </c>
      <c r="P52" s="57"/>
      <c r="Q52" s="55"/>
      <c r="R52" s="57" t="e">
        <f>VLOOKUP(Q52,รหัส!$D$2:$E$19,2,0)</f>
        <v>#N/A</v>
      </c>
      <c r="S52" s="57"/>
      <c r="T52" s="57"/>
      <c r="U52" s="57"/>
      <c r="V52" s="55"/>
      <c r="W52" s="55"/>
      <c r="X52" s="55"/>
      <c r="Y52" s="55"/>
      <c r="Z52" s="100"/>
      <c r="AA52" s="55"/>
      <c r="AB52" s="55"/>
      <c r="AC52" s="55"/>
      <c r="AE52" s="58">
        <f>IF(COUNTIF(M$10:M52,M52)=1,1,0)</f>
        <v>0</v>
      </c>
      <c r="AF52" s="59">
        <f>IF(COUNTIF(L$10:L52,L52)=1,1,0)</f>
        <v>0</v>
      </c>
      <c r="AG52" s="59">
        <f>IF(COUNTIF(K$10:K52,K52)=1,1,0)</f>
        <v>0</v>
      </c>
      <c r="AH52" s="59">
        <f>IF(COUNTIF(H$10:H52,H52)=1,1,0)</f>
        <v>0</v>
      </c>
    </row>
    <row r="53" spans="1:34" ht="18.75">
      <c r="A53" s="49">
        <v>44</v>
      </c>
      <c r="B53" s="50"/>
      <c r="C53" s="51"/>
      <c r="D53" s="50"/>
      <c r="E53" s="50"/>
      <c r="F53" s="52"/>
      <c r="G53" s="52"/>
      <c r="H53" s="53"/>
      <c r="I53" s="54"/>
      <c r="J53" s="55">
        <f t="shared" si="1"/>
        <v>0</v>
      </c>
      <c r="K53" s="56" t="e">
        <f>VLOOKUP((LEFT(H53,6)*1),TAMBON!$B$2:$L$7769,2,0)</f>
        <v>#VALUE!</v>
      </c>
      <c r="L53" s="56" t="e">
        <f>VLOOKUP((LEFT(H53,4)*1),TAMBON!$E$2:$L$7769,2,0)</f>
        <v>#VALUE!</v>
      </c>
      <c r="M53" s="56" t="e">
        <f>VLOOKUP((LEFT(H53,2)*1),TAMBON!$H$2:$L$7769,2,0)</f>
        <v>#VALUE!</v>
      </c>
      <c r="N53" s="55"/>
      <c r="O53" s="57" t="e">
        <f>VLOOKUP(N53,รหัส!$A$2:$B$8,2,0)</f>
        <v>#N/A</v>
      </c>
      <c r="P53" s="57"/>
      <c r="Q53" s="55"/>
      <c r="R53" s="57" t="e">
        <f>VLOOKUP(Q53,รหัส!$D$2:$E$19,2,0)</f>
        <v>#N/A</v>
      </c>
      <c r="S53" s="57"/>
      <c r="T53" s="57"/>
      <c r="U53" s="57"/>
      <c r="V53" s="55"/>
      <c r="W53" s="55"/>
      <c r="X53" s="55"/>
      <c r="Y53" s="55"/>
      <c r="Z53" s="100"/>
      <c r="AA53" s="55"/>
      <c r="AB53" s="55"/>
      <c r="AC53" s="55"/>
      <c r="AE53" s="58">
        <f>IF(COUNTIF(M$10:M53,M53)=1,1,0)</f>
        <v>0</v>
      </c>
      <c r="AF53" s="59">
        <f>IF(COUNTIF(L$10:L53,L53)=1,1,0)</f>
        <v>0</v>
      </c>
      <c r="AG53" s="59">
        <f>IF(COUNTIF(K$10:K53,K53)=1,1,0)</f>
        <v>0</v>
      </c>
      <c r="AH53" s="59">
        <f>IF(COUNTIF(H$10:H53,H53)=1,1,0)</f>
        <v>0</v>
      </c>
    </row>
    <row r="54" spans="1:34" ht="18.75">
      <c r="A54" s="49">
        <v>45</v>
      </c>
      <c r="B54" s="50"/>
      <c r="C54" s="51"/>
      <c r="D54" s="50"/>
      <c r="E54" s="50"/>
      <c r="F54" s="52"/>
      <c r="G54" s="52"/>
      <c r="H54" s="53"/>
      <c r="I54" s="54"/>
      <c r="J54" s="55">
        <f t="shared" si="1"/>
        <v>0</v>
      </c>
      <c r="K54" s="56" t="e">
        <f>VLOOKUP((LEFT(H54,6)*1),TAMBON!$B$2:$L$7769,2,0)</f>
        <v>#VALUE!</v>
      </c>
      <c r="L54" s="56" t="e">
        <f>VLOOKUP((LEFT(H54,4)*1),TAMBON!$E$2:$L$7769,2,0)</f>
        <v>#VALUE!</v>
      </c>
      <c r="M54" s="56" t="e">
        <f>VLOOKUP((LEFT(H54,2)*1),TAMBON!$H$2:$L$7769,2,0)</f>
        <v>#VALUE!</v>
      </c>
      <c r="N54" s="55"/>
      <c r="O54" s="57" t="e">
        <f>VLOOKUP(N54,รหัส!$A$2:$B$8,2,0)</f>
        <v>#N/A</v>
      </c>
      <c r="P54" s="57"/>
      <c r="Q54" s="55"/>
      <c r="R54" s="57" t="e">
        <f>VLOOKUP(Q54,รหัส!$D$2:$E$19,2,0)</f>
        <v>#N/A</v>
      </c>
      <c r="S54" s="57"/>
      <c r="T54" s="57"/>
      <c r="U54" s="57"/>
      <c r="V54" s="55"/>
      <c r="W54" s="55"/>
      <c r="X54" s="55"/>
      <c r="Y54" s="55"/>
      <c r="Z54" s="100"/>
      <c r="AA54" s="55"/>
      <c r="AB54" s="55"/>
      <c r="AC54" s="55"/>
      <c r="AE54" s="58">
        <f>IF(COUNTIF(M$10:M54,M54)=1,1,0)</f>
        <v>0</v>
      </c>
      <c r="AF54" s="59">
        <f>IF(COUNTIF(L$10:L54,L54)=1,1,0)</f>
        <v>0</v>
      </c>
      <c r="AG54" s="59">
        <f>IF(COUNTIF(K$10:K54,K54)=1,1,0)</f>
        <v>0</v>
      </c>
      <c r="AH54" s="59">
        <f>IF(COUNTIF(H$10:H54,H54)=1,1,0)</f>
        <v>0</v>
      </c>
    </row>
    <row r="55" spans="1:34" ht="18.75">
      <c r="A55" s="49">
        <v>46</v>
      </c>
      <c r="B55" s="50"/>
      <c r="C55" s="51"/>
      <c r="D55" s="50"/>
      <c r="E55" s="50"/>
      <c r="F55" s="52"/>
      <c r="G55" s="52"/>
      <c r="H55" s="53"/>
      <c r="I55" s="54"/>
      <c r="J55" s="55">
        <f t="shared" si="1"/>
        <v>0</v>
      </c>
      <c r="K55" s="56" t="e">
        <f>VLOOKUP((LEFT(H55,6)*1),TAMBON!$B$2:$L$7769,2,0)</f>
        <v>#VALUE!</v>
      </c>
      <c r="L55" s="56" t="e">
        <f>VLOOKUP((LEFT(H55,4)*1),TAMBON!$E$2:$L$7769,2,0)</f>
        <v>#VALUE!</v>
      </c>
      <c r="M55" s="56" t="e">
        <f>VLOOKUP((LEFT(H55,2)*1),TAMBON!$H$2:$L$7769,2,0)</f>
        <v>#VALUE!</v>
      </c>
      <c r="N55" s="55"/>
      <c r="O55" s="57" t="e">
        <f>VLOOKUP(N55,รหัส!$A$2:$B$8,2,0)</f>
        <v>#N/A</v>
      </c>
      <c r="P55" s="57"/>
      <c r="Q55" s="55"/>
      <c r="R55" s="57" t="e">
        <f>VLOOKUP(Q55,รหัส!$D$2:$E$19,2,0)</f>
        <v>#N/A</v>
      </c>
      <c r="S55" s="57"/>
      <c r="T55" s="57"/>
      <c r="U55" s="57"/>
      <c r="V55" s="55"/>
      <c r="W55" s="55"/>
      <c r="X55" s="55"/>
      <c r="Y55" s="55"/>
      <c r="Z55" s="100"/>
      <c r="AA55" s="55"/>
      <c r="AB55" s="55"/>
      <c r="AC55" s="55"/>
      <c r="AE55" s="58">
        <f>IF(COUNTIF(M$10:M55,M55)=1,1,0)</f>
        <v>0</v>
      </c>
      <c r="AF55" s="59">
        <f>IF(COUNTIF(L$10:L55,L55)=1,1,0)</f>
        <v>0</v>
      </c>
      <c r="AG55" s="59">
        <f>IF(COUNTIF(K$10:K55,K55)=1,1,0)</f>
        <v>0</v>
      </c>
      <c r="AH55" s="59">
        <f>IF(COUNTIF(H$10:H55,H55)=1,1,0)</f>
        <v>0</v>
      </c>
    </row>
    <row r="56" spans="1:34" ht="18.75">
      <c r="A56" s="49">
        <v>47</v>
      </c>
      <c r="B56" s="50"/>
      <c r="C56" s="51"/>
      <c r="D56" s="50"/>
      <c r="E56" s="50"/>
      <c r="F56" s="52"/>
      <c r="G56" s="52"/>
      <c r="H56" s="53"/>
      <c r="I56" s="54"/>
      <c r="J56" s="55">
        <f t="shared" si="1"/>
        <v>0</v>
      </c>
      <c r="K56" s="56" t="e">
        <f>VLOOKUP((LEFT(H56,6)*1),TAMBON!$B$2:$L$7769,2,0)</f>
        <v>#VALUE!</v>
      </c>
      <c r="L56" s="56" t="e">
        <f>VLOOKUP((LEFT(H56,4)*1),TAMBON!$E$2:$L$7769,2,0)</f>
        <v>#VALUE!</v>
      </c>
      <c r="M56" s="56" t="e">
        <f>VLOOKUP((LEFT(H56,2)*1),TAMBON!$H$2:$L$7769,2,0)</f>
        <v>#VALUE!</v>
      </c>
      <c r="N56" s="55"/>
      <c r="O56" s="57" t="e">
        <f>VLOOKUP(N56,รหัส!$A$2:$B$8,2,0)</f>
        <v>#N/A</v>
      </c>
      <c r="P56" s="57"/>
      <c r="Q56" s="55"/>
      <c r="R56" s="57" t="e">
        <f>VLOOKUP(Q56,รหัส!$D$2:$E$19,2,0)</f>
        <v>#N/A</v>
      </c>
      <c r="S56" s="57"/>
      <c r="T56" s="57"/>
      <c r="U56" s="57"/>
      <c r="V56" s="55"/>
      <c r="W56" s="55"/>
      <c r="X56" s="55"/>
      <c r="Y56" s="55"/>
      <c r="Z56" s="100"/>
      <c r="AA56" s="55"/>
      <c r="AB56" s="55"/>
      <c r="AC56" s="55"/>
      <c r="AE56" s="58">
        <f>IF(COUNTIF(M$10:M56,M56)=1,1,0)</f>
        <v>0</v>
      </c>
      <c r="AF56" s="59">
        <f>IF(COUNTIF(L$10:L56,L56)=1,1,0)</f>
        <v>0</v>
      </c>
      <c r="AG56" s="59">
        <f>IF(COUNTIF(K$10:K56,K56)=1,1,0)</f>
        <v>0</v>
      </c>
      <c r="AH56" s="59">
        <f>IF(COUNTIF(H$10:H56,H56)=1,1,0)</f>
        <v>0</v>
      </c>
    </row>
    <row r="57" spans="1:34" ht="18.75">
      <c r="A57" s="49">
        <v>48</v>
      </c>
      <c r="B57" s="50"/>
      <c r="C57" s="51"/>
      <c r="D57" s="50"/>
      <c r="E57" s="50"/>
      <c r="F57" s="52"/>
      <c r="G57" s="52"/>
      <c r="H57" s="53"/>
      <c r="I57" s="54"/>
      <c r="J57" s="55">
        <f t="shared" si="1"/>
        <v>0</v>
      </c>
      <c r="K57" s="56" t="e">
        <f>VLOOKUP((LEFT(H57,6)*1),TAMBON!$B$2:$L$7769,2,0)</f>
        <v>#VALUE!</v>
      </c>
      <c r="L57" s="56" t="e">
        <f>VLOOKUP((LEFT(H57,4)*1),TAMBON!$E$2:$L$7769,2,0)</f>
        <v>#VALUE!</v>
      </c>
      <c r="M57" s="56" t="e">
        <f>VLOOKUP((LEFT(H57,2)*1),TAMBON!$H$2:$L$7769,2,0)</f>
        <v>#VALUE!</v>
      </c>
      <c r="N57" s="55"/>
      <c r="O57" s="57" t="e">
        <f>VLOOKUP(N57,รหัส!$A$2:$B$8,2,0)</f>
        <v>#N/A</v>
      </c>
      <c r="P57" s="57"/>
      <c r="Q57" s="55"/>
      <c r="R57" s="57" t="e">
        <f>VLOOKUP(Q57,รหัส!$D$2:$E$19,2,0)</f>
        <v>#N/A</v>
      </c>
      <c r="S57" s="57"/>
      <c r="T57" s="57"/>
      <c r="U57" s="57"/>
      <c r="V57" s="55"/>
      <c r="W57" s="55"/>
      <c r="X57" s="55"/>
      <c r="Y57" s="55"/>
      <c r="Z57" s="100"/>
      <c r="AA57" s="55"/>
      <c r="AB57" s="55"/>
      <c r="AC57" s="55"/>
      <c r="AE57" s="58">
        <f>IF(COUNTIF(M$10:M57,M57)=1,1,0)</f>
        <v>0</v>
      </c>
      <c r="AF57" s="59">
        <f>IF(COUNTIF(L$10:L57,L57)=1,1,0)</f>
        <v>0</v>
      </c>
      <c r="AG57" s="59">
        <f>IF(COUNTIF(K$10:K57,K57)=1,1,0)</f>
        <v>0</v>
      </c>
      <c r="AH57" s="59">
        <f>IF(COUNTIF(H$10:H57,H57)=1,1,0)</f>
        <v>0</v>
      </c>
    </row>
    <row r="58" spans="1:34" ht="18.75">
      <c r="A58" s="49">
        <v>49</v>
      </c>
      <c r="B58" s="50"/>
      <c r="C58" s="51"/>
      <c r="D58" s="50"/>
      <c r="E58" s="50"/>
      <c r="F58" s="52"/>
      <c r="G58" s="52"/>
      <c r="H58" s="53"/>
      <c r="I58" s="54"/>
      <c r="J58" s="55">
        <f t="shared" si="1"/>
        <v>0</v>
      </c>
      <c r="K58" s="56" t="e">
        <f>VLOOKUP((LEFT(H58,6)*1),TAMBON!$B$2:$L$7769,2,0)</f>
        <v>#VALUE!</v>
      </c>
      <c r="L58" s="56" t="e">
        <f>VLOOKUP((LEFT(H58,4)*1),TAMBON!$E$2:$L$7769,2,0)</f>
        <v>#VALUE!</v>
      </c>
      <c r="M58" s="56" t="e">
        <f>VLOOKUP((LEFT(H58,2)*1),TAMBON!$H$2:$L$7769,2,0)</f>
        <v>#VALUE!</v>
      </c>
      <c r="N58" s="55"/>
      <c r="O58" s="57" t="e">
        <f>VLOOKUP(N58,รหัส!$A$2:$B$8,2,0)</f>
        <v>#N/A</v>
      </c>
      <c r="P58" s="57"/>
      <c r="Q58" s="55"/>
      <c r="R58" s="57" t="e">
        <f>VLOOKUP(Q58,รหัส!$D$2:$E$19,2,0)</f>
        <v>#N/A</v>
      </c>
      <c r="S58" s="57"/>
      <c r="T58" s="57"/>
      <c r="U58" s="57"/>
      <c r="V58" s="55"/>
      <c r="W58" s="55"/>
      <c r="X58" s="55"/>
      <c r="Y58" s="55"/>
      <c r="Z58" s="100"/>
      <c r="AA58" s="55"/>
      <c r="AB58" s="55"/>
      <c r="AC58" s="55"/>
      <c r="AE58" s="58">
        <f>IF(COUNTIF(M$10:M58,M58)=1,1,0)</f>
        <v>0</v>
      </c>
      <c r="AF58" s="59">
        <f>IF(COUNTIF(L$10:L58,L58)=1,1,0)</f>
        <v>0</v>
      </c>
      <c r="AG58" s="59">
        <f>IF(COUNTIF(K$10:K58,K58)=1,1,0)</f>
        <v>0</v>
      </c>
      <c r="AH58" s="59">
        <f>IF(COUNTIF(H$10:H58,H58)=1,1,0)</f>
        <v>0</v>
      </c>
    </row>
    <row r="59" spans="1:34" ht="18.75">
      <c r="A59" s="49">
        <v>50</v>
      </c>
      <c r="B59" s="50"/>
      <c r="C59" s="51"/>
      <c r="D59" s="50"/>
      <c r="E59" s="50"/>
      <c r="F59" s="52"/>
      <c r="G59" s="52"/>
      <c r="H59" s="53"/>
      <c r="I59" s="54"/>
      <c r="J59" s="55">
        <f t="shared" si="1"/>
        <v>0</v>
      </c>
      <c r="K59" s="56" t="e">
        <f>VLOOKUP((LEFT(H59,6)*1),TAMBON!$B$2:$L$7769,2,0)</f>
        <v>#VALUE!</v>
      </c>
      <c r="L59" s="56" t="e">
        <f>VLOOKUP((LEFT(H59,4)*1),TAMBON!$E$2:$L$7769,2,0)</f>
        <v>#VALUE!</v>
      </c>
      <c r="M59" s="56" t="e">
        <f>VLOOKUP((LEFT(H59,2)*1),TAMBON!$H$2:$L$7769,2,0)</f>
        <v>#VALUE!</v>
      </c>
      <c r="N59" s="55"/>
      <c r="O59" s="57" t="e">
        <f>VLOOKUP(N59,รหัส!$A$2:$B$8,2,0)</f>
        <v>#N/A</v>
      </c>
      <c r="P59" s="57"/>
      <c r="Q59" s="55"/>
      <c r="R59" s="57" t="e">
        <f>VLOOKUP(Q59,รหัส!$D$2:$E$19,2,0)</f>
        <v>#N/A</v>
      </c>
      <c r="S59" s="57"/>
      <c r="T59" s="57"/>
      <c r="U59" s="57"/>
      <c r="V59" s="55"/>
      <c r="W59" s="55"/>
      <c r="X59" s="55"/>
      <c r="Y59" s="55"/>
      <c r="Z59" s="100"/>
      <c r="AA59" s="55"/>
      <c r="AB59" s="55"/>
      <c r="AC59" s="55"/>
      <c r="AE59" s="58">
        <f>IF(COUNTIF(M$10:M59,M59)=1,1,0)</f>
        <v>0</v>
      </c>
      <c r="AF59" s="59">
        <f>IF(COUNTIF(L$10:L59,L59)=1,1,0)</f>
        <v>0</v>
      </c>
      <c r="AG59" s="59">
        <f>IF(COUNTIF(K$10:K59,K59)=1,1,0)</f>
        <v>0</v>
      </c>
      <c r="AH59" s="59">
        <f>IF(COUNTIF(H$10:H59,H59)=1,1,0)</f>
        <v>0</v>
      </c>
    </row>
    <row r="60" spans="1:34" ht="18.75">
      <c r="A60" s="49">
        <v>51</v>
      </c>
      <c r="B60" s="50"/>
      <c r="C60" s="51"/>
      <c r="D60" s="50"/>
      <c r="E60" s="50"/>
      <c r="F60" s="52"/>
      <c r="G60" s="52"/>
      <c r="H60" s="53"/>
      <c r="I60" s="54"/>
      <c r="J60" s="55">
        <f t="shared" si="1"/>
        <v>0</v>
      </c>
      <c r="K60" s="56" t="e">
        <f>VLOOKUP((LEFT(H60,6)*1),TAMBON!$B$2:$L$7769,2,0)</f>
        <v>#VALUE!</v>
      </c>
      <c r="L60" s="56" t="e">
        <f>VLOOKUP((LEFT(H60,4)*1),TAMBON!$E$2:$L$7769,2,0)</f>
        <v>#VALUE!</v>
      </c>
      <c r="M60" s="56" t="e">
        <f>VLOOKUP((LEFT(H60,2)*1),TAMBON!$H$2:$L$7769,2,0)</f>
        <v>#VALUE!</v>
      </c>
      <c r="N60" s="55"/>
      <c r="O60" s="57" t="e">
        <f>VLOOKUP(N60,รหัส!$A$2:$B$8,2,0)</f>
        <v>#N/A</v>
      </c>
      <c r="P60" s="57"/>
      <c r="Q60" s="55"/>
      <c r="R60" s="57" t="e">
        <f>VLOOKUP(Q60,รหัส!$D$2:$E$19,2,0)</f>
        <v>#N/A</v>
      </c>
      <c r="S60" s="57"/>
      <c r="T60" s="57"/>
      <c r="U60" s="57"/>
      <c r="V60" s="55"/>
      <c r="W60" s="55"/>
      <c r="X60" s="55"/>
      <c r="Y60" s="55"/>
      <c r="Z60" s="100"/>
      <c r="AA60" s="55"/>
      <c r="AB60" s="55"/>
      <c r="AC60" s="55"/>
      <c r="AE60" s="58">
        <f>IF(COUNTIF(M$10:M60,M60)=1,1,0)</f>
        <v>0</v>
      </c>
      <c r="AF60" s="59">
        <f>IF(COUNTIF(L$10:L60,L60)=1,1,0)</f>
        <v>0</v>
      </c>
      <c r="AG60" s="59">
        <f>IF(COUNTIF(K$10:K60,K60)=1,1,0)</f>
        <v>0</v>
      </c>
      <c r="AH60" s="59">
        <f>IF(COUNTIF(H$10:H60,H60)=1,1,0)</f>
        <v>0</v>
      </c>
    </row>
    <row r="61" spans="1:34" ht="18.75">
      <c r="A61" s="49">
        <v>52</v>
      </c>
      <c r="B61" s="50"/>
      <c r="C61" s="51"/>
      <c r="D61" s="50"/>
      <c r="E61" s="50"/>
      <c r="F61" s="52"/>
      <c r="G61" s="52"/>
      <c r="H61" s="53"/>
      <c r="I61" s="54"/>
      <c r="J61" s="55">
        <f t="shared" si="1"/>
        <v>0</v>
      </c>
      <c r="K61" s="56" t="e">
        <f>VLOOKUP((LEFT(H61,6)*1),TAMBON!$B$2:$L$7769,2,0)</f>
        <v>#VALUE!</v>
      </c>
      <c r="L61" s="56" t="e">
        <f>VLOOKUP((LEFT(H61,4)*1),TAMBON!$E$2:$L$7769,2,0)</f>
        <v>#VALUE!</v>
      </c>
      <c r="M61" s="56" t="e">
        <f>VLOOKUP((LEFT(H61,2)*1),TAMBON!$H$2:$L$7769,2,0)</f>
        <v>#VALUE!</v>
      </c>
      <c r="N61" s="55"/>
      <c r="O61" s="57" t="e">
        <f>VLOOKUP(N61,รหัส!$A$2:$B$8,2,0)</f>
        <v>#N/A</v>
      </c>
      <c r="P61" s="57"/>
      <c r="Q61" s="55"/>
      <c r="R61" s="57" t="e">
        <f>VLOOKUP(Q61,รหัส!$D$2:$E$19,2,0)</f>
        <v>#N/A</v>
      </c>
      <c r="S61" s="57"/>
      <c r="T61" s="57"/>
      <c r="U61" s="57"/>
      <c r="V61" s="55"/>
      <c r="W61" s="55"/>
      <c r="X61" s="55"/>
      <c r="Y61" s="55"/>
      <c r="Z61" s="100"/>
      <c r="AA61" s="55"/>
      <c r="AB61" s="55"/>
      <c r="AC61" s="55"/>
      <c r="AE61" s="58">
        <f>IF(COUNTIF(M$10:M61,M61)=1,1,0)</f>
        <v>0</v>
      </c>
      <c r="AF61" s="59">
        <f>IF(COUNTIF(L$10:L61,L61)=1,1,0)</f>
        <v>0</v>
      </c>
      <c r="AG61" s="59">
        <f>IF(COUNTIF(K$10:K61,K61)=1,1,0)</f>
        <v>0</v>
      </c>
      <c r="AH61" s="59">
        <f>IF(COUNTIF(H$10:H61,H61)=1,1,0)</f>
        <v>0</v>
      </c>
    </row>
    <row r="62" spans="1:34" ht="18.75">
      <c r="A62" s="49">
        <v>53</v>
      </c>
      <c r="B62" s="50"/>
      <c r="C62" s="51"/>
      <c r="D62" s="50"/>
      <c r="E62" s="50"/>
      <c r="F62" s="52"/>
      <c r="G62" s="52"/>
      <c r="H62" s="53"/>
      <c r="I62" s="54"/>
      <c r="J62" s="55">
        <f t="shared" si="1"/>
        <v>0</v>
      </c>
      <c r="K62" s="56" t="e">
        <f>VLOOKUP((LEFT(H62,6)*1),TAMBON!$B$2:$L$7769,2,0)</f>
        <v>#VALUE!</v>
      </c>
      <c r="L62" s="56" t="e">
        <f>VLOOKUP((LEFT(H62,4)*1),TAMBON!$E$2:$L$7769,2,0)</f>
        <v>#VALUE!</v>
      </c>
      <c r="M62" s="56" t="e">
        <f>VLOOKUP((LEFT(H62,2)*1),TAMBON!$H$2:$L$7769,2,0)</f>
        <v>#VALUE!</v>
      </c>
      <c r="N62" s="55"/>
      <c r="O62" s="57" t="e">
        <f>VLOOKUP(N62,รหัส!$A$2:$B$8,2,0)</f>
        <v>#N/A</v>
      </c>
      <c r="P62" s="57"/>
      <c r="Q62" s="55"/>
      <c r="R62" s="57" t="e">
        <f>VLOOKUP(Q62,รหัส!$D$2:$E$19,2,0)</f>
        <v>#N/A</v>
      </c>
      <c r="S62" s="57"/>
      <c r="T62" s="57"/>
      <c r="U62" s="57"/>
      <c r="V62" s="55"/>
      <c r="W62" s="55"/>
      <c r="X62" s="55"/>
      <c r="Y62" s="55"/>
      <c r="Z62" s="100"/>
      <c r="AA62" s="55"/>
      <c r="AB62" s="55"/>
      <c r="AC62" s="55"/>
      <c r="AE62" s="58">
        <f>IF(COUNTIF(M$10:M62,M62)=1,1,0)</f>
        <v>0</v>
      </c>
      <c r="AF62" s="59">
        <f>IF(COUNTIF(L$10:L62,L62)=1,1,0)</f>
        <v>0</v>
      </c>
      <c r="AG62" s="59">
        <f>IF(COUNTIF(K$10:K62,K62)=1,1,0)</f>
        <v>0</v>
      </c>
      <c r="AH62" s="59">
        <f>IF(COUNTIF(H$10:H62,H62)=1,1,0)</f>
        <v>0</v>
      </c>
    </row>
    <row r="63" spans="1:34" ht="18.75">
      <c r="A63" s="49">
        <v>54</v>
      </c>
      <c r="B63" s="50"/>
      <c r="C63" s="51"/>
      <c r="D63" s="50"/>
      <c r="E63" s="50"/>
      <c r="F63" s="52"/>
      <c r="G63" s="52"/>
      <c r="H63" s="53"/>
      <c r="I63" s="54"/>
      <c r="J63" s="55">
        <f t="shared" si="1"/>
        <v>0</v>
      </c>
      <c r="K63" s="56" t="e">
        <f>VLOOKUP((LEFT(H63,6)*1),TAMBON!$B$2:$L$7769,2,0)</f>
        <v>#VALUE!</v>
      </c>
      <c r="L63" s="56" t="e">
        <f>VLOOKUP((LEFT(H63,4)*1),TAMBON!$E$2:$L$7769,2,0)</f>
        <v>#VALUE!</v>
      </c>
      <c r="M63" s="56" t="e">
        <f>VLOOKUP((LEFT(H63,2)*1),TAMBON!$H$2:$L$7769,2,0)</f>
        <v>#VALUE!</v>
      </c>
      <c r="N63" s="55"/>
      <c r="O63" s="57" t="e">
        <f>VLOOKUP(N63,รหัส!$A$2:$B$8,2,0)</f>
        <v>#N/A</v>
      </c>
      <c r="P63" s="57"/>
      <c r="Q63" s="55"/>
      <c r="R63" s="57" t="e">
        <f>VLOOKUP(Q63,รหัส!$D$2:$E$19,2,0)</f>
        <v>#N/A</v>
      </c>
      <c r="S63" s="57"/>
      <c r="T63" s="57"/>
      <c r="U63" s="57"/>
      <c r="V63" s="55"/>
      <c r="W63" s="55"/>
      <c r="X63" s="55"/>
      <c r="Y63" s="55"/>
      <c r="Z63" s="100"/>
      <c r="AA63" s="55"/>
      <c r="AB63" s="55"/>
      <c r="AC63" s="55"/>
      <c r="AE63" s="58">
        <f>IF(COUNTIF(M$10:M63,M63)=1,1,0)</f>
        <v>0</v>
      </c>
      <c r="AF63" s="59">
        <f>IF(COUNTIF(L$10:L63,L63)=1,1,0)</f>
        <v>0</v>
      </c>
      <c r="AG63" s="59">
        <f>IF(COUNTIF(K$10:K63,K63)=1,1,0)</f>
        <v>0</v>
      </c>
      <c r="AH63" s="59">
        <f>IF(COUNTIF(H$10:H63,H63)=1,1,0)</f>
        <v>0</v>
      </c>
    </row>
    <row r="64" spans="1:34" ht="18.75">
      <c r="A64" s="49">
        <v>55</v>
      </c>
      <c r="B64" s="50"/>
      <c r="C64" s="51"/>
      <c r="D64" s="50"/>
      <c r="E64" s="50"/>
      <c r="F64" s="52"/>
      <c r="G64" s="52"/>
      <c r="H64" s="53"/>
      <c r="I64" s="54"/>
      <c r="J64" s="55">
        <f t="shared" si="1"/>
        <v>0</v>
      </c>
      <c r="K64" s="56" t="e">
        <f>VLOOKUP((LEFT(H64,6)*1),TAMBON!$B$2:$L$7769,2,0)</f>
        <v>#VALUE!</v>
      </c>
      <c r="L64" s="56" t="e">
        <f>VLOOKUP((LEFT(H64,4)*1),TAMBON!$E$2:$L$7769,2,0)</f>
        <v>#VALUE!</v>
      </c>
      <c r="M64" s="56" t="e">
        <f>VLOOKUP((LEFT(H64,2)*1),TAMBON!$H$2:$L$7769,2,0)</f>
        <v>#VALUE!</v>
      </c>
      <c r="N64" s="55"/>
      <c r="O64" s="57" t="e">
        <f>VLOOKUP(N64,รหัส!$A$2:$B$8,2,0)</f>
        <v>#N/A</v>
      </c>
      <c r="P64" s="57"/>
      <c r="Q64" s="55"/>
      <c r="R64" s="57" t="e">
        <f>VLOOKUP(Q64,รหัส!$D$2:$E$19,2,0)</f>
        <v>#N/A</v>
      </c>
      <c r="S64" s="57"/>
      <c r="T64" s="57"/>
      <c r="U64" s="57"/>
      <c r="V64" s="55"/>
      <c r="W64" s="55"/>
      <c r="X64" s="55"/>
      <c r="Y64" s="55"/>
      <c r="Z64" s="100"/>
      <c r="AA64" s="55"/>
      <c r="AB64" s="55"/>
      <c r="AC64" s="55"/>
      <c r="AE64" s="58">
        <f>IF(COUNTIF(M$10:M64,M64)=1,1,0)</f>
        <v>0</v>
      </c>
      <c r="AF64" s="59">
        <f>IF(COUNTIF(L$10:L64,L64)=1,1,0)</f>
        <v>0</v>
      </c>
      <c r="AG64" s="59">
        <f>IF(COUNTIF(K$10:K64,K64)=1,1,0)</f>
        <v>0</v>
      </c>
      <c r="AH64" s="59">
        <f>IF(COUNTIF(H$10:H64,H64)=1,1,0)</f>
        <v>0</v>
      </c>
    </row>
    <row r="65" spans="1:34" ht="18.75">
      <c r="A65" s="49">
        <v>56</v>
      </c>
      <c r="B65" s="50"/>
      <c r="C65" s="51"/>
      <c r="D65" s="50"/>
      <c r="E65" s="50"/>
      <c r="F65" s="52"/>
      <c r="G65" s="52"/>
      <c r="H65" s="53"/>
      <c r="I65" s="54"/>
      <c r="J65" s="55">
        <f t="shared" si="1"/>
        <v>0</v>
      </c>
      <c r="K65" s="56" t="e">
        <f>VLOOKUP((LEFT(H65,6)*1),TAMBON!$B$2:$L$7769,2,0)</f>
        <v>#VALUE!</v>
      </c>
      <c r="L65" s="56" t="e">
        <f>VLOOKUP((LEFT(H65,4)*1),TAMBON!$E$2:$L$7769,2,0)</f>
        <v>#VALUE!</v>
      </c>
      <c r="M65" s="56" t="e">
        <f>VLOOKUP((LEFT(H65,2)*1),TAMBON!$H$2:$L$7769,2,0)</f>
        <v>#VALUE!</v>
      </c>
      <c r="N65" s="55"/>
      <c r="O65" s="57" t="e">
        <f>VLOOKUP(N65,รหัส!$A$2:$B$8,2,0)</f>
        <v>#N/A</v>
      </c>
      <c r="P65" s="57"/>
      <c r="Q65" s="55"/>
      <c r="R65" s="57" t="e">
        <f>VLOOKUP(Q65,รหัส!$D$2:$E$19,2,0)</f>
        <v>#N/A</v>
      </c>
      <c r="S65" s="57"/>
      <c r="T65" s="57"/>
      <c r="U65" s="57"/>
      <c r="V65" s="55"/>
      <c r="W65" s="55"/>
      <c r="X65" s="55"/>
      <c r="Y65" s="55"/>
      <c r="Z65" s="100"/>
      <c r="AA65" s="55"/>
      <c r="AB65" s="55"/>
      <c r="AC65" s="55"/>
      <c r="AE65" s="58">
        <f>IF(COUNTIF(M$10:M65,M65)=1,1,0)</f>
        <v>0</v>
      </c>
      <c r="AF65" s="59">
        <f>IF(COUNTIF(L$10:L65,L65)=1,1,0)</f>
        <v>0</v>
      </c>
      <c r="AG65" s="59">
        <f>IF(COUNTIF(K$10:K65,K65)=1,1,0)</f>
        <v>0</v>
      </c>
      <c r="AH65" s="59">
        <f>IF(COUNTIF(H$10:H65,H65)=1,1,0)</f>
        <v>0</v>
      </c>
    </row>
    <row r="66" spans="1:34" ht="18.75">
      <c r="A66" s="49">
        <v>57</v>
      </c>
      <c r="B66" s="50"/>
      <c r="C66" s="51"/>
      <c r="D66" s="50"/>
      <c r="E66" s="50"/>
      <c r="F66" s="52"/>
      <c r="G66" s="52"/>
      <c r="H66" s="53"/>
      <c r="I66" s="54"/>
      <c r="J66" s="55">
        <f t="shared" si="1"/>
        <v>0</v>
      </c>
      <c r="K66" s="56" t="e">
        <f>VLOOKUP((LEFT(H66,6)*1),TAMBON!$B$2:$L$7769,2,0)</f>
        <v>#VALUE!</v>
      </c>
      <c r="L66" s="56" t="e">
        <f>VLOOKUP((LEFT(H66,4)*1),TAMBON!$E$2:$L$7769,2,0)</f>
        <v>#VALUE!</v>
      </c>
      <c r="M66" s="56" t="e">
        <f>VLOOKUP((LEFT(H66,2)*1),TAMBON!$H$2:$L$7769,2,0)</f>
        <v>#VALUE!</v>
      </c>
      <c r="N66" s="55"/>
      <c r="O66" s="57" t="e">
        <f>VLOOKUP(N66,รหัส!$A$2:$B$8,2,0)</f>
        <v>#N/A</v>
      </c>
      <c r="P66" s="57"/>
      <c r="Q66" s="55"/>
      <c r="R66" s="57" t="e">
        <f>VLOOKUP(Q66,รหัส!$D$2:$E$19,2,0)</f>
        <v>#N/A</v>
      </c>
      <c r="S66" s="57"/>
      <c r="T66" s="57"/>
      <c r="U66" s="57"/>
      <c r="V66" s="55"/>
      <c r="W66" s="55"/>
      <c r="X66" s="55"/>
      <c r="Y66" s="55"/>
      <c r="Z66" s="100"/>
      <c r="AA66" s="55"/>
      <c r="AB66" s="55"/>
      <c r="AC66" s="55"/>
      <c r="AE66" s="58">
        <f>IF(COUNTIF(M$10:M66,M66)=1,1,0)</f>
        <v>0</v>
      </c>
      <c r="AF66" s="59">
        <f>IF(COUNTIF(L$10:L66,L66)=1,1,0)</f>
        <v>0</v>
      </c>
      <c r="AG66" s="59">
        <f>IF(COUNTIF(K$10:K66,K66)=1,1,0)</f>
        <v>0</v>
      </c>
      <c r="AH66" s="59">
        <f>IF(COUNTIF(H$10:H66,H66)=1,1,0)</f>
        <v>0</v>
      </c>
    </row>
    <row r="67" spans="1:34" ht="18.75">
      <c r="A67" s="49">
        <v>58</v>
      </c>
      <c r="B67" s="50"/>
      <c r="C67" s="51"/>
      <c r="D67" s="50"/>
      <c r="E67" s="50"/>
      <c r="F67" s="52"/>
      <c r="G67" s="52"/>
      <c r="H67" s="53"/>
      <c r="I67" s="54"/>
      <c r="J67" s="55">
        <f t="shared" si="1"/>
        <v>0</v>
      </c>
      <c r="K67" s="56" t="e">
        <f>VLOOKUP((LEFT(H67,6)*1),TAMBON!$B$2:$L$7769,2,0)</f>
        <v>#VALUE!</v>
      </c>
      <c r="L67" s="56" t="e">
        <f>VLOOKUP((LEFT(H67,4)*1),TAMBON!$E$2:$L$7769,2,0)</f>
        <v>#VALUE!</v>
      </c>
      <c r="M67" s="56" t="e">
        <f>VLOOKUP((LEFT(H67,2)*1),TAMBON!$H$2:$L$7769,2,0)</f>
        <v>#VALUE!</v>
      </c>
      <c r="N67" s="55"/>
      <c r="O67" s="57" t="e">
        <f>VLOOKUP(N67,รหัส!$A$2:$B$8,2,0)</f>
        <v>#N/A</v>
      </c>
      <c r="P67" s="57"/>
      <c r="Q67" s="55"/>
      <c r="R67" s="57" t="e">
        <f>VLOOKUP(Q67,รหัส!$D$2:$E$19,2,0)</f>
        <v>#N/A</v>
      </c>
      <c r="S67" s="57"/>
      <c r="T67" s="57"/>
      <c r="U67" s="57"/>
      <c r="V67" s="55"/>
      <c r="W67" s="55"/>
      <c r="X67" s="55"/>
      <c r="Y67" s="55"/>
      <c r="Z67" s="100"/>
      <c r="AA67" s="55"/>
      <c r="AB67" s="55"/>
      <c r="AC67" s="55"/>
      <c r="AE67" s="58">
        <f>IF(COUNTIF(M$10:M67,M67)=1,1,0)</f>
        <v>0</v>
      </c>
      <c r="AF67" s="59">
        <f>IF(COUNTIF(L$10:L67,L67)=1,1,0)</f>
        <v>0</v>
      </c>
      <c r="AG67" s="59">
        <f>IF(COUNTIF(K$10:K67,K67)=1,1,0)</f>
        <v>0</v>
      </c>
      <c r="AH67" s="59">
        <f>IF(COUNTIF(H$10:H67,H67)=1,1,0)</f>
        <v>0</v>
      </c>
    </row>
    <row r="68" spans="1:34" ht="18.75">
      <c r="A68" s="49">
        <v>59</v>
      </c>
      <c r="B68" s="50"/>
      <c r="C68" s="51"/>
      <c r="D68" s="50"/>
      <c r="E68" s="50"/>
      <c r="F68" s="52"/>
      <c r="G68" s="52"/>
      <c r="H68" s="53"/>
      <c r="I68" s="54"/>
      <c r="J68" s="55">
        <f t="shared" si="1"/>
        <v>0</v>
      </c>
      <c r="K68" s="56" t="e">
        <f>VLOOKUP((LEFT(H68,6)*1),TAMBON!$B$2:$L$7769,2,0)</f>
        <v>#VALUE!</v>
      </c>
      <c r="L68" s="56" t="e">
        <f>VLOOKUP((LEFT(H68,4)*1),TAMBON!$E$2:$L$7769,2,0)</f>
        <v>#VALUE!</v>
      </c>
      <c r="M68" s="56" t="e">
        <f>VLOOKUP((LEFT(H68,2)*1),TAMBON!$H$2:$L$7769,2,0)</f>
        <v>#VALUE!</v>
      </c>
      <c r="N68" s="55"/>
      <c r="O68" s="57" t="e">
        <f>VLOOKUP(N68,รหัส!$A$2:$B$8,2,0)</f>
        <v>#N/A</v>
      </c>
      <c r="P68" s="57"/>
      <c r="Q68" s="55"/>
      <c r="R68" s="57" t="e">
        <f>VLOOKUP(Q68,รหัส!$D$2:$E$19,2,0)</f>
        <v>#N/A</v>
      </c>
      <c r="S68" s="57"/>
      <c r="T68" s="57"/>
      <c r="U68" s="57"/>
      <c r="V68" s="55"/>
      <c r="W68" s="55"/>
      <c r="X68" s="55"/>
      <c r="Y68" s="55"/>
      <c r="Z68" s="100"/>
      <c r="AA68" s="55"/>
      <c r="AB68" s="55"/>
      <c r="AC68" s="55"/>
      <c r="AE68" s="58">
        <f>IF(COUNTIF(M$10:M68,M68)=1,1,0)</f>
        <v>0</v>
      </c>
      <c r="AF68" s="59">
        <f>IF(COUNTIF(L$10:L68,L68)=1,1,0)</f>
        <v>0</v>
      </c>
      <c r="AG68" s="59">
        <f>IF(COUNTIF(K$10:K68,K68)=1,1,0)</f>
        <v>0</v>
      </c>
      <c r="AH68" s="59">
        <f>IF(COUNTIF(H$10:H68,H68)=1,1,0)</f>
        <v>0</v>
      </c>
    </row>
    <row r="69" spans="1:34" ht="18.75">
      <c r="A69" s="49">
        <v>60</v>
      </c>
      <c r="B69" s="50"/>
      <c r="C69" s="51"/>
      <c r="D69" s="50"/>
      <c r="E69" s="50"/>
      <c r="F69" s="52"/>
      <c r="G69" s="52"/>
      <c r="H69" s="53"/>
      <c r="I69" s="54"/>
      <c r="J69" s="55">
        <f t="shared" si="1"/>
        <v>0</v>
      </c>
      <c r="K69" s="56" t="e">
        <f>VLOOKUP((LEFT(H69,6)*1),TAMBON!$B$2:$L$7769,2,0)</f>
        <v>#VALUE!</v>
      </c>
      <c r="L69" s="56" t="e">
        <f>VLOOKUP((LEFT(H69,4)*1),TAMBON!$E$2:$L$7769,2,0)</f>
        <v>#VALUE!</v>
      </c>
      <c r="M69" s="56" t="e">
        <f>VLOOKUP((LEFT(H69,2)*1),TAMBON!$H$2:$L$7769,2,0)</f>
        <v>#VALUE!</v>
      </c>
      <c r="N69" s="55"/>
      <c r="O69" s="57" t="e">
        <f>VLOOKUP(N69,รหัส!$A$2:$B$8,2,0)</f>
        <v>#N/A</v>
      </c>
      <c r="P69" s="57"/>
      <c r="Q69" s="55"/>
      <c r="R69" s="57" t="e">
        <f>VLOOKUP(Q69,รหัส!$D$2:$E$19,2,0)</f>
        <v>#N/A</v>
      </c>
      <c r="S69" s="57"/>
      <c r="T69" s="57"/>
      <c r="U69" s="57"/>
      <c r="V69" s="55"/>
      <c r="W69" s="55"/>
      <c r="X69" s="55"/>
      <c r="Y69" s="55"/>
      <c r="Z69" s="100"/>
      <c r="AA69" s="55"/>
      <c r="AB69" s="55"/>
      <c r="AC69" s="55"/>
      <c r="AE69" s="58">
        <f>IF(COUNTIF(M$10:M69,M69)=1,1,0)</f>
        <v>0</v>
      </c>
      <c r="AF69" s="59">
        <f>IF(COUNTIF(L$10:L69,L69)=1,1,0)</f>
        <v>0</v>
      </c>
      <c r="AG69" s="59">
        <f>IF(COUNTIF(K$10:K69,K69)=1,1,0)</f>
        <v>0</v>
      </c>
      <c r="AH69" s="59">
        <f>IF(COUNTIF(H$10:H69,H69)=1,1,0)</f>
        <v>0</v>
      </c>
    </row>
    <row r="70" spans="1:34" ht="18.75">
      <c r="A70" s="49">
        <v>61</v>
      </c>
      <c r="B70" s="50"/>
      <c r="C70" s="51"/>
      <c r="D70" s="50"/>
      <c r="E70" s="50"/>
      <c r="F70" s="52"/>
      <c r="G70" s="52"/>
      <c r="H70" s="53"/>
      <c r="I70" s="54"/>
      <c r="J70" s="55">
        <f t="shared" si="1"/>
        <v>0</v>
      </c>
      <c r="K70" s="56" t="e">
        <f>VLOOKUP((LEFT(H70,6)*1),TAMBON!$B$2:$L$7769,2,0)</f>
        <v>#VALUE!</v>
      </c>
      <c r="L70" s="56" t="e">
        <f>VLOOKUP((LEFT(H70,4)*1),TAMBON!$E$2:$L$7769,2,0)</f>
        <v>#VALUE!</v>
      </c>
      <c r="M70" s="56" t="e">
        <f>VLOOKUP((LEFT(H70,2)*1),TAMBON!$H$2:$L$7769,2,0)</f>
        <v>#VALUE!</v>
      </c>
      <c r="N70" s="55"/>
      <c r="O70" s="57" t="e">
        <f>VLOOKUP(N70,รหัส!$A$2:$B$8,2,0)</f>
        <v>#N/A</v>
      </c>
      <c r="P70" s="57"/>
      <c r="Q70" s="55"/>
      <c r="R70" s="57" t="e">
        <f>VLOOKUP(Q70,รหัส!$D$2:$E$19,2,0)</f>
        <v>#N/A</v>
      </c>
      <c r="S70" s="57"/>
      <c r="T70" s="57"/>
      <c r="U70" s="57"/>
      <c r="V70" s="55"/>
      <c r="W70" s="55"/>
      <c r="X70" s="55"/>
      <c r="Y70" s="55"/>
      <c r="Z70" s="100"/>
      <c r="AA70" s="55"/>
      <c r="AB70" s="55"/>
      <c r="AC70" s="55"/>
      <c r="AE70" s="58">
        <f>IF(COUNTIF(M$10:M70,M70)=1,1,0)</f>
        <v>0</v>
      </c>
      <c r="AF70" s="59">
        <f>IF(COUNTIF(L$10:L70,L70)=1,1,0)</f>
        <v>0</v>
      </c>
      <c r="AG70" s="59">
        <f>IF(COUNTIF(K$10:K70,K70)=1,1,0)</f>
        <v>0</v>
      </c>
      <c r="AH70" s="59">
        <f>IF(COUNTIF(H$10:H70,H70)=1,1,0)</f>
        <v>0</v>
      </c>
    </row>
    <row r="71" spans="1:34" ht="18.75">
      <c r="A71" s="49">
        <v>62</v>
      </c>
      <c r="B71" s="50"/>
      <c r="C71" s="51"/>
      <c r="D71" s="50"/>
      <c r="E71" s="50"/>
      <c r="F71" s="52"/>
      <c r="G71" s="52"/>
      <c r="H71" s="53"/>
      <c r="I71" s="54"/>
      <c r="J71" s="55">
        <f t="shared" si="1"/>
        <v>0</v>
      </c>
      <c r="K71" s="56" t="e">
        <f>VLOOKUP((LEFT(H71,6)*1),TAMBON!$B$2:$L$7769,2,0)</f>
        <v>#VALUE!</v>
      </c>
      <c r="L71" s="56" t="e">
        <f>VLOOKUP((LEFT(H71,4)*1),TAMBON!$E$2:$L$7769,2,0)</f>
        <v>#VALUE!</v>
      </c>
      <c r="M71" s="56" t="e">
        <f>VLOOKUP((LEFT(H71,2)*1),TAMBON!$H$2:$L$7769,2,0)</f>
        <v>#VALUE!</v>
      </c>
      <c r="N71" s="55"/>
      <c r="O71" s="57" t="e">
        <f>VLOOKUP(N71,รหัส!$A$2:$B$8,2,0)</f>
        <v>#N/A</v>
      </c>
      <c r="P71" s="57"/>
      <c r="Q71" s="55"/>
      <c r="R71" s="57" t="e">
        <f>VLOOKUP(Q71,รหัส!$D$2:$E$19,2,0)</f>
        <v>#N/A</v>
      </c>
      <c r="S71" s="57"/>
      <c r="T71" s="57"/>
      <c r="U71" s="57"/>
      <c r="V71" s="55"/>
      <c r="W71" s="55"/>
      <c r="X71" s="55"/>
      <c r="Y71" s="55"/>
      <c r="Z71" s="100"/>
      <c r="AA71" s="55"/>
      <c r="AB71" s="55"/>
      <c r="AC71" s="55"/>
      <c r="AE71" s="58">
        <f>IF(COUNTIF(M$10:M71,M71)=1,1,0)</f>
        <v>0</v>
      </c>
      <c r="AF71" s="59">
        <f>IF(COUNTIF(L$10:L71,L71)=1,1,0)</f>
        <v>0</v>
      </c>
      <c r="AG71" s="59">
        <f>IF(COUNTIF(K$10:K71,K71)=1,1,0)</f>
        <v>0</v>
      </c>
      <c r="AH71" s="59">
        <f>IF(COUNTIF(H$10:H71,H71)=1,1,0)</f>
        <v>0</v>
      </c>
    </row>
    <row r="72" spans="1:34" ht="18.75">
      <c r="A72" s="49">
        <v>63</v>
      </c>
      <c r="B72" s="50"/>
      <c r="C72" s="51"/>
      <c r="D72" s="50"/>
      <c r="E72" s="50"/>
      <c r="F72" s="52"/>
      <c r="G72" s="52"/>
      <c r="H72" s="53"/>
      <c r="I72" s="54"/>
      <c r="J72" s="55">
        <f t="shared" si="1"/>
        <v>0</v>
      </c>
      <c r="K72" s="56" t="e">
        <f>VLOOKUP((LEFT(H72,6)*1),TAMBON!$B$2:$L$7769,2,0)</f>
        <v>#VALUE!</v>
      </c>
      <c r="L72" s="56" t="e">
        <f>VLOOKUP((LEFT(H72,4)*1),TAMBON!$E$2:$L$7769,2,0)</f>
        <v>#VALUE!</v>
      </c>
      <c r="M72" s="56" t="e">
        <f>VLOOKUP((LEFT(H72,2)*1),TAMBON!$H$2:$L$7769,2,0)</f>
        <v>#VALUE!</v>
      </c>
      <c r="N72" s="55"/>
      <c r="O72" s="57" t="e">
        <f>VLOOKUP(N72,รหัส!$A$2:$B$8,2,0)</f>
        <v>#N/A</v>
      </c>
      <c r="P72" s="57"/>
      <c r="Q72" s="55"/>
      <c r="R72" s="57" t="e">
        <f>VLOOKUP(Q72,รหัส!$D$2:$E$19,2,0)</f>
        <v>#N/A</v>
      </c>
      <c r="S72" s="57"/>
      <c r="T72" s="57"/>
      <c r="U72" s="57"/>
      <c r="V72" s="55"/>
      <c r="W72" s="55"/>
      <c r="X72" s="55"/>
      <c r="Y72" s="55"/>
      <c r="Z72" s="100"/>
      <c r="AA72" s="55"/>
      <c r="AB72" s="55"/>
      <c r="AC72" s="55"/>
      <c r="AE72" s="58">
        <f>IF(COUNTIF(M$10:M72,M72)=1,1,0)</f>
        <v>0</v>
      </c>
      <c r="AF72" s="59">
        <f>IF(COUNTIF(L$10:L72,L72)=1,1,0)</f>
        <v>0</v>
      </c>
      <c r="AG72" s="59">
        <f>IF(COUNTIF(K$10:K72,K72)=1,1,0)</f>
        <v>0</v>
      </c>
      <c r="AH72" s="59">
        <f>IF(COUNTIF(H$10:H72,H72)=1,1,0)</f>
        <v>0</v>
      </c>
    </row>
    <row r="73" spans="1:34" ht="18.75">
      <c r="A73" s="49">
        <v>64</v>
      </c>
      <c r="B73" s="50"/>
      <c r="C73" s="51"/>
      <c r="D73" s="50"/>
      <c r="E73" s="50"/>
      <c r="F73" s="52"/>
      <c r="G73" s="52"/>
      <c r="H73" s="53"/>
      <c r="I73" s="54"/>
      <c r="J73" s="55">
        <f t="shared" si="1"/>
        <v>0</v>
      </c>
      <c r="K73" s="56" t="e">
        <f>VLOOKUP((LEFT(H73,6)*1),TAMBON!$B$2:$L$7769,2,0)</f>
        <v>#VALUE!</v>
      </c>
      <c r="L73" s="56" t="e">
        <f>VLOOKUP((LEFT(H73,4)*1),TAMBON!$E$2:$L$7769,2,0)</f>
        <v>#VALUE!</v>
      </c>
      <c r="M73" s="56" t="e">
        <f>VLOOKUP((LEFT(H73,2)*1),TAMBON!$H$2:$L$7769,2,0)</f>
        <v>#VALUE!</v>
      </c>
      <c r="N73" s="55"/>
      <c r="O73" s="57" t="e">
        <f>VLOOKUP(N73,รหัส!$A$2:$B$8,2,0)</f>
        <v>#N/A</v>
      </c>
      <c r="P73" s="57"/>
      <c r="Q73" s="55"/>
      <c r="R73" s="57" t="e">
        <f>VLOOKUP(Q73,รหัส!$D$2:$E$19,2,0)</f>
        <v>#N/A</v>
      </c>
      <c r="S73" s="57"/>
      <c r="T73" s="57"/>
      <c r="U73" s="57"/>
      <c r="V73" s="55"/>
      <c r="W73" s="55"/>
      <c r="X73" s="55"/>
      <c r="Y73" s="55"/>
      <c r="Z73" s="100"/>
      <c r="AA73" s="55"/>
      <c r="AB73" s="55"/>
      <c r="AC73" s="55"/>
      <c r="AE73" s="58">
        <f>IF(COUNTIF(M$10:M73,M73)=1,1,0)</f>
        <v>0</v>
      </c>
      <c r="AF73" s="59">
        <f>IF(COUNTIF(L$10:L73,L73)=1,1,0)</f>
        <v>0</v>
      </c>
      <c r="AG73" s="59">
        <f>IF(COUNTIF(K$10:K73,K73)=1,1,0)</f>
        <v>0</v>
      </c>
      <c r="AH73" s="59">
        <f>IF(COUNTIF(H$10:H73,H73)=1,1,0)</f>
        <v>0</v>
      </c>
    </row>
    <row r="74" spans="1:34" ht="18.75">
      <c r="A74" s="49">
        <v>65</v>
      </c>
      <c r="B74" s="50"/>
      <c r="C74" s="51"/>
      <c r="D74" s="50"/>
      <c r="E74" s="50"/>
      <c r="F74" s="52"/>
      <c r="G74" s="52"/>
      <c r="H74" s="53"/>
      <c r="I74" s="54"/>
      <c r="J74" s="55">
        <f t="shared" si="1"/>
        <v>0</v>
      </c>
      <c r="K74" s="56" t="e">
        <f>VLOOKUP((LEFT(H74,6)*1),TAMBON!$B$2:$L$7769,2,0)</f>
        <v>#VALUE!</v>
      </c>
      <c r="L74" s="56" t="e">
        <f>VLOOKUP((LEFT(H74,4)*1),TAMBON!$E$2:$L$7769,2,0)</f>
        <v>#VALUE!</v>
      </c>
      <c r="M74" s="56" t="e">
        <f>VLOOKUP((LEFT(H74,2)*1),TAMBON!$H$2:$L$7769,2,0)</f>
        <v>#VALUE!</v>
      </c>
      <c r="N74" s="55"/>
      <c r="O74" s="57" t="e">
        <f>VLOOKUP(N74,รหัส!$A$2:$B$8,2,0)</f>
        <v>#N/A</v>
      </c>
      <c r="P74" s="57"/>
      <c r="Q74" s="55"/>
      <c r="R74" s="57" t="e">
        <f>VLOOKUP(Q74,รหัส!$D$2:$E$19,2,0)</f>
        <v>#N/A</v>
      </c>
      <c r="S74" s="57"/>
      <c r="T74" s="57"/>
      <c r="U74" s="57"/>
      <c r="V74" s="55"/>
      <c r="W74" s="55"/>
      <c r="X74" s="55"/>
      <c r="Y74" s="55"/>
      <c r="Z74" s="100"/>
      <c r="AA74" s="55"/>
      <c r="AB74" s="55"/>
      <c r="AC74" s="55"/>
      <c r="AE74" s="58">
        <f>IF(COUNTIF(M$10:M74,M74)=1,1,0)</f>
        <v>0</v>
      </c>
      <c r="AF74" s="59">
        <f>IF(COUNTIF(L$10:L74,L74)=1,1,0)</f>
        <v>0</v>
      </c>
      <c r="AG74" s="59">
        <f>IF(COUNTIF(K$10:K74,K74)=1,1,0)</f>
        <v>0</v>
      </c>
      <c r="AH74" s="59">
        <f>IF(COUNTIF(H$10:H74,H74)=1,1,0)</f>
        <v>0</v>
      </c>
    </row>
    <row r="75" spans="1:34" ht="18.75">
      <c r="A75" s="49">
        <v>66</v>
      </c>
      <c r="B75" s="50"/>
      <c r="C75" s="51"/>
      <c r="D75" s="50"/>
      <c r="E75" s="50"/>
      <c r="F75" s="52"/>
      <c r="G75" s="52"/>
      <c r="H75" s="53"/>
      <c r="I75" s="54"/>
      <c r="J75" s="55">
        <f t="shared" ref="J75:J138" si="2">MID(TEXT(H75,"00000000"), 7,  2)*1</f>
        <v>0</v>
      </c>
      <c r="K75" s="56" t="e">
        <f>VLOOKUP((LEFT(H75,6)*1),TAMBON!$B$2:$L$7769,2,0)</f>
        <v>#VALUE!</v>
      </c>
      <c r="L75" s="56" t="e">
        <f>VLOOKUP((LEFT(H75,4)*1),TAMBON!$E$2:$L$7769,2,0)</f>
        <v>#VALUE!</v>
      </c>
      <c r="M75" s="56" t="e">
        <f>VLOOKUP((LEFT(H75,2)*1),TAMBON!$H$2:$L$7769,2,0)</f>
        <v>#VALUE!</v>
      </c>
      <c r="N75" s="55"/>
      <c r="O75" s="57" t="e">
        <f>VLOOKUP(N75,รหัส!$A$2:$B$8,2,0)</f>
        <v>#N/A</v>
      </c>
      <c r="P75" s="57"/>
      <c r="Q75" s="55"/>
      <c r="R75" s="57" t="e">
        <f>VLOOKUP(Q75,รหัส!$D$2:$E$19,2,0)</f>
        <v>#N/A</v>
      </c>
      <c r="S75" s="57"/>
      <c r="T75" s="57"/>
      <c r="U75" s="57"/>
      <c r="V75" s="55"/>
      <c r="W75" s="55"/>
      <c r="X75" s="55"/>
      <c r="Y75" s="55"/>
      <c r="Z75" s="100"/>
      <c r="AA75" s="55"/>
      <c r="AB75" s="55"/>
      <c r="AC75" s="55"/>
      <c r="AE75" s="58">
        <f>IF(COUNTIF(M$10:M75,M75)=1,1,0)</f>
        <v>0</v>
      </c>
      <c r="AF75" s="59">
        <f>IF(COUNTIF(L$10:L75,L75)=1,1,0)</f>
        <v>0</v>
      </c>
      <c r="AG75" s="59">
        <f>IF(COUNTIF(K$10:K75,K75)=1,1,0)</f>
        <v>0</v>
      </c>
      <c r="AH75" s="59">
        <f>IF(COUNTIF(H$10:H75,H75)=1,1,0)</f>
        <v>0</v>
      </c>
    </row>
    <row r="76" spans="1:34" ht="18.75">
      <c r="A76" s="49">
        <v>67</v>
      </c>
      <c r="B76" s="50"/>
      <c r="C76" s="51"/>
      <c r="D76" s="50"/>
      <c r="E76" s="50"/>
      <c r="F76" s="52"/>
      <c r="G76" s="52"/>
      <c r="H76" s="53"/>
      <c r="I76" s="54"/>
      <c r="J76" s="55">
        <f t="shared" si="2"/>
        <v>0</v>
      </c>
      <c r="K76" s="56" t="e">
        <f>VLOOKUP((LEFT(H76,6)*1),TAMBON!$B$2:$L$7769,2,0)</f>
        <v>#VALUE!</v>
      </c>
      <c r="L76" s="56" t="e">
        <f>VLOOKUP((LEFT(H76,4)*1),TAMBON!$E$2:$L$7769,2,0)</f>
        <v>#VALUE!</v>
      </c>
      <c r="M76" s="56" t="e">
        <f>VLOOKUP((LEFT(H76,2)*1),TAMBON!$H$2:$L$7769,2,0)</f>
        <v>#VALUE!</v>
      </c>
      <c r="N76" s="55"/>
      <c r="O76" s="57" t="e">
        <f>VLOOKUP(N76,รหัส!$A$2:$B$8,2,0)</f>
        <v>#N/A</v>
      </c>
      <c r="P76" s="57"/>
      <c r="Q76" s="55"/>
      <c r="R76" s="57" t="e">
        <f>VLOOKUP(Q76,รหัส!$D$2:$E$19,2,0)</f>
        <v>#N/A</v>
      </c>
      <c r="S76" s="57"/>
      <c r="T76" s="57"/>
      <c r="U76" s="57"/>
      <c r="V76" s="55"/>
      <c r="W76" s="55"/>
      <c r="X76" s="55"/>
      <c r="Y76" s="55"/>
      <c r="Z76" s="100"/>
      <c r="AA76" s="55"/>
      <c r="AB76" s="55"/>
      <c r="AC76" s="55"/>
      <c r="AE76" s="58">
        <f>IF(COUNTIF(M$10:M76,M76)=1,1,0)</f>
        <v>0</v>
      </c>
      <c r="AF76" s="59">
        <f>IF(COUNTIF(L$10:L76,L76)=1,1,0)</f>
        <v>0</v>
      </c>
      <c r="AG76" s="59">
        <f>IF(COUNTIF(K$10:K76,K76)=1,1,0)</f>
        <v>0</v>
      </c>
      <c r="AH76" s="59">
        <f>IF(COUNTIF(H$10:H76,H76)=1,1,0)</f>
        <v>0</v>
      </c>
    </row>
    <row r="77" spans="1:34" ht="18.75">
      <c r="A77" s="49">
        <v>68</v>
      </c>
      <c r="B77" s="50"/>
      <c r="C77" s="51"/>
      <c r="D77" s="50"/>
      <c r="E77" s="50"/>
      <c r="F77" s="52"/>
      <c r="G77" s="52"/>
      <c r="H77" s="53"/>
      <c r="I77" s="54"/>
      <c r="J77" s="55">
        <f t="shared" si="2"/>
        <v>0</v>
      </c>
      <c r="K77" s="56" t="e">
        <f>VLOOKUP((LEFT(H77,6)*1),TAMBON!$B$2:$L$7769,2,0)</f>
        <v>#VALUE!</v>
      </c>
      <c r="L77" s="56" t="e">
        <f>VLOOKUP((LEFT(H77,4)*1),TAMBON!$E$2:$L$7769,2,0)</f>
        <v>#VALUE!</v>
      </c>
      <c r="M77" s="56" t="e">
        <f>VLOOKUP((LEFT(H77,2)*1),TAMBON!$H$2:$L$7769,2,0)</f>
        <v>#VALUE!</v>
      </c>
      <c r="N77" s="55"/>
      <c r="O77" s="57" t="e">
        <f>VLOOKUP(N77,รหัส!$A$2:$B$8,2,0)</f>
        <v>#N/A</v>
      </c>
      <c r="P77" s="57"/>
      <c r="Q77" s="55"/>
      <c r="R77" s="57" t="e">
        <f>VLOOKUP(Q77,รหัส!$D$2:$E$19,2,0)</f>
        <v>#N/A</v>
      </c>
      <c r="S77" s="57"/>
      <c r="T77" s="57"/>
      <c r="U77" s="57"/>
      <c r="V77" s="55"/>
      <c r="W77" s="55"/>
      <c r="X77" s="55"/>
      <c r="Y77" s="55"/>
      <c r="Z77" s="100"/>
      <c r="AA77" s="55"/>
      <c r="AB77" s="55"/>
      <c r="AC77" s="55"/>
      <c r="AE77" s="58">
        <f>IF(COUNTIF(M$10:M77,M77)=1,1,0)</f>
        <v>0</v>
      </c>
      <c r="AF77" s="59">
        <f>IF(COUNTIF(L$10:L77,L77)=1,1,0)</f>
        <v>0</v>
      </c>
      <c r="AG77" s="59">
        <f>IF(COUNTIF(K$10:K77,K77)=1,1,0)</f>
        <v>0</v>
      </c>
      <c r="AH77" s="59">
        <f>IF(COUNTIF(H$10:H77,H77)=1,1,0)</f>
        <v>0</v>
      </c>
    </row>
    <row r="78" spans="1:34" ht="18.75">
      <c r="A78" s="49">
        <v>69</v>
      </c>
      <c r="B78" s="50"/>
      <c r="C78" s="51"/>
      <c r="D78" s="50"/>
      <c r="E78" s="50"/>
      <c r="F78" s="52"/>
      <c r="G78" s="52"/>
      <c r="H78" s="53"/>
      <c r="I78" s="54"/>
      <c r="J78" s="55">
        <f t="shared" si="2"/>
        <v>0</v>
      </c>
      <c r="K78" s="56" t="e">
        <f>VLOOKUP((LEFT(H78,6)*1),TAMBON!$B$2:$L$7769,2,0)</f>
        <v>#VALUE!</v>
      </c>
      <c r="L78" s="56" t="e">
        <f>VLOOKUP((LEFT(H78,4)*1),TAMBON!$E$2:$L$7769,2,0)</f>
        <v>#VALUE!</v>
      </c>
      <c r="M78" s="56" t="e">
        <f>VLOOKUP((LEFT(H78,2)*1),TAMBON!$H$2:$L$7769,2,0)</f>
        <v>#VALUE!</v>
      </c>
      <c r="N78" s="55"/>
      <c r="O78" s="57" t="e">
        <f>VLOOKUP(N78,รหัส!$A$2:$B$8,2,0)</f>
        <v>#N/A</v>
      </c>
      <c r="P78" s="57"/>
      <c r="Q78" s="55"/>
      <c r="R78" s="57" t="e">
        <f>VLOOKUP(Q78,รหัส!$D$2:$E$19,2,0)</f>
        <v>#N/A</v>
      </c>
      <c r="S78" s="57"/>
      <c r="T78" s="57"/>
      <c r="U78" s="57"/>
      <c r="V78" s="55"/>
      <c r="W78" s="55"/>
      <c r="X78" s="55"/>
      <c r="Y78" s="55"/>
      <c r="Z78" s="100"/>
      <c r="AA78" s="55"/>
      <c r="AB78" s="55"/>
      <c r="AC78" s="55"/>
      <c r="AE78" s="58">
        <f>IF(COUNTIF(M$10:M78,M78)=1,1,0)</f>
        <v>0</v>
      </c>
      <c r="AF78" s="59">
        <f>IF(COUNTIF(L$10:L78,L78)=1,1,0)</f>
        <v>0</v>
      </c>
      <c r="AG78" s="59">
        <f>IF(COUNTIF(K$10:K78,K78)=1,1,0)</f>
        <v>0</v>
      </c>
      <c r="AH78" s="59">
        <f>IF(COUNTIF(H$10:H78,H78)=1,1,0)</f>
        <v>0</v>
      </c>
    </row>
    <row r="79" spans="1:34" ht="18.75">
      <c r="A79" s="49">
        <v>70</v>
      </c>
      <c r="B79" s="50"/>
      <c r="C79" s="51"/>
      <c r="D79" s="50"/>
      <c r="E79" s="50"/>
      <c r="F79" s="52"/>
      <c r="G79" s="52"/>
      <c r="H79" s="53"/>
      <c r="I79" s="54"/>
      <c r="J79" s="55">
        <f t="shared" si="2"/>
        <v>0</v>
      </c>
      <c r="K79" s="56" t="e">
        <f>VLOOKUP((LEFT(H79,6)*1),TAMBON!$B$2:$L$7769,2,0)</f>
        <v>#VALUE!</v>
      </c>
      <c r="L79" s="56" t="e">
        <f>VLOOKUP((LEFT(H79,4)*1),TAMBON!$E$2:$L$7769,2,0)</f>
        <v>#VALUE!</v>
      </c>
      <c r="M79" s="56" t="e">
        <f>VLOOKUP((LEFT(H79,2)*1),TAMBON!$H$2:$L$7769,2,0)</f>
        <v>#VALUE!</v>
      </c>
      <c r="N79" s="55"/>
      <c r="O79" s="57" t="e">
        <f>VLOOKUP(N79,รหัส!$A$2:$B$8,2,0)</f>
        <v>#N/A</v>
      </c>
      <c r="P79" s="57"/>
      <c r="Q79" s="55"/>
      <c r="R79" s="57" t="e">
        <f>VLOOKUP(Q79,รหัส!$D$2:$E$19,2,0)</f>
        <v>#N/A</v>
      </c>
      <c r="S79" s="57"/>
      <c r="T79" s="57"/>
      <c r="U79" s="57"/>
      <c r="V79" s="55"/>
      <c r="W79" s="55"/>
      <c r="X79" s="55"/>
      <c r="Y79" s="55"/>
      <c r="Z79" s="100"/>
      <c r="AA79" s="55"/>
      <c r="AB79" s="55"/>
      <c r="AC79" s="55"/>
      <c r="AE79" s="58">
        <f>IF(COUNTIF(M$10:M79,M79)=1,1,0)</f>
        <v>0</v>
      </c>
      <c r="AF79" s="59">
        <f>IF(COUNTIF(L$10:L79,L79)=1,1,0)</f>
        <v>0</v>
      </c>
      <c r="AG79" s="59">
        <f>IF(COUNTIF(K$10:K79,K79)=1,1,0)</f>
        <v>0</v>
      </c>
      <c r="AH79" s="59">
        <f>IF(COUNTIF(H$10:H79,H79)=1,1,0)</f>
        <v>0</v>
      </c>
    </row>
    <row r="80" spans="1:34" ht="18.75">
      <c r="A80" s="49">
        <v>71</v>
      </c>
      <c r="B80" s="50"/>
      <c r="C80" s="51"/>
      <c r="D80" s="50"/>
      <c r="E80" s="50"/>
      <c r="F80" s="52"/>
      <c r="G80" s="52"/>
      <c r="H80" s="53"/>
      <c r="I80" s="54"/>
      <c r="J80" s="55">
        <f t="shared" si="2"/>
        <v>0</v>
      </c>
      <c r="K80" s="56" t="e">
        <f>VLOOKUP((LEFT(H80,6)*1),TAMBON!$B$2:$L$7769,2,0)</f>
        <v>#VALUE!</v>
      </c>
      <c r="L80" s="56" t="e">
        <f>VLOOKUP((LEFT(H80,4)*1),TAMBON!$E$2:$L$7769,2,0)</f>
        <v>#VALUE!</v>
      </c>
      <c r="M80" s="56" t="e">
        <f>VLOOKUP((LEFT(H80,2)*1),TAMBON!$H$2:$L$7769,2,0)</f>
        <v>#VALUE!</v>
      </c>
      <c r="N80" s="55"/>
      <c r="O80" s="57" t="e">
        <f>VLOOKUP(N80,รหัส!$A$2:$B$8,2,0)</f>
        <v>#N/A</v>
      </c>
      <c r="P80" s="57"/>
      <c r="Q80" s="55"/>
      <c r="R80" s="57" t="e">
        <f>VLOOKUP(Q80,รหัส!$D$2:$E$19,2,0)</f>
        <v>#N/A</v>
      </c>
      <c r="S80" s="57"/>
      <c r="T80" s="57"/>
      <c r="U80" s="57"/>
      <c r="V80" s="55"/>
      <c r="W80" s="55"/>
      <c r="X80" s="55"/>
      <c r="Y80" s="55"/>
      <c r="Z80" s="100"/>
      <c r="AA80" s="55"/>
      <c r="AB80" s="55"/>
      <c r="AC80" s="55"/>
      <c r="AE80" s="58">
        <f>IF(COUNTIF(M$10:M80,M80)=1,1,0)</f>
        <v>0</v>
      </c>
      <c r="AF80" s="59">
        <f>IF(COUNTIF(L$10:L80,L80)=1,1,0)</f>
        <v>0</v>
      </c>
      <c r="AG80" s="59">
        <f>IF(COUNTIF(K$10:K80,K80)=1,1,0)</f>
        <v>0</v>
      </c>
      <c r="AH80" s="59">
        <f>IF(COUNTIF(H$10:H80,H80)=1,1,0)</f>
        <v>0</v>
      </c>
    </row>
    <row r="81" spans="1:34" ht="18.75">
      <c r="A81" s="49">
        <v>72</v>
      </c>
      <c r="B81" s="50"/>
      <c r="C81" s="51"/>
      <c r="D81" s="50"/>
      <c r="E81" s="50"/>
      <c r="F81" s="52"/>
      <c r="G81" s="52"/>
      <c r="H81" s="53"/>
      <c r="I81" s="54"/>
      <c r="J81" s="55">
        <f t="shared" si="2"/>
        <v>0</v>
      </c>
      <c r="K81" s="56" t="e">
        <f>VLOOKUP((LEFT(H81,6)*1),TAMBON!$B$2:$L$7769,2,0)</f>
        <v>#VALUE!</v>
      </c>
      <c r="L81" s="56" t="e">
        <f>VLOOKUP((LEFT(H81,4)*1),TAMBON!$E$2:$L$7769,2,0)</f>
        <v>#VALUE!</v>
      </c>
      <c r="M81" s="56" t="e">
        <f>VLOOKUP((LEFT(H81,2)*1),TAMBON!$H$2:$L$7769,2,0)</f>
        <v>#VALUE!</v>
      </c>
      <c r="N81" s="55"/>
      <c r="O81" s="57" t="e">
        <f>VLOOKUP(N81,รหัส!$A$2:$B$8,2,0)</f>
        <v>#N/A</v>
      </c>
      <c r="P81" s="57"/>
      <c r="Q81" s="55"/>
      <c r="R81" s="57" t="e">
        <f>VLOOKUP(Q81,รหัส!$D$2:$E$19,2,0)</f>
        <v>#N/A</v>
      </c>
      <c r="S81" s="57"/>
      <c r="T81" s="57"/>
      <c r="U81" s="57"/>
      <c r="V81" s="55"/>
      <c r="W81" s="55"/>
      <c r="X81" s="55"/>
      <c r="Y81" s="55"/>
      <c r="Z81" s="100"/>
      <c r="AA81" s="55"/>
      <c r="AB81" s="55"/>
      <c r="AC81" s="55"/>
      <c r="AE81" s="58">
        <f>IF(COUNTIF(M$10:M81,M81)=1,1,0)</f>
        <v>0</v>
      </c>
      <c r="AF81" s="59">
        <f>IF(COUNTIF(L$10:L81,L81)=1,1,0)</f>
        <v>0</v>
      </c>
      <c r="AG81" s="59">
        <f>IF(COUNTIF(K$10:K81,K81)=1,1,0)</f>
        <v>0</v>
      </c>
      <c r="AH81" s="59">
        <f>IF(COUNTIF(H$10:H81,H81)=1,1,0)</f>
        <v>0</v>
      </c>
    </row>
    <row r="82" spans="1:34" ht="18.75">
      <c r="A82" s="49">
        <v>73</v>
      </c>
      <c r="B82" s="50"/>
      <c r="C82" s="51"/>
      <c r="D82" s="50"/>
      <c r="E82" s="50"/>
      <c r="F82" s="52"/>
      <c r="G82" s="52"/>
      <c r="H82" s="53"/>
      <c r="I82" s="54"/>
      <c r="J82" s="55">
        <f t="shared" si="2"/>
        <v>0</v>
      </c>
      <c r="K82" s="56" t="e">
        <f>VLOOKUP((LEFT(H82,6)*1),TAMBON!$B$2:$L$7769,2,0)</f>
        <v>#VALUE!</v>
      </c>
      <c r="L82" s="56" t="e">
        <f>VLOOKUP((LEFT(H82,4)*1),TAMBON!$E$2:$L$7769,2,0)</f>
        <v>#VALUE!</v>
      </c>
      <c r="M82" s="56" t="e">
        <f>VLOOKUP((LEFT(H82,2)*1),TAMBON!$H$2:$L$7769,2,0)</f>
        <v>#VALUE!</v>
      </c>
      <c r="N82" s="55"/>
      <c r="O82" s="57" t="e">
        <f>VLOOKUP(N82,รหัส!$A$2:$B$8,2,0)</f>
        <v>#N/A</v>
      </c>
      <c r="P82" s="57"/>
      <c r="Q82" s="55"/>
      <c r="R82" s="57" t="e">
        <f>VLOOKUP(Q82,รหัส!$D$2:$E$19,2,0)</f>
        <v>#N/A</v>
      </c>
      <c r="S82" s="57"/>
      <c r="T82" s="57"/>
      <c r="U82" s="57"/>
      <c r="V82" s="55"/>
      <c r="W82" s="55"/>
      <c r="X82" s="55"/>
      <c r="Y82" s="55"/>
      <c r="Z82" s="100"/>
      <c r="AA82" s="55"/>
      <c r="AB82" s="55"/>
      <c r="AC82" s="55"/>
      <c r="AE82" s="58">
        <f>IF(COUNTIF(M$10:M82,M82)=1,1,0)</f>
        <v>0</v>
      </c>
      <c r="AF82" s="59">
        <f>IF(COUNTIF(L$10:L82,L82)=1,1,0)</f>
        <v>0</v>
      </c>
      <c r="AG82" s="59">
        <f>IF(COUNTIF(K$10:K82,K82)=1,1,0)</f>
        <v>0</v>
      </c>
      <c r="AH82" s="59">
        <f>IF(COUNTIF(H$10:H82,H82)=1,1,0)</f>
        <v>0</v>
      </c>
    </row>
    <row r="83" spans="1:34" ht="18.75">
      <c r="A83" s="49">
        <v>74</v>
      </c>
      <c r="B83" s="50"/>
      <c r="C83" s="51"/>
      <c r="D83" s="50"/>
      <c r="E83" s="50"/>
      <c r="F83" s="52"/>
      <c r="G83" s="52"/>
      <c r="H83" s="53"/>
      <c r="I83" s="54"/>
      <c r="J83" s="55">
        <f t="shared" si="2"/>
        <v>0</v>
      </c>
      <c r="K83" s="56" t="e">
        <f>VLOOKUP((LEFT(H83,6)*1),TAMBON!$B$2:$L$7769,2,0)</f>
        <v>#VALUE!</v>
      </c>
      <c r="L83" s="56" t="e">
        <f>VLOOKUP((LEFT(H83,4)*1),TAMBON!$E$2:$L$7769,2,0)</f>
        <v>#VALUE!</v>
      </c>
      <c r="M83" s="56" t="e">
        <f>VLOOKUP((LEFT(H83,2)*1),TAMBON!$H$2:$L$7769,2,0)</f>
        <v>#VALUE!</v>
      </c>
      <c r="N83" s="55"/>
      <c r="O83" s="57" t="e">
        <f>VLOOKUP(N83,รหัส!$A$2:$B$8,2,0)</f>
        <v>#N/A</v>
      </c>
      <c r="P83" s="57"/>
      <c r="Q83" s="55"/>
      <c r="R83" s="57" t="e">
        <f>VLOOKUP(Q83,รหัส!$D$2:$E$19,2,0)</f>
        <v>#N/A</v>
      </c>
      <c r="S83" s="57"/>
      <c r="T83" s="57"/>
      <c r="U83" s="57"/>
      <c r="V83" s="55"/>
      <c r="W83" s="55"/>
      <c r="X83" s="55"/>
      <c r="Y83" s="55"/>
      <c r="Z83" s="100"/>
      <c r="AA83" s="55"/>
      <c r="AB83" s="55"/>
      <c r="AC83" s="55"/>
      <c r="AE83" s="58">
        <f>IF(COUNTIF(M$10:M83,M83)=1,1,0)</f>
        <v>0</v>
      </c>
      <c r="AF83" s="59">
        <f>IF(COUNTIF(L$10:L83,L83)=1,1,0)</f>
        <v>0</v>
      </c>
      <c r="AG83" s="59">
        <f>IF(COUNTIF(K$10:K83,K83)=1,1,0)</f>
        <v>0</v>
      </c>
      <c r="AH83" s="59">
        <f>IF(COUNTIF(H$10:H83,H83)=1,1,0)</f>
        <v>0</v>
      </c>
    </row>
    <row r="84" spans="1:34" ht="18.75">
      <c r="A84" s="49">
        <v>75</v>
      </c>
      <c r="B84" s="50"/>
      <c r="C84" s="51"/>
      <c r="D84" s="50"/>
      <c r="E84" s="50"/>
      <c r="F84" s="52"/>
      <c r="G84" s="52"/>
      <c r="H84" s="53"/>
      <c r="I84" s="54"/>
      <c r="J84" s="55">
        <f t="shared" si="2"/>
        <v>0</v>
      </c>
      <c r="K84" s="56" t="e">
        <f>VLOOKUP((LEFT(H84,6)*1),TAMBON!$B$2:$L$7769,2,0)</f>
        <v>#VALUE!</v>
      </c>
      <c r="L84" s="56" t="e">
        <f>VLOOKUP((LEFT(H84,4)*1),TAMBON!$E$2:$L$7769,2,0)</f>
        <v>#VALUE!</v>
      </c>
      <c r="M84" s="56" t="e">
        <f>VLOOKUP((LEFT(H84,2)*1),TAMBON!$H$2:$L$7769,2,0)</f>
        <v>#VALUE!</v>
      </c>
      <c r="N84" s="55"/>
      <c r="O84" s="57" t="e">
        <f>VLOOKUP(N84,รหัส!$A$2:$B$8,2,0)</f>
        <v>#N/A</v>
      </c>
      <c r="P84" s="57"/>
      <c r="Q84" s="55"/>
      <c r="R84" s="57" t="e">
        <f>VLOOKUP(Q84,รหัส!$D$2:$E$19,2,0)</f>
        <v>#N/A</v>
      </c>
      <c r="S84" s="57"/>
      <c r="T84" s="57"/>
      <c r="U84" s="57"/>
      <c r="V84" s="55"/>
      <c r="W84" s="55"/>
      <c r="X84" s="55"/>
      <c r="Y84" s="55"/>
      <c r="Z84" s="100"/>
      <c r="AA84" s="55"/>
      <c r="AB84" s="55"/>
      <c r="AC84" s="55"/>
      <c r="AE84" s="58">
        <f>IF(COUNTIF(M$10:M84,M84)=1,1,0)</f>
        <v>0</v>
      </c>
      <c r="AF84" s="59">
        <f>IF(COUNTIF(L$10:L84,L84)=1,1,0)</f>
        <v>0</v>
      </c>
      <c r="AG84" s="59">
        <f>IF(COUNTIF(K$10:K84,K84)=1,1,0)</f>
        <v>0</v>
      </c>
      <c r="AH84" s="59">
        <f>IF(COUNTIF(H$10:H84,H84)=1,1,0)</f>
        <v>0</v>
      </c>
    </row>
    <row r="85" spans="1:34" ht="18.75">
      <c r="A85" s="49">
        <v>76</v>
      </c>
      <c r="B85" s="50"/>
      <c r="C85" s="51"/>
      <c r="D85" s="50"/>
      <c r="E85" s="50"/>
      <c r="F85" s="52"/>
      <c r="G85" s="52"/>
      <c r="H85" s="53"/>
      <c r="I85" s="54"/>
      <c r="J85" s="55">
        <f t="shared" si="2"/>
        <v>0</v>
      </c>
      <c r="K85" s="56" t="e">
        <f>VLOOKUP((LEFT(H85,6)*1),TAMBON!$B$2:$L$7769,2,0)</f>
        <v>#VALUE!</v>
      </c>
      <c r="L85" s="56" t="e">
        <f>VLOOKUP((LEFT(H85,4)*1),TAMBON!$E$2:$L$7769,2,0)</f>
        <v>#VALUE!</v>
      </c>
      <c r="M85" s="56" t="e">
        <f>VLOOKUP((LEFT(H85,2)*1),TAMBON!$H$2:$L$7769,2,0)</f>
        <v>#VALUE!</v>
      </c>
      <c r="N85" s="55"/>
      <c r="O85" s="57" t="e">
        <f>VLOOKUP(N85,รหัส!$A$2:$B$8,2,0)</f>
        <v>#N/A</v>
      </c>
      <c r="P85" s="57"/>
      <c r="Q85" s="55"/>
      <c r="R85" s="57" t="e">
        <f>VLOOKUP(Q85,รหัส!$D$2:$E$19,2,0)</f>
        <v>#N/A</v>
      </c>
      <c r="S85" s="57"/>
      <c r="T85" s="57"/>
      <c r="U85" s="57"/>
      <c r="V85" s="55"/>
      <c r="W85" s="55"/>
      <c r="X85" s="55"/>
      <c r="Y85" s="55"/>
      <c r="Z85" s="100"/>
      <c r="AA85" s="55"/>
      <c r="AB85" s="55"/>
      <c r="AC85" s="55"/>
      <c r="AE85" s="58">
        <f>IF(COUNTIF(M$10:M85,M85)=1,1,0)</f>
        <v>0</v>
      </c>
      <c r="AF85" s="59">
        <f>IF(COUNTIF(L$10:L85,L85)=1,1,0)</f>
        <v>0</v>
      </c>
      <c r="AG85" s="59">
        <f>IF(COUNTIF(K$10:K85,K85)=1,1,0)</f>
        <v>0</v>
      </c>
      <c r="AH85" s="59">
        <f>IF(COUNTIF(H$10:H85,H85)=1,1,0)</f>
        <v>0</v>
      </c>
    </row>
    <row r="86" spans="1:34" ht="18.75">
      <c r="A86" s="49">
        <v>77</v>
      </c>
      <c r="B86" s="50"/>
      <c r="C86" s="51"/>
      <c r="D86" s="50"/>
      <c r="E86" s="50"/>
      <c r="F86" s="52"/>
      <c r="G86" s="52"/>
      <c r="H86" s="53"/>
      <c r="I86" s="54"/>
      <c r="J86" s="55">
        <f t="shared" si="2"/>
        <v>0</v>
      </c>
      <c r="K86" s="56" t="e">
        <f>VLOOKUP((LEFT(H86,6)*1),TAMBON!$B$2:$L$7769,2,0)</f>
        <v>#VALUE!</v>
      </c>
      <c r="L86" s="56" t="e">
        <f>VLOOKUP((LEFT(H86,4)*1),TAMBON!$E$2:$L$7769,2,0)</f>
        <v>#VALUE!</v>
      </c>
      <c r="M86" s="56" t="e">
        <f>VLOOKUP((LEFT(H86,2)*1),TAMBON!$H$2:$L$7769,2,0)</f>
        <v>#VALUE!</v>
      </c>
      <c r="N86" s="55"/>
      <c r="O86" s="57" t="e">
        <f>VLOOKUP(N86,รหัส!$A$2:$B$8,2,0)</f>
        <v>#N/A</v>
      </c>
      <c r="P86" s="57"/>
      <c r="Q86" s="55"/>
      <c r="R86" s="57" t="e">
        <f>VLOOKUP(Q86,รหัส!$D$2:$E$19,2,0)</f>
        <v>#N/A</v>
      </c>
      <c r="S86" s="57"/>
      <c r="T86" s="57"/>
      <c r="U86" s="57"/>
      <c r="V86" s="55"/>
      <c r="W86" s="55"/>
      <c r="X86" s="55"/>
      <c r="Y86" s="55"/>
      <c r="Z86" s="100"/>
      <c r="AA86" s="55"/>
      <c r="AB86" s="55"/>
      <c r="AC86" s="55"/>
      <c r="AE86" s="58">
        <f>IF(COUNTIF(M$10:M86,M86)=1,1,0)</f>
        <v>0</v>
      </c>
      <c r="AF86" s="59">
        <f>IF(COUNTIF(L$10:L86,L86)=1,1,0)</f>
        <v>0</v>
      </c>
      <c r="AG86" s="59">
        <f>IF(COUNTIF(K$10:K86,K86)=1,1,0)</f>
        <v>0</v>
      </c>
      <c r="AH86" s="59">
        <f>IF(COUNTIF(H$10:H86,H86)=1,1,0)</f>
        <v>0</v>
      </c>
    </row>
    <row r="87" spans="1:34" ht="18.75">
      <c r="A87" s="49">
        <v>78</v>
      </c>
      <c r="B87" s="50"/>
      <c r="C87" s="51"/>
      <c r="D87" s="50"/>
      <c r="E87" s="50"/>
      <c r="F87" s="52"/>
      <c r="G87" s="52"/>
      <c r="H87" s="53"/>
      <c r="I87" s="54"/>
      <c r="J87" s="55">
        <f t="shared" si="2"/>
        <v>0</v>
      </c>
      <c r="K87" s="56" t="e">
        <f>VLOOKUP((LEFT(H87,6)*1),TAMBON!$B$2:$L$7769,2,0)</f>
        <v>#VALUE!</v>
      </c>
      <c r="L87" s="56" t="e">
        <f>VLOOKUP((LEFT(H87,4)*1),TAMBON!$E$2:$L$7769,2,0)</f>
        <v>#VALUE!</v>
      </c>
      <c r="M87" s="56" t="e">
        <f>VLOOKUP((LEFT(H87,2)*1),TAMBON!$H$2:$L$7769,2,0)</f>
        <v>#VALUE!</v>
      </c>
      <c r="N87" s="55"/>
      <c r="O87" s="57" t="e">
        <f>VLOOKUP(N87,รหัส!$A$2:$B$8,2,0)</f>
        <v>#N/A</v>
      </c>
      <c r="P87" s="57"/>
      <c r="Q87" s="55"/>
      <c r="R87" s="57" t="e">
        <f>VLOOKUP(Q87,รหัส!$D$2:$E$19,2,0)</f>
        <v>#N/A</v>
      </c>
      <c r="S87" s="57"/>
      <c r="T87" s="57"/>
      <c r="U87" s="57"/>
      <c r="V87" s="55"/>
      <c r="W87" s="55"/>
      <c r="X87" s="55"/>
      <c r="Y87" s="55"/>
      <c r="Z87" s="100"/>
      <c r="AA87" s="55"/>
      <c r="AB87" s="55"/>
      <c r="AC87" s="55"/>
      <c r="AE87" s="58">
        <f>IF(COUNTIF(M$10:M87,M87)=1,1,0)</f>
        <v>0</v>
      </c>
      <c r="AF87" s="59">
        <f>IF(COUNTIF(L$10:L87,L87)=1,1,0)</f>
        <v>0</v>
      </c>
      <c r="AG87" s="59">
        <f>IF(COUNTIF(K$10:K87,K87)=1,1,0)</f>
        <v>0</v>
      </c>
      <c r="AH87" s="59">
        <f>IF(COUNTIF(H$10:H87,H87)=1,1,0)</f>
        <v>0</v>
      </c>
    </row>
    <row r="88" spans="1:34" ht="18.75">
      <c r="A88" s="49">
        <v>79</v>
      </c>
      <c r="B88" s="50"/>
      <c r="C88" s="51"/>
      <c r="D88" s="50"/>
      <c r="E88" s="50"/>
      <c r="F88" s="52"/>
      <c r="G88" s="52"/>
      <c r="H88" s="53"/>
      <c r="I88" s="54"/>
      <c r="J88" s="55">
        <f t="shared" si="2"/>
        <v>0</v>
      </c>
      <c r="K88" s="56" t="e">
        <f>VLOOKUP((LEFT(H88,6)*1),TAMBON!$B$2:$L$7769,2,0)</f>
        <v>#VALUE!</v>
      </c>
      <c r="L88" s="56" t="e">
        <f>VLOOKUP((LEFT(H88,4)*1),TAMBON!$E$2:$L$7769,2,0)</f>
        <v>#VALUE!</v>
      </c>
      <c r="M88" s="56" t="e">
        <f>VLOOKUP((LEFT(H88,2)*1),TAMBON!$H$2:$L$7769,2,0)</f>
        <v>#VALUE!</v>
      </c>
      <c r="N88" s="55"/>
      <c r="O88" s="57" t="e">
        <f>VLOOKUP(N88,รหัส!$A$2:$B$8,2,0)</f>
        <v>#N/A</v>
      </c>
      <c r="P88" s="57"/>
      <c r="Q88" s="55"/>
      <c r="R88" s="57" t="e">
        <f>VLOOKUP(Q88,รหัส!$D$2:$E$19,2,0)</f>
        <v>#N/A</v>
      </c>
      <c r="S88" s="57"/>
      <c r="T88" s="57"/>
      <c r="U88" s="57"/>
      <c r="V88" s="55"/>
      <c r="W88" s="55"/>
      <c r="X88" s="55"/>
      <c r="Y88" s="55"/>
      <c r="Z88" s="100"/>
      <c r="AA88" s="55"/>
      <c r="AB88" s="55"/>
      <c r="AC88" s="55"/>
      <c r="AE88" s="58">
        <f>IF(COUNTIF(M$10:M88,M88)=1,1,0)</f>
        <v>0</v>
      </c>
      <c r="AF88" s="59">
        <f>IF(COUNTIF(L$10:L88,L88)=1,1,0)</f>
        <v>0</v>
      </c>
      <c r="AG88" s="59">
        <f>IF(COUNTIF(K$10:K88,K88)=1,1,0)</f>
        <v>0</v>
      </c>
      <c r="AH88" s="59">
        <f>IF(COUNTIF(H$10:H88,H88)=1,1,0)</f>
        <v>0</v>
      </c>
    </row>
    <row r="89" spans="1:34" ht="18.75">
      <c r="A89" s="49">
        <v>80</v>
      </c>
      <c r="B89" s="50"/>
      <c r="C89" s="51"/>
      <c r="D89" s="50"/>
      <c r="E89" s="50"/>
      <c r="F89" s="52"/>
      <c r="G89" s="52"/>
      <c r="H89" s="53"/>
      <c r="I89" s="54"/>
      <c r="J89" s="55">
        <f t="shared" si="2"/>
        <v>0</v>
      </c>
      <c r="K89" s="56" t="e">
        <f>VLOOKUP((LEFT(H89,6)*1),TAMBON!$B$2:$L$7769,2,0)</f>
        <v>#VALUE!</v>
      </c>
      <c r="L89" s="56" t="e">
        <f>VLOOKUP((LEFT(H89,4)*1),TAMBON!$E$2:$L$7769,2,0)</f>
        <v>#VALUE!</v>
      </c>
      <c r="M89" s="56" t="e">
        <f>VLOOKUP((LEFT(H89,2)*1),TAMBON!$H$2:$L$7769,2,0)</f>
        <v>#VALUE!</v>
      </c>
      <c r="N89" s="55"/>
      <c r="O89" s="57" t="e">
        <f>VLOOKUP(N89,รหัส!$A$2:$B$8,2,0)</f>
        <v>#N/A</v>
      </c>
      <c r="P89" s="57"/>
      <c r="Q89" s="55"/>
      <c r="R89" s="57" t="e">
        <f>VLOOKUP(Q89,รหัส!$D$2:$E$19,2,0)</f>
        <v>#N/A</v>
      </c>
      <c r="S89" s="57"/>
      <c r="T89" s="57"/>
      <c r="U89" s="57"/>
      <c r="V89" s="55"/>
      <c r="W89" s="55"/>
      <c r="X89" s="55"/>
      <c r="Y89" s="55"/>
      <c r="Z89" s="100"/>
      <c r="AA89" s="55"/>
      <c r="AB89" s="55"/>
      <c r="AC89" s="55"/>
      <c r="AE89" s="58">
        <f>IF(COUNTIF(M$10:M89,M89)=1,1,0)</f>
        <v>0</v>
      </c>
      <c r="AF89" s="59">
        <f>IF(COUNTIF(L$10:L89,L89)=1,1,0)</f>
        <v>0</v>
      </c>
      <c r="AG89" s="59">
        <f>IF(COUNTIF(K$10:K89,K89)=1,1,0)</f>
        <v>0</v>
      </c>
      <c r="AH89" s="59">
        <f>IF(COUNTIF(H$10:H89,H89)=1,1,0)</f>
        <v>0</v>
      </c>
    </row>
    <row r="90" spans="1:34" ht="18.75">
      <c r="A90" s="49">
        <v>81</v>
      </c>
      <c r="B90" s="50"/>
      <c r="C90" s="51"/>
      <c r="D90" s="50"/>
      <c r="E90" s="50"/>
      <c r="F90" s="52"/>
      <c r="G90" s="52"/>
      <c r="H90" s="53"/>
      <c r="I90" s="54"/>
      <c r="J90" s="55">
        <f t="shared" si="2"/>
        <v>0</v>
      </c>
      <c r="K90" s="56" t="e">
        <f>VLOOKUP((LEFT(H90,6)*1),TAMBON!$B$2:$L$7769,2,0)</f>
        <v>#VALUE!</v>
      </c>
      <c r="L90" s="56" t="e">
        <f>VLOOKUP((LEFT(H90,4)*1),TAMBON!$E$2:$L$7769,2,0)</f>
        <v>#VALUE!</v>
      </c>
      <c r="M90" s="56" t="e">
        <f>VLOOKUP((LEFT(H90,2)*1),TAMBON!$H$2:$L$7769,2,0)</f>
        <v>#VALUE!</v>
      </c>
      <c r="N90" s="55"/>
      <c r="O90" s="57" t="e">
        <f>VLOOKUP(N90,รหัส!$A$2:$B$8,2,0)</f>
        <v>#N/A</v>
      </c>
      <c r="P90" s="57"/>
      <c r="Q90" s="55"/>
      <c r="R90" s="57" t="e">
        <f>VLOOKUP(Q90,รหัส!$D$2:$E$19,2,0)</f>
        <v>#N/A</v>
      </c>
      <c r="S90" s="57"/>
      <c r="T90" s="57"/>
      <c r="U90" s="57"/>
      <c r="V90" s="55"/>
      <c r="W90" s="55"/>
      <c r="X90" s="55"/>
      <c r="Y90" s="55"/>
      <c r="Z90" s="100"/>
      <c r="AA90" s="55"/>
      <c r="AB90" s="55"/>
      <c r="AC90" s="55"/>
      <c r="AE90" s="58">
        <f>IF(COUNTIF(M$10:M90,M90)=1,1,0)</f>
        <v>0</v>
      </c>
      <c r="AF90" s="59">
        <f>IF(COUNTIF(L$10:L90,L90)=1,1,0)</f>
        <v>0</v>
      </c>
      <c r="AG90" s="59">
        <f>IF(COUNTIF(K$10:K90,K90)=1,1,0)</f>
        <v>0</v>
      </c>
      <c r="AH90" s="59">
        <f>IF(COUNTIF(H$10:H90,H90)=1,1,0)</f>
        <v>0</v>
      </c>
    </row>
    <row r="91" spans="1:34" ht="18.75">
      <c r="A91" s="49">
        <v>82</v>
      </c>
      <c r="B91" s="50"/>
      <c r="C91" s="51"/>
      <c r="D91" s="50"/>
      <c r="E91" s="50"/>
      <c r="F91" s="52"/>
      <c r="G91" s="52"/>
      <c r="H91" s="53"/>
      <c r="I91" s="54"/>
      <c r="J91" s="55">
        <f t="shared" si="2"/>
        <v>0</v>
      </c>
      <c r="K91" s="56" t="e">
        <f>VLOOKUP((LEFT(H91,6)*1),TAMBON!$B$2:$L$7769,2,0)</f>
        <v>#VALUE!</v>
      </c>
      <c r="L91" s="56" t="e">
        <f>VLOOKUP((LEFT(H91,4)*1),TAMBON!$E$2:$L$7769,2,0)</f>
        <v>#VALUE!</v>
      </c>
      <c r="M91" s="56" t="e">
        <f>VLOOKUP((LEFT(H91,2)*1),TAMBON!$H$2:$L$7769,2,0)</f>
        <v>#VALUE!</v>
      </c>
      <c r="N91" s="55"/>
      <c r="O91" s="57" t="e">
        <f>VLOOKUP(N91,รหัส!$A$2:$B$8,2,0)</f>
        <v>#N/A</v>
      </c>
      <c r="P91" s="57"/>
      <c r="Q91" s="55"/>
      <c r="R91" s="57" t="e">
        <f>VLOOKUP(Q91,รหัส!$D$2:$E$19,2,0)</f>
        <v>#N/A</v>
      </c>
      <c r="S91" s="57"/>
      <c r="T91" s="57"/>
      <c r="U91" s="57"/>
      <c r="V91" s="55"/>
      <c r="W91" s="55"/>
      <c r="X91" s="55"/>
      <c r="Y91" s="55"/>
      <c r="Z91" s="100"/>
      <c r="AA91" s="55"/>
      <c r="AB91" s="55"/>
      <c r="AC91" s="55"/>
      <c r="AE91" s="58">
        <f>IF(COUNTIF(M$10:M91,M91)=1,1,0)</f>
        <v>0</v>
      </c>
      <c r="AF91" s="59">
        <f>IF(COUNTIF(L$10:L91,L91)=1,1,0)</f>
        <v>0</v>
      </c>
      <c r="AG91" s="59">
        <f>IF(COUNTIF(K$10:K91,K91)=1,1,0)</f>
        <v>0</v>
      </c>
      <c r="AH91" s="59">
        <f>IF(COUNTIF(H$10:H91,H91)=1,1,0)</f>
        <v>0</v>
      </c>
    </row>
    <row r="92" spans="1:34" ht="18.75">
      <c r="A92" s="49">
        <v>83</v>
      </c>
      <c r="B92" s="50"/>
      <c r="C92" s="51"/>
      <c r="D92" s="50"/>
      <c r="E92" s="50"/>
      <c r="F92" s="52"/>
      <c r="G92" s="52"/>
      <c r="H92" s="53"/>
      <c r="I92" s="54"/>
      <c r="J92" s="55">
        <f t="shared" si="2"/>
        <v>0</v>
      </c>
      <c r="K92" s="56" t="e">
        <f>VLOOKUP((LEFT(H92,6)*1),TAMBON!$B$2:$L$7769,2,0)</f>
        <v>#VALUE!</v>
      </c>
      <c r="L92" s="56" t="e">
        <f>VLOOKUP((LEFT(H92,4)*1),TAMBON!$E$2:$L$7769,2,0)</f>
        <v>#VALUE!</v>
      </c>
      <c r="M92" s="56" t="e">
        <f>VLOOKUP((LEFT(H92,2)*1),TAMBON!$H$2:$L$7769,2,0)</f>
        <v>#VALUE!</v>
      </c>
      <c r="N92" s="55"/>
      <c r="O92" s="57" t="e">
        <f>VLOOKUP(N92,รหัส!$A$2:$B$8,2,0)</f>
        <v>#N/A</v>
      </c>
      <c r="P92" s="57"/>
      <c r="Q92" s="55"/>
      <c r="R92" s="57" t="e">
        <f>VLOOKUP(Q92,รหัส!$D$2:$E$19,2,0)</f>
        <v>#N/A</v>
      </c>
      <c r="S92" s="57"/>
      <c r="T92" s="57"/>
      <c r="U92" s="57"/>
      <c r="V92" s="55"/>
      <c r="W92" s="55"/>
      <c r="X92" s="55"/>
      <c r="Y92" s="55"/>
      <c r="Z92" s="100"/>
      <c r="AA92" s="55"/>
      <c r="AB92" s="55"/>
      <c r="AC92" s="55"/>
      <c r="AE92" s="58">
        <f>IF(COUNTIF(M$10:M92,M92)=1,1,0)</f>
        <v>0</v>
      </c>
      <c r="AF92" s="59">
        <f>IF(COUNTIF(L$10:L92,L92)=1,1,0)</f>
        <v>0</v>
      </c>
      <c r="AG92" s="59">
        <f>IF(COUNTIF(K$10:K92,K92)=1,1,0)</f>
        <v>0</v>
      </c>
      <c r="AH92" s="59">
        <f>IF(COUNTIF(H$10:H92,H92)=1,1,0)</f>
        <v>0</v>
      </c>
    </row>
    <row r="93" spans="1:34" ht="18.75">
      <c r="A93" s="49">
        <v>84</v>
      </c>
      <c r="B93" s="50"/>
      <c r="C93" s="51"/>
      <c r="D93" s="50"/>
      <c r="E93" s="50"/>
      <c r="F93" s="52"/>
      <c r="G93" s="52"/>
      <c r="H93" s="53"/>
      <c r="I93" s="54"/>
      <c r="J93" s="55">
        <f t="shared" si="2"/>
        <v>0</v>
      </c>
      <c r="K93" s="56" t="e">
        <f>VLOOKUP((LEFT(H93,6)*1),TAMBON!$B$2:$L$7769,2,0)</f>
        <v>#VALUE!</v>
      </c>
      <c r="L93" s="56" t="e">
        <f>VLOOKUP((LEFT(H93,4)*1),TAMBON!$E$2:$L$7769,2,0)</f>
        <v>#VALUE!</v>
      </c>
      <c r="M93" s="56" t="e">
        <f>VLOOKUP((LEFT(H93,2)*1),TAMBON!$H$2:$L$7769,2,0)</f>
        <v>#VALUE!</v>
      </c>
      <c r="N93" s="55"/>
      <c r="O93" s="57" t="e">
        <f>VLOOKUP(N93,รหัส!$A$2:$B$8,2,0)</f>
        <v>#N/A</v>
      </c>
      <c r="P93" s="57"/>
      <c r="Q93" s="55"/>
      <c r="R93" s="57" t="e">
        <f>VLOOKUP(Q93,รหัส!$D$2:$E$19,2,0)</f>
        <v>#N/A</v>
      </c>
      <c r="S93" s="57"/>
      <c r="T93" s="57"/>
      <c r="U93" s="57"/>
      <c r="V93" s="55"/>
      <c r="W93" s="55"/>
      <c r="X93" s="55"/>
      <c r="Y93" s="55"/>
      <c r="Z93" s="100"/>
      <c r="AA93" s="55"/>
      <c r="AB93" s="55"/>
      <c r="AC93" s="55"/>
      <c r="AE93" s="58">
        <f>IF(COUNTIF(M$10:M93,M93)=1,1,0)</f>
        <v>0</v>
      </c>
      <c r="AF93" s="59">
        <f>IF(COUNTIF(L$10:L93,L93)=1,1,0)</f>
        <v>0</v>
      </c>
      <c r="AG93" s="59">
        <f>IF(COUNTIF(K$10:K93,K93)=1,1,0)</f>
        <v>0</v>
      </c>
      <c r="AH93" s="59">
        <f>IF(COUNTIF(H$10:H93,H93)=1,1,0)</f>
        <v>0</v>
      </c>
    </row>
    <row r="94" spans="1:34" ht="18.75">
      <c r="A94" s="49">
        <v>85</v>
      </c>
      <c r="B94" s="50"/>
      <c r="C94" s="51"/>
      <c r="D94" s="50"/>
      <c r="E94" s="50"/>
      <c r="F94" s="52"/>
      <c r="G94" s="52"/>
      <c r="H94" s="53"/>
      <c r="I94" s="54"/>
      <c r="J94" s="55">
        <f t="shared" si="2"/>
        <v>0</v>
      </c>
      <c r="K94" s="56" t="e">
        <f>VLOOKUP((LEFT(H94,6)*1),TAMBON!$B$2:$L$7769,2,0)</f>
        <v>#VALUE!</v>
      </c>
      <c r="L94" s="56" t="e">
        <f>VLOOKUP((LEFT(H94,4)*1),TAMBON!$E$2:$L$7769,2,0)</f>
        <v>#VALUE!</v>
      </c>
      <c r="M94" s="56" t="e">
        <f>VLOOKUP((LEFT(H94,2)*1),TAMBON!$H$2:$L$7769,2,0)</f>
        <v>#VALUE!</v>
      </c>
      <c r="N94" s="55"/>
      <c r="O94" s="57" t="e">
        <f>VLOOKUP(N94,รหัส!$A$2:$B$8,2,0)</f>
        <v>#N/A</v>
      </c>
      <c r="P94" s="57"/>
      <c r="Q94" s="55"/>
      <c r="R94" s="57" t="e">
        <f>VLOOKUP(Q94,รหัส!$D$2:$E$19,2,0)</f>
        <v>#N/A</v>
      </c>
      <c r="S94" s="57"/>
      <c r="T94" s="57"/>
      <c r="U94" s="57"/>
      <c r="V94" s="55"/>
      <c r="W94" s="55"/>
      <c r="X94" s="55"/>
      <c r="Y94" s="55"/>
      <c r="Z94" s="100"/>
      <c r="AA94" s="55"/>
      <c r="AB94" s="55"/>
      <c r="AC94" s="55"/>
      <c r="AE94" s="58">
        <f>IF(COUNTIF(M$10:M94,M94)=1,1,0)</f>
        <v>0</v>
      </c>
      <c r="AF94" s="59">
        <f>IF(COUNTIF(L$10:L94,L94)=1,1,0)</f>
        <v>0</v>
      </c>
      <c r="AG94" s="59">
        <f>IF(COUNTIF(K$10:K94,K94)=1,1,0)</f>
        <v>0</v>
      </c>
      <c r="AH94" s="59">
        <f>IF(COUNTIF(H$10:H94,H94)=1,1,0)</f>
        <v>0</v>
      </c>
    </row>
    <row r="95" spans="1:34" ht="18.75">
      <c r="A95" s="49">
        <v>86</v>
      </c>
      <c r="B95" s="50"/>
      <c r="C95" s="51"/>
      <c r="D95" s="50"/>
      <c r="E95" s="50"/>
      <c r="F95" s="52"/>
      <c r="G95" s="52"/>
      <c r="H95" s="53"/>
      <c r="I95" s="54"/>
      <c r="J95" s="55">
        <f t="shared" si="2"/>
        <v>0</v>
      </c>
      <c r="K95" s="56" t="e">
        <f>VLOOKUP((LEFT(H95,6)*1),TAMBON!$B$2:$L$7769,2,0)</f>
        <v>#VALUE!</v>
      </c>
      <c r="L95" s="56" t="e">
        <f>VLOOKUP((LEFT(H95,4)*1),TAMBON!$E$2:$L$7769,2,0)</f>
        <v>#VALUE!</v>
      </c>
      <c r="M95" s="56" t="e">
        <f>VLOOKUP((LEFT(H95,2)*1),TAMBON!$H$2:$L$7769,2,0)</f>
        <v>#VALUE!</v>
      </c>
      <c r="N95" s="55"/>
      <c r="O95" s="57" t="e">
        <f>VLOOKUP(N95,รหัส!$A$2:$B$8,2,0)</f>
        <v>#N/A</v>
      </c>
      <c r="P95" s="57"/>
      <c r="Q95" s="55"/>
      <c r="R95" s="57" t="e">
        <f>VLOOKUP(Q95,รหัส!$D$2:$E$19,2,0)</f>
        <v>#N/A</v>
      </c>
      <c r="S95" s="57"/>
      <c r="T95" s="57"/>
      <c r="U95" s="57"/>
      <c r="V95" s="55"/>
      <c r="W95" s="55"/>
      <c r="X95" s="55"/>
      <c r="Y95" s="55"/>
      <c r="Z95" s="100"/>
      <c r="AA95" s="55"/>
      <c r="AB95" s="55"/>
      <c r="AC95" s="55"/>
      <c r="AE95" s="58">
        <f>IF(COUNTIF(M$10:M95,M95)=1,1,0)</f>
        <v>0</v>
      </c>
      <c r="AF95" s="59">
        <f>IF(COUNTIF(L$10:L95,L95)=1,1,0)</f>
        <v>0</v>
      </c>
      <c r="AG95" s="59">
        <f>IF(COUNTIF(K$10:K95,K95)=1,1,0)</f>
        <v>0</v>
      </c>
      <c r="AH95" s="59">
        <f>IF(COUNTIF(H$10:H95,H95)=1,1,0)</f>
        <v>0</v>
      </c>
    </row>
    <row r="96" spans="1:34" ht="18.75">
      <c r="A96" s="49">
        <v>87</v>
      </c>
      <c r="B96" s="50"/>
      <c r="C96" s="51"/>
      <c r="D96" s="50"/>
      <c r="E96" s="50"/>
      <c r="F96" s="52"/>
      <c r="G96" s="52"/>
      <c r="H96" s="53"/>
      <c r="I96" s="54"/>
      <c r="J96" s="55">
        <f t="shared" si="2"/>
        <v>0</v>
      </c>
      <c r="K96" s="56" t="e">
        <f>VLOOKUP((LEFT(H96,6)*1),TAMBON!$B$2:$L$7769,2,0)</f>
        <v>#VALUE!</v>
      </c>
      <c r="L96" s="56" t="e">
        <f>VLOOKUP((LEFT(H96,4)*1),TAMBON!$E$2:$L$7769,2,0)</f>
        <v>#VALUE!</v>
      </c>
      <c r="M96" s="56" t="e">
        <f>VLOOKUP((LEFT(H96,2)*1),TAMBON!$H$2:$L$7769,2,0)</f>
        <v>#VALUE!</v>
      </c>
      <c r="N96" s="55"/>
      <c r="O96" s="57" t="e">
        <f>VLOOKUP(N96,รหัส!$A$2:$B$8,2,0)</f>
        <v>#N/A</v>
      </c>
      <c r="P96" s="57"/>
      <c r="Q96" s="55"/>
      <c r="R96" s="57" t="e">
        <f>VLOOKUP(Q96,รหัส!$D$2:$E$19,2,0)</f>
        <v>#N/A</v>
      </c>
      <c r="S96" s="57"/>
      <c r="T96" s="57"/>
      <c r="U96" s="57"/>
      <c r="V96" s="55"/>
      <c r="W96" s="55"/>
      <c r="X96" s="55"/>
      <c r="Y96" s="55"/>
      <c r="Z96" s="100"/>
      <c r="AA96" s="55"/>
      <c r="AB96" s="55"/>
      <c r="AC96" s="55"/>
      <c r="AE96" s="58">
        <f>IF(COUNTIF(M$10:M96,M96)=1,1,0)</f>
        <v>0</v>
      </c>
      <c r="AF96" s="59">
        <f>IF(COUNTIF(L$10:L96,L96)=1,1,0)</f>
        <v>0</v>
      </c>
      <c r="AG96" s="59">
        <f>IF(COUNTIF(K$10:K96,K96)=1,1,0)</f>
        <v>0</v>
      </c>
      <c r="AH96" s="59">
        <f>IF(COUNTIF(H$10:H96,H96)=1,1,0)</f>
        <v>0</v>
      </c>
    </row>
    <row r="97" spans="1:34" ht="18.75">
      <c r="A97" s="49">
        <v>88</v>
      </c>
      <c r="B97" s="50"/>
      <c r="C97" s="51"/>
      <c r="D97" s="50"/>
      <c r="E97" s="50"/>
      <c r="F97" s="52"/>
      <c r="G97" s="52"/>
      <c r="H97" s="53"/>
      <c r="I97" s="54"/>
      <c r="J97" s="55">
        <f t="shared" si="2"/>
        <v>0</v>
      </c>
      <c r="K97" s="56" t="e">
        <f>VLOOKUP((LEFT(H97,6)*1),TAMBON!$B$2:$L$7769,2,0)</f>
        <v>#VALUE!</v>
      </c>
      <c r="L97" s="56" t="e">
        <f>VLOOKUP((LEFT(H97,4)*1),TAMBON!$E$2:$L$7769,2,0)</f>
        <v>#VALUE!</v>
      </c>
      <c r="M97" s="56" t="e">
        <f>VLOOKUP((LEFT(H97,2)*1),TAMBON!$H$2:$L$7769,2,0)</f>
        <v>#VALUE!</v>
      </c>
      <c r="N97" s="55"/>
      <c r="O97" s="57" t="e">
        <f>VLOOKUP(N97,รหัส!$A$2:$B$8,2,0)</f>
        <v>#N/A</v>
      </c>
      <c r="P97" s="57"/>
      <c r="Q97" s="55"/>
      <c r="R97" s="57" t="e">
        <f>VLOOKUP(Q97,รหัส!$D$2:$E$19,2,0)</f>
        <v>#N/A</v>
      </c>
      <c r="S97" s="57"/>
      <c r="T97" s="57"/>
      <c r="U97" s="57"/>
      <c r="V97" s="55"/>
      <c r="W97" s="55"/>
      <c r="X97" s="55"/>
      <c r="Y97" s="55"/>
      <c r="Z97" s="100"/>
      <c r="AA97" s="55"/>
      <c r="AB97" s="55"/>
      <c r="AC97" s="55"/>
      <c r="AE97" s="58">
        <f>IF(COUNTIF(M$10:M97,M97)=1,1,0)</f>
        <v>0</v>
      </c>
      <c r="AF97" s="59">
        <f>IF(COUNTIF(L$10:L97,L97)=1,1,0)</f>
        <v>0</v>
      </c>
      <c r="AG97" s="59">
        <f>IF(COUNTIF(K$10:K97,K97)=1,1,0)</f>
        <v>0</v>
      </c>
      <c r="AH97" s="59">
        <f>IF(COUNTIF(H$10:H97,H97)=1,1,0)</f>
        <v>0</v>
      </c>
    </row>
    <row r="98" spans="1:34" ht="18.75">
      <c r="A98" s="49">
        <v>89</v>
      </c>
      <c r="B98" s="50"/>
      <c r="C98" s="51"/>
      <c r="D98" s="50"/>
      <c r="E98" s="50"/>
      <c r="F98" s="52"/>
      <c r="G98" s="52"/>
      <c r="H98" s="53"/>
      <c r="I98" s="54"/>
      <c r="J98" s="55">
        <f t="shared" si="2"/>
        <v>0</v>
      </c>
      <c r="K98" s="56" t="e">
        <f>VLOOKUP((LEFT(H98,6)*1),TAMBON!$B$2:$L$7769,2,0)</f>
        <v>#VALUE!</v>
      </c>
      <c r="L98" s="56" t="e">
        <f>VLOOKUP((LEFT(H98,4)*1),TAMBON!$E$2:$L$7769,2,0)</f>
        <v>#VALUE!</v>
      </c>
      <c r="M98" s="56" t="e">
        <f>VLOOKUP((LEFT(H98,2)*1),TAMBON!$H$2:$L$7769,2,0)</f>
        <v>#VALUE!</v>
      </c>
      <c r="N98" s="55"/>
      <c r="O98" s="57" t="e">
        <f>VLOOKUP(N98,รหัส!$A$2:$B$8,2,0)</f>
        <v>#N/A</v>
      </c>
      <c r="P98" s="57"/>
      <c r="Q98" s="55"/>
      <c r="R98" s="57" t="e">
        <f>VLOOKUP(Q98,รหัส!$D$2:$E$19,2,0)</f>
        <v>#N/A</v>
      </c>
      <c r="S98" s="57"/>
      <c r="T98" s="57"/>
      <c r="U98" s="57"/>
      <c r="V98" s="55"/>
      <c r="W98" s="55"/>
      <c r="X98" s="55"/>
      <c r="Y98" s="55"/>
      <c r="Z98" s="100"/>
      <c r="AA98" s="55"/>
      <c r="AB98" s="55"/>
      <c r="AC98" s="55"/>
      <c r="AE98" s="58">
        <f>IF(COUNTIF(M$10:M98,M98)=1,1,0)</f>
        <v>0</v>
      </c>
      <c r="AF98" s="59">
        <f>IF(COUNTIF(L$10:L98,L98)=1,1,0)</f>
        <v>0</v>
      </c>
      <c r="AG98" s="59">
        <f>IF(COUNTIF(K$10:K98,K98)=1,1,0)</f>
        <v>0</v>
      </c>
      <c r="AH98" s="59">
        <f>IF(COUNTIF(H$10:H98,H98)=1,1,0)</f>
        <v>0</v>
      </c>
    </row>
    <row r="99" spans="1:34" ht="18.75">
      <c r="A99" s="49">
        <v>90</v>
      </c>
      <c r="B99" s="50"/>
      <c r="C99" s="51"/>
      <c r="D99" s="50"/>
      <c r="E99" s="50"/>
      <c r="F99" s="52"/>
      <c r="G99" s="52"/>
      <c r="H99" s="53"/>
      <c r="I99" s="54"/>
      <c r="J99" s="55">
        <f t="shared" si="2"/>
        <v>0</v>
      </c>
      <c r="K99" s="56" t="e">
        <f>VLOOKUP((LEFT(H99,6)*1),TAMBON!$B$2:$L$7769,2,0)</f>
        <v>#VALUE!</v>
      </c>
      <c r="L99" s="56" t="e">
        <f>VLOOKUP((LEFT(H99,4)*1),TAMBON!$E$2:$L$7769,2,0)</f>
        <v>#VALUE!</v>
      </c>
      <c r="M99" s="56" t="e">
        <f>VLOOKUP((LEFT(H99,2)*1),TAMBON!$H$2:$L$7769,2,0)</f>
        <v>#VALUE!</v>
      </c>
      <c r="N99" s="55"/>
      <c r="O99" s="57" t="e">
        <f>VLOOKUP(N99,รหัส!$A$2:$B$8,2,0)</f>
        <v>#N/A</v>
      </c>
      <c r="P99" s="57"/>
      <c r="Q99" s="55"/>
      <c r="R99" s="57" t="e">
        <f>VLOOKUP(Q99,รหัส!$D$2:$E$19,2,0)</f>
        <v>#N/A</v>
      </c>
      <c r="S99" s="57"/>
      <c r="T99" s="57"/>
      <c r="U99" s="57"/>
      <c r="V99" s="55"/>
      <c r="W99" s="55"/>
      <c r="X99" s="55"/>
      <c r="Y99" s="55"/>
      <c r="Z99" s="100"/>
      <c r="AA99" s="55"/>
      <c r="AB99" s="55"/>
      <c r="AC99" s="55"/>
      <c r="AE99" s="58">
        <f>IF(COUNTIF(M$10:M99,M99)=1,1,0)</f>
        <v>0</v>
      </c>
      <c r="AF99" s="59">
        <f>IF(COUNTIF(L$10:L99,L99)=1,1,0)</f>
        <v>0</v>
      </c>
      <c r="AG99" s="59">
        <f>IF(COUNTIF(K$10:K99,K99)=1,1,0)</f>
        <v>0</v>
      </c>
      <c r="AH99" s="59">
        <f>IF(COUNTIF(H$10:H99,H99)=1,1,0)</f>
        <v>0</v>
      </c>
    </row>
    <row r="100" spans="1:34" ht="18.75">
      <c r="A100" s="49">
        <v>91</v>
      </c>
      <c r="B100" s="50"/>
      <c r="C100" s="51"/>
      <c r="D100" s="50"/>
      <c r="E100" s="50"/>
      <c r="F100" s="52"/>
      <c r="G100" s="52"/>
      <c r="H100" s="53"/>
      <c r="I100" s="54"/>
      <c r="J100" s="55">
        <f t="shared" si="2"/>
        <v>0</v>
      </c>
      <c r="K100" s="56" t="e">
        <f>VLOOKUP((LEFT(H100,6)*1),TAMBON!$B$2:$L$7769,2,0)</f>
        <v>#VALUE!</v>
      </c>
      <c r="L100" s="56" t="e">
        <f>VLOOKUP((LEFT(H100,4)*1),TAMBON!$E$2:$L$7769,2,0)</f>
        <v>#VALUE!</v>
      </c>
      <c r="M100" s="56" t="e">
        <f>VLOOKUP((LEFT(H100,2)*1),TAMBON!$H$2:$L$7769,2,0)</f>
        <v>#VALUE!</v>
      </c>
      <c r="N100" s="55"/>
      <c r="O100" s="57" t="e">
        <f>VLOOKUP(N100,รหัส!$A$2:$B$8,2,0)</f>
        <v>#N/A</v>
      </c>
      <c r="P100" s="57"/>
      <c r="Q100" s="55"/>
      <c r="R100" s="57" t="e">
        <f>VLOOKUP(Q100,รหัส!$D$2:$E$19,2,0)</f>
        <v>#N/A</v>
      </c>
      <c r="S100" s="57"/>
      <c r="T100" s="57"/>
      <c r="U100" s="57"/>
      <c r="V100" s="55"/>
      <c r="W100" s="55"/>
      <c r="X100" s="55"/>
      <c r="Y100" s="55"/>
      <c r="Z100" s="100"/>
      <c r="AA100" s="55"/>
      <c r="AB100" s="55"/>
      <c r="AC100" s="55"/>
      <c r="AE100" s="58">
        <f>IF(COUNTIF(M$10:M100,M100)=1,1,0)</f>
        <v>0</v>
      </c>
      <c r="AF100" s="59">
        <f>IF(COUNTIF(L$10:L100,L100)=1,1,0)</f>
        <v>0</v>
      </c>
      <c r="AG100" s="59">
        <f>IF(COUNTIF(K$10:K100,K100)=1,1,0)</f>
        <v>0</v>
      </c>
      <c r="AH100" s="59">
        <f>IF(COUNTIF(H$10:H100,H100)=1,1,0)</f>
        <v>0</v>
      </c>
    </row>
    <row r="101" spans="1:34" ht="18.75">
      <c r="A101" s="49">
        <v>92</v>
      </c>
      <c r="B101" s="50"/>
      <c r="C101" s="51"/>
      <c r="D101" s="50"/>
      <c r="E101" s="50"/>
      <c r="F101" s="52"/>
      <c r="G101" s="52"/>
      <c r="H101" s="53"/>
      <c r="I101" s="54"/>
      <c r="J101" s="55">
        <f t="shared" si="2"/>
        <v>0</v>
      </c>
      <c r="K101" s="56" t="e">
        <f>VLOOKUP((LEFT(H101,6)*1),TAMBON!$B$2:$L$7769,2,0)</f>
        <v>#VALUE!</v>
      </c>
      <c r="L101" s="56" t="e">
        <f>VLOOKUP((LEFT(H101,4)*1),TAMBON!$E$2:$L$7769,2,0)</f>
        <v>#VALUE!</v>
      </c>
      <c r="M101" s="56" t="e">
        <f>VLOOKUP((LEFT(H101,2)*1),TAMBON!$H$2:$L$7769,2,0)</f>
        <v>#VALUE!</v>
      </c>
      <c r="N101" s="55"/>
      <c r="O101" s="57" t="e">
        <f>VLOOKUP(N101,รหัส!$A$2:$B$8,2,0)</f>
        <v>#N/A</v>
      </c>
      <c r="P101" s="57"/>
      <c r="Q101" s="55"/>
      <c r="R101" s="57" t="e">
        <f>VLOOKUP(Q101,รหัส!$D$2:$E$19,2,0)</f>
        <v>#N/A</v>
      </c>
      <c r="S101" s="57"/>
      <c r="T101" s="57"/>
      <c r="U101" s="57"/>
      <c r="V101" s="55"/>
      <c r="W101" s="55"/>
      <c r="X101" s="55"/>
      <c r="Y101" s="55"/>
      <c r="Z101" s="100"/>
      <c r="AA101" s="55"/>
      <c r="AB101" s="55"/>
      <c r="AC101" s="55"/>
      <c r="AE101" s="58">
        <f>IF(COUNTIF(M$10:M101,M101)=1,1,0)</f>
        <v>0</v>
      </c>
      <c r="AF101" s="59">
        <f>IF(COUNTIF(L$10:L101,L101)=1,1,0)</f>
        <v>0</v>
      </c>
      <c r="AG101" s="59">
        <f>IF(COUNTIF(K$10:K101,K101)=1,1,0)</f>
        <v>0</v>
      </c>
      <c r="AH101" s="59">
        <f>IF(COUNTIF(H$10:H101,H101)=1,1,0)</f>
        <v>0</v>
      </c>
    </row>
    <row r="102" spans="1:34" ht="18.75">
      <c r="A102" s="49">
        <v>93</v>
      </c>
      <c r="B102" s="50"/>
      <c r="C102" s="51"/>
      <c r="D102" s="50"/>
      <c r="E102" s="50"/>
      <c r="F102" s="52"/>
      <c r="G102" s="52"/>
      <c r="H102" s="53"/>
      <c r="I102" s="54"/>
      <c r="J102" s="55">
        <f t="shared" si="2"/>
        <v>0</v>
      </c>
      <c r="K102" s="56" t="e">
        <f>VLOOKUP((LEFT(H102,6)*1),TAMBON!$B$2:$L$7769,2,0)</f>
        <v>#VALUE!</v>
      </c>
      <c r="L102" s="56" t="e">
        <f>VLOOKUP((LEFT(H102,4)*1),TAMBON!$E$2:$L$7769,2,0)</f>
        <v>#VALUE!</v>
      </c>
      <c r="M102" s="56" t="e">
        <f>VLOOKUP((LEFT(H102,2)*1),TAMBON!$H$2:$L$7769,2,0)</f>
        <v>#VALUE!</v>
      </c>
      <c r="N102" s="55"/>
      <c r="O102" s="57" t="e">
        <f>VLOOKUP(N102,รหัส!$A$2:$B$8,2,0)</f>
        <v>#N/A</v>
      </c>
      <c r="P102" s="57"/>
      <c r="Q102" s="55"/>
      <c r="R102" s="57" t="e">
        <f>VLOOKUP(Q102,รหัส!$D$2:$E$19,2,0)</f>
        <v>#N/A</v>
      </c>
      <c r="S102" s="57"/>
      <c r="T102" s="57"/>
      <c r="U102" s="57"/>
      <c r="V102" s="55"/>
      <c r="W102" s="55"/>
      <c r="X102" s="55"/>
      <c r="Y102" s="55"/>
      <c r="Z102" s="100"/>
      <c r="AA102" s="55"/>
      <c r="AB102" s="55"/>
      <c r="AC102" s="55"/>
      <c r="AE102" s="58">
        <f>IF(COUNTIF(M$10:M102,M102)=1,1,0)</f>
        <v>0</v>
      </c>
      <c r="AF102" s="59">
        <f>IF(COUNTIF(L$10:L102,L102)=1,1,0)</f>
        <v>0</v>
      </c>
      <c r="AG102" s="59">
        <f>IF(COUNTIF(K$10:K102,K102)=1,1,0)</f>
        <v>0</v>
      </c>
      <c r="AH102" s="59">
        <f>IF(COUNTIF(H$10:H102,H102)=1,1,0)</f>
        <v>0</v>
      </c>
    </row>
    <row r="103" spans="1:34" ht="18.75">
      <c r="A103" s="49">
        <v>94</v>
      </c>
      <c r="B103" s="50"/>
      <c r="C103" s="51"/>
      <c r="D103" s="50"/>
      <c r="E103" s="50"/>
      <c r="F103" s="52"/>
      <c r="G103" s="52"/>
      <c r="H103" s="53"/>
      <c r="I103" s="54"/>
      <c r="J103" s="55">
        <f t="shared" si="2"/>
        <v>0</v>
      </c>
      <c r="K103" s="56" t="e">
        <f>VLOOKUP((LEFT(H103,6)*1),TAMBON!$B$2:$L$7769,2,0)</f>
        <v>#VALUE!</v>
      </c>
      <c r="L103" s="56" t="e">
        <f>VLOOKUP((LEFT(H103,4)*1),TAMBON!$E$2:$L$7769,2,0)</f>
        <v>#VALUE!</v>
      </c>
      <c r="M103" s="56" t="e">
        <f>VLOOKUP((LEFT(H103,2)*1),TAMBON!$H$2:$L$7769,2,0)</f>
        <v>#VALUE!</v>
      </c>
      <c r="N103" s="55"/>
      <c r="O103" s="57" t="e">
        <f>VLOOKUP(N103,รหัส!$A$2:$B$8,2,0)</f>
        <v>#N/A</v>
      </c>
      <c r="P103" s="57"/>
      <c r="Q103" s="55"/>
      <c r="R103" s="57" t="e">
        <f>VLOOKUP(Q103,รหัส!$D$2:$E$19,2,0)</f>
        <v>#N/A</v>
      </c>
      <c r="S103" s="57"/>
      <c r="T103" s="57"/>
      <c r="U103" s="57"/>
      <c r="V103" s="55"/>
      <c r="W103" s="55"/>
      <c r="X103" s="55"/>
      <c r="Y103" s="55"/>
      <c r="Z103" s="100"/>
      <c r="AA103" s="55"/>
      <c r="AB103" s="55"/>
      <c r="AC103" s="55"/>
      <c r="AE103" s="58">
        <f>IF(COUNTIF(M$10:M103,M103)=1,1,0)</f>
        <v>0</v>
      </c>
      <c r="AF103" s="59">
        <f>IF(COUNTIF(L$10:L103,L103)=1,1,0)</f>
        <v>0</v>
      </c>
      <c r="AG103" s="59">
        <f>IF(COUNTIF(K$10:K103,K103)=1,1,0)</f>
        <v>0</v>
      </c>
      <c r="AH103" s="59">
        <f>IF(COUNTIF(H$10:H103,H103)=1,1,0)</f>
        <v>0</v>
      </c>
    </row>
    <row r="104" spans="1:34" ht="18.75">
      <c r="A104" s="49">
        <v>95</v>
      </c>
      <c r="B104" s="50"/>
      <c r="C104" s="51"/>
      <c r="D104" s="50"/>
      <c r="E104" s="50"/>
      <c r="F104" s="52"/>
      <c r="G104" s="52"/>
      <c r="H104" s="53"/>
      <c r="I104" s="54"/>
      <c r="J104" s="55">
        <f t="shared" si="2"/>
        <v>0</v>
      </c>
      <c r="K104" s="56" t="e">
        <f>VLOOKUP((LEFT(H104,6)*1),TAMBON!$B$2:$L$7769,2,0)</f>
        <v>#VALUE!</v>
      </c>
      <c r="L104" s="56" t="e">
        <f>VLOOKUP((LEFT(H104,4)*1),TAMBON!$E$2:$L$7769,2,0)</f>
        <v>#VALUE!</v>
      </c>
      <c r="M104" s="56" t="e">
        <f>VLOOKUP((LEFT(H104,2)*1),TAMBON!$H$2:$L$7769,2,0)</f>
        <v>#VALUE!</v>
      </c>
      <c r="N104" s="55"/>
      <c r="O104" s="57" t="e">
        <f>VLOOKUP(N104,รหัส!$A$2:$B$8,2,0)</f>
        <v>#N/A</v>
      </c>
      <c r="P104" s="57"/>
      <c r="Q104" s="55"/>
      <c r="R104" s="57" t="e">
        <f>VLOOKUP(Q104,รหัส!$D$2:$E$19,2,0)</f>
        <v>#N/A</v>
      </c>
      <c r="S104" s="57"/>
      <c r="T104" s="57"/>
      <c r="U104" s="57"/>
      <c r="V104" s="55"/>
      <c r="W104" s="55"/>
      <c r="X104" s="55"/>
      <c r="Y104" s="55"/>
      <c r="Z104" s="100"/>
      <c r="AA104" s="55"/>
      <c r="AB104" s="55"/>
      <c r="AC104" s="55"/>
      <c r="AE104" s="58">
        <f>IF(COUNTIF(M$10:M104,M104)=1,1,0)</f>
        <v>0</v>
      </c>
      <c r="AF104" s="59">
        <f>IF(COUNTIF(L$10:L104,L104)=1,1,0)</f>
        <v>0</v>
      </c>
      <c r="AG104" s="59">
        <f>IF(COUNTIF(K$10:K104,K104)=1,1,0)</f>
        <v>0</v>
      </c>
      <c r="AH104" s="59">
        <f>IF(COUNTIF(H$10:H104,H104)=1,1,0)</f>
        <v>0</v>
      </c>
    </row>
    <row r="105" spans="1:34" ht="18.75">
      <c r="A105" s="49">
        <v>96</v>
      </c>
      <c r="B105" s="50"/>
      <c r="C105" s="51"/>
      <c r="D105" s="50"/>
      <c r="E105" s="50"/>
      <c r="F105" s="52"/>
      <c r="G105" s="52"/>
      <c r="H105" s="53"/>
      <c r="I105" s="54"/>
      <c r="J105" s="55">
        <f t="shared" si="2"/>
        <v>0</v>
      </c>
      <c r="K105" s="56" t="e">
        <f>VLOOKUP((LEFT(H105,6)*1),TAMBON!$B$2:$L$7769,2,0)</f>
        <v>#VALUE!</v>
      </c>
      <c r="L105" s="56" t="e">
        <f>VLOOKUP((LEFT(H105,4)*1),TAMBON!$E$2:$L$7769,2,0)</f>
        <v>#VALUE!</v>
      </c>
      <c r="M105" s="56" t="e">
        <f>VLOOKUP((LEFT(H105,2)*1),TAMBON!$H$2:$L$7769,2,0)</f>
        <v>#VALUE!</v>
      </c>
      <c r="N105" s="55"/>
      <c r="O105" s="57" t="e">
        <f>VLOOKUP(N105,รหัส!$A$2:$B$8,2,0)</f>
        <v>#N/A</v>
      </c>
      <c r="P105" s="57"/>
      <c r="Q105" s="55"/>
      <c r="R105" s="57" t="e">
        <f>VLOOKUP(Q105,รหัส!$D$2:$E$19,2,0)</f>
        <v>#N/A</v>
      </c>
      <c r="S105" s="57"/>
      <c r="T105" s="57"/>
      <c r="U105" s="57"/>
      <c r="V105" s="55"/>
      <c r="W105" s="55"/>
      <c r="X105" s="55"/>
      <c r="Y105" s="55"/>
      <c r="Z105" s="100"/>
      <c r="AA105" s="55"/>
      <c r="AB105" s="55"/>
      <c r="AC105" s="55"/>
      <c r="AE105" s="58">
        <f>IF(COUNTIF(M$10:M105,M105)=1,1,0)</f>
        <v>0</v>
      </c>
      <c r="AF105" s="59">
        <f>IF(COUNTIF(L$10:L105,L105)=1,1,0)</f>
        <v>0</v>
      </c>
      <c r="AG105" s="59">
        <f>IF(COUNTIF(K$10:K105,K105)=1,1,0)</f>
        <v>0</v>
      </c>
      <c r="AH105" s="59">
        <f>IF(COUNTIF(H$10:H105,H105)=1,1,0)</f>
        <v>0</v>
      </c>
    </row>
    <row r="106" spans="1:34" ht="18.75">
      <c r="A106" s="49">
        <v>97</v>
      </c>
      <c r="B106" s="50"/>
      <c r="C106" s="51"/>
      <c r="D106" s="50"/>
      <c r="E106" s="50"/>
      <c r="F106" s="52"/>
      <c r="G106" s="52"/>
      <c r="H106" s="53"/>
      <c r="I106" s="54"/>
      <c r="J106" s="55">
        <f t="shared" si="2"/>
        <v>0</v>
      </c>
      <c r="K106" s="56" t="e">
        <f>VLOOKUP((LEFT(H106,6)*1),TAMBON!$B$2:$L$7769,2,0)</f>
        <v>#VALUE!</v>
      </c>
      <c r="L106" s="56" t="e">
        <f>VLOOKUP((LEFT(H106,4)*1),TAMBON!$E$2:$L$7769,2,0)</f>
        <v>#VALUE!</v>
      </c>
      <c r="M106" s="56" t="e">
        <f>VLOOKUP((LEFT(H106,2)*1),TAMBON!$H$2:$L$7769,2,0)</f>
        <v>#VALUE!</v>
      </c>
      <c r="N106" s="55"/>
      <c r="O106" s="57" t="e">
        <f>VLOOKUP(N106,รหัส!$A$2:$B$8,2,0)</f>
        <v>#N/A</v>
      </c>
      <c r="P106" s="57"/>
      <c r="Q106" s="55"/>
      <c r="R106" s="57" t="e">
        <f>VLOOKUP(Q106,รหัส!$D$2:$E$19,2,0)</f>
        <v>#N/A</v>
      </c>
      <c r="S106" s="57"/>
      <c r="T106" s="57"/>
      <c r="U106" s="57"/>
      <c r="V106" s="55"/>
      <c r="W106" s="55"/>
      <c r="X106" s="55"/>
      <c r="Y106" s="55"/>
      <c r="Z106" s="100"/>
      <c r="AA106" s="55"/>
      <c r="AB106" s="55"/>
      <c r="AC106" s="55"/>
      <c r="AE106" s="58">
        <f>IF(COUNTIF(M$10:M106,M106)=1,1,0)</f>
        <v>0</v>
      </c>
      <c r="AF106" s="59">
        <f>IF(COUNTIF(L$10:L106,L106)=1,1,0)</f>
        <v>0</v>
      </c>
      <c r="AG106" s="59">
        <f>IF(COUNTIF(K$10:K106,K106)=1,1,0)</f>
        <v>0</v>
      </c>
      <c r="AH106" s="59">
        <f>IF(COUNTIF(H$10:H106,H106)=1,1,0)</f>
        <v>0</v>
      </c>
    </row>
    <row r="107" spans="1:34" ht="18.75">
      <c r="A107" s="49">
        <v>98</v>
      </c>
      <c r="B107" s="50"/>
      <c r="C107" s="51"/>
      <c r="D107" s="50"/>
      <c r="E107" s="50"/>
      <c r="F107" s="52"/>
      <c r="G107" s="52"/>
      <c r="H107" s="53"/>
      <c r="I107" s="54"/>
      <c r="J107" s="55">
        <f t="shared" si="2"/>
        <v>0</v>
      </c>
      <c r="K107" s="56" t="e">
        <f>VLOOKUP((LEFT(H107,6)*1),TAMBON!$B$2:$L$7769,2,0)</f>
        <v>#VALUE!</v>
      </c>
      <c r="L107" s="56" t="e">
        <f>VLOOKUP((LEFT(H107,4)*1),TAMBON!$E$2:$L$7769,2,0)</f>
        <v>#VALUE!</v>
      </c>
      <c r="M107" s="56" t="e">
        <f>VLOOKUP((LEFT(H107,2)*1),TAMBON!$H$2:$L$7769,2,0)</f>
        <v>#VALUE!</v>
      </c>
      <c r="N107" s="55"/>
      <c r="O107" s="57" t="e">
        <f>VLOOKUP(N107,รหัส!$A$2:$B$8,2,0)</f>
        <v>#N/A</v>
      </c>
      <c r="P107" s="57"/>
      <c r="Q107" s="55"/>
      <c r="R107" s="57" t="e">
        <f>VLOOKUP(Q107,รหัส!$D$2:$E$19,2,0)</f>
        <v>#N/A</v>
      </c>
      <c r="S107" s="57"/>
      <c r="T107" s="57"/>
      <c r="U107" s="57"/>
      <c r="V107" s="55"/>
      <c r="W107" s="55"/>
      <c r="X107" s="55"/>
      <c r="Y107" s="55"/>
      <c r="Z107" s="100"/>
      <c r="AA107" s="55"/>
      <c r="AB107" s="55"/>
      <c r="AC107" s="55"/>
      <c r="AE107" s="58">
        <f>IF(COUNTIF(M$10:M107,M107)=1,1,0)</f>
        <v>0</v>
      </c>
      <c r="AF107" s="59">
        <f>IF(COUNTIF(L$10:L107,L107)=1,1,0)</f>
        <v>0</v>
      </c>
      <c r="AG107" s="59">
        <f>IF(COUNTIF(K$10:K107,K107)=1,1,0)</f>
        <v>0</v>
      </c>
      <c r="AH107" s="59">
        <f>IF(COUNTIF(H$10:H107,H107)=1,1,0)</f>
        <v>0</v>
      </c>
    </row>
    <row r="108" spans="1:34" ht="18.75">
      <c r="A108" s="49">
        <v>99</v>
      </c>
      <c r="B108" s="50"/>
      <c r="C108" s="51"/>
      <c r="D108" s="50"/>
      <c r="E108" s="50"/>
      <c r="F108" s="52"/>
      <c r="G108" s="52"/>
      <c r="H108" s="53"/>
      <c r="I108" s="54"/>
      <c r="J108" s="55">
        <f t="shared" si="2"/>
        <v>0</v>
      </c>
      <c r="K108" s="56" t="e">
        <f>VLOOKUP((LEFT(H108,6)*1),TAMBON!$B$2:$L$7769,2,0)</f>
        <v>#VALUE!</v>
      </c>
      <c r="L108" s="56" t="e">
        <f>VLOOKUP((LEFT(H108,4)*1),TAMBON!$E$2:$L$7769,2,0)</f>
        <v>#VALUE!</v>
      </c>
      <c r="M108" s="56" t="e">
        <f>VLOOKUP((LEFT(H108,2)*1),TAMBON!$H$2:$L$7769,2,0)</f>
        <v>#VALUE!</v>
      </c>
      <c r="N108" s="55"/>
      <c r="O108" s="57" t="e">
        <f>VLOOKUP(N108,รหัส!$A$2:$B$8,2,0)</f>
        <v>#N/A</v>
      </c>
      <c r="P108" s="57"/>
      <c r="Q108" s="55"/>
      <c r="R108" s="57" t="e">
        <f>VLOOKUP(Q108,รหัส!$D$2:$E$19,2,0)</f>
        <v>#N/A</v>
      </c>
      <c r="S108" s="57"/>
      <c r="T108" s="57"/>
      <c r="U108" s="57"/>
      <c r="V108" s="55"/>
      <c r="W108" s="55"/>
      <c r="X108" s="55"/>
      <c r="Y108" s="55"/>
      <c r="Z108" s="100"/>
      <c r="AA108" s="55"/>
      <c r="AB108" s="55"/>
      <c r="AC108" s="55"/>
      <c r="AE108" s="58">
        <f>IF(COUNTIF(M$10:M108,M108)=1,1,0)</f>
        <v>0</v>
      </c>
      <c r="AF108" s="59">
        <f>IF(COUNTIF(L$10:L108,L108)=1,1,0)</f>
        <v>0</v>
      </c>
      <c r="AG108" s="59">
        <f>IF(COUNTIF(K$10:K108,K108)=1,1,0)</f>
        <v>0</v>
      </c>
      <c r="AH108" s="59">
        <f>IF(COUNTIF(H$10:H108,H108)=1,1,0)</f>
        <v>0</v>
      </c>
    </row>
    <row r="109" spans="1:34" ht="18.75">
      <c r="A109" s="49">
        <v>100</v>
      </c>
      <c r="B109" s="50"/>
      <c r="C109" s="51"/>
      <c r="D109" s="50"/>
      <c r="E109" s="50"/>
      <c r="F109" s="52"/>
      <c r="G109" s="52"/>
      <c r="H109" s="53"/>
      <c r="I109" s="54"/>
      <c r="J109" s="55">
        <f t="shared" si="2"/>
        <v>0</v>
      </c>
      <c r="K109" s="56" t="e">
        <f>VLOOKUP((LEFT(H109,6)*1),TAMBON!$B$2:$L$7769,2,0)</f>
        <v>#VALUE!</v>
      </c>
      <c r="L109" s="56" t="e">
        <f>VLOOKUP((LEFT(H109,4)*1),TAMBON!$E$2:$L$7769,2,0)</f>
        <v>#VALUE!</v>
      </c>
      <c r="M109" s="56" t="e">
        <f>VLOOKUP((LEFT(H109,2)*1),TAMBON!$H$2:$L$7769,2,0)</f>
        <v>#VALUE!</v>
      </c>
      <c r="N109" s="55"/>
      <c r="O109" s="57" t="e">
        <f>VLOOKUP(N109,รหัส!$A$2:$B$8,2,0)</f>
        <v>#N/A</v>
      </c>
      <c r="P109" s="57"/>
      <c r="Q109" s="55"/>
      <c r="R109" s="57" t="e">
        <f>VLOOKUP(Q109,รหัส!$D$2:$E$19,2,0)</f>
        <v>#N/A</v>
      </c>
      <c r="S109" s="57"/>
      <c r="T109" s="57"/>
      <c r="U109" s="57"/>
      <c r="V109" s="55"/>
      <c r="W109" s="55"/>
      <c r="X109" s="55"/>
      <c r="Y109" s="55"/>
      <c r="Z109" s="100"/>
      <c r="AA109" s="55"/>
      <c r="AB109" s="55"/>
      <c r="AC109" s="55"/>
      <c r="AE109" s="58">
        <f>IF(COUNTIF(M$10:M109,M109)=1,1,0)</f>
        <v>0</v>
      </c>
      <c r="AF109" s="59">
        <f>IF(COUNTIF(L$10:L109,L109)=1,1,0)</f>
        <v>0</v>
      </c>
      <c r="AG109" s="59">
        <f>IF(COUNTIF(K$10:K109,K109)=1,1,0)</f>
        <v>0</v>
      </c>
      <c r="AH109" s="59">
        <f>IF(COUNTIF(H$10:H109,H109)=1,1,0)</f>
        <v>0</v>
      </c>
    </row>
    <row r="110" spans="1:34" ht="18.75">
      <c r="A110" s="49">
        <v>101</v>
      </c>
      <c r="B110" s="50"/>
      <c r="C110" s="51"/>
      <c r="D110" s="50"/>
      <c r="E110" s="50"/>
      <c r="F110" s="52"/>
      <c r="G110" s="52"/>
      <c r="H110" s="53"/>
      <c r="I110" s="54"/>
      <c r="J110" s="55">
        <f t="shared" si="2"/>
        <v>0</v>
      </c>
      <c r="K110" s="56" t="e">
        <f>VLOOKUP((LEFT(H110,6)*1),TAMBON!$B$2:$L$7769,2,0)</f>
        <v>#VALUE!</v>
      </c>
      <c r="L110" s="56" t="e">
        <f>VLOOKUP((LEFT(H110,4)*1),TAMBON!$E$2:$L$7769,2,0)</f>
        <v>#VALUE!</v>
      </c>
      <c r="M110" s="56" t="e">
        <f>VLOOKUP((LEFT(H110,2)*1),TAMBON!$H$2:$L$7769,2,0)</f>
        <v>#VALUE!</v>
      </c>
      <c r="N110" s="55"/>
      <c r="O110" s="57" t="e">
        <f>VLOOKUP(N110,รหัส!$A$2:$B$8,2,0)</f>
        <v>#N/A</v>
      </c>
      <c r="P110" s="57"/>
      <c r="Q110" s="55"/>
      <c r="R110" s="57" t="e">
        <f>VLOOKUP(Q110,รหัส!$D$2:$E$19,2,0)</f>
        <v>#N/A</v>
      </c>
      <c r="S110" s="57"/>
      <c r="T110" s="57"/>
      <c r="U110" s="57"/>
      <c r="V110" s="55"/>
      <c r="W110" s="55"/>
      <c r="X110" s="55"/>
      <c r="Y110" s="55"/>
      <c r="Z110" s="100"/>
      <c r="AA110" s="55"/>
      <c r="AB110" s="55"/>
      <c r="AC110" s="55"/>
      <c r="AE110" s="58">
        <f>IF(COUNTIF(M$10:M110,M110)=1,1,0)</f>
        <v>0</v>
      </c>
      <c r="AF110" s="59">
        <f>IF(COUNTIF(L$10:L110,L110)=1,1,0)</f>
        <v>0</v>
      </c>
      <c r="AG110" s="59">
        <f>IF(COUNTIF(K$10:K110,K110)=1,1,0)</f>
        <v>0</v>
      </c>
      <c r="AH110" s="59">
        <f>IF(COUNTIF(H$10:H110,H110)=1,1,0)</f>
        <v>0</v>
      </c>
    </row>
    <row r="111" spans="1:34" ht="18.75">
      <c r="A111" s="49">
        <v>102</v>
      </c>
      <c r="B111" s="50"/>
      <c r="C111" s="51"/>
      <c r="D111" s="50"/>
      <c r="E111" s="50"/>
      <c r="F111" s="52"/>
      <c r="G111" s="52"/>
      <c r="H111" s="53"/>
      <c r="I111" s="54"/>
      <c r="J111" s="55">
        <f t="shared" si="2"/>
        <v>0</v>
      </c>
      <c r="K111" s="56" t="e">
        <f>VLOOKUP((LEFT(H111,6)*1),TAMBON!$B$2:$L$7769,2,0)</f>
        <v>#VALUE!</v>
      </c>
      <c r="L111" s="56" t="e">
        <f>VLOOKUP((LEFT(H111,4)*1),TAMBON!$E$2:$L$7769,2,0)</f>
        <v>#VALUE!</v>
      </c>
      <c r="M111" s="56" t="e">
        <f>VLOOKUP((LEFT(H111,2)*1),TAMBON!$H$2:$L$7769,2,0)</f>
        <v>#VALUE!</v>
      </c>
      <c r="N111" s="55"/>
      <c r="O111" s="57" t="e">
        <f>VLOOKUP(N111,รหัส!$A$2:$B$8,2,0)</f>
        <v>#N/A</v>
      </c>
      <c r="P111" s="57"/>
      <c r="Q111" s="55"/>
      <c r="R111" s="57" t="e">
        <f>VLOOKUP(Q111,รหัส!$D$2:$E$19,2,0)</f>
        <v>#N/A</v>
      </c>
      <c r="S111" s="57"/>
      <c r="T111" s="57"/>
      <c r="U111" s="57"/>
      <c r="V111" s="55"/>
      <c r="W111" s="55"/>
      <c r="X111" s="55"/>
      <c r="Y111" s="55"/>
      <c r="Z111" s="100"/>
      <c r="AA111" s="55"/>
      <c r="AB111" s="55"/>
      <c r="AC111" s="55"/>
      <c r="AE111" s="58">
        <f>IF(COUNTIF(M$10:M111,M111)=1,1,0)</f>
        <v>0</v>
      </c>
      <c r="AF111" s="59">
        <f>IF(COUNTIF(L$10:L111,L111)=1,1,0)</f>
        <v>0</v>
      </c>
      <c r="AG111" s="59">
        <f>IF(COUNTIF(K$10:K111,K111)=1,1,0)</f>
        <v>0</v>
      </c>
      <c r="AH111" s="59">
        <f>IF(COUNTIF(H$10:H111,H111)=1,1,0)</f>
        <v>0</v>
      </c>
    </row>
    <row r="112" spans="1:34" ht="18.75">
      <c r="A112" s="49">
        <v>103</v>
      </c>
      <c r="B112" s="50"/>
      <c r="C112" s="51"/>
      <c r="D112" s="50"/>
      <c r="E112" s="50"/>
      <c r="F112" s="52"/>
      <c r="G112" s="52"/>
      <c r="H112" s="53"/>
      <c r="I112" s="54"/>
      <c r="J112" s="55">
        <f t="shared" si="2"/>
        <v>0</v>
      </c>
      <c r="K112" s="56" t="e">
        <f>VLOOKUP((LEFT(H112,6)*1),TAMBON!$B$2:$L$7769,2,0)</f>
        <v>#VALUE!</v>
      </c>
      <c r="L112" s="56" t="e">
        <f>VLOOKUP((LEFT(H112,4)*1),TAMBON!$E$2:$L$7769,2,0)</f>
        <v>#VALUE!</v>
      </c>
      <c r="M112" s="56" t="e">
        <f>VLOOKUP((LEFT(H112,2)*1),TAMBON!$H$2:$L$7769,2,0)</f>
        <v>#VALUE!</v>
      </c>
      <c r="N112" s="55"/>
      <c r="O112" s="57" t="e">
        <f>VLOOKUP(N112,รหัส!$A$2:$B$8,2,0)</f>
        <v>#N/A</v>
      </c>
      <c r="P112" s="57"/>
      <c r="Q112" s="55"/>
      <c r="R112" s="57" t="e">
        <f>VLOOKUP(Q112,รหัส!$D$2:$E$19,2,0)</f>
        <v>#N/A</v>
      </c>
      <c r="S112" s="57"/>
      <c r="T112" s="57"/>
      <c r="U112" s="57"/>
      <c r="V112" s="55"/>
      <c r="W112" s="55"/>
      <c r="X112" s="55"/>
      <c r="Y112" s="55"/>
      <c r="Z112" s="100"/>
      <c r="AA112" s="55"/>
      <c r="AB112" s="55"/>
      <c r="AC112" s="55"/>
      <c r="AE112" s="58">
        <f>IF(COUNTIF(M$10:M112,M112)=1,1,0)</f>
        <v>0</v>
      </c>
      <c r="AF112" s="59">
        <f>IF(COUNTIF(L$10:L112,L112)=1,1,0)</f>
        <v>0</v>
      </c>
      <c r="AG112" s="59">
        <f>IF(COUNTIF(K$10:K112,K112)=1,1,0)</f>
        <v>0</v>
      </c>
      <c r="AH112" s="59">
        <f>IF(COUNTIF(H$10:H112,H112)=1,1,0)</f>
        <v>0</v>
      </c>
    </row>
    <row r="113" spans="1:34" ht="18.75">
      <c r="A113" s="49">
        <v>104</v>
      </c>
      <c r="B113" s="50"/>
      <c r="C113" s="51"/>
      <c r="D113" s="50"/>
      <c r="E113" s="50"/>
      <c r="F113" s="52"/>
      <c r="G113" s="52"/>
      <c r="H113" s="53"/>
      <c r="I113" s="54"/>
      <c r="J113" s="55">
        <f t="shared" si="2"/>
        <v>0</v>
      </c>
      <c r="K113" s="56" t="e">
        <f>VLOOKUP((LEFT(H113,6)*1),TAMBON!$B$2:$L$7769,2,0)</f>
        <v>#VALUE!</v>
      </c>
      <c r="L113" s="56" t="e">
        <f>VLOOKUP((LEFT(H113,4)*1),TAMBON!$E$2:$L$7769,2,0)</f>
        <v>#VALUE!</v>
      </c>
      <c r="M113" s="56" t="e">
        <f>VLOOKUP((LEFT(H113,2)*1),TAMBON!$H$2:$L$7769,2,0)</f>
        <v>#VALUE!</v>
      </c>
      <c r="N113" s="55"/>
      <c r="O113" s="57" t="e">
        <f>VLOOKUP(N113,รหัส!$A$2:$B$8,2,0)</f>
        <v>#N/A</v>
      </c>
      <c r="P113" s="57"/>
      <c r="Q113" s="55"/>
      <c r="R113" s="57" t="e">
        <f>VLOOKUP(Q113,รหัส!$D$2:$E$19,2,0)</f>
        <v>#N/A</v>
      </c>
      <c r="S113" s="57"/>
      <c r="T113" s="57"/>
      <c r="U113" s="57"/>
      <c r="V113" s="55"/>
      <c r="W113" s="55"/>
      <c r="X113" s="55"/>
      <c r="Y113" s="55"/>
      <c r="Z113" s="100"/>
      <c r="AA113" s="55"/>
      <c r="AB113" s="55"/>
      <c r="AC113" s="55"/>
      <c r="AE113" s="58">
        <f>IF(COUNTIF(M$10:M113,M113)=1,1,0)</f>
        <v>0</v>
      </c>
      <c r="AF113" s="59">
        <f>IF(COUNTIF(L$10:L113,L113)=1,1,0)</f>
        <v>0</v>
      </c>
      <c r="AG113" s="59">
        <f>IF(COUNTIF(K$10:K113,K113)=1,1,0)</f>
        <v>0</v>
      </c>
      <c r="AH113" s="59">
        <f>IF(COUNTIF(H$10:H113,H113)=1,1,0)</f>
        <v>0</v>
      </c>
    </row>
    <row r="114" spans="1:34" ht="18.75">
      <c r="A114" s="49">
        <v>105</v>
      </c>
      <c r="B114" s="50"/>
      <c r="C114" s="51"/>
      <c r="D114" s="50"/>
      <c r="E114" s="50"/>
      <c r="F114" s="52"/>
      <c r="G114" s="52"/>
      <c r="H114" s="53"/>
      <c r="I114" s="54"/>
      <c r="J114" s="55">
        <f t="shared" si="2"/>
        <v>0</v>
      </c>
      <c r="K114" s="56" t="e">
        <f>VLOOKUP((LEFT(H114,6)*1),TAMBON!$B$2:$L$7769,2,0)</f>
        <v>#VALUE!</v>
      </c>
      <c r="L114" s="56" t="e">
        <f>VLOOKUP((LEFT(H114,4)*1),TAMBON!$E$2:$L$7769,2,0)</f>
        <v>#VALUE!</v>
      </c>
      <c r="M114" s="56" t="e">
        <f>VLOOKUP((LEFT(H114,2)*1),TAMBON!$H$2:$L$7769,2,0)</f>
        <v>#VALUE!</v>
      </c>
      <c r="N114" s="55"/>
      <c r="O114" s="57" t="e">
        <f>VLOOKUP(N114,รหัส!$A$2:$B$8,2,0)</f>
        <v>#N/A</v>
      </c>
      <c r="P114" s="57"/>
      <c r="Q114" s="55"/>
      <c r="R114" s="57" t="e">
        <f>VLOOKUP(Q114,รหัส!$D$2:$E$19,2,0)</f>
        <v>#N/A</v>
      </c>
      <c r="S114" s="57"/>
      <c r="T114" s="57"/>
      <c r="U114" s="57"/>
      <c r="V114" s="55"/>
      <c r="W114" s="55"/>
      <c r="X114" s="55"/>
      <c r="Y114" s="55"/>
      <c r="Z114" s="100"/>
      <c r="AA114" s="55"/>
      <c r="AB114" s="55"/>
      <c r="AC114" s="55"/>
      <c r="AE114" s="58">
        <f>IF(COUNTIF(M$10:M114,M114)=1,1,0)</f>
        <v>0</v>
      </c>
      <c r="AF114" s="59">
        <f>IF(COUNTIF(L$10:L114,L114)=1,1,0)</f>
        <v>0</v>
      </c>
      <c r="AG114" s="59">
        <f>IF(COUNTIF(K$10:K114,K114)=1,1,0)</f>
        <v>0</v>
      </c>
      <c r="AH114" s="59">
        <f>IF(COUNTIF(H$10:H114,H114)=1,1,0)</f>
        <v>0</v>
      </c>
    </row>
    <row r="115" spans="1:34" ht="18.75">
      <c r="A115" s="49">
        <v>106</v>
      </c>
      <c r="B115" s="50"/>
      <c r="C115" s="51"/>
      <c r="D115" s="50"/>
      <c r="E115" s="50"/>
      <c r="F115" s="52"/>
      <c r="G115" s="52"/>
      <c r="H115" s="53"/>
      <c r="I115" s="54"/>
      <c r="J115" s="55">
        <f t="shared" si="2"/>
        <v>0</v>
      </c>
      <c r="K115" s="56" t="e">
        <f>VLOOKUP((LEFT(H115,6)*1),TAMBON!$B$2:$L$7769,2,0)</f>
        <v>#VALUE!</v>
      </c>
      <c r="L115" s="56" t="e">
        <f>VLOOKUP((LEFT(H115,4)*1),TAMBON!$E$2:$L$7769,2,0)</f>
        <v>#VALUE!</v>
      </c>
      <c r="M115" s="56" t="e">
        <f>VLOOKUP((LEFT(H115,2)*1),TAMBON!$H$2:$L$7769,2,0)</f>
        <v>#VALUE!</v>
      </c>
      <c r="N115" s="55"/>
      <c r="O115" s="57" t="e">
        <f>VLOOKUP(N115,รหัส!$A$2:$B$8,2,0)</f>
        <v>#N/A</v>
      </c>
      <c r="P115" s="57"/>
      <c r="Q115" s="55"/>
      <c r="R115" s="57" t="e">
        <f>VLOOKUP(Q115,รหัส!$D$2:$E$19,2,0)</f>
        <v>#N/A</v>
      </c>
      <c r="S115" s="57"/>
      <c r="T115" s="57"/>
      <c r="U115" s="57"/>
      <c r="V115" s="55"/>
      <c r="W115" s="55"/>
      <c r="X115" s="55"/>
      <c r="Y115" s="55"/>
      <c r="Z115" s="100"/>
      <c r="AA115" s="55"/>
      <c r="AB115" s="55"/>
      <c r="AC115" s="55"/>
      <c r="AE115" s="58">
        <f>IF(COUNTIF(M$10:M115,M115)=1,1,0)</f>
        <v>0</v>
      </c>
      <c r="AF115" s="59">
        <f>IF(COUNTIF(L$10:L115,L115)=1,1,0)</f>
        <v>0</v>
      </c>
      <c r="AG115" s="59">
        <f>IF(COUNTIF(K$10:K115,K115)=1,1,0)</f>
        <v>0</v>
      </c>
      <c r="AH115" s="59">
        <f>IF(COUNTIF(H$10:H115,H115)=1,1,0)</f>
        <v>0</v>
      </c>
    </row>
    <row r="116" spans="1:34" ht="18.75">
      <c r="A116" s="49">
        <v>107</v>
      </c>
      <c r="B116" s="50"/>
      <c r="C116" s="51"/>
      <c r="D116" s="50"/>
      <c r="E116" s="50"/>
      <c r="F116" s="52"/>
      <c r="G116" s="52"/>
      <c r="H116" s="53"/>
      <c r="I116" s="54"/>
      <c r="J116" s="55">
        <f t="shared" si="2"/>
        <v>0</v>
      </c>
      <c r="K116" s="56" t="e">
        <f>VLOOKUP((LEFT(H116,6)*1),TAMBON!$B$2:$L$7769,2,0)</f>
        <v>#VALUE!</v>
      </c>
      <c r="L116" s="56" t="e">
        <f>VLOOKUP((LEFT(H116,4)*1),TAMBON!$E$2:$L$7769,2,0)</f>
        <v>#VALUE!</v>
      </c>
      <c r="M116" s="56" t="e">
        <f>VLOOKUP((LEFT(H116,2)*1),TAMBON!$H$2:$L$7769,2,0)</f>
        <v>#VALUE!</v>
      </c>
      <c r="N116" s="55"/>
      <c r="O116" s="57" t="e">
        <f>VLOOKUP(N116,รหัส!$A$2:$B$8,2,0)</f>
        <v>#N/A</v>
      </c>
      <c r="P116" s="57"/>
      <c r="Q116" s="55"/>
      <c r="R116" s="57" t="e">
        <f>VLOOKUP(Q116,รหัส!$D$2:$E$19,2,0)</f>
        <v>#N/A</v>
      </c>
      <c r="S116" s="57"/>
      <c r="T116" s="57"/>
      <c r="U116" s="57"/>
      <c r="V116" s="55"/>
      <c r="W116" s="55"/>
      <c r="X116" s="55"/>
      <c r="Y116" s="55"/>
      <c r="Z116" s="100"/>
      <c r="AA116" s="55"/>
      <c r="AB116" s="55"/>
      <c r="AC116" s="55"/>
      <c r="AE116" s="58">
        <f>IF(COUNTIF(M$10:M116,M116)=1,1,0)</f>
        <v>0</v>
      </c>
      <c r="AF116" s="59">
        <f>IF(COUNTIF(L$10:L116,L116)=1,1,0)</f>
        <v>0</v>
      </c>
      <c r="AG116" s="59">
        <f>IF(COUNTIF(K$10:K116,K116)=1,1,0)</f>
        <v>0</v>
      </c>
      <c r="AH116" s="59">
        <f>IF(COUNTIF(H$10:H116,H116)=1,1,0)</f>
        <v>0</v>
      </c>
    </row>
    <row r="117" spans="1:34" ht="18.75">
      <c r="A117" s="49">
        <v>108</v>
      </c>
      <c r="B117" s="50"/>
      <c r="C117" s="51"/>
      <c r="D117" s="50"/>
      <c r="E117" s="50"/>
      <c r="F117" s="52"/>
      <c r="G117" s="52"/>
      <c r="H117" s="53"/>
      <c r="I117" s="54"/>
      <c r="J117" s="55">
        <f t="shared" si="2"/>
        <v>0</v>
      </c>
      <c r="K117" s="56" t="e">
        <f>VLOOKUP((LEFT(H117,6)*1),TAMBON!$B$2:$L$7769,2,0)</f>
        <v>#VALUE!</v>
      </c>
      <c r="L117" s="56" t="e">
        <f>VLOOKUP((LEFT(H117,4)*1),TAMBON!$E$2:$L$7769,2,0)</f>
        <v>#VALUE!</v>
      </c>
      <c r="M117" s="56" t="e">
        <f>VLOOKUP((LEFT(H117,2)*1),TAMBON!$H$2:$L$7769,2,0)</f>
        <v>#VALUE!</v>
      </c>
      <c r="N117" s="55"/>
      <c r="O117" s="57" t="e">
        <f>VLOOKUP(N117,รหัส!$A$2:$B$8,2,0)</f>
        <v>#N/A</v>
      </c>
      <c r="P117" s="57"/>
      <c r="Q117" s="55"/>
      <c r="R117" s="57" t="e">
        <f>VLOOKUP(Q117,รหัส!$D$2:$E$19,2,0)</f>
        <v>#N/A</v>
      </c>
      <c r="S117" s="57"/>
      <c r="T117" s="57"/>
      <c r="U117" s="57"/>
      <c r="V117" s="55"/>
      <c r="W117" s="55"/>
      <c r="X117" s="55"/>
      <c r="Y117" s="55"/>
      <c r="Z117" s="100"/>
      <c r="AA117" s="55"/>
      <c r="AB117" s="55"/>
      <c r="AC117" s="55"/>
      <c r="AE117" s="58">
        <f>IF(COUNTIF(M$10:M117,M117)=1,1,0)</f>
        <v>0</v>
      </c>
      <c r="AF117" s="59">
        <f>IF(COUNTIF(L$10:L117,L117)=1,1,0)</f>
        <v>0</v>
      </c>
      <c r="AG117" s="59">
        <f>IF(COUNTIF(K$10:K117,K117)=1,1,0)</f>
        <v>0</v>
      </c>
      <c r="AH117" s="59">
        <f>IF(COUNTIF(H$10:H117,H117)=1,1,0)</f>
        <v>0</v>
      </c>
    </row>
    <row r="118" spans="1:34" ht="18.75">
      <c r="A118" s="49">
        <v>109</v>
      </c>
      <c r="B118" s="50"/>
      <c r="C118" s="51"/>
      <c r="D118" s="50"/>
      <c r="E118" s="50"/>
      <c r="F118" s="52"/>
      <c r="G118" s="52"/>
      <c r="H118" s="53"/>
      <c r="I118" s="54"/>
      <c r="J118" s="55">
        <f t="shared" si="2"/>
        <v>0</v>
      </c>
      <c r="K118" s="56" t="e">
        <f>VLOOKUP((LEFT(H118,6)*1),TAMBON!$B$2:$L$7769,2,0)</f>
        <v>#VALUE!</v>
      </c>
      <c r="L118" s="56" t="e">
        <f>VLOOKUP((LEFT(H118,4)*1),TAMBON!$E$2:$L$7769,2,0)</f>
        <v>#VALUE!</v>
      </c>
      <c r="M118" s="56" t="e">
        <f>VLOOKUP((LEFT(H118,2)*1),TAMBON!$H$2:$L$7769,2,0)</f>
        <v>#VALUE!</v>
      </c>
      <c r="N118" s="55"/>
      <c r="O118" s="57" t="e">
        <f>VLOOKUP(N118,รหัส!$A$2:$B$8,2,0)</f>
        <v>#N/A</v>
      </c>
      <c r="P118" s="57"/>
      <c r="Q118" s="55"/>
      <c r="R118" s="57" t="e">
        <f>VLOOKUP(Q118,รหัส!$D$2:$E$19,2,0)</f>
        <v>#N/A</v>
      </c>
      <c r="S118" s="57"/>
      <c r="T118" s="57"/>
      <c r="U118" s="57"/>
      <c r="V118" s="55"/>
      <c r="W118" s="55"/>
      <c r="X118" s="55"/>
      <c r="Y118" s="55"/>
      <c r="Z118" s="100"/>
      <c r="AA118" s="55"/>
      <c r="AB118" s="55"/>
      <c r="AC118" s="55"/>
      <c r="AE118" s="58">
        <f>IF(COUNTIF(M$10:M118,M118)=1,1,0)</f>
        <v>0</v>
      </c>
      <c r="AF118" s="59">
        <f>IF(COUNTIF(L$10:L118,L118)=1,1,0)</f>
        <v>0</v>
      </c>
      <c r="AG118" s="59">
        <f>IF(COUNTIF(K$10:K118,K118)=1,1,0)</f>
        <v>0</v>
      </c>
      <c r="AH118" s="59">
        <f>IF(COUNTIF(H$10:H118,H118)=1,1,0)</f>
        <v>0</v>
      </c>
    </row>
    <row r="119" spans="1:34" ht="18.75">
      <c r="A119" s="49">
        <v>110</v>
      </c>
      <c r="B119" s="50"/>
      <c r="C119" s="51"/>
      <c r="D119" s="50"/>
      <c r="E119" s="50"/>
      <c r="F119" s="52"/>
      <c r="G119" s="52"/>
      <c r="H119" s="53"/>
      <c r="I119" s="54"/>
      <c r="J119" s="55">
        <f t="shared" si="2"/>
        <v>0</v>
      </c>
      <c r="K119" s="56" t="e">
        <f>VLOOKUP((LEFT(H119,6)*1),TAMBON!$B$2:$L$7769,2,0)</f>
        <v>#VALUE!</v>
      </c>
      <c r="L119" s="56" t="e">
        <f>VLOOKUP((LEFT(H119,4)*1),TAMBON!$E$2:$L$7769,2,0)</f>
        <v>#VALUE!</v>
      </c>
      <c r="M119" s="56" t="e">
        <f>VLOOKUP((LEFT(H119,2)*1),TAMBON!$H$2:$L$7769,2,0)</f>
        <v>#VALUE!</v>
      </c>
      <c r="N119" s="55"/>
      <c r="O119" s="57" t="e">
        <f>VLOOKUP(N119,รหัส!$A$2:$B$8,2,0)</f>
        <v>#N/A</v>
      </c>
      <c r="P119" s="57"/>
      <c r="Q119" s="55"/>
      <c r="R119" s="57" t="e">
        <f>VLOOKUP(Q119,รหัส!$D$2:$E$19,2,0)</f>
        <v>#N/A</v>
      </c>
      <c r="S119" s="57"/>
      <c r="T119" s="57"/>
      <c r="U119" s="57"/>
      <c r="V119" s="55"/>
      <c r="W119" s="55"/>
      <c r="X119" s="55"/>
      <c r="Y119" s="55"/>
      <c r="Z119" s="100"/>
      <c r="AA119" s="55"/>
      <c r="AB119" s="55"/>
      <c r="AC119" s="55"/>
      <c r="AE119" s="58">
        <f>IF(COUNTIF(M$10:M119,M119)=1,1,0)</f>
        <v>0</v>
      </c>
      <c r="AF119" s="59">
        <f>IF(COUNTIF(L$10:L119,L119)=1,1,0)</f>
        <v>0</v>
      </c>
      <c r="AG119" s="59">
        <f>IF(COUNTIF(K$10:K119,K119)=1,1,0)</f>
        <v>0</v>
      </c>
      <c r="AH119" s="59">
        <f>IF(COUNTIF(H$10:H119,H119)=1,1,0)</f>
        <v>0</v>
      </c>
    </row>
    <row r="120" spans="1:34" ht="18.75">
      <c r="A120" s="49">
        <v>111</v>
      </c>
      <c r="B120" s="50"/>
      <c r="C120" s="51"/>
      <c r="D120" s="50"/>
      <c r="E120" s="50"/>
      <c r="F120" s="52"/>
      <c r="G120" s="52"/>
      <c r="H120" s="53"/>
      <c r="I120" s="54"/>
      <c r="J120" s="55">
        <f t="shared" si="2"/>
        <v>0</v>
      </c>
      <c r="K120" s="56" t="e">
        <f>VLOOKUP((LEFT(H120,6)*1),TAMBON!$B$2:$L$7769,2,0)</f>
        <v>#VALUE!</v>
      </c>
      <c r="L120" s="56" t="e">
        <f>VLOOKUP((LEFT(H120,4)*1),TAMBON!$E$2:$L$7769,2,0)</f>
        <v>#VALUE!</v>
      </c>
      <c r="M120" s="56" t="e">
        <f>VLOOKUP((LEFT(H120,2)*1),TAMBON!$H$2:$L$7769,2,0)</f>
        <v>#VALUE!</v>
      </c>
      <c r="N120" s="55"/>
      <c r="O120" s="57" t="e">
        <f>VLOOKUP(N120,รหัส!$A$2:$B$8,2,0)</f>
        <v>#N/A</v>
      </c>
      <c r="P120" s="57"/>
      <c r="Q120" s="55"/>
      <c r="R120" s="57" t="e">
        <f>VLOOKUP(Q120,รหัส!$D$2:$E$19,2,0)</f>
        <v>#N/A</v>
      </c>
      <c r="S120" s="57"/>
      <c r="T120" s="57"/>
      <c r="U120" s="57"/>
      <c r="V120" s="55"/>
      <c r="W120" s="55"/>
      <c r="X120" s="55"/>
      <c r="Y120" s="55"/>
      <c r="Z120" s="100"/>
      <c r="AA120" s="55"/>
      <c r="AB120" s="55"/>
      <c r="AC120" s="55"/>
      <c r="AE120" s="58">
        <f>IF(COUNTIF(M$10:M120,M120)=1,1,0)</f>
        <v>0</v>
      </c>
      <c r="AF120" s="59">
        <f>IF(COUNTIF(L$10:L120,L120)=1,1,0)</f>
        <v>0</v>
      </c>
      <c r="AG120" s="59">
        <f>IF(COUNTIF(K$10:K120,K120)=1,1,0)</f>
        <v>0</v>
      </c>
      <c r="AH120" s="59">
        <f>IF(COUNTIF(H$10:H120,H120)=1,1,0)</f>
        <v>0</v>
      </c>
    </row>
    <row r="121" spans="1:34" ht="18.75">
      <c r="A121" s="49">
        <v>112</v>
      </c>
      <c r="B121" s="50"/>
      <c r="C121" s="51"/>
      <c r="D121" s="50"/>
      <c r="E121" s="50"/>
      <c r="F121" s="52"/>
      <c r="G121" s="52"/>
      <c r="H121" s="53"/>
      <c r="I121" s="54"/>
      <c r="J121" s="55">
        <f t="shared" si="2"/>
        <v>0</v>
      </c>
      <c r="K121" s="56" t="e">
        <f>VLOOKUP((LEFT(H121,6)*1),TAMBON!$B$2:$L$7769,2,0)</f>
        <v>#VALUE!</v>
      </c>
      <c r="L121" s="56" t="e">
        <f>VLOOKUP((LEFT(H121,4)*1),TAMBON!$E$2:$L$7769,2,0)</f>
        <v>#VALUE!</v>
      </c>
      <c r="M121" s="56" t="e">
        <f>VLOOKUP((LEFT(H121,2)*1),TAMBON!$H$2:$L$7769,2,0)</f>
        <v>#VALUE!</v>
      </c>
      <c r="N121" s="55"/>
      <c r="O121" s="57" t="e">
        <f>VLOOKUP(N121,รหัส!$A$2:$B$8,2,0)</f>
        <v>#N/A</v>
      </c>
      <c r="P121" s="57"/>
      <c r="Q121" s="55"/>
      <c r="R121" s="57" t="e">
        <f>VLOOKUP(Q121,รหัส!$D$2:$E$19,2,0)</f>
        <v>#N/A</v>
      </c>
      <c r="S121" s="57"/>
      <c r="T121" s="57"/>
      <c r="U121" s="57"/>
      <c r="V121" s="55"/>
      <c r="W121" s="55"/>
      <c r="X121" s="55"/>
      <c r="Y121" s="55"/>
      <c r="Z121" s="100"/>
      <c r="AA121" s="55"/>
      <c r="AB121" s="55"/>
      <c r="AC121" s="55"/>
      <c r="AE121" s="58">
        <f>IF(COUNTIF(M$10:M121,M121)=1,1,0)</f>
        <v>0</v>
      </c>
      <c r="AF121" s="59">
        <f>IF(COUNTIF(L$10:L121,L121)=1,1,0)</f>
        <v>0</v>
      </c>
      <c r="AG121" s="59">
        <f>IF(COUNTIF(K$10:K121,K121)=1,1,0)</f>
        <v>0</v>
      </c>
      <c r="AH121" s="59">
        <f>IF(COUNTIF(H$10:H121,H121)=1,1,0)</f>
        <v>0</v>
      </c>
    </row>
    <row r="122" spans="1:34" ht="18.75">
      <c r="A122" s="49">
        <v>113</v>
      </c>
      <c r="B122" s="50"/>
      <c r="C122" s="51"/>
      <c r="D122" s="50"/>
      <c r="E122" s="50"/>
      <c r="F122" s="52"/>
      <c r="G122" s="52"/>
      <c r="H122" s="53"/>
      <c r="I122" s="54"/>
      <c r="J122" s="55">
        <f t="shared" si="2"/>
        <v>0</v>
      </c>
      <c r="K122" s="56" t="e">
        <f>VLOOKUP((LEFT(H122,6)*1),TAMBON!$B$2:$L$7769,2,0)</f>
        <v>#VALUE!</v>
      </c>
      <c r="L122" s="56" t="e">
        <f>VLOOKUP((LEFT(H122,4)*1),TAMBON!$E$2:$L$7769,2,0)</f>
        <v>#VALUE!</v>
      </c>
      <c r="M122" s="56" t="e">
        <f>VLOOKUP((LEFT(H122,2)*1),TAMBON!$H$2:$L$7769,2,0)</f>
        <v>#VALUE!</v>
      </c>
      <c r="N122" s="55"/>
      <c r="O122" s="57" t="e">
        <f>VLOOKUP(N122,รหัส!$A$2:$B$8,2,0)</f>
        <v>#N/A</v>
      </c>
      <c r="P122" s="57"/>
      <c r="Q122" s="55"/>
      <c r="R122" s="57" t="e">
        <f>VLOOKUP(Q122,รหัส!$D$2:$E$19,2,0)</f>
        <v>#N/A</v>
      </c>
      <c r="S122" s="57"/>
      <c r="T122" s="57"/>
      <c r="U122" s="57"/>
      <c r="V122" s="55"/>
      <c r="W122" s="55"/>
      <c r="X122" s="55"/>
      <c r="Y122" s="55"/>
      <c r="Z122" s="100"/>
      <c r="AA122" s="55"/>
      <c r="AB122" s="55"/>
      <c r="AC122" s="55"/>
      <c r="AE122" s="58">
        <f>IF(COUNTIF(M$10:M122,M122)=1,1,0)</f>
        <v>0</v>
      </c>
      <c r="AF122" s="59">
        <f>IF(COUNTIF(L$10:L122,L122)=1,1,0)</f>
        <v>0</v>
      </c>
      <c r="AG122" s="59">
        <f>IF(COUNTIF(K$10:K122,K122)=1,1,0)</f>
        <v>0</v>
      </c>
      <c r="AH122" s="59">
        <f>IF(COUNTIF(H$10:H122,H122)=1,1,0)</f>
        <v>0</v>
      </c>
    </row>
    <row r="123" spans="1:34" ht="18.75">
      <c r="A123" s="49">
        <v>114</v>
      </c>
      <c r="B123" s="50"/>
      <c r="C123" s="51"/>
      <c r="D123" s="50"/>
      <c r="E123" s="50"/>
      <c r="F123" s="52"/>
      <c r="G123" s="52"/>
      <c r="H123" s="53"/>
      <c r="I123" s="54"/>
      <c r="J123" s="55">
        <f t="shared" si="2"/>
        <v>0</v>
      </c>
      <c r="K123" s="56" t="e">
        <f>VLOOKUP((LEFT(H123,6)*1),TAMBON!$B$2:$L$7769,2,0)</f>
        <v>#VALUE!</v>
      </c>
      <c r="L123" s="56" t="e">
        <f>VLOOKUP((LEFT(H123,4)*1),TAMBON!$E$2:$L$7769,2,0)</f>
        <v>#VALUE!</v>
      </c>
      <c r="M123" s="56" t="e">
        <f>VLOOKUP((LEFT(H123,2)*1),TAMBON!$H$2:$L$7769,2,0)</f>
        <v>#VALUE!</v>
      </c>
      <c r="N123" s="55"/>
      <c r="O123" s="57" t="e">
        <f>VLOOKUP(N123,รหัส!$A$2:$B$8,2,0)</f>
        <v>#N/A</v>
      </c>
      <c r="P123" s="57"/>
      <c r="Q123" s="55"/>
      <c r="R123" s="57" t="e">
        <f>VLOOKUP(Q123,รหัส!$D$2:$E$19,2,0)</f>
        <v>#N/A</v>
      </c>
      <c r="S123" s="57"/>
      <c r="T123" s="57"/>
      <c r="U123" s="57"/>
      <c r="V123" s="55"/>
      <c r="W123" s="55"/>
      <c r="X123" s="55"/>
      <c r="Y123" s="55"/>
      <c r="Z123" s="100"/>
      <c r="AA123" s="55"/>
      <c r="AB123" s="55"/>
      <c r="AC123" s="55"/>
      <c r="AE123" s="58">
        <f>IF(COUNTIF(M$10:M123,M123)=1,1,0)</f>
        <v>0</v>
      </c>
      <c r="AF123" s="59">
        <f>IF(COUNTIF(L$10:L123,L123)=1,1,0)</f>
        <v>0</v>
      </c>
      <c r="AG123" s="59">
        <f>IF(COUNTIF(K$10:K123,K123)=1,1,0)</f>
        <v>0</v>
      </c>
      <c r="AH123" s="59">
        <f>IF(COUNTIF(H$10:H123,H123)=1,1,0)</f>
        <v>0</v>
      </c>
    </row>
    <row r="124" spans="1:34" ht="18.75">
      <c r="A124" s="49">
        <v>115</v>
      </c>
      <c r="B124" s="50"/>
      <c r="C124" s="51"/>
      <c r="D124" s="50"/>
      <c r="E124" s="50"/>
      <c r="F124" s="52"/>
      <c r="G124" s="52"/>
      <c r="H124" s="53"/>
      <c r="I124" s="54"/>
      <c r="J124" s="55">
        <f t="shared" si="2"/>
        <v>0</v>
      </c>
      <c r="K124" s="56" t="e">
        <f>VLOOKUP((LEFT(H124,6)*1),TAMBON!$B$2:$L$7769,2,0)</f>
        <v>#VALUE!</v>
      </c>
      <c r="L124" s="56" t="e">
        <f>VLOOKUP((LEFT(H124,4)*1),TAMBON!$E$2:$L$7769,2,0)</f>
        <v>#VALUE!</v>
      </c>
      <c r="M124" s="56" t="e">
        <f>VLOOKUP((LEFT(H124,2)*1),TAMBON!$H$2:$L$7769,2,0)</f>
        <v>#VALUE!</v>
      </c>
      <c r="N124" s="55"/>
      <c r="O124" s="57" t="e">
        <f>VLOOKUP(N124,รหัส!$A$2:$B$8,2,0)</f>
        <v>#N/A</v>
      </c>
      <c r="P124" s="57"/>
      <c r="Q124" s="55"/>
      <c r="R124" s="57" t="e">
        <f>VLOOKUP(Q124,รหัส!$D$2:$E$19,2,0)</f>
        <v>#N/A</v>
      </c>
      <c r="S124" s="57"/>
      <c r="T124" s="57"/>
      <c r="U124" s="57"/>
      <c r="V124" s="55"/>
      <c r="W124" s="55"/>
      <c r="X124" s="55"/>
      <c r="Y124" s="55"/>
      <c r="Z124" s="100"/>
      <c r="AA124" s="55"/>
      <c r="AB124" s="55"/>
      <c r="AC124" s="55"/>
      <c r="AE124" s="58">
        <f>IF(COUNTIF(M$10:M124,M124)=1,1,0)</f>
        <v>0</v>
      </c>
      <c r="AF124" s="59">
        <f>IF(COUNTIF(L$10:L124,L124)=1,1,0)</f>
        <v>0</v>
      </c>
      <c r="AG124" s="59">
        <f>IF(COUNTIF(K$10:K124,K124)=1,1,0)</f>
        <v>0</v>
      </c>
      <c r="AH124" s="59">
        <f>IF(COUNTIF(H$10:H124,H124)=1,1,0)</f>
        <v>0</v>
      </c>
    </row>
    <row r="125" spans="1:34" ht="18.75">
      <c r="A125" s="49">
        <v>116</v>
      </c>
      <c r="B125" s="50"/>
      <c r="C125" s="51"/>
      <c r="D125" s="50"/>
      <c r="E125" s="50"/>
      <c r="F125" s="52"/>
      <c r="G125" s="52"/>
      <c r="H125" s="53"/>
      <c r="I125" s="54"/>
      <c r="J125" s="55">
        <f t="shared" si="2"/>
        <v>0</v>
      </c>
      <c r="K125" s="56" t="e">
        <f>VLOOKUP((LEFT(H125,6)*1),TAMBON!$B$2:$L$7769,2,0)</f>
        <v>#VALUE!</v>
      </c>
      <c r="L125" s="56" t="e">
        <f>VLOOKUP((LEFT(H125,4)*1),TAMBON!$E$2:$L$7769,2,0)</f>
        <v>#VALUE!</v>
      </c>
      <c r="M125" s="56" t="e">
        <f>VLOOKUP((LEFT(H125,2)*1),TAMBON!$H$2:$L$7769,2,0)</f>
        <v>#VALUE!</v>
      </c>
      <c r="N125" s="55"/>
      <c r="O125" s="57" t="e">
        <f>VLOOKUP(N125,รหัส!$A$2:$B$8,2,0)</f>
        <v>#N/A</v>
      </c>
      <c r="P125" s="57"/>
      <c r="Q125" s="55"/>
      <c r="R125" s="57" t="e">
        <f>VLOOKUP(Q125,รหัส!$D$2:$E$19,2,0)</f>
        <v>#N/A</v>
      </c>
      <c r="S125" s="57"/>
      <c r="T125" s="57"/>
      <c r="U125" s="57"/>
      <c r="V125" s="55"/>
      <c r="W125" s="55"/>
      <c r="X125" s="55"/>
      <c r="Y125" s="55"/>
      <c r="Z125" s="100"/>
      <c r="AA125" s="55"/>
      <c r="AB125" s="55"/>
      <c r="AC125" s="55"/>
      <c r="AE125" s="58">
        <f>IF(COUNTIF(M$10:M125,M125)=1,1,0)</f>
        <v>0</v>
      </c>
      <c r="AF125" s="59">
        <f>IF(COUNTIF(L$10:L125,L125)=1,1,0)</f>
        <v>0</v>
      </c>
      <c r="AG125" s="59">
        <f>IF(COUNTIF(K$10:K125,K125)=1,1,0)</f>
        <v>0</v>
      </c>
      <c r="AH125" s="59">
        <f>IF(COUNTIF(H$10:H125,H125)=1,1,0)</f>
        <v>0</v>
      </c>
    </row>
    <row r="126" spans="1:34" ht="18.75">
      <c r="A126" s="49">
        <v>117</v>
      </c>
      <c r="B126" s="50"/>
      <c r="C126" s="51"/>
      <c r="D126" s="50"/>
      <c r="E126" s="50"/>
      <c r="F126" s="52"/>
      <c r="G126" s="52"/>
      <c r="H126" s="53"/>
      <c r="I126" s="54"/>
      <c r="J126" s="55">
        <f t="shared" si="2"/>
        <v>0</v>
      </c>
      <c r="K126" s="56" t="e">
        <f>VLOOKUP((LEFT(H126,6)*1),TAMBON!$B$2:$L$7769,2,0)</f>
        <v>#VALUE!</v>
      </c>
      <c r="L126" s="56" t="e">
        <f>VLOOKUP((LEFT(H126,4)*1),TAMBON!$E$2:$L$7769,2,0)</f>
        <v>#VALUE!</v>
      </c>
      <c r="M126" s="56" t="e">
        <f>VLOOKUP((LEFT(H126,2)*1),TAMBON!$H$2:$L$7769,2,0)</f>
        <v>#VALUE!</v>
      </c>
      <c r="N126" s="55"/>
      <c r="O126" s="57" t="e">
        <f>VLOOKUP(N126,รหัส!$A$2:$B$8,2,0)</f>
        <v>#N/A</v>
      </c>
      <c r="P126" s="57"/>
      <c r="Q126" s="55"/>
      <c r="R126" s="57" t="e">
        <f>VLOOKUP(Q126,รหัส!$D$2:$E$19,2,0)</f>
        <v>#N/A</v>
      </c>
      <c r="S126" s="57"/>
      <c r="T126" s="57"/>
      <c r="U126" s="57"/>
      <c r="V126" s="55"/>
      <c r="W126" s="55"/>
      <c r="X126" s="55"/>
      <c r="Y126" s="55"/>
      <c r="Z126" s="100"/>
      <c r="AA126" s="55"/>
      <c r="AB126" s="55"/>
      <c r="AC126" s="55"/>
      <c r="AE126" s="58">
        <f>IF(COUNTIF(M$10:M126,M126)=1,1,0)</f>
        <v>0</v>
      </c>
      <c r="AF126" s="59">
        <f>IF(COUNTIF(L$10:L126,L126)=1,1,0)</f>
        <v>0</v>
      </c>
      <c r="AG126" s="59">
        <f>IF(COUNTIF(K$10:K126,K126)=1,1,0)</f>
        <v>0</v>
      </c>
      <c r="AH126" s="59">
        <f>IF(COUNTIF(H$10:H126,H126)=1,1,0)</f>
        <v>0</v>
      </c>
    </row>
    <row r="127" spans="1:34" ht="18.75">
      <c r="A127" s="49">
        <v>118</v>
      </c>
      <c r="B127" s="50"/>
      <c r="C127" s="51"/>
      <c r="D127" s="50"/>
      <c r="E127" s="50"/>
      <c r="F127" s="52"/>
      <c r="G127" s="52"/>
      <c r="H127" s="53"/>
      <c r="I127" s="54"/>
      <c r="J127" s="55">
        <f t="shared" si="2"/>
        <v>0</v>
      </c>
      <c r="K127" s="56" t="e">
        <f>VLOOKUP((LEFT(H127,6)*1),TAMBON!$B$2:$L$7769,2,0)</f>
        <v>#VALUE!</v>
      </c>
      <c r="L127" s="56" t="e">
        <f>VLOOKUP((LEFT(H127,4)*1),TAMBON!$E$2:$L$7769,2,0)</f>
        <v>#VALUE!</v>
      </c>
      <c r="M127" s="56" t="e">
        <f>VLOOKUP((LEFT(H127,2)*1),TAMBON!$H$2:$L$7769,2,0)</f>
        <v>#VALUE!</v>
      </c>
      <c r="N127" s="55"/>
      <c r="O127" s="57" t="e">
        <f>VLOOKUP(N127,รหัส!$A$2:$B$8,2,0)</f>
        <v>#N/A</v>
      </c>
      <c r="P127" s="57"/>
      <c r="Q127" s="55"/>
      <c r="R127" s="57" t="e">
        <f>VLOOKUP(Q127,รหัส!$D$2:$E$19,2,0)</f>
        <v>#N/A</v>
      </c>
      <c r="S127" s="57"/>
      <c r="T127" s="57"/>
      <c r="U127" s="57"/>
      <c r="V127" s="55"/>
      <c r="W127" s="55"/>
      <c r="X127" s="55"/>
      <c r="Y127" s="55"/>
      <c r="Z127" s="100"/>
      <c r="AA127" s="55"/>
      <c r="AB127" s="55"/>
      <c r="AC127" s="55"/>
      <c r="AE127" s="58">
        <f>IF(COUNTIF(M$10:M127,M127)=1,1,0)</f>
        <v>0</v>
      </c>
      <c r="AF127" s="59">
        <f>IF(COUNTIF(L$10:L127,L127)=1,1,0)</f>
        <v>0</v>
      </c>
      <c r="AG127" s="59">
        <f>IF(COUNTIF(K$10:K127,K127)=1,1,0)</f>
        <v>0</v>
      </c>
      <c r="AH127" s="59">
        <f>IF(COUNTIF(H$10:H127,H127)=1,1,0)</f>
        <v>0</v>
      </c>
    </row>
    <row r="128" spans="1:34" ht="18.75">
      <c r="A128" s="49">
        <v>119</v>
      </c>
      <c r="B128" s="50"/>
      <c r="C128" s="51"/>
      <c r="D128" s="50"/>
      <c r="E128" s="50"/>
      <c r="F128" s="52"/>
      <c r="G128" s="52"/>
      <c r="H128" s="53"/>
      <c r="I128" s="54"/>
      <c r="J128" s="55">
        <f t="shared" si="2"/>
        <v>0</v>
      </c>
      <c r="K128" s="56" t="e">
        <f>VLOOKUP((LEFT(H128,6)*1),TAMBON!$B$2:$L$7769,2,0)</f>
        <v>#VALUE!</v>
      </c>
      <c r="L128" s="56" t="e">
        <f>VLOOKUP((LEFT(H128,4)*1),TAMBON!$E$2:$L$7769,2,0)</f>
        <v>#VALUE!</v>
      </c>
      <c r="M128" s="56" t="e">
        <f>VLOOKUP((LEFT(H128,2)*1),TAMBON!$H$2:$L$7769,2,0)</f>
        <v>#VALUE!</v>
      </c>
      <c r="N128" s="55"/>
      <c r="O128" s="57" t="e">
        <f>VLOOKUP(N128,รหัส!$A$2:$B$8,2,0)</f>
        <v>#N/A</v>
      </c>
      <c r="P128" s="57"/>
      <c r="Q128" s="55"/>
      <c r="R128" s="57" t="e">
        <f>VLOOKUP(Q128,รหัส!$D$2:$E$19,2,0)</f>
        <v>#N/A</v>
      </c>
      <c r="S128" s="57"/>
      <c r="T128" s="57"/>
      <c r="U128" s="57"/>
      <c r="V128" s="55"/>
      <c r="W128" s="55"/>
      <c r="X128" s="55"/>
      <c r="Y128" s="55"/>
      <c r="Z128" s="100"/>
      <c r="AA128" s="55"/>
      <c r="AB128" s="55"/>
      <c r="AC128" s="55"/>
      <c r="AE128" s="58">
        <f>IF(COUNTIF(M$10:M128,M128)=1,1,0)</f>
        <v>0</v>
      </c>
      <c r="AF128" s="59">
        <f>IF(COUNTIF(L$10:L128,L128)=1,1,0)</f>
        <v>0</v>
      </c>
      <c r="AG128" s="59">
        <f>IF(COUNTIF(K$10:K128,K128)=1,1,0)</f>
        <v>0</v>
      </c>
      <c r="AH128" s="59">
        <f>IF(COUNTIF(H$10:H128,H128)=1,1,0)</f>
        <v>0</v>
      </c>
    </row>
    <row r="129" spans="1:34" ht="18.75">
      <c r="A129" s="49">
        <v>120</v>
      </c>
      <c r="B129" s="50"/>
      <c r="C129" s="51"/>
      <c r="D129" s="50"/>
      <c r="E129" s="50"/>
      <c r="F129" s="52"/>
      <c r="G129" s="52"/>
      <c r="H129" s="53"/>
      <c r="I129" s="54"/>
      <c r="J129" s="55">
        <f t="shared" si="2"/>
        <v>0</v>
      </c>
      <c r="K129" s="56" t="e">
        <f>VLOOKUP((LEFT(H129,6)*1),TAMBON!$B$2:$L$7769,2,0)</f>
        <v>#VALUE!</v>
      </c>
      <c r="L129" s="56" t="e">
        <f>VLOOKUP((LEFT(H129,4)*1),TAMBON!$E$2:$L$7769,2,0)</f>
        <v>#VALUE!</v>
      </c>
      <c r="M129" s="56" t="e">
        <f>VLOOKUP((LEFT(H129,2)*1),TAMBON!$H$2:$L$7769,2,0)</f>
        <v>#VALUE!</v>
      </c>
      <c r="N129" s="55"/>
      <c r="O129" s="57" t="e">
        <f>VLOOKUP(N129,รหัส!$A$2:$B$8,2,0)</f>
        <v>#N/A</v>
      </c>
      <c r="P129" s="57"/>
      <c r="Q129" s="55"/>
      <c r="R129" s="57" t="e">
        <f>VLOOKUP(Q129,รหัส!$D$2:$E$19,2,0)</f>
        <v>#N/A</v>
      </c>
      <c r="S129" s="57"/>
      <c r="T129" s="57"/>
      <c r="U129" s="57"/>
      <c r="V129" s="55"/>
      <c r="W129" s="55"/>
      <c r="X129" s="55"/>
      <c r="Y129" s="55"/>
      <c r="Z129" s="100"/>
      <c r="AA129" s="55"/>
      <c r="AB129" s="55"/>
      <c r="AC129" s="55"/>
      <c r="AE129" s="58">
        <f>IF(COUNTIF(M$10:M129,M129)=1,1,0)</f>
        <v>0</v>
      </c>
      <c r="AF129" s="59">
        <f>IF(COUNTIF(L$10:L129,L129)=1,1,0)</f>
        <v>0</v>
      </c>
      <c r="AG129" s="59">
        <f>IF(COUNTIF(K$10:K129,K129)=1,1,0)</f>
        <v>0</v>
      </c>
      <c r="AH129" s="59">
        <f>IF(COUNTIF(H$10:H129,H129)=1,1,0)</f>
        <v>0</v>
      </c>
    </row>
    <row r="130" spans="1:34" ht="18.75">
      <c r="A130" s="49">
        <v>121</v>
      </c>
      <c r="B130" s="50"/>
      <c r="C130" s="51"/>
      <c r="D130" s="50"/>
      <c r="E130" s="50"/>
      <c r="F130" s="52"/>
      <c r="G130" s="52"/>
      <c r="H130" s="53"/>
      <c r="I130" s="54"/>
      <c r="J130" s="55">
        <f t="shared" si="2"/>
        <v>0</v>
      </c>
      <c r="K130" s="56" t="e">
        <f>VLOOKUP((LEFT(H130,6)*1),TAMBON!$B$2:$L$7769,2,0)</f>
        <v>#VALUE!</v>
      </c>
      <c r="L130" s="56" t="e">
        <f>VLOOKUP((LEFT(H130,4)*1),TAMBON!$E$2:$L$7769,2,0)</f>
        <v>#VALUE!</v>
      </c>
      <c r="M130" s="56" t="e">
        <f>VLOOKUP((LEFT(H130,2)*1),TAMBON!$H$2:$L$7769,2,0)</f>
        <v>#VALUE!</v>
      </c>
      <c r="N130" s="55"/>
      <c r="O130" s="57" t="e">
        <f>VLOOKUP(N130,รหัส!$A$2:$B$8,2,0)</f>
        <v>#N/A</v>
      </c>
      <c r="P130" s="57"/>
      <c r="Q130" s="55"/>
      <c r="R130" s="57" t="e">
        <f>VLOOKUP(Q130,รหัส!$D$2:$E$19,2,0)</f>
        <v>#N/A</v>
      </c>
      <c r="S130" s="57"/>
      <c r="T130" s="57"/>
      <c r="U130" s="57"/>
      <c r="V130" s="55"/>
      <c r="W130" s="55"/>
      <c r="X130" s="55"/>
      <c r="Y130" s="55"/>
      <c r="Z130" s="100"/>
      <c r="AA130" s="55"/>
      <c r="AB130" s="55"/>
      <c r="AC130" s="55"/>
      <c r="AE130" s="58">
        <f>IF(COUNTIF(M$10:M130,M130)=1,1,0)</f>
        <v>0</v>
      </c>
      <c r="AF130" s="59">
        <f>IF(COUNTIF(L$10:L130,L130)=1,1,0)</f>
        <v>0</v>
      </c>
      <c r="AG130" s="59">
        <f>IF(COUNTIF(K$10:K130,K130)=1,1,0)</f>
        <v>0</v>
      </c>
      <c r="AH130" s="59">
        <f>IF(COUNTIF(H$10:H130,H130)=1,1,0)</f>
        <v>0</v>
      </c>
    </row>
    <row r="131" spans="1:34" ht="18.75">
      <c r="A131" s="49">
        <v>122</v>
      </c>
      <c r="B131" s="50"/>
      <c r="C131" s="51"/>
      <c r="D131" s="50"/>
      <c r="E131" s="50"/>
      <c r="F131" s="52"/>
      <c r="G131" s="52"/>
      <c r="H131" s="53"/>
      <c r="I131" s="54"/>
      <c r="J131" s="55">
        <f t="shared" si="2"/>
        <v>0</v>
      </c>
      <c r="K131" s="56" t="e">
        <f>VLOOKUP((LEFT(H131,6)*1),TAMBON!$B$2:$L$7769,2,0)</f>
        <v>#VALUE!</v>
      </c>
      <c r="L131" s="56" t="e">
        <f>VLOOKUP((LEFT(H131,4)*1),TAMBON!$E$2:$L$7769,2,0)</f>
        <v>#VALUE!</v>
      </c>
      <c r="M131" s="56" t="e">
        <f>VLOOKUP((LEFT(H131,2)*1),TAMBON!$H$2:$L$7769,2,0)</f>
        <v>#VALUE!</v>
      </c>
      <c r="N131" s="55"/>
      <c r="O131" s="57" t="e">
        <f>VLOOKUP(N131,รหัส!$A$2:$B$8,2,0)</f>
        <v>#N/A</v>
      </c>
      <c r="P131" s="57"/>
      <c r="Q131" s="55"/>
      <c r="R131" s="57" t="e">
        <f>VLOOKUP(Q131,รหัส!$D$2:$E$19,2,0)</f>
        <v>#N/A</v>
      </c>
      <c r="S131" s="57"/>
      <c r="T131" s="57"/>
      <c r="U131" s="57"/>
      <c r="V131" s="55"/>
      <c r="W131" s="55"/>
      <c r="X131" s="55"/>
      <c r="Y131" s="55"/>
      <c r="Z131" s="100"/>
      <c r="AA131" s="55"/>
      <c r="AB131" s="55"/>
      <c r="AC131" s="55"/>
      <c r="AE131" s="58">
        <f>IF(COUNTIF(M$10:M131,M131)=1,1,0)</f>
        <v>0</v>
      </c>
      <c r="AF131" s="59">
        <f>IF(COUNTIF(L$10:L131,L131)=1,1,0)</f>
        <v>0</v>
      </c>
      <c r="AG131" s="59">
        <f>IF(COUNTIF(K$10:K131,K131)=1,1,0)</f>
        <v>0</v>
      </c>
      <c r="AH131" s="59">
        <f>IF(COUNTIF(H$10:H131,H131)=1,1,0)</f>
        <v>0</v>
      </c>
    </row>
    <row r="132" spans="1:34" ht="18.75">
      <c r="A132" s="49">
        <v>123</v>
      </c>
      <c r="B132" s="50"/>
      <c r="C132" s="51"/>
      <c r="D132" s="50"/>
      <c r="E132" s="50"/>
      <c r="F132" s="52"/>
      <c r="G132" s="52"/>
      <c r="H132" s="53"/>
      <c r="I132" s="54"/>
      <c r="J132" s="55">
        <f t="shared" si="2"/>
        <v>0</v>
      </c>
      <c r="K132" s="56" t="e">
        <f>VLOOKUP((LEFT(H132,6)*1),TAMBON!$B$2:$L$7769,2,0)</f>
        <v>#VALUE!</v>
      </c>
      <c r="L132" s="56" t="e">
        <f>VLOOKUP((LEFT(H132,4)*1),TAMBON!$E$2:$L$7769,2,0)</f>
        <v>#VALUE!</v>
      </c>
      <c r="M132" s="56" t="e">
        <f>VLOOKUP((LEFT(H132,2)*1),TAMBON!$H$2:$L$7769,2,0)</f>
        <v>#VALUE!</v>
      </c>
      <c r="N132" s="55"/>
      <c r="O132" s="57" t="e">
        <f>VLOOKUP(N132,รหัส!$A$2:$B$8,2,0)</f>
        <v>#N/A</v>
      </c>
      <c r="P132" s="57"/>
      <c r="Q132" s="55"/>
      <c r="R132" s="57" t="e">
        <f>VLOOKUP(Q132,รหัส!$D$2:$E$19,2,0)</f>
        <v>#N/A</v>
      </c>
      <c r="S132" s="57"/>
      <c r="T132" s="57"/>
      <c r="U132" s="57"/>
      <c r="V132" s="55"/>
      <c r="W132" s="55"/>
      <c r="X132" s="55"/>
      <c r="Y132" s="55"/>
      <c r="Z132" s="100"/>
      <c r="AA132" s="55"/>
      <c r="AB132" s="55"/>
      <c r="AC132" s="55"/>
      <c r="AE132" s="58">
        <f>IF(COUNTIF(M$10:M132,M132)=1,1,0)</f>
        <v>0</v>
      </c>
      <c r="AF132" s="59">
        <f>IF(COUNTIF(L$10:L132,L132)=1,1,0)</f>
        <v>0</v>
      </c>
      <c r="AG132" s="59">
        <f>IF(COUNTIF(K$10:K132,K132)=1,1,0)</f>
        <v>0</v>
      </c>
      <c r="AH132" s="59">
        <f>IF(COUNTIF(H$10:H132,H132)=1,1,0)</f>
        <v>0</v>
      </c>
    </row>
    <row r="133" spans="1:34" ht="18.75">
      <c r="A133" s="49">
        <v>124</v>
      </c>
      <c r="B133" s="50"/>
      <c r="C133" s="51"/>
      <c r="D133" s="50"/>
      <c r="E133" s="50"/>
      <c r="F133" s="52"/>
      <c r="G133" s="52"/>
      <c r="H133" s="53"/>
      <c r="I133" s="54"/>
      <c r="J133" s="55">
        <f t="shared" si="2"/>
        <v>0</v>
      </c>
      <c r="K133" s="56" t="e">
        <f>VLOOKUP((LEFT(H133,6)*1),TAMBON!$B$2:$L$7769,2,0)</f>
        <v>#VALUE!</v>
      </c>
      <c r="L133" s="56" t="e">
        <f>VLOOKUP((LEFT(H133,4)*1),TAMBON!$E$2:$L$7769,2,0)</f>
        <v>#VALUE!</v>
      </c>
      <c r="M133" s="56" t="e">
        <f>VLOOKUP((LEFT(H133,2)*1),TAMBON!$H$2:$L$7769,2,0)</f>
        <v>#VALUE!</v>
      </c>
      <c r="N133" s="55"/>
      <c r="O133" s="57" t="e">
        <f>VLOOKUP(N133,รหัส!$A$2:$B$8,2,0)</f>
        <v>#N/A</v>
      </c>
      <c r="P133" s="57"/>
      <c r="Q133" s="55"/>
      <c r="R133" s="57" t="e">
        <f>VLOOKUP(Q133,รหัส!$D$2:$E$19,2,0)</f>
        <v>#N/A</v>
      </c>
      <c r="S133" s="57"/>
      <c r="T133" s="57"/>
      <c r="U133" s="57"/>
      <c r="V133" s="55"/>
      <c r="W133" s="55"/>
      <c r="X133" s="55"/>
      <c r="Y133" s="55"/>
      <c r="Z133" s="100"/>
      <c r="AA133" s="55"/>
      <c r="AB133" s="55"/>
      <c r="AC133" s="55"/>
      <c r="AE133" s="58">
        <f>IF(COUNTIF(M$10:M133,M133)=1,1,0)</f>
        <v>0</v>
      </c>
      <c r="AF133" s="59">
        <f>IF(COUNTIF(L$10:L133,L133)=1,1,0)</f>
        <v>0</v>
      </c>
      <c r="AG133" s="59">
        <f>IF(COUNTIF(K$10:K133,K133)=1,1,0)</f>
        <v>0</v>
      </c>
      <c r="AH133" s="59">
        <f>IF(COUNTIF(H$10:H133,H133)=1,1,0)</f>
        <v>0</v>
      </c>
    </row>
    <row r="134" spans="1:34" ht="18.75">
      <c r="A134" s="49">
        <v>125</v>
      </c>
      <c r="B134" s="50"/>
      <c r="C134" s="51"/>
      <c r="D134" s="50"/>
      <c r="E134" s="50"/>
      <c r="F134" s="52"/>
      <c r="G134" s="52"/>
      <c r="H134" s="53"/>
      <c r="I134" s="54"/>
      <c r="J134" s="55">
        <f t="shared" si="2"/>
        <v>0</v>
      </c>
      <c r="K134" s="56" t="e">
        <f>VLOOKUP((LEFT(H134,6)*1),TAMBON!$B$2:$L$7769,2,0)</f>
        <v>#VALUE!</v>
      </c>
      <c r="L134" s="56" t="e">
        <f>VLOOKUP((LEFT(H134,4)*1),TAMBON!$E$2:$L$7769,2,0)</f>
        <v>#VALUE!</v>
      </c>
      <c r="M134" s="56" t="e">
        <f>VLOOKUP((LEFT(H134,2)*1),TAMBON!$H$2:$L$7769,2,0)</f>
        <v>#VALUE!</v>
      </c>
      <c r="N134" s="55"/>
      <c r="O134" s="57" t="e">
        <f>VLOOKUP(N134,รหัส!$A$2:$B$8,2,0)</f>
        <v>#N/A</v>
      </c>
      <c r="P134" s="57"/>
      <c r="Q134" s="55"/>
      <c r="R134" s="57" t="e">
        <f>VLOOKUP(Q134,รหัส!$D$2:$E$19,2,0)</f>
        <v>#N/A</v>
      </c>
      <c r="S134" s="57"/>
      <c r="T134" s="57"/>
      <c r="U134" s="57"/>
      <c r="V134" s="55"/>
      <c r="W134" s="55"/>
      <c r="X134" s="55"/>
      <c r="Y134" s="55"/>
      <c r="Z134" s="100"/>
      <c r="AA134" s="55"/>
      <c r="AB134" s="55"/>
      <c r="AC134" s="55"/>
      <c r="AE134" s="58">
        <f>IF(COUNTIF(M$10:M134,M134)=1,1,0)</f>
        <v>0</v>
      </c>
      <c r="AF134" s="59">
        <f>IF(COUNTIF(L$10:L134,L134)=1,1,0)</f>
        <v>0</v>
      </c>
      <c r="AG134" s="59">
        <f>IF(COUNTIF(K$10:K134,K134)=1,1,0)</f>
        <v>0</v>
      </c>
      <c r="AH134" s="59">
        <f>IF(COUNTIF(H$10:H134,H134)=1,1,0)</f>
        <v>0</v>
      </c>
    </row>
    <row r="135" spans="1:34" ht="18.75">
      <c r="A135" s="49">
        <v>126</v>
      </c>
      <c r="B135" s="50"/>
      <c r="C135" s="51"/>
      <c r="D135" s="50"/>
      <c r="E135" s="50"/>
      <c r="F135" s="52"/>
      <c r="G135" s="52"/>
      <c r="H135" s="53"/>
      <c r="I135" s="54"/>
      <c r="J135" s="55">
        <f t="shared" si="2"/>
        <v>0</v>
      </c>
      <c r="K135" s="56" t="e">
        <f>VLOOKUP((LEFT(H135,6)*1),TAMBON!$B$2:$L$7769,2,0)</f>
        <v>#VALUE!</v>
      </c>
      <c r="L135" s="56" t="e">
        <f>VLOOKUP((LEFT(H135,4)*1),TAMBON!$E$2:$L$7769,2,0)</f>
        <v>#VALUE!</v>
      </c>
      <c r="M135" s="56" t="e">
        <f>VLOOKUP((LEFT(H135,2)*1),TAMBON!$H$2:$L$7769,2,0)</f>
        <v>#VALUE!</v>
      </c>
      <c r="N135" s="55"/>
      <c r="O135" s="57" t="e">
        <f>VLOOKUP(N135,รหัส!$A$2:$B$8,2,0)</f>
        <v>#N/A</v>
      </c>
      <c r="P135" s="57"/>
      <c r="Q135" s="55"/>
      <c r="R135" s="57" t="e">
        <f>VLOOKUP(Q135,รหัส!$D$2:$E$19,2,0)</f>
        <v>#N/A</v>
      </c>
      <c r="S135" s="57"/>
      <c r="T135" s="57"/>
      <c r="U135" s="57"/>
      <c r="V135" s="55"/>
      <c r="W135" s="55"/>
      <c r="X135" s="55"/>
      <c r="Y135" s="55"/>
      <c r="Z135" s="100"/>
      <c r="AA135" s="55"/>
      <c r="AB135" s="55"/>
      <c r="AC135" s="55"/>
      <c r="AE135" s="58">
        <f>IF(COUNTIF(M$10:M135,M135)=1,1,0)</f>
        <v>0</v>
      </c>
      <c r="AF135" s="59">
        <f>IF(COUNTIF(L$10:L135,L135)=1,1,0)</f>
        <v>0</v>
      </c>
      <c r="AG135" s="59">
        <f>IF(COUNTIF(K$10:K135,K135)=1,1,0)</f>
        <v>0</v>
      </c>
      <c r="AH135" s="59">
        <f>IF(COUNTIF(H$10:H135,H135)=1,1,0)</f>
        <v>0</v>
      </c>
    </row>
    <row r="136" spans="1:34" ht="18.75">
      <c r="A136" s="49">
        <v>127</v>
      </c>
      <c r="B136" s="50"/>
      <c r="C136" s="51"/>
      <c r="D136" s="50"/>
      <c r="E136" s="50"/>
      <c r="F136" s="52"/>
      <c r="G136" s="52"/>
      <c r="H136" s="53"/>
      <c r="I136" s="54"/>
      <c r="J136" s="55">
        <f t="shared" si="2"/>
        <v>0</v>
      </c>
      <c r="K136" s="56" t="e">
        <f>VLOOKUP((LEFT(H136,6)*1),TAMBON!$B$2:$L$7769,2,0)</f>
        <v>#VALUE!</v>
      </c>
      <c r="L136" s="56" t="e">
        <f>VLOOKUP((LEFT(H136,4)*1),TAMBON!$E$2:$L$7769,2,0)</f>
        <v>#VALUE!</v>
      </c>
      <c r="M136" s="56" t="e">
        <f>VLOOKUP((LEFT(H136,2)*1),TAMBON!$H$2:$L$7769,2,0)</f>
        <v>#VALUE!</v>
      </c>
      <c r="N136" s="55"/>
      <c r="O136" s="57" t="e">
        <f>VLOOKUP(N136,รหัส!$A$2:$B$8,2,0)</f>
        <v>#N/A</v>
      </c>
      <c r="P136" s="57"/>
      <c r="Q136" s="55"/>
      <c r="R136" s="57" t="e">
        <f>VLOOKUP(Q136,รหัส!$D$2:$E$19,2,0)</f>
        <v>#N/A</v>
      </c>
      <c r="S136" s="57"/>
      <c r="T136" s="57"/>
      <c r="U136" s="57"/>
      <c r="V136" s="55"/>
      <c r="W136" s="55"/>
      <c r="X136" s="55"/>
      <c r="Y136" s="55"/>
      <c r="Z136" s="100"/>
      <c r="AA136" s="55"/>
      <c r="AB136" s="55"/>
      <c r="AC136" s="55"/>
      <c r="AE136" s="58">
        <f>IF(COUNTIF(M$10:M136,M136)=1,1,0)</f>
        <v>0</v>
      </c>
      <c r="AF136" s="59">
        <f>IF(COUNTIF(L$10:L136,L136)=1,1,0)</f>
        <v>0</v>
      </c>
      <c r="AG136" s="59">
        <f>IF(COUNTIF(K$10:K136,K136)=1,1,0)</f>
        <v>0</v>
      </c>
      <c r="AH136" s="59">
        <f>IF(COUNTIF(H$10:H136,H136)=1,1,0)</f>
        <v>0</v>
      </c>
    </row>
    <row r="137" spans="1:34" ht="18.75">
      <c r="A137" s="49">
        <v>128</v>
      </c>
      <c r="B137" s="50"/>
      <c r="C137" s="51"/>
      <c r="D137" s="50"/>
      <c r="E137" s="50"/>
      <c r="F137" s="52"/>
      <c r="G137" s="52"/>
      <c r="H137" s="53"/>
      <c r="I137" s="54"/>
      <c r="J137" s="55">
        <f t="shared" si="2"/>
        <v>0</v>
      </c>
      <c r="K137" s="56" t="e">
        <f>VLOOKUP((LEFT(H137,6)*1),TAMBON!$B$2:$L$7769,2,0)</f>
        <v>#VALUE!</v>
      </c>
      <c r="L137" s="56" t="e">
        <f>VLOOKUP((LEFT(H137,4)*1),TAMBON!$E$2:$L$7769,2,0)</f>
        <v>#VALUE!</v>
      </c>
      <c r="M137" s="56" t="e">
        <f>VLOOKUP((LEFT(H137,2)*1),TAMBON!$H$2:$L$7769,2,0)</f>
        <v>#VALUE!</v>
      </c>
      <c r="N137" s="55"/>
      <c r="O137" s="57" t="e">
        <f>VLOOKUP(N137,รหัส!$A$2:$B$8,2,0)</f>
        <v>#N/A</v>
      </c>
      <c r="P137" s="57"/>
      <c r="Q137" s="55"/>
      <c r="R137" s="57" t="e">
        <f>VLOOKUP(Q137,รหัส!$D$2:$E$19,2,0)</f>
        <v>#N/A</v>
      </c>
      <c r="S137" s="57"/>
      <c r="T137" s="57"/>
      <c r="U137" s="57"/>
      <c r="V137" s="55"/>
      <c r="W137" s="55"/>
      <c r="X137" s="55"/>
      <c r="Y137" s="55"/>
      <c r="Z137" s="100"/>
      <c r="AA137" s="55"/>
      <c r="AB137" s="55"/>
      <c r="AC137" s="55"/>
      <c r="AE137" s="58">
        <f>IF(COUNTIF(M$10:M137,M137)=1,1,0)</f>
        <v>0</v>
      </c>
      <c r="AF137" s="59">
        <f>IF(COUNTIF(L$10:L137,L137)=1,1,0)</f>
        <v>0</v>
      </c>
      <c r="AG137" s="59">
        <f>IF(COUNTIF(K$10:K137,K137)=1,1,0)</f>
        <v>0</v>
      </c>
      <c r="AH137" s="59">
        <f>IF(COUNTIF(H$10:H137,H137)=1,1,0)</f>
        <v>0</v>
      </c>
    </row>
    <row r="138" spans="1:34" ht="18.75">
      <c r="A138" s="49">
        <v>129</v>
      </c>
      <c r="B138" s="50"/>
      <c r="C138" s="51"/>
      <c r="D138" s="50"/>
      <c r="E138" s="50"/>
      <c r="F138" s="52"/>
      <c r="G138" s="52"/>
      <c r="H138" s="53"/>
      <c r="I138" s="54"/>
      <c r="J138" s="55">
        <f t="shared" si="2"/>
        <v>0</v>
      </c>
      <c r="K138" s="56" t="e">
        <f>VLOOKUP((LEFT(H138,6)*1),TAMBON!$B$2:$L$7769,2,0)</f>
        <v>#VALUE!</v>
      </c>
      <c r="L138" s="56" t="e">
        <f>VLOOKUP((LEFT(H138,4)*1),TAMBON!$E$2:$L$7769,2,0)</f>
        <v>#VALUE!</v>
      </c>
      <c r="M138" s="56" t="e">
        <f>VLOOKUP((LEFT(H138,2)*1),TAMBON!$H$2:$L$7769,2,0)</f>
        <v>#VALUE!</v>
      </c>
      <c r="N138" s="55"/>
      <c r="O138" s="57" t="e">
        <f>VLOOKUP(N138,รหัส!$A$2:$B$8,2,0)</f>
        <v>#N/A</v>
      </c>
      <c r="P138" s="57"/>
      <c r="Q138" s="55"/>
      <c r="R138" s="57" t="e">
        <f>VLOOKUP(Q138,รหัส!$D$2:$E$19,2,0)</f>
        <v>#N/A</v>
      </c>
      <c r="S138" s="57"/>
      <c r="T138" s="57"/>
      <c r="U138" s="57"/>
      <c r="V138" s="55"/>
      <c r="W138" s="55"/>
      <c r="X138" s="55"/>
      <c r="Y138" s="55"/>
      <c r="Z138" s="100"/>
      <c r="AA138" s="55"/>
      <c r="AB138" s="55"/>
      <c r="AC138" s="55"/>
      <c r="AE138" s="58">
        <f>IF(COUNTIF(M$10:M138,M138)=1,1,0)</f>
        <v>0</v>
      </c>
      <c r="AF138" s="59">
        <f>IF(COUNTIF(L$10:L138,L138)=1,1,0)</f>
        <v>0</v>
      </c>
      <c r="AG138" s="59">
        <f>IF(COUNTIF(K$10:K138,K138)=1,1,0)</f>
        <v>0</v>
      </c>
      <c r="AH138" s="59">
        <f>IF(COUNTIF(H$10:H138,H138)=1,1,0)</f>
        <v>0</v>
      </c>
    </row>
    <row r="139" spans="1:34" ht="18.75">
      <c r="A139" s="49">
        <v>130</v>
      </c>
      <c r="B139" s="50"/>
      <c r="C139" s="51"/>
      <c r="D139" s="50"/>
      <c r="E139" s="50"/>
      <c r="F139" s="52"/>
      <c r="G139" s="52"/>
      <c r="H139" s="53"/>
      <c r="I139" s="54"/>
      <c r="J139" s="55">
        <f t="shared" ref="J139:J202" si="3">MID(TEXT(H139,"00000000"), 7,  2)*1</f>
        <v>0</v>
      </c>
      <c r="K139" s="56" t="e">
        <f>VLOOKUP((LEFT(H139,6)*1),TAMBON!$B$2:$L$7769,2,0)</f>
        <v>#VALUE!</v>
      </c>
      <c r="L139" s="56" t="e">
        <f>VLOOKUP((LEFT(H139,4)*1),TAMBON!$E$2:$L$7769,2,0)</f>
        <v>#VALUE!</v>
      </c>
      <c r="M139" s="56" t="e">
        <f>VLOOKUP((LEFT(H139,2)*1),TAMBON!$H$2:$L$7769,2,0)</f>
        <v>#VALUE!</v>
      </c>
      <c r="N139" s="55"/>
      <c r="O139" s="57" t="e">
        <f>VLOOKUP(N139,รหัส!$A$2:$B$8,2,0)</f>
        <v>#N/A</v>
      </c>
      <c r="P139" s="57"/>
      <c r="Q139" s="55"/>
      <c r="R139" s="57" t="e">
        <f>VLOOKUP(Q139,รหัส!$D$2:$E$19,2,0)</f>
        <v>#N/A</v>
      </c>
      <c r="S139" s="57"/>
      <c r="T139" s="57"/>
      <c r="U139" s="57"/>
      <c r="V139" s="55"/>
      <c r="W139" s="55"/>
      <c r="X139" s="55"/>
      <c r="Y139" s="55"/>
      <c r="Z139" s="100"/>
      <c r="AA139" s="55"/>
      <c r="AB139" s="55"/>
      <c r="AC139" s="55"/>
      <c r="AE139" s="58">
        <f>IF(COUNTIF(M$10:M139,M139)=1,1,0)</f>
        <v>0</v>
      </c>
      <c r="AF139" s="59">
        <f>IF(COUNTIF(L$10:L139,L139)=1,1,0)</f>
        <v>0</v>
      </c>
      <c r="AG139" s="59">
        <f>IF(COUNTIF(K$10:K139,K139)=1,1,0)</f>
        <v>0</v>
      </c>
      <c r="AH139" s="59">
        <f>IF(COUNTIF(H$10:H139,H139)=1,1,0)</f>
        <v>0</v>
      </c>
    </row>
    <row r="140" spans="1:34" ht="18.75">
      <c r="A140" s="49">
        <v>131</v>
      </c>
      <c r="B140" s="50"/>
      <c r="C140" s="51"/>
      <c r="D140" s="50"/>
      <c r="E140" s="50"/>
      <c r="F140" s="52"/>
      <c r="G140" s="52"/>
      <c r="H140" s="53"/>
      <c r="I140" s="54"/>
      <c r="J140" s="55">
        <f t="shared" si="3"/>
        <v>0</v>
      </c>
      <c r="K140" s="56" t="e">
        <f>VLOOKUP((LEFT(H140,6)*1),TAMBON!$B$2:$L$7769,2,0)</f>
        <v>#VALUE!</v>
      </c>
      <c r="L140" s="56" t="e">
        <f>VLOOKUP((LEFT(H140,4)*1),TAMBON!$E$2:$L$7769,2,0)</f>
        <v>#VALUE!</v>
      </c>
      <c r="M140" s="56" t="e">
        <f>VLOOKUP((LEFT(H140,2)*1),TAMBON!$H$2:$L$7769,2,0)</f>
        <v>#VALUE!</v>
      </c>
      <c r="N140" s="55"/>
      <c r="O140" s="57" t="e">
        <f>VLOOKUP(N140,รหัส!$A$2:$B$8,2,0)</f>
        <v>#N/A</v>
      </c>
      <c r="P140" s="57"/>
      <c r="Q140" s="55"/>
      <c r="R140" s="57" t="e">
        <f>VLOOKUP(Q140,รหัส!$D$2:$E$19,2,0)</f>
        <v>#N/A</v>
      </c>
      <c r="S140" s="57"/>
      <c r="T140" s="57"/>
      <c r="U140" s="57"/>
      <c r="V140" s="55"/>
      <c r="W140" s="55"/>
      <c r="X140" s="55"/>
      <c r="Y140" s="55"/>
      <c r="Z140" s="100"/>
      <c r="AA140" s="55"/>
      <c r="AB140" s="55"/>
      <c r="AC140" s="55"/>
      <c r="AE140" s="58">
        <f>IF(COUNTIF(M$10:M140,M140)=1,1,0)</f>
        <v>0</v>
      </c>
      <c r="AF140" s="59">
        <f>IF(COUNTIF(L$10:L140,L140)=1,1,0)</f>
        <v>0</v>
      </c>
      <c r="AG140" s="59">
        <f>IF(COUNTIF(K$10:K140,K140)=1,1,0)</f>
        <v>0</v>
      </c>
      <c r="AH140" s="59">
        <f>IF(COUNTIF(H$10:H140,H140)=1,1,0)</f>
        <v>0</v>
      </c>
    </row>
    <row r="141" spans="1:34" ht="18.75">
      <c r="A141" s="49">
        <v>132</v>
      </c>
      <c r="B141" s="50"/>
      <c r="C141" s="51"/>
      <c r="D141" s="50"/>
      <c r="E141" s="50"/>
      <c r="F141" s="52"/>
      <c r="G141" s="52"/>
      <c r="H141" s="53"/>
      <c r="I141" s="54"/>
      <c r="J141" s="55">
        <f t="shared" si="3"/>
        <v>0</v>
      </c>
      <c r="K141" s="56" t="e">
        <f>VLOOKUP((LEFT(H141,6)*1),TAMBON!$B$2:$L$7769,2,0)</f>
        <v>#VALUE!</v>
      </c>
      <c r="L141" s="56" t="e">
        <f>VLOOKUP((LEFT(H141,4)*1),TAMBON!$E$2:$L$7769,2,0)</f>
        <v>#VALUE!</v>
      </c>
      <c r="M141" s="56" t="e">
        <f>VLOOKUP((LEFT(H141,2)*1),TAMBON!$H$2:$L$7769,2,0)</f>
        <v>#VALUE!</v>
      </c>
      <c r="N141" s="55"/>
      <c r="O141" s="57" t="e">
        <f>VLOOKUP(N141,รหัส!$A$2:$B$8,2,0)</f>
        <v>#N/A</v>
      </c>
      <c r="P141" s="57"/>
      <c r="Q141" s="55"/>
      <c r="R141" s="57" t="e">
        <f>VLOOKUP(Q141,รหัส!$D$2:$E$19,2,0)</f>
        <v>#N/A</v>
      </c>
      <c r="S141" s="57"/>
      <c r="T141" s="57"/>
      <c r="U141" s="57"/>
      <c r="V141" s="55"/>
      <c r="W141" s="55"/>
      <c r="X141" s="55"/>
      <c r="Y141" s="55"/>
      <c r="Z141" s="100"/>
      <c r="AA141" s="55"/>
      <c r="AB141" s="55"/>
      <c r="AC141" s="55"/>
      <c r="AE141" s="58">
        <f>IF(COUNTIF(M$10:M141,M141)=1,1,0)</f>
        <v>0</v>
      </c>
      <c r="AF141" s="59">
        <f>IF(COUNTIF(L$10:L141,L141)=1,1,0)</f>
        <v>0</v>
      </c>
      <c r="AG141" s="59">
        <f>IF(COUNTIF(K$10:K141,K141)=1,1,0)</f>
        <v>0</v>
      </c>
      <c r="AH141" s="59">
        <f>IF(COUNTIF(H$10:H141,H141)=1,1,0)</f>
        <v>0</v>
      </c>
    </row>
    <row r="142" spans="1:34" ht="18.75">
      <c r="A142" s="49">
        <v>133</v>
      </c>
      <c r="B142" s="50"/>
      <c r="C142" s="51"/>
      <c r="D142" s="50"/>
      <c r="E142" s="50"/>
      <c r="F142" s="52"/>
      <c r="G142" s="52"/>
      <c r="H142" s="53"/>
      <c r="I142" s="54"/>
      <c r="J142" s="55">
        <f t="shared" si="3"/>
        <v>0</v>
      </c>
      <c r="K142" s="56" t="e">
        <f>VLOOKUP((LEFT(H142,6)*1),TAMBON!$B$2:$L$7769,2,0)</f>
        <v>#VALUE!</v>
      </c>
      <c r="L142" s="56" t="e">
        <f>VLOOKUP((LEFT(H142,4)*1),TAMBON!$E$2:$L$7769,2,0)</f>
        <v>#VALUE!</v>
      </c>
      <c r="M142" s="56" t="e">
        <f>VLOOKUP((LEFT(H142,2)*1),TAMBON!$H$2:$L$7769,2,0)</f>
        <v>#VALUE!</v>
      </c>
      <c r="N142" s="55"/>
      <c r="O142" s="57" t="e">
        <f>VLOOKUP(N142,รหัส!$A$2:$B$8,2,0)</f>
        <v>#N/A</v>
      </c>
      <c r="P142" s="57"/>
      <c r="Q142" s="55"/>
      <c r="R142" s="57" t="e">
        <f>VLOOKUP(Q142,รหัส!$D$2:$E$19,2,0)</f>
        <v>#N/A</v>
      </c>
      <c r="S142" s="57"/>
      <c r="T142" s="57"/>
      <c r="U142" s="57"/>
      <c r="V142" s="55"/>
      <c r="W142" s="55"/>
      <c r="X142" s="55"/>
      <c r="Y142" s="55"/>
      <c r="Z142" s="100"/>
      <c r="AA142" s="55"/>
      <c r="AB142" s="55"/>
      <c r="AC142" s="55"/>
      <c r="AE142" s="58">
        <f>IF(COUNTIF(M$10:M142,M142)=1,1,0)</f>
        <v>0</v>
      </c>
      <c r="AF142" s="59">
        <f>IF(COUNTIF(L$10:L142,L142)=1,1,0)</f>
        <v>0</v>
      </c>
      <c r="AG142" s="59">
        <f>IF(COUNTIF(K$10:K142,K142)=1,1,0)</f>
        <v>0</v>
      </c>
      <c r="AH142" s="59">
        <f>IF(COUNTIF(H$10:H142,H142)=1,1,0)</f>
        <v>0</v>
      </c>
    </row>
    <row r="143" spans="1:34" ht="18.75">
      <c r="A143" s="49">
        <v>134</v>
      </c>
      <c r="B143" s="50"/>
      <c r="C143" s="51"/>
      <c r="D143" s="50"/>
      <c r="E143" s="50"/>
      <c r="F143" s="52"/>
      <c r="G143" s="52"/>
      <c r="H143" s="53"/>
      <c r="I143" s="54"/>
      <c r="J143" s="55">
        <f t="shared" si="3"/>
        <v>0</v>
      </c>
      <c r="K143" s="56" t="e">
        <f>VLOOKUP((LEFT(H143,6)*1),TAMBON!$B$2:$L$7769,2,0)</f>
        <v>#VALUE!</v>
      </c>
      <c r="L143" s="56" t="e">
        <f>VLOOKUP((LEFT(H143,4)*1),TAMBON!$E$2:$L$7769,2,0)</f>
        <v>#VALUE!</v>
      </c>
      <c r="M143" s="56" t="e">
        <f>VLOOKUP((LEFT(H143,2)*1),TAMBON!$H$2:$L$7769,2,0)</f>
        <v>#VALUE!</v>
      </c>
      <c r="N143" s="55"/>
      <c r="O143" s="57" t="e">
        <f>VLOOKUP(N143,รหัส!$A$2:$B$8,2,0)</f>
        <v>#N/A</v>
      </c>
      <c r="P143" s="57"/>
      <c r="Q143" s="55"/>
      <c r="R143" s="57" t="e">
        <f>VLOOKUP(Q143,รหัส!$D$2:$E$19,2,0)</f>
        <v>#N/A</v>
      </c>
      <c r="S143" s="57"/>
      <c r="T143" s="57"/>
      <c r="U143" s="57"/>
      <c r="V143" s="55"/>
      <c r="W143" s="55"/>
      <c r="X143" s="55"/>
      <c r="Y143" s="55"/>
      <c r="Z143" s="100"/>
      <c r="AA143" s="55"/>
      <c r="AB143" s="55"/>
      <c r="AC143" s="55"/>
      <c r="AE143" s="58">
        <f>IF(COUNTIF(M$10:M143,M143)=1,1,0)</f>
        <v>0</v>
      </c>
      <c r="AF143" s="59">
        <f>IF(COUNTIF(L$10:L143,L143)=1,1,0)</f>
        <v>0</v>
      </c>
      <c r="AG143" s="59">
        <f>IF(COUNTIF(K$10:K143,K143)=1,1,0)</f>
        <v>0</v>
      </c>
      <c r="AH143" s="59">
        <f>IF(COUNTIF(H$10:H143,H143)=1,1,0)</f>
        <v>0</v>
      </c>
    </row>
    <row r="144" spans="1:34" ht="18.75">
      <c r="A144" s="49">
        <v>135</v>
      </c>
      <c r="B144" s="50"/>
      <c r="C144" s="51"/>
      <c r="D144" s="50"/>
      <c r="E144" s="50"/>
      <c r="F144" s="52"/>
      <c r="G144" s="52"/>
      <c r="H144" s="53"/>
      <c r="I144" s="54"/>
      <c r="J144" s="55">
        <f t="shared" si="3"/>
        <v>0</v>
      </c>
      <c r="K144" s="56" t="e">
        <f>VLOOKUP((LEFT(H144,6)*1),TAMBON!$B$2:$L$7769,2,0)</f>
        <v>#VALUE!</v>
      </c>
      <c r="L144" s="56" t="e">
        <f>VLOOKUP((LEFT(H144,4)*1),TAMBON!$E$2:$L$7769,2,0)</f>
        <v>#VALUE!</v>
      </c>
      <c r="M144" s="56" t="e">
        <f>VLOOKUP((LEFT(H144,2)*1),TAMBON!$H$2:$L$7769,2,0)</f>
        <v>#VALUE!</v>
      </c>
      <c r="N144" s="55"/>
      <c r="O144" s="57" t="e">
        <f>VLOOKUP(N144,รหัส!$A$2:$B$8,2,0)</f>
        <v>#N/A</v>
      </c>
      <c r="P144" s="57"/>
      <c r="Q144" s="55"/>
      <c r="R144" s="57" t="e">
        <f>VLOOKUP(Q144,รหัส!$D$2:$E$19,2,0)</f>
        <v>#N/A</v>
      </c>
      <c r="S144" s="57"/>
      <c r="T144" s="57"/>
      <c r="U144" s="57"/>
      <c r="V144" s="55"/>
      <c r="W144" s="55"/>
      <c r="X144" s="55"/>
      <c r="Y144" s="55"/>
      <c r="Z144" s="100"/>
      <c r="AA144" s="55"/>
      <c r="AB144" s="55"/>
      <c r="AC144" s="55"/>
      <c r="AE144" s="58">
        <f>IF(COUNTIF(M$10:M144,M144)=1,1,0)</f>
        <v>0</v>
      </c>
      <c r="AF144" s="59">
        <f>IF(COUNTIF(L$10:L144,L144)=1,1,0)</f>
        <v>0</v>
      </c>
      <c r="AG144" s="59">
        <f>IF(COUNTIF(K$10:K144,K144)=1,1,0)</f>
        <v>0</v>
      </c>
      <c r="AH144" s="59">
        <f>IF(COUNTIF(H$10:H144,H144)=1,1,0)</f>
        <v>0</v>
      </c>
    </row>
    <row r="145" spans="1:34" ht="18.75">
      <c r="A145" s="49">
        <v>136</v>
      </c>
      <c r="B145" s="50"/>
      <c r="C145" s="51"/>
      <c r="D145" s="50"/>
      <c r="E145" s="50"/>
      <c r="F145" s="52"/>
      <c r="G145" s="52"/>
      <c r="H145" s="53"/>
      <c r="I145" s="54"/>
      <c r="J145" s="55">
        <f t="shared" si="3"/>
        <v>0</v>
      </c>
      <c r="K145" s="56" t="e">
        <f>VLOOKUP((LEFT(H145,6)*1),TAMBON!$B$2:$L$7769,2,0)</f>
        <v>#VALUE!</v>
      </c>
      <c r="L145" s="56" t="e">
        <f>VLOOKUP((LEFT(H145,4)*1),TAMBON!$E$2:$L$7769,2,0)</f>
        <v>#VALUE!</v>
      </c>
      <c r="M145" s="56" t="e">
        <f>VLOOKUP((LEFT(H145,2)*1),TAMBON!$H$2:$L$7769,2,0)</f>
        <v>#VALUE!</v>
      </c>
      <c r="N145" s="55"/>
      <c r="O145" s="57" t="e">
        <f>VLOOKUP(N145,รหัส!$A$2:$B$8,2,0)</f>
        <v>#N/A</v>
      </c>
      <c r="P145" s="57"/>
      <c r="Q145" s="55"/>
      <c r="R145" s="57" t="e">
        <f>VLOOKUP(Q145,รหัส!$D$2:$E$19,2,0)</f>
        <v>#N/A</v>
      </c>
      <c r="S145" s="57"/>
      <c r="T145" s="57"/>
      <c r="U145" s="57"/>
      <c r="V145" s="55"/>
      <c r="W145" s="55"/>
      <c r="X145" s="55"/>
      <c r="Y145" s="55"/>
      <c r="Z145" s="100"/>
      <c r="AA145" s="55"/>
      <c r="AB145" s="55"/>
      <c r="AC145" s="55"/>
      <c r="AE145" s="58">
        <f>IF(COUNTIF(M$10:M145,M145)=1,1,0)</f>
        <v>0</v>
      </c>
      <c r="AF145" s="59">
        <f>IF(COUNTIF(L$10:L145,L145)=1,1,0)</f>
        <v>0</v>
      </c>
      <c r="AG145" s="59">
        <f>IF(COUNTIF(K$10:K145,K145)=1,1,0)</f>
        <v>0</v>
      </c>
      <c r="AH145" s="59">
        <f>IF(COUNTIF(H$10:H145,H145)=1,1,0)</f>
        <v>0</v>
      </c>
    </row>
    <row r="146" spans="1:34" ht="18.75">
      <c r="A146" s="49">
        <v>137</v>
      </c>
      <c r="B146" s="50"/>
      <c r="C146" s="51"/>
      <c r="D146" s="50"/>
      <c r="E146" s="50"/>
      <c r="F146" s="52"/>
      <c r="G146" s="52"/>
      <c r="H146" s="53"/>
      <c r="I146" s="54"/>
      <c r="J146" s="55">
        <f t="shared" si="3"/>
        <v>0</v>
      </c>
      <c r="K146" s="56" t="e">
        <f>VLOOKUP((LEFT(H146,6)*1),TAMBON!$B$2:$L$7769,2,0)</f>
        <v>#VALUE!</v>
      </c>
      <c r="L146" s="56" t="e">
        <f>VLOOKUP((LEFT(H146,4)*1),TAMBON!$E$2:$L$7769,2,0)</f>
        <v>#VALUE!</v>
      </c>
      <c r="M146" s="56" t="e">
        <f>VLOOKUP((LEFT(H146,2)*1),TAMBON!$H$2:$L$7769,2,0)</f>
        <v>#VALUE!</v>
      </c>
      <c r="N146" s="55"/>
      <c r="O146" s="57" t="e">
        <f>VLOOKUP(N146,รหัส!$A$2:$B$8,2,0)</f>
        <v>#N/A</v>
      </c>
      <c r="P146" s="57"/>
      <c r="Q146" s="55"/>
      <c r="R146" s="57" t="e">
        <f>VLOOKUP(Q146,รหัส!$D$2:$E$19,2,0)</f>
        <v>#N/A</v>
      </c>
      <c r="S146" s="57"/>
      <c r="T146" s="57"/>
      <c r="U146" s="57"/>
      <c r="V146" s="55"/>
      <c r="W146" s="55"/>
      <c r="X146" s="55"/>
      <c r="Y146" s="55"/>
      <c r="Z146" s="100"/>
      <c r="AA146" s="55"/>
      <c r="AB146" s="55"/>
      <c r="AC146" s="55"/>
      <c r="AE146" s="58">
        <f>IF(COUNTIF(M$10:M146,M146)=1,1,0)</f>
        <v>0</v>
      </c>
      <c r="AF146" s="59">
        <f>IF(COUNTIF(L$10:L146,L146)=1,1,0)</f>
        <v>0</v>
      </c>
      <c r="AG146" s="59">
        <f>IF(COUNTIF(K$10:K146,K146)=1,1,0)</f>
        <v>0</v>
      </c>
      <c r="AH146" s="59">
        <f>IF(COUNTIF(H$10:H146,H146)=1,1,0)</f>
        <v>0</v>
      </c>
    </row>
    <row r="147" spans="1:34" ht="18.75">
      <c r="A147" s="49">
        <v>138</v>
      </c>
      <c r="B147" s="50"/>
      <c r="C147" s="51"/>
      <c r="D147" s="50"/>
      <c r="E147" s="50"/>
      <c r="F147" s="52"/>
      <c r="G147" s="52"/>
      <c r="H147" s="53"/>
      <c r="I147" s="54"/>
      <c r="J147" s="55">
        <f t="shared" si="3"/>
        <v>0</v>
      </c>
      <c r="K147" s="56" t="e">
        <f>VLOOKUP((LEFT(H147,6)*1),TAMBON!$B$2:$L$7769,2,0)</f>
        <v>#VALUE!</v>
      </c>
      <c r="L147" s="56" t="e">
        <f>VLOOKUP((LEFT(H147,4)*1),TAMBON!$E$2:$L$7769,2,0)</f>
        <v>#VALUE!</v>
      </c>
      <c r="M147" s="56" t="e">
        <f>VLOOKUP((LEFT(H147,2)*1),TAMBON!$H$2:$L$7769,2,0)</f>
        <v>#VALUE!</v>
      </c>
      <c r="N147" s="55"/>
      <c r="O147" s="57" t="e">
        <f>VLOOKUP(N147,รหัส!$A$2:$B$8,2,0)</f>
        <v>#N/A</v>
      </c>
      <c r="P147" s="57"/>
      <c r="Q147" s="55"/>
      <c r="R147" s="57" t="e">
        <f>VLOOKUP(Q147,รหัส!$D$2:$E$19,2,0)</f>
        <v>#N/A</v>
      </c>
      <c r="S147" s="57"/>
      <c r="T147" s="57"/>
      <c r="U147" s="57"/>
      <c r="V147" s="55"/>
      <c r="W147" s="55"/>
      <c r="X147" s="55"/>
      <c r="Y147" s="55"/>
      <c r="Z147" s="100"/>
      <c r="AA147" s="55"/>
      <c r="AB147" s="55"/>
      <c r="AC147" s="55"/>
      <c r="AE147" s="58">
        <f>IF(COUNTIF(M$10:M147,M147)=1,1,0)</f>
        <v>0</v>
      </c>
      <c r="AF147" s="59">
        <f>IF(COUNTIF(L$10:L147,L147)=1,1,0)</f>
        <v>0</v>
      </c>
      <c r="AG147" s="59">
        <f>IF(COUNTIF(K$10:K147,K147)=1,1,0)</f>
        <v>0</v>
      </c>
      <c r="AH147" s="59">
        <f>IF(COUNTIF(H$10:H147,H147)=1,1,0)</f>
        <v>0</v>
      </c>
    </row>
    <row r="148" spans="1:34" ht="18.75">
      <c r="A148" s="49">
        <v>139</v>
      </c>
      <c r="B148" s="50"/>
      <c r="C148" s="51"/>
      <c r="D148" s="50"/>
      <c r="E148" s="50"/>
      <c r="F148" s="52"/>
      <c r="G148" s="52"/>
      <c r="H148" s="53"/>
      <c r="I148" s="54"/>
      <c r="J148" s="55">
        <f t="shared" si="3"/>
        <v>0</v>
      </c>
      <c r="K148" s="56" t="e">
        <f>VLOOKUP((LEFT(H148,6)*1),TAMBON!$B$2:$L$7769,2,0)</f>
        <v>#VALUE!</v>
      </c>
      <c r="L148" s="56" t="e">
        <f>VLOOKUP((LEFT(H148,4)*1),TAMBON!$E$2:$L$7769,2,0)</f>
        <v>#VALUE!</v>
      </c>
      <c r="M148" s="56" t="e">
        <f>VLOOKUP((LEFT(H148,2)*1),TAMBON!$H$2:$L$7769,2,0)</f>
        <v>#VALUE!</v>
      </c>
      <c r="N148" s="55"/>
      <c r="O148" s="57" t="e">
        <f>VLOOKUP(N148,รหัส!$A$2:$B$8,2,0)</f>
        <v>#N/A</v>
      </c>
      <c r="P148" s="57"/>
      <c r="Q148" s="55"/>
      <c r="R148" s="57" t="e">
        <f>VLOOKUP(Q148,รหัส!$D$2:$E$19,2,0)</f>
        <v>#N/A</v>
      </c>
      <c r="S148" s="57"/>
      <c r="T148" s="57"/>
      <c r="U148" s="57"/>
      <c r="V148" s="55"/>
      <c r="W148" s="55"/>
      <c r="X148" s="55"/>
      <c r="Y148" s="55"/>
      <c r="Z148" s="100"/>
      <c r="AA148" s="55"/>
      <c r="AB148" s="55"/>
      <c r="AC148" s="55"/>
      <c r="AE148" s="58">
        <f>IF(COUNTIF(M$10:M148,M148)=1,1,0)</f>
        <v>0</v>
      </c>
      <c r="AF148" s="59">
        <f>IF(COUNTIF(L$10:L148,L148)=1,1,0)</f>
        <v>0</v>
      </c>
      <c r="AG148" s="59">
        <f>IF(COUNTIF(K$10:K148,K148)=1,1,0)</f>
        <v>0</v>
      </c>
      <c r="AH148" s="59">
        <f>IF(COUNTIF(H$10:H148,H148)=1,1,0)</f>
        <v>0</v>
      </c>
    </row>
    <row r="149" spans="1:34" ht="18.75">
      <c r="A149" s="49">
        <v>140</v>
      </c>
      <c r="B149" s="50"/>
      <c r="C149" s="51"/>
      <c r="D149" s="50"/>
      <c r="E149" s="50"/>
      <c r="F149" s="52"/>
      <c r="G149" s="52"/>
      <c r="H149" s="53"/>
      <c r="I149" s="54"/>
      <c r="J149" s="55">
        <f t="shared" si="3"/>
        <v>0</v>
      </c>
      <c r="K149" s="56" t="e">
        <f>VLOOKUP((LEFT(H149,6)*1),TAMBON!$B$2:$L$7769,2,0)</f>
        <v>#VALUE!</v>
      </c>
      <c r="L149" s="56" t="e">
        <f>VLOOKUP((LEFT(H149,4)*1),TAMBON!$E$2:$L$7769,2,0)</f>
        <v>#VALUE!</v>
      </c>
      <c r="M149" s="56" t="e">
        <f>VLOOKUP((LEFT(H149,2)*1),TAMBON!$H$2:$L$7769,2,0)</f>
        <v>#VALUE!</v>
      </c>
      <c r="N149" s="55"/>
      <c r="O149" s="57" t="e">
        <f>VLOOKUP(N149,รหัส!$A$2:$B$8,2,0)</f>
        <v>#N/A</v>
      </c>
      <c r="P149" s="57"/>
      <c r="Q149" s="55"/>
      <c r="R149" s="57" t="e">
        <f>VLOOKUP(Q149,รหัส!$D$2:$E$19,2,0)</f>
        <v>#N/A</v>
      </c>
      <c r="S149" s="57"/>
      <c r="T149" s="57"/>
      <c r="U149" s="57"/>
      <c r="V149" s="55"/>
      <c r="W149" s="55"/>
      <c r="X149" s="55"/>
      <c r="Y149" s="55"/>
      <c r="Z149" s="100"/>
      <c r="AA149" s="55"/>
      <c r="AB149" s="55"/>
      <c r="AC149" s="55"/>
      <c r="AE149" s="58">
        <f>IF(COUNTIF(M$10:M149,M149)=1,1,0)</f>
        <v>0</v>
      </c>
      <c r="AF149" s="59">
        <f>IF(COUNTIF(L$10:L149,L149)=1,1,0)</f>
        <v>0</v>
      </c>
      <c r="AG149" s="59">
        <f>IF(COUNTIF(K$10:K149,K149)=1,1,0)</f>
        <v>0</v>
      </c>
      <c r="AH149" s="59">
        <f>IF(COUNTIF(H$10:H149,H149)=1,1,0)</f>
        <v>0</v>
      </c>
    </row>
    <row r="150" spans="1:34" ht="18.75">
      <c r="A150" s="49">
        <v>141</v>
      </c>
      <c r="B150" s="50"/>
      <c r="C150" s="51"/>
      <c r="D150" s="50"/>
      <c r="E150" s="50"/>
      <c r="F150" s="52"/>
      <c r="G150" s="52"/>
      <c r="H150" s="53"/>
      <c r="I150" s="54"/>
      <c r="J150" s="55">
        <f t="shared" si="3"/>
        <v>0</v>
      </c>
      <c r="K150" s="56" t="e">
        <f>VLOOKUP((LEFT(H150,6)*1),TAMBON!$B$2:$L$7769,2,0)</f>
        <v>#VALUE!</v>
      </c>
      <c r="L150" s="56" t="e">
        <f>VLOOKUP((LEFT(H150,4)*1),TAMBON!$E$2:$L$7769,2,0)</f>
        <v>#VALUE!</v>
      </c>
      <c r="M150" s="56" t="e">
        <f>VLOOKUP((LEFT(H150,2)*1),TAMBON!$H$2:$L$7769,2,0)</f>
        <v>#VALUE!</v>
      </c>
      <c r="N150" s="55"/>
      <c r="O150" s="57" t="e">
        <f>VLOOKUP(N150,รหัส!$A$2:$B$8,2,0)</f>
        <v>#N/A</v>
      </c>
      <c r="P150" s="57"/>
      <c r="Q150" s="55"/>
      <c r="R150" s="57" t="e">
        <f>VLOOKUP(Q150,รหัส!$D$2:$E$19,2,0)</f>
        <v>#N/A</v>
      </c>
      <c r="S150" s="57"/>
      <c r="T150" s="57"/>
      <c r="U150" s="57"/>
      <c r="V150" s="55"/>
      <c r="W150" s="55"/>
      <c r="X150" s="55"/>
      <c r="Y150" s="55"/>
      <c r="Z150" s="100"/>
      <c r="AA150" s="55"/>
      <c r="AB150" s="55"/>
      <c r="AC150" s="55"/>
      <c r="AE150" s="58">
        <f>IF(COUNTIF(M$10:M150,M150)=1,1,0)</f>
        <v>0</v>
      </c>
      <c r="AF150" s="59">
        <f>IF(COUNTIF(L$10:L150,L150)=1,1,0)</f>
        <v>0</v>
      </c>
      <c r="AG150" s="59">
        <f>IF(COUNTIF(K$10:K150,K150)=1,1,0)</f>
        <v>0</v>
      </c>
      <c r="AH150" s="59">
        <f>IF(COUNTIF(H$10:H150,H150)=1,1,0)</f>
        <v>0</v>
      </c>
    </row>
    <row r="151" spans="1:34" ht="18.75">
      <c r="A151" s="49">
        <v>142</v>
      </c>
      <c r="B151" s="50"/>
      <c r="C151" s="51"/>
      <c r="D151" s="50"/>
      <c r="E151" s="50"/>
      <c r="F151" s="52"/>
      <c r="G151" s="52"/>
      <c r="H151" s="53"/>
      <c r="I151" s="54"/>
      <c r="J151" s="55">
        <f t="shared" si="3"/>
        <v>0</v>
      </c>
      <c r="K151" s="56" t="e">
        <f>VLOOKUP((LEFT(H151,6)*1),TAMBON!$B$2:$L$7769,2,0)</f>
        <v>#VALUE!</v>
      </c>
      <c r="L151" s="56" t="e">
        <f>VLOOKUP((LEFT(H151,4)*1),TAMBON!$E$2:$L$7769,2,0)</f>
        <v>#VALUE!</v>
      </c>
      <c r="M151" s="56" t="e">
        <f>VLOOKUP((LEFT(H151,2)*1),TAMBON!$H$2:$L$7769,2,0)</f>
        <v>#VALUE!</v>
      </c>
      <c r="N151" s="55"/>
      <c r="O151" s="57" t="e">
        <f>VLOOKUP(N151,รหัส!$A$2:$B$8,2,0)</f>
        <v>#N/A</v>
      </c>
      <c r="P151" s="57"/>
      <c r="Q151" s="55"/>
      <c r="R151" s="57" t="e">
        <f>VLOOKUP(Q151,รหัส!$D$2:$E$19,2,0)</f>
        <v>#N/A</v>
      </c>
      <c r="S151" s="57"/>
      <c r="T151" s="57"/>
      <c r="U151" s="57"/>
      <c r="V151" s="55"/>
      <c r="W151" s="55"/>
      <c r="X151" s="55"/>
      <c r="Y151" s="55"/>
      <c r="Z151" s="100"/>
      <c r="AA151" s="55"/>
      <c r="AB151" s="55"/>
      <c r="AC151" s="55"/>
      <c r="AE151" s="58">
        <f>IF(COUNTIF(M$10:M151,M151)=1,1,0)</f>
        <v>0</v>
      </c>
      <c r="AF151" s="59">
        <f>IF(COUNTIF(L$10:L151,L151)=1,1,0)</f>
        <v>0</v>
      </c>
      <c r="AG151" s="59">
        <f>IF(COUNTIF(K$10:K151,K151)=1,1,0)</f>
        <v>0</v>
      </c>
      <c r="AH151" s="59">
        <f>IF(COUNTIF(H$10:H151,H151)=1,1,0)</f>
        <v>0</v>
      </c>
    </row>
    <row r="152" spans="1:34" ht="18.75">
      <c r="A152" s="49">
        <v>143</v>
      </c>
      <c r="B152" s="50"/>
      <c r="C152" s="51"/>
      <c r="D152" s="50"/>
      <c r="E152" s="50"/>
      <c r="F152" s="52"/>
      <c r="G152" s="52"/>
      <c r="H152" s="53"/>
      <c r="I152" s="54"/>
      <c r="J152" s="55">
        <f t="shared" si="3"/>
        <v>0</v>
      </c>
      <c r="K152" s="56" t="e">
        <f>VLOOKUP((LEFT(H152,6)*1),TAMBON!$B$2:$L$7769,2,0)</f>
        <v>#VALUE!</v>
      </c>
      <c r="L152" s="56" t="e">
        <f>VLOOKUP((LEFT(H152,4)*1),TAMBON!$E$2:$L$7769,2,0)</f>
        <v>#VALUE!</v>
      </c>
      <c r="M152" s="56" t="e">
        <f>VLOOKUP((LEFT(H152,2)*1),TAMBON!$H$2:$L$7769,2,0)</f>
        <v>#VALUE!</v>
      </c>
      <c r="N152" s="55"/>
      <c r="O152" s="57" t="e">
        <f>VLOOKUP(N152,รหัส!$A$2:$B$8,2,0)</f>
        <v>#N/A</v>
      </c>
      <c r="P152" s="57"/>
      <c r="Q152" s="55"/>
      <c r="R152" s="57" t="e">
        <f>VLOOKUP(Q152,รหัส!$D$2:$E$19,2,0)</f>
        <v>#N/A</v>
      </c>
      <c r="S152" s="57"/>
      <c r="T152" s="57"/>
      <c r="U152" s="57"/>
      <c r="V152" s="55"/>
      <c r="W152" s="55"/>
      <c r="X152" s="55"/>
      <c r="Y152" s="55"/>
      <c r="Z152" s="100"/>
      <c r="AA152" s="55"/>
      <c r="AB152" s="55"/>
      <c r="AC152" s="55"/>
      <c r="AE152" s="58">
        <f>IF(COUNTIF(M$10:M152,M152)=1,1,0)</f>
        <v>0</v>
      </c>
      <c r="AF152" s="59">
        <f>IF(COUNTIF(L$10:L152,L152)=1,1,0)</f>
        <v>0</v>
      </c>
      <c r="AG152" s="59">
        <f>IF(COUNTIF(K$10:K152,K152)=1,1,0)</f>
        <v>0</v>
      </c>
      <c r="AH152" s="59">
        <f>IF(COUNTIF(H$10:H152,H152)=1,1,0)</f>
        <v>0</v>
      </c>
    </row>
    <row r="153" spans="1:34" ht="18.75">
      <c r="A153" s="49">
        <v>144</v>
      </c>
      <c r="B153" s="50"/>
      <c r="C153" s="51"/>
      <c r="D153" s="50"/>
      <c r="E153" s="50"/>
      <c r="F153" s="52"/>
      <c r="G153" s="52"/>
      <c r="H153" s="53"/>
      <c r="I153" s="54"/>
      <c r="J153" s="55">
        <f t="shared" si="3"/>
        <v>0</v>
      </c>
      <c r="K153" s="56" t="e">
        <f>VLOOKUP((LEFT(H153,6)*1),TAMBON!$B$2:$L$7769,2,0)</f>
        <v>#VALUE!</v>
      </c>
      <c r="L153" s="56" t="e">
        <f>VLOOKUP((LEFT(H153,4)*1),TAMBON!$E$2:$L$7769,2,0)</f>
        <v>#VALUE!</v>
      </c>
      <c r="M153" s="56" t="e">
        <f>VLOOKUP((LEFT(H153,2)*1),TAMBON!$H$2:$L$7769,2,0)</f>
        <v>#VALUE!</v>
      </c>
      <c r="N153" s="55"/>
      <c r="O153" s="57" t="e">
        <f>VLOOKUP(N153,รหัส!$A$2:$B$8,2,0)</f>
        <v>#N/A</v>
      </c>
      <c r="P153" s="57"/>
      <c r="Q153" s="55"/>
      <c r="R153" s="57" t="e">
        <f>VLOOKUP(Q153,รหัส!$D$2:$E$19,2,0)</f>
        <v>#N/A</v>
      </c>
      <c r="S153" s="57"/>
      <c r="T153" s="57"/>
      <c r="U153" s="57"/>
      <c r="V153" s="55"/>
      <c r="W153" s="55"/>
      <c r="X153" s="55"/>
      <c r="Y153" s="55"/>
      <c r="Z153" s="100"/>
      <c r="AA153" s="55"/>
      <c r="AB153" s="55"/>
      <c r="AC153" s="55"/>
      <c r="AE153" s="58">
        <f>IF(COUNTIF(M$10:M153,M153)=1,1,0)</f>
        <v>0</v>
      </c>
      <c r="AF153" s="59">
        <f>IF(COUNTIF(L$10:L153,L153)=1,1,0)</f>
        <v>0</v>
      </c>
      <c r="AG153" s="59">
        <f>IF(COUNTIF(K$10:K153,K153)=1,1,0)</f>
        <v>0</v>
      </c>
      <c r="AH153" s="59">
        <f>IF(COUNTIF(H$10:H153,H153)=1,1,0)</f>
        <v>0</v>
      </c>
    </row>
    <row r="154" spans="1:34" ht="18.75">
      <c r="A154" s="49">
        <v>145</v>
      </c>
      <c r="B154" s="50"/>
      <c r="C154" s="51"/>
      <c r="D154" s="50"/>
      <c r="E154" s="50"/>
      <c r="F154" s="52"/>
      <c r="G154" s="52"/>
      <c r="H154" s="53"/>
      <c r="I154" s="54"/>
      <c r="J154" s="55">
        <f t="shared" si="3"/>
        <v>0</v>
      </c>
      <c r="K154" s="56" t="e">
        <f>VLOOKUP((LEFT(H154,6)*1),TAMBON!$B$2:$L$7769,2,0)</f>
        <v>#VALUE!</v>
      </c>
      <c r="L154" s="56" t="e">
        <f>VLOOKUP((LEFT(H154,4)*1),TAMBON!$E$2:$L$7769,2,0)</f>
        <v>#VALUE!</v>
      </c>
      <c r="M154" s="56" t="e">
        <f>VLOOKUP((LEFT(H154,2)*1),TAMBON!$H$2:$L$7769,2,0)</f>
        <v>#VALUE!</v>
      </c>
      <c r="N154" s="55"/>
      <c r="O154" s="57" t="e">
        <f>VLOOKUP(N154,รหัส!$A$2:$B$8,2,0)</f>
        <v>#N/A</v>
      </c>
      <c r="P154" s="57"/>
      <c r="Q154" s="55"/>
      <c r="R154" s="57" t="e">
        <f>VLOOKUP(Q154,รหัส!$D$2:$E$19,2,0)</f>
        <v>#N/A</v>
      </c>
      <c r="S154" s="57"/>
      <c r="T154" s="57"/>
      <c r="U154" s="57"/>
      <c r="V154" s="55"/>
      <c r="W154" s="55"/>
      <c r="X154" s="55"/>
      <c r="Y154" s="55"/>
      <c r="Z154" s="100"/>
      <c r="AA154" s="55"/>
      <c r="AB154" s="55"/>
      <c r="AC154" s="55"/>
      <c r="AE154" s="58">
        <f>IF(COUNTIF(M$10:M154,M154)=1,1,0)</f>
        <v>0</v>
      </c>
      <c r="AF154" s="59">
        <f>IF(COUNTIF(L$10:L154,L154)=1,1,0)</f>
        <v>0</v>
      </c>
      <c r="AG154" s="59">
        <f>IF(COUNTIF(K$10:K154,K154)=1,1,0)</f>
        <v>0</v>
      </c>
      <c r="AH154" s="59">
        <f>IF(COUNTIF(H$10:H154,H154)=1,1,0)</f>
        <v>0</v>
      </c>
    </row>
    <row r="155" spans="1:34" ht="18.75">
      <c r="A155" s="49">
        <v>146</v>
      </c>
      <c r="B155" s="50"/>
      <c r="C155" s="51"/>
      <c r="D155" s="50"/>
      <c r="E155" s="50"/>
      <c r="F155" s="52"/>
      <c r="G155" s="52"/>
      <c r="H155" s="53"/>
      <c r="I155" s="54"/>
      <c r="J155" s="55">
        <f t="shared" si="3"/>
        <v>0</v>
      </c>
      <c r="K155" s="56" t="e">
        <f>VLOOKUP((LEFT(H155,6)*1),TAMBON!$B$2:$L$7769,2,0)</f>
        <v>#VALUE!</v>
      </c>
      <c r="L155" s="56" t="e">
        <f>VLOOKUP((LEFT(H155,4)*1),TAMBON!$E$2:$L$7769,2,0)</f>
        <v>#VALUE!</v>
      </c>
      <c r="M155" s="56" t="e">
        <f>VLOOKUP((LEFT(H155,2)*1),TAMBON!$H$2:$L$7769,2,0)</f>
        <v>#VALUE!</v>
      </c>
      <c r="N155" s="55"/>
      <c r="O155" s="57" t="e">
        <f>VLOOKUP(N155,รหัส!$A$2:$B$8,2,0)</f>
        <v>#N/A</v>
      </c>
      <c r="P155" s="57"/>
      <c r="Q155" s="55"/>
      <c r="R155" s="57" t="e">
        <f>VLOOKUP(Q155,รหัส!$D$2:$E$19,2,0)</f>
        <v>#N/A</v>
      </c>
      <c r="S155" s="57"/>
      <c r="T155" s="57"/>
      <c r="U155" s="57"/>
      <c r="V155" s="55"/>
      <c r="W155" s="55"/>
      <c r="X155" s="55"/>
      <c r="Y155" s="55"/>
      <c r="Z155" s="100"/>
      <c r="AA155" s="55"/>
      <c r="AB155" s="55"/>
      <c r="AC155" s="55"/>
      <c r="AE155" s="58">
        <f>IF(COUNTIF(M$10:M155,M155)=1,1,0)</f>
        <v>0</v>
      </c>
      <c r="AF155" s="59">
        <f>IF(COUNTIF(L$10:L155,L155)=1,1,0)</f>
        <v>0</v>
      </c>
      <c r="AG155" s="59">
        <f>IF(COUNTIF(K$10:K155,K155)=1,1,0)</f>
        <v>0</v>
      </c>
      <c r="AH155" s="59">
        <f>IF(COUNTIF(H$10:H155,H155)=1,1,0)</f>
        <v>0</v>
      </c>
    </row>
    <row r="156" spans="1:34" ht="18.75">
      <c r="A156" s="49">
        <v>147</v>
      </c>
      <c r="B156" s="50"/>
      <c r="C156" s="51"/>
      <c r="D156" s="50"/>
      <c r="E156" s="50"/>
      <c r="F156" s="52"/>
      <c r="G156" s="52"/>
      <c r="H156" s="53"/>
      <c r="I156" s="54"/>
      <c r="J156" s="55">
        <f t="shared" si="3"/>
        <v>0</v>
      </c>
      <c r="K156" s="56" t="e">
        <f>VLOOKUP((LEFT(H156,6)*1),TAMBON!$B$2:$L$7769,2,0)</f>
        <v>#VALUE!</v>
      </c>
      <c r="L156" s="56" t="e">
        <f>VLOOKUP((LEFT(H156,4)*1),TAMBON!$E$2:$L$7769,2,0)</f>
        <v>#VALUE!</v>
      </c>
      <c r="M156" s="56" t="e">
        <f>VLOOKUP((LEFT(H156,2)*1),TAMBON!$H$2:$L$7769,2,0)</f>
        <v>#VALUE!</v>
      </c>
      <c r="N156" s="55"/>
      <c r="O156" s="57" t="e">
        <f>VLOOKUP(N156,รหัส!$A$2:$B$8,2,0)</f>
        <v>#N/A</v>
      </c>
      <c r="P156" s="57"/>
      <c r="Q156" s="55"/>
      <c r="R156" s="57" t="e">
        <f>VLOOKUP(Q156,รหัส!$D$2:$E$19,2,0)</f>
        <v>#N/A</v>
      </c>
      <c r="S156" s="57"/>
      <c r="T156" s="57"/>
      <c r="U156" s="57"/>
      <c r="V156" s="55"/>
      <c r="W156" s="55"/>
      <c r="X156" s="55"/>
      <c r="Y156" s="55"/>
      <c r="Z156" s="100"/>
      <c r="AA156" s="55"/>
      <c r="AB156" s="55"/>
      <c r="AC156" s="55"/>
      <c r="AE156" s="58">
        <f>IF(COUNTIF(M$10:M156,M156)=1,1,0)</f>
        <v>0</v>
      </c>
      <c r="AF156" s="59">
        <f>IF(COUNTIF(L$10:L156,L156)=1,1,0)</f>
        <v>0</v>
      </c>
      <c r="AG156" s="59">
        <f>IF(COUNTIF(K$10:K156,K156)=1,1,0)</f>
        <v>0</v>
      </c>
      <c r="AH156" s="59">
        <f>IF(COUNTIF(H$10:H156,H156)=1,1,0)</f>
        <v>0</v>
      </c>
    </row>
    <row r="157" spans="1:34" ht="18.75">
      <c r="A157" s="49">
        <v>148</v>
      </c>
      <c r="B157" s="50"/>
      <c r="C157" s="51"/>
      <c r="D157" s="50"/>
      <c r="E157" s="50"/>
      <c r="F157" s="52"/>
      <c r="G157" s="52"/>
      <c r="H157" s="53"/>
      <c r="I157" s="54"/>
      <c r="J157" s="55">
        <f t="shared" si="3"/>
        <v>0</v>
      </c>
      <c r="K157" s="56" t="e">
        <f>VLOOKUP((LEFT(H157,6)*1),TAMBON!$B$2:$L$7769,2,0)</f>
        <v>#VALUE!</v>
      </c>
      <c r="L157" s="56" t="e">
        <f>VLOOKUP((LEFT(H157,4)*1),TAMBON!$E$2:$L$7769,2,0)</f>
        <v>#VALUE!</v>
      </c>
      <c r="M157" s="56" t="e">
        <f>VLOOKUP((LEFT(H157,2)*1),TAMBON!$H$2:$L$7769,2,0)</f>
        <v>#VALUE!</v>
      </c>
      <c r="N157" s="55"/>
      <c r="O157" s="57" t="e">
        <f>VLOOKUP(N157,รหัส!$A$2:$B$8,2,0)</f>
        <v>#N/A</v>
      </c>
      <c r="P157" s="57"/>
      <c r="Q157" s="55"/>
      <c r="R157" s="57" t="e">
        <f>VLOOKUP(Q157,รหัส!$D$2:$E$19,2,0)</f>
        <v>#N/A</v>
      </c>
      <c r="S157" s="57"/>
      <c r="T157" s="57"/>
      <c r="U157" s="57"/>
      <c r="V157" s="55"/>
      <c r="W157" s="55"/>
      <c r="X157" s="55"/>
      <c r="Y157" s="55"/>
      <c r="Z157" s="100"/>
      <c r="AA157" s="55"/>
      <c r="AB157" s="55"/>
      <c r="AC157" s="55"/>
      <c r="AE157" s="58">
        <f>IF(COUNTIF(M$10:M157,M157)=1,1,0)</f>
        <v>0</v>
      </c>
      <c r="AF157" s="59">
        <f>IF(COUNTIF(L$10:L157,L157)=1,1,0)</f>
        <v>0</v>
      </c>
      <c r="AG157" s="59">
        <f>IF(COUNTIF(K$10:K157,K157)=1,1,0)</f>
        <v>0</v>
      </c>
      <c r="AH157" s="59">
        <f>IF(COUNTIF(H$10:H157,H157)=1,1,0)</f>
        <v>0</v>
      </c>
    </row>
    <row r="158" spans="1:34" ht="18.75">
      <c r="A158" s="49">
        <v>149</v>
      </c>
      <c r="B158" s="50"/>
      <c r="C158" s="51"/>
      <c r="D158" s="50"/>
      <c r="E158" s="50"/>
      <c r="F158" s="52"/>
      <c r="G158" s="52"/>
      <c r="H158" s="53"/>
      <c r="I158" s="54"/>
      <c r="J158" s="55">
        <f t="shared" si="3"/>
        <v>0</v>
      </c>
      <c r="K158" s="56" t="e">
        <f>VLOOKUP((LEFT(H158,6)*1),TAMBON!$B$2:$L$7769,2,0)</f>
        <v>#VALUE!</v>
      </c>
      <c r="L158" s="56" t="e">
        <f>VLOOKUP((LEFT(H158,4)*1),TAMBON!$E$2:$L$7769,2,0)</f>
        <v>#VALUE!</v>
      </c>
      <c r="M158" s="56" t="e">
        <f>VLOOKUP((LEFT(H158,2)*1),TAMBON!$H$2:$L$7769,2,0)</f>
        <v>#VALUE!</v>
      </c>
      <c r="N158" s="55"/>
      <c r="O158" s="57" t="e">
        <f>VLOOKUP(N158,รหัส!$A$2:$B$8,2,0)</f>
        <v>#N/A</v>
      </c>
      <c r="P158" s="57"/>
      <c r="Q158" s="55"/>
      <c r="R158" s="57" t="e">
        <f>VLOOKUP(Q158,รหัส!$D$2:$E$19,2,0)</f>
        <v>#N/A</v>
      </c>
      <c r="S158" s="57"/>
      <c r="T158" s="57"/>
      <c r="U158" s="57"/>
      <c r="V158" s="55"/>
      <c r="W158" s="55"/>
      <c r="X158" s="55"/>
      <c r="Y158" s="55"/>
      <c r="Z158" s="100"/>
      <c r="AA158" s="55"/>
      <c r="AB158" s="55"/>
      <c r="AC158" s="55"/>
      <c r="AE158" s="58">
        <f>IF(COUNTIF(M$10:M158,M158)=1,1,0)</f>
        <v>0</v>
      </c>
      <c r="AF158" s="59">
        <f>IF(COUNTIF(L$10:L158,L158)=1,1,0)</f>
        <v>0</v>
      </c>
      <c r="AG158" s="59">
        <f>IF(COUNTIF(K$10:K158,K158)=1,1,0)</f>
        <v>0</v>
      </c>
      <c r="AH158" s="59">
        <f>IF(COUNTIF(H$10:H158,H158)=1,1,0)</f>
        <v>0</v>
      </c>
    </row>
    <row r="159" spans="1:34" ht="18.75">
      <c r="A159" s="49">
        <v>150</v>
      </c>
      <c r="B159" s="50"/>
      <c r="C159" s="51"/>
      <c r="D159" s="50"/>
      <c r="E159" s="50"/>
      <c r="F159" s="52"/>
      <c r="G159" s="52"/>
      <c r="H159" s="53"/>
      <c r="I159" s="54"/>
      <c r="J159" s="55">
        <f t="shared" si="3"/>
        <v>0</v>
      </c>
      <c r="K159" s="56" t="e">
        <f>VLOOKUP((LEFT(H159,6)*1),TAMBON!$B$2:$L$7769,2,0)</f>
        <v>#VALUE!</v>
      </c>
      <c r="L159" s="56" t="e">
        <f>VLOOKUP((LEFT(H159,4)*1),TAMBON!$E$2:$L$7769,2,0)</f>
        <v>#VALUE!</v>
      </c>
      <c r="M159" s="56" t="e">
        <f>VLOOKUP((LEFT(H159,2)*1),TAMBON!$H$2:$L$7769,2,0)</f>
        <v>#VALUE!</v>
      </c>
      <c r="N159" s="55"/>
      <c r="O159" s="57" t="e">
        <f>VLOOKUP(N159,รหัส!$A$2:$B$8,2,0)</f>
        <v>#N/A</v>
      </c>
      <c r="P159" s="57"/>
      <c r="Q159" s="55"/>
      <c r="R159" s="57" t="e">
        <f>VLOOKUP(Q159,รหัส!$D$2:$E$19,2,0)</f>
        <v>#N/A</v>
      </c>
      <c r="S159" s="57"/>
      <c r="T159" s="57"/>
      <c r="U159" s="57"/>
      <c r="V159" s="55"/>
      <c r="W159" s="55"/>
      <c r="X159" s="55"/>
      <c r="Y159" s="55"/>
      <c r="Z159" s="100"/>
      <c r="AA159" s="55"/>
      <c r="AB159" s="55"/>
      <c r="AC159" s="55"/>
      <c r="AE159" s="58">
        <f>IF(COUNTIF(M$10:M159,M159)=1,1,0)</f>
        <v>0</v>
      </c>
      <c r="AF159" s="59">
        <f>IF(COUNTIF(L$10:L159,L159)=1,1,0)</f>
        <v>0</v>
      </c>
      <c r="AG159" s="59">
        <f>IF(COUNTIF(K$10:K159,K159)=1,1,0)</f>
        <v>0</v>
      </c>
      <c r="AH159" s="59">
        <f>IF(COUNTIF(H$10:H159,H159)=1,1,0)</f>
        <v>0</v>
      </c>
    </row>
    <row r="160" spans="1:34" ht="18.75">
      <c r="A160" s="49">
        <v>151</v>
      </c>
      <c r="B160" s="50"/>
      <c r="C160" s="51"/>
      <c r="D160" s="50"/>
      <c r="E160" s="50"/>
      <c r="F160" s="52"/>
      <c r="G160" s="52"/>
      <c r="H160" s="53"/>
      <c r="I160" s="54"/>
      <c r="J160" s="55">
        <f t="shared" si="3"/>
        <v>0</v>
      </c>
      <c r="K160" s="56" t="e">
        <f>VLOOKUP((LEFT(H160,6)*1),TAMBON!$B$2:$L$7769,2,0)</f>
        <v>#VALUE!</v>
      </c>
      <c r="L160" s="56" t="e">
        <f>VLOOKUP((LEFT(H160,4)*1),TAMBON!$E$2:$L$7769,2,0)</f>
        <v>#VALUE!</v>
      </c>
      <c r="M160" s="56" t="e">
        <f>VLOOKUP((LEFT(H160,2)*1),TAMBON!$H$2:$L$7769,2,0)</f>
        <v>#VALUE!</v>
      </c>
      <c r="N160" s="55"/>
      <c r="O160" s="57" t="e">
        <f>VLOOKUP(N160,รหัส!$A$2:$B$8,2,0)</f>
        <v>#N/A</v>
      </c>
      <c r="P160" s="57"/>
      <c r="Q160" s="55"/>
      <c r="R160" s="57" t="e">
        <f>VLOOKUP(Q160,รหัส!$D$2:$E$19,2,0)</f>
        <v>#N/A</v>
      </c>
      <c r="S160" s="57"/>
      <c r="T160" s="57"/>
      <c r="U160" s="57"/>
      <c r="V160" s="55"/>
      <c r="W160" s="55"/>
      <c r="X160" s="55"/>
      <c r="Y160" s="55"/>
      <c r="Z160" s="100"/>
      <c r="AA160" s="55"/>
      <c r="AB160" s="55"/>
      <c r="AC160" s="55"/>
      <c r="AE160" s="58">
        <f>IF(COUNTIF(M$10:M160,M160)=1,1,0)</f>
        <v>0</v>
      </c>
      <c r="AF160" s="59">
        <f>IF(COUNTIF(L$10:L160,L160)=1,1,0)</f>
        <v>0</v>
      </c>
      <c r="AG160" s="59">
        <f>IF(COUNTIF(K$10:K160,K160)=1,1,0)</f>
        <v>0</v>
      </c>
      <c r="AH160" s="59">
        <f>IF(COUNTIF(H$10:H160,H160)=1,1,0)</f>
        <v>0</v>
      </c>
    </row>
    <row r="161" spans="1:34" ht="18.75">
      <c r="A161" s="49">
        <v>152</v>
      </c>
      <c r="B161" s="50"/>
      <c r="C161" s="51"/>
      <c r="D161" s="50"/>
      <c r="E161" s="50"/>
      <c r="F161" s="52"/>
      <c r="G161" s="52"/>
      <c r="H161" s="53"/>
      <c r="I161" s="54"/>
      <c r="J161" s="55">
        <f t="shared" si="3"/>
        <v>0</v>
      </c>
      <c r="K161" s="56" t="e">
        <f>VLOOKUP((LEFT(H161,6)*1),TAMBON!$B$2:$L$7769,2,0)</f>
        <v>#VALUE!</v>
      </c>
      <c r="L161" s="56" t="e">
        <f>VLOOKUP((LEFT(H161,4)*1),TAMBON!$E$2:$L$7769,2,0)</f>
        <v>#VALUE!</v>
      </c>
      <c r="M161" s="56" t="e">
        <f>VLOOKUP((LEFT(H161,2)*1),TAMBON!$H$2:$L$7769,2,0)</f>
        <v>#VALUE!</v>
      </c>
      <c r="N161" s="55"/>
      <c r="O161" s="57" t="e">
        <f>VLOOKUP(N161,รหัส!$A$2:$B$8,2,0)</f>
        <v>#N/A</v>
      </c>
      <c r="P161" s="57"/>
      <c r="Q161" s="55"/>
      <c r="R161" s="57" t="e">
        <f>VLOOKUP(Q161,รหัส!$D$2:$E$19,2,0)</f>
        <v>#N/A</v>
      </c>
      <c r="S161" s="57"/>
      <c r="T161" s="57"/>
      <c r="U161" s="57"/>
      <c r="V161" s="55"/>
      <c r="W161" s="55"/>
      <c r="X161" s="55"/>
      <c r="Y161" s="55"/>
      <c r="Z161" s="100"/>
      <c r="AA161" s="55"/>
      <c r="AB161" s="55"/>
      <c r="AC161" s="55"/>
      <c r="AE161" s="58">
        <f>IF(COUNTIF(M$10:M161,M161)=1,1,0)</f>
        <v>0</v>
      </c>
      <c r="AF161" s="59">
        <f>IF(COUNTIF(L$10:L161,L161)=1,1,0)</f>
        <v>0</v>
      </c>
      <c r="AG161" s="59">
        <f>IF(COUNTIF(K$10:K161,K161)=1,1,0)</f>
        <v>0</v>
      </c>
      <c r="AH161" s="59">
        <f>IF(COUNTIF(H$10:H161,H161)=1,1,0)</f>
        <v>0</v>
      </c>
    </row>
    <row r="162" spans="1:34" ht="18.75">
      <c r="A162" s="49">
        <v>153</v>
      </c>
      <c r="B162" s="50"/>
      <c r="C162" s="51"/>
      <c r="D162" s="50"/>
      <c r="E162" s="50"/>
      <c r="F162" s="52"/>
      <c r="G162" s="52"/>
      <c r="H162" s="53"/>
      <c r="I162" s="54"/>
      <c r="J162" s="55">
        <f t="shared" si="3"/>
        <v>0</v>
      </c>
      <c r="K162" s="56" t="e">
        <f>VLOOKUP((LEFT(H162,6)*1),TAMBON!$B$2:$L$7769,2,0)</f>
        <v>#VALUE!</v>
      </c>
      <c r="L162" s="56" t="e">
        <f>VLOOKUP((LEFT(H162,4)*1),TAMBON!$E$2:$L$7769,2,0)</f>
        <v>#VALUE!</v>
      </c>
      <c r="M162" s="56" t="e">
        <f>VLOOKUP((LEFT(H162,2)*1),TAMBON!$H$2:$L$7769,2,0)</f>
        <v>#VALUE!</v>
      </c>
      <c r="N162" s="55"/>
      <c r="O162" s="57" t="e">
        <f>VLOOKUP(N162,รหัส!$A$2:$B$8,2,0)</f>
        <v>#N/A</v>
      </c>
      <c r="P162" s="57"/>
      <c r="Q162" s="55"/>
      <c r="R162" s="57" t="e">
        <f>VLOOKUP(Q162,รหัส!$D$2:$E$19,2,0)</f>
        <v>#N/A</v>
      </c>
      <c r="S162" s="57"/>
      <c r="T162" s="57"/>
      <c r="U162" s="57"/>
      <c r="V162" s="55"/>
      <c r="W162" s="55"/>
      <c r="X162" s="55"/>
      <c r="Y162" s="55"/>
      <c r="Z162" s="100"/>
      <c r="AA162" s="55"/>
      <c r="AB162" s="55"/>
      <c r="AC162" s="55"/>
      <c r="AE162" s="58">
        <f>IF(COUNTIF(M$10:M162,M162)=1,1,0)</f>
        <v>0</v>
      </c>
      <c r="AF162" s="59">
        <f>IF(COUNTIF(L$10:L162,L162)=1,1,0)</f>
        <v>0</v>
      </c>
      <c r="AG162" s="59">
        <f>IF(COUNTIF(K$10:K162,K162)=1,1,0)</f>
        <v>0</v>
      </c>
      <c r="AH162" s="59">
        <f>IF(COUNTIF(H$10:H162,H162)=1,1,0)</f>
        <v>0</v>
      </c>
    </row>
    <row r="163" spans="1:34" ht="18.75">
      <c r="A163" s="49">
        <v>154</v>
      </c>
      <c r="B163" s="50"/>
      <c r="C163" s="51"/>
      <c r="D163" s="50"/>
      <c r="E163" s="50"/>
      <c r="F163" s="52"/>
      <c r="G163" s="52"/>
      <c r="H163" s="53"/>
      <c r="I163" s="54"/>
      <c r="J163" s="55">
        <f t="shared" si="3"/>
        <v>0</v>
      </c>
      <c r="K163" s="56" t="e">
        <f>VLOOKUP((LEFT(H163,6)*1),TAMBON!$B$2:$L$7769,2,0)</f>
        <v>#VALUE!</v>
      </c>
      <c r="L163" s="56" t="e">
        <f>VLOOKUP((LEFT(H163,4)*1),TAMBON!$E$2:$L$7769,2,0)</f>
        <v>#VALUE!</v>
      </c>
      <c r="M163" s="56" t="e">
        <f>VLOOKUP((LEFT(H163,2)*1),TAMBON!$H$2:$L$7769,2,0)</f>
        <v>#VALUE!</v>
      </c>
      <c r="N163" s="55"/>
      <c r="O163" s="57" t="e">
        <f>VLOOKUP(N163,รหัส!$A$2:$B$8,2,0)</f>
        <v>#N/A</v>
      </c>
      <c r="P163" s="57"/>
      <c r="Q163" s="55"/>
      <c r="R163" s="57" t="e">
        <f>VLOOKUP(Q163,รหัส!$D$2:$E$19,2,0)</f>
        <v>#N/A</v>
      </c>
      <c r="S163" s="57"/>
      <c r="T163" s="57"/>
      <c r="U163" s="57"/>
      <c r="V163" s="55"/>
      <c r="W163" s="55"/>
      <c r="X163" s="55"/>
      <c r="Y163" s="55"/>
      <c r="Z163" s="100"/>
      <c r="AA163" s="55"/>
      <c r="AB163" s="55"/>
      <c r="AC163" s="55"/>
      <c r="AE163" s="58">
        <f>IF(COUNTIF(M$10:M163,M163)=1,1,0)</f>
        <v>0</v>
      </c>
      <c r="AF163" s="59">
        <f>IF(COUNTIF(L$10:L163,L163)=1,1,0)</f>
        <v>0</v>
      </c>
      <c r="AG163" s="59">
        <f>IF(COUNTIF(K$10:K163,K163)=1,1,0)</f>
        <v>0</v>
      </c>
      <c r="AH163" s="59">
        <f>IF(COUNTIF(H$10:H163,H163)=1,1,0)</f>
        <v>0</v>
      </c>
    </row>
    <row r="164" spans="1:34" ht="18.75">
      <c r="A164" s="49">
        <v>155</v>
      </c>
      <c r="B164" s="50"/>
      <c r="C164" s="51"/>
      <c r="D164" s="50"/>
      <c r="E164" s="50"/>
      <c r="F164" s="52"/>
      <c r="G164" s="52"/>
      <c r="H164" s="53"/>
      <c r="I164" s="54"/>
      <c r="J164" s="55">
        <f t="shared" si="3"/>
        <v>0</v>
      </c>
      <c r="K164" s="56" t="e">
        <f>VLOOKUP((LEFT(H164,6)*1),TAMBON!$B$2:$L$7769,2,0)</f>
        <v>#VALUE!</v>
      </c>
      <c r="L164" s="56" t="e">
        <f>VLOOKUP((LEFT(H164,4)*1),TAMBON!$E$2:$L$7769,2,0)</f>
        <v>#VALUE!</v>
      </c>
      <c r="M164" s="56" t="e">
        <f>VLOOKUP((LEFT(H164,2)*1),TAMBON!$H$2:$L$7769,2,0)</f>
        <v>#VALUE!</v>
      </c>
      <c r="N164" s="55"/>
      <c r="O164" s="57" t="e">
        <f>VLOOKUP(N164,รหัส!$A$2:$B$8,2,0)</f>
        <v>#N/A</v>
      </c>
      <c r="P164" s="57"/>
      <c r="Q164" s="55"/>
      <c r="R164" s="57" t="e">
        <f>VLOOKUP(Q164,รหัส!$D$2:$E$19,2,0)</f>
        <v>#N/A</v>
      </c>
      <c r="S164" s="57"/>
      <c r="T164" s="57"/>
      <c r="U164" s="57"/>
      <c r="V164" s="55"/>
      <c r="W164" s="55"/>
      <c r="X164" s="55"/>
      <c r="Y164" s="55"/>
      <c r="Z164" s="100"/>
      <c r="AA164" s="55"/>
      <c r="AB164" s="55"/>
      <c r="AC164" s="55"/>
      <c r="AE164" s="58">
        <f>IF(COUNTIF(M$10:M164,M164)=1,1,0)</f>
        <v>0</v>
      </c>
      <c r="AF164" s="59">
        <f>IF(COUNTIF(L$10:L164,L164)=1,1,0)</f>
        <v>0</v>
      </c>
      <c r="AG164" s="59">
        <f>IF(COUNTIF(K$10:K164,K164)=1,1,0)</f>
        <v>0</v>
      </c>
      <c r="AH164" s="59">
        <f>IF(COUNTIF(H$10:H164,H164)=1,1,0)</f>
        <v>0</v>
      </c>
    </row>
    <row r="165" spans="1:34" ht="18.75">
      <c r="A165" s="49">
        <v>156</v>
      </c>
      <c r="B165" s="50"/>
      <c r="C165" s="51"/>
      <c r="D165" s="50"/>
      <c r="E165" s="50"/>
      <c r="F165" s="52"/>
      <c r="G165" s="52"/>
      <c r="H165" s="53"/>
      <c r="I165" s="54"/>
      <c r="J165" s="55">
        <f t="shared" si="3"/>
        <v>0</v>
      </c>
      <c r="K165" s="56" t="e">
        <f>VLOOKUP((LEFT(H165,6)*1),TAMBON!$B$2:$L$7769,2,0)</f>
        <v>#VALUE!</v>
      </c>
      <c r="L165" s="56" t="e">
        <f>VLOOKUP((LEFT(H165,4)*1),TAMBON!$E$2:$L$7769,2,0)</f>
        <v>#VALUE!</v>
      </c>
      <c r="M165" s="56" t="e">
        <f>VLOOKUP((LEFT(H165,2)*1),TAMBON!$H$2:$L$7769,2,0)</f>
        <v>#VALUE!</v>
      </c>
      <c r="N165" s="55"/>
      <c r="O165" s="57" t="e">
        <f>VLOOKUP(N165,รหัส!$A$2:$B$8,2,0)</f>
        <v>#N/A</v>
      </c>
      <c r="P165" s="57"/>
      <c r="Q165" s="55"/>
      <c r="R165" s="57" t="e">
        <f>VLOOKUP(Q165,รหัส!$D$2:$E$19,2,0)</f>
        <v>#N/A</v>
      </c>
      <c r="S165" s="57"/>
      <c r="T165" s="57"/>
      <c r="U165" s="57"/>
      <c r="V165" s="55"/>
      <c r="W165" s="55"/>
      <c r="X165" s="55"/>
      <c r="Y165" s="55"/>
      <c r="Z165" s="100"/>
      <c r="AA165" s="55"/>
      <c r="AB165" s="55"/>
      <c r="AC165" s="55"/>
      <c r="AE165" s="58">
        <f>IF(COUNTIF(M$10:M165,M165)=1,1,0)</f>
        <v>0</v>
      </c>
      <c r="AF165" s="59">
        <f>IF(COUNTIF(L$10:L165,L165)=1,1,0)</f>
        <v>0</v>
      </c>
      <c r="AG165" s="59">
        <f>IF(COUNTIF(K$10:K165,K165)=1,1,0)</f>
        <v>0</v>
      </c>
      <c r="AH165" s="59">
        <f>IF(COUNTIF(H$10:H165,H165)=1,1,0)</f>
        <v>0</v>
      </c>
    </row>
    <row r="166" spans="1:34" ht="18.75">
      <c r="A166" s="49">
        <v>157</v>
      </c>
      <c r="B166" s="50"/>
      <c r="C166" s="51"/>
      <c r="D166" s="50"/>
      <c r="E166" s="50"/>
      <c r="F166" s="52"/>
      <c r="G166" s="52"/>
      <c r="H166" s="53"/>
      <c r="I166" s="54"/>
      <c r="J166" s="55">
        <f t="shared" si="3"/>
        <v>0</v>
      </c>
      <c r="K166" s="56" t="e">
        <f>VLOOKUP((LEFT(H166,6)*1),TAMBON!$B$2:$L$7769,2,0)</f>
        <v>#VALUE!</v>
      </c>
      <c r="L166" s="56" t="e">
        <f>VLOOKUP((LEFT(H166,4)*1),TAMBON!$E$2:$L$7769,2,0)</f>
        <v>#VALUE!</v>
      </c>
      <c r="M166" s="56" t="e">
        <f>VLOOKUP((LEFT(H166,2)*1),TAMBON!$H$2:$L$7769,2,0)</f>
        <v>#VALUE!</v>
      </c>
      <c r="N166" s="55"/>
      <c r="O166" s="57" t="e">
        <f>VLOOKUP(N166,รหัส!$A$2:$B$8,2,0)</f>
        <v>#N/A</v>
      </c>
      <c r="P166" s="57"/>
      <c r="Q166" s="55"/>
      <c r="R166" s="57" t="e">
        <f>VLOOKUP(Q166,รหัส!$D$2:$E$19,2,0)</f>
        <v>#N/A</v>
      </c>
      <c r="S166" s="57"/>
      <c r="T166" s="57"/>
      <c r="U166" s="57"/>
      <c r="V166" s="55"/>
      <c r="W166" s="55"/>
      <c r="X166" s="55"/>
      <c r="Y166" s="55"/>
      <c r="Z166" s="100"/>
      <c r="AA166" s="55"/>
      <c r="AB166" s="55"/>
      <c r="AC166" s="55"/>
      <c r="AE166" s="58">
        <f>IF(COUNTIF(M$10:M166,M166)=1,1,0)</f>
        <v>0</v>
      </c>
      <c r="AF166" s="59">
        <f>IF(COUNTIF(L$10:L166,L166)=1,1,0)</f>
        <v>0</v>
      </c>
      <c r="AG166" s="59">
        <f>IF(COUNTIF(K$10:K166,K166)=1,1,0)</f>
        <v>0</v>
      </c>
      <c r="AH166" s="59">
        <f>IF(COUNTIF(H$10:H166,H166)=1,1,0)</f>
        <v>0</v>
      </c>
    </row>
    <row r="167" spans="1:34" ht="18.75">
      <c r="A167" s="49">
        <v>158</v>
      </c>
      <c r="B167" s="50"/>
      <c r="C167" s="51"/>
      <c r="D167" s="50"/>
      <c r="E167" s="50"/>
      <c r="F167" s="52"/>
      <c r="G167" s="52"/>
      <c r="H167" s="53"/>
      <c r="I167" s="54"/>
      <c r="J167" s="55">
        <f t="shared" si="3"/>
        <v>0</v>
      </c>
      <c r="K167" s="56" t="e">
        <f>VLOOKUP((LEFT(H167,6)*1),TAMBON!$B$2:$L$7769,2,0)</f>
        <v>#VALUE!</v>
      </c>
      <c r="L167" s="56" t="e">
        <f>VLOOKUP((LEFT(H167,4)*1),TAMBON!$E$2:$L$7769,2,0)</f>
        <v>#VALUE!</v>
      </c>
      <c r="M167" s="56" t="e">
        <f>VLOOKUP((LEFT(H167,2)*1),TAMBON!$H$2:$L$7769,2,0)</f>
        <v>#VALUE!</v>
      </c>
      <c r="N167" s="55"/>
      <c r="O167" s="57" t="e">
        <f>VLOOKUP(N167,รหัส!$A$2:$B$8,2,0)</f>
        <v>#N/A</v>
      </c>
      <c r="P167" s="57"/>
      <c r="Q167" s="55"/>
      <c r="R167" s="57" t="e">
        <f>VLOOKUP(Q167,รหัส!$D$2:$E$19,2,0)</f>
        <v>#N/A</v>
      </c>
      <c r="S167" s="57"/>
      <c r="T167" s="57"/>
      <c r="U167" s="57"/>
      <c r="V167" s="55"/>
      <c r="W167" s="55"/>
      <c r="X167" s="55"/>
      <c r="Y167" s="55"/>
      <c r="Z167" s="100"/>
      <c r="AA167" s="55"/>
      <c r="AB167" s="55"/>
      <c r="AC167" s="55"/>
      <c r="AE167" s="58">
        <f>IF(COUNTIF(M$10:M167,M167)=1,1,0)</f>
        <v>0</v>
      </c>
      <c r="AF167" s="59">
        <f>IF(COUNTIF(L$10:L167,L167)=1,1,0)</f>
        <v>0</v>
      </c>
      <c r="AG167" s="59">
        <f>IF(COUNTIF(K$10:K167,K167)=1,1,0)</f>
        <v>0</v>
      </c>
      <c r="AH167" s="59">
        <f>IF(COUNTIF(H$10:H167,H167)=1,1,0)</f>
        <v>0</v>
      </c>
    </row>
    <row r="168" spans="1:34" ht="18.75">
      <c r="A168" s="49">
        <v>159</v>
      </c>
      <c r="B168" s="50"/>
      <c r="C168" s="51"/>
      <c r="D168" s="50"/>
      <c r="E168" s="50"/>
      <c r="F168" s="52"/>
      <c r="G168" s="52"/>
      <c r="H168" s="53"/>
      <c r="I168" s="54"/>
      <c r="J168" s="55">
        <f t="shared" si="3"/>
        <v>0</v>
      </c>
      <c r="K168" s="56" t="e">
        <f>VLOOKUP((LEFT(H168,6)*1),TAMBON!$B$2:$L$7769,2,0)</f>
        <v>#VALUE!</v>
      </c>
      <c r="L168" s="56" t="e">
        <f>VLOOKUP((LEFT(H168,4)*1),TAMBON!$E$2:$L$7769,2,0)</f>
        <v>#VALUE!</v>
      </c>
      <c r="M168" s="56" t="e">
        <f>VLOOKUP((LEFT(H168,2)*1),TAMBON!$H$2:$L$7769,2,0)</f>
        <v>#VALUE!</v>
      </c>
      <c r="N168" s="55"/>
      <c r="O168" s="57" t="e">
        <f>VLOOKUP(N168,รหัส!$A$2:$B$8,2,0)</f>
        <v>#N/A</v>
      </c>
      <c r="P168" s="57"/>
      <c r="Q168" s="55"/>
      <c r="R168" s="57" t="e">
        <f>VLOOKUP(Q168,รหัส!$D$2:$E$19,2,0)</f>
        <v>#N/A</v>
      </c>
      <c r="S168" s="57"/>
      <c r="T168" s="57"/>
      <c r="U168" s="57"/>
      <c r="V168" s="55"/>
      <c r="W168" s="55"/>
      <c r="X168" s="55"/>
      <c r="Y168" s="55"/>
      <c r="Z168" s="100"/>
      <c r="AA168" s="55"/>
      <c r="AB168" s="55"/>
      <c r="AC168" s="55"/>
      <c r="AE168" s="58">
        <f>IF(COUNTIF(M$10:M168,M168)=1,1,0)</f>
        <v>0</v>
      </c>
      <c r="AF168" s="59">
        <f>IF(COUNTIF(L$10:L168,L168)=1,1,0)</f>
        <v>0</v>
      </c>
      <c r="AG168" s="59">
        <f>IF(COUNTIF(K$10:K168,K168)=1,1,0)</f>
        <v>0</v>
      </c>
      <c r="AH168" s="59">
        <f>IF(COUNTIF(H$10:H168,H168)=1,1,0)</f>
        <v>0</v>
      </c>
    </row>
    <row r="169" spans="1:34" ht="18.75">
      <c r="A169" s="49">
        <v>160</v>
      </c>
      <c r="B169" s="50"/>
      <c r="C169" s="51"/>
      <c r="D169" s="50"/>
      <c r="E169" s="50"/>
      <c r="F169" s="52"/>
      <c r="G169" s="52"/>
      <c r="H169" s="53"/>
      <c r="I169" s="54"/>
      <c r="J169" s="55">
        <f t="shared" si="3"/>
        <v>0</v>
      </c>
      <c r="K169" s="56" t="e">
        <f>VLOOKUP((LEFT(H169,6)*1),TAMBON!$B$2:$L$7769,2,0)</f>
        <v>#VALUE!</v>
      </c>
      <c r="L169" s="56" t="e">
        <f>VLOOKUP((LEFT(H169,4)*1),TAMBON!$E$2:$L$7769,2,0)</f>
        <v>#VALUE!</v>
      </c>
      <c r="M169" s="56" t="e">
        <f>VLOOKUP((LEFT(H169,2)*1),TAMBON!$H$2:$L$7769,2,0)</f>
        <v>#VALUE!</v>
      </c>
      <c r="N169" s="55"/>
      <c r="O169" s="57" t="e">
        <f>VLOOKUP(N169,รหัส!$A$2:$B$8,2,0)</f>
        <v>#N/A</v>
      </c>
      <c r="P169" s="57"/>
      <c r="Q169" s="55"/>
      <c r="R169" s="57" t="e">
        <f>VLOOKUP(Q169,รหัส!$D$2:$E$19,2,0)</f>
        <v>#N/A</v>
      </c>
      <c r="S169" s="57"/>
      <c r="T169" s="57"/>
      <c r="U169" s="57"/>
      <c r="V169" s="55"/>
      <c r="W169" s="55"/>
      <c r="X169" s="55"/>
      <c r="Y169" s="55"/>
      <c r="Z169" s="100"/>
      <c r="AA169" s="55"/>
      <c r="AB169" s="55"/>
      <c r="AC169" s="55"/>
      <c r="AE169" s="58">
        <f>IF(COUNTIF(M$10:M169,M169)=1,1,0)</f>
        <v>0</v>
      </c>
      <c r="AF169" s="59">
        <f>IF(COUNTIF(L$10:L169,L169)=1,1,0)</f>
        <v>0</v>
      </c>
      <c r="AG169" s="59">
        <f>IF(COUNTIF(K$10:K169,K169)=1,1,0)</f>
        <v>0</v>
      </c>
      <c r="AH169" s="59">
        <f>IF(COUNTIF(H$10:H169,H169)=1,1,0)</f>
        <v>0</v>
      </c>
    </row>
    <row r="170" spans="1:34" ht="18.75">
      <c r="A170" s="49">
        <v>161</v>
      </c>
      <c r="B170" s="50"/>
      <c r="C170" s="51"/>
      <c r="D170" s="50"/>
      <c r="E170" s="50"/>
      <c r="F170" s="52"/>
      <c r="G170" s="52"/>
      <c r="H170" s="53"/>
      <c r="I170" s="54"/>
      <c r="J170" s="55">
        <f t="shared" si="3"/>
        <v>0</v>
      </c>
      <c r="K170" s="56" t="e">
        <f>VLOOKUP((LEFT(H170,6)*1),TAMBON!$B$2:$L$7769,2,0)</f>
        <v>#VALUE!</v>
      </c>
      <c r="L170" s="56" t="e">
        <f>VLOOKUP((LEFT(H170,4)*1),TAMBON!$E$2:$L$7769,2,0)</f>
        <v>#VALUE!</v>
      </c>
      <c r="M170" s="56" t="e">
        <f>VLOOKUP((LEFT(H170,2)*1),TAMBON!$H$2:$L$7769,2,0)</f>
        <v>#VALUE!</v>
      </c>
      <c r="N170" s="55"/>
      <c r="O170" s="57" t="e">
        <f>VLOOKUP(N170,รหัส!$A$2:$B$8,2,0)</f>
        <v>#N/A</v>
      </c>
      <c r="P170" s="57"/>
      <c r="Q170" s="55"/>
      <c r="R170" s="57" t="e">
        <f>VLOOKUP(Q170,รหัส!$D$2:$E$19,2,0)</f>
        <v>#N/A</v>
      </c>
      <c r="S170" s="57"/>
      <c r="T170" s="57"/>
      <c r="U170" s="57"/>
      <c r="V170" s="55"/>
      <c r="W170" s="55"/>
      <c r="X170" s="55"/>
      <c r="Y170" s="55"/>
      <c r="Z170" s="100"/>
      <c r="AA170" s="55"/>
      <c r="AB170" s="55"/>
      <c r="AC170" s="55"/>
      <c r="AE170" s="58">
        <f>IF(COUNTIF(M$10:M170,M170)=1,1,0)</f>
        <v>0</v>
      </c>
      <c r="AF170" s="59">
        <f>IF(COUNTIF(L$10:L170,L170)=1,1,0)</f>
        <v>0</v>
      </c>
      <c r="AG170" s="59">
        <f>IF(COUNTIF(K$10:K170,K170)=1,1,0)</f>
        <v>0</v>
      </c>
      <c r="AH170" s="59">
        <f>IF(COUNTIF(H$10:H170,H170)=1,1,0)</f>
        <v>0</v>
      </c>
    </row>
    <row r="171" spans="1:34" ht="18.75">
      <c r="A171" s="49">
        <v>162</v>
      </c>
      <c r="B171" s="50"/>
      <c r="C171" s="51"/>
      <c r="D171" s="50"/>
      <c r="E171" s="50"/>
      <c r="F171" s="52"/>
      <c r="G171" s="52"/>
      <c r="H171" s="53"/>
      <c r="I171" s="54"/>
      <c r="J171" s="55">
        <f t="shared" si="3"/>
        <v>0</v>
      </c>
      <c r="K171" s="56" t="e">
        <f>VLOOKUP((LEFT(H171,6)*1),TAMBON!$B$2:$L$7769,2,0)</f>
        <v>#VALUE!</v>
      </c>
      <c r="L171" s="56" t="e">
        <f>VLOOKUP((LEFT(H171,4)*1),TAMBON!$E$2:$L$7769,2,0)</f>
        <v>#VALUE!</v>
      </c>
      <c r="M171" s="56" t="e">
        <f>VLOOKUP((LEFT(H171,2)*1),TAMBON!$H$2:$L$7769,2,0)</f>
        <v>#VALUE!</v>
      </c>
      <c r="N171" s="55"/>
      <c r="O171" s="57" t="e">
        <f>VLOOKUP(N171,รหัส!$A$2:$B$8,2,0)</f>
        <v>#N/A</v>
      </c>
      <c r="P171" s="57"/>
      <c r="Q171" s="55"/>
      <c r="R171" s="57" t="e">
        <f>VLOOKUP(Q171,รหัส!$D$2:$E$19,2,0)</f>
        <v>#N/A</v>
      </c>
      <c r="S171" s="57"/>
      <c r="T171" s="57"/>
      <c r="U171" s="57"/>
      <c r="V171" s="55"/>
      <c r="W171" s="55"/>
      <c r="X171" s="55"/>
      <c r="Y171" s="55"/>
      <c r="Z171" s="100"/>
      <c r="AA171" s="55"/>
      <c r="AB171" s="55"/>
      <c r="AC171" s="55"/>
      <c r="AE171" s="58">
        <f>IF(COUNTIF(M$10:M171,M171)=1,1,0)</f>
        <v>0</v>
      </c>
      <c r="AF171" s="59">
        <f>IF(COUNTIF(L$10:L171,L171)=1,1,0)</f>
        <v>0</v>
      </c>
      <c r="AG171" s="59">
        <f>IF(COUNTIF(K$10:K171,K171)=1,1,0)</f>
        <v>0</v>
      </c>
      <c r="AH171" s="59">
        <f>IF(COUNTIF(H$10:H171,H171)=1,1,0)</f>
        <v>0</v>
      </c>
    </row>
    <row r="172" spans="1:34" ht="18.75">
      <c r="A172" s="49">
        <v>163</v>
      </c>
      <c r="B172" s="50"/>
      <c r="C172" s="51"/>
      <c r="D172" s="50"/>
      <c r="E172" s="50"/>
      <c r="F172" s="52"/>
      <c r="G172" s="52"/>
      <c r="H172" s="53"/>
      <c r="I172" s="54"/>
      <c r="J172" s="55">
        <f t="shared" si="3"/>
        <v>0</v>
      </c>
      <c r="K172" s="56" t="e">
        <f>VLOOKUP((LEFT(H172,6)*1),TAMBON!$B$2:$L$7769,2,0)</f>
        <v>#VALUE!</v>
      </c>
      <c r="L172" s="56" t="e">
        <f>VLOOKUP((LEFT(H172,4)*1),TAMBON!$E$2:$L$7769,2,0)</f>
        <v>#VALUE!</v>
      </c>
      <c r="M172" s="56" t="e">
        <f>VLOOKUP((LEFT(H172,2)*1),TAMBON!$H$2:$L$7769,2,0)</f>
        <v>#VALUE!</v>
      </c>
      <c r="N172" s="55"/>
      <c r="O172" s="57" t="e">
        <f>VLOOKUP(N172,รหัส!$A$2:$B$8,2,0)</f>
        <v>#N/A</v>
      </c>
      <c r="P172" s="57"/>
      <c r="Q172" s="55"/>
      <c r="R172" s="57" t="e">
        <f>VLOOKUP(Q172,รหัส!$D$2:$E$19,2,0)</f>
        <v>#N/A</v>
      </c>
      <c r="S172" s="57"/>
      <c r="T172" s="57"/>
      <c r="U172" s="57"/>
      <c r="V172" s="55"/>
      <c r="W172" s="55"/>
      <c r="X172" s="55"/>
      <c r="Y172" s="55"/>
      <c r="Z172" s="100"/>
      <c r="AA172" s="55"/>
      <c r="AB172" s="55"/>
      <c r="AC172" s="55"/>
      <c r="AE172" s="58">
        <f>IF(COUNTIF(M$10:M172,M172)=1,1,0)</f>
        <v>0</v>
      </c>
      <c r="AF172" s="59">
        <f>IF(COUNTIF(L$10:L172,L172)=1,1,0)</f>
        <v>0</v>
      </c>
      <c r="AG172" s="59">
        <f>IF(COUNTIF(K$10:K172,K172)=1,1,0)</f>
        <v>0</v>
      </c>
      <c r="AH172" s="59">
        <f>IF(COUNTIF(H$10:H172,H172)=1,1,0)</f>
        <v>0</v>
      </c>
    </row>
    <row r="173" spans="1:34" ht="18.75">
      <c r="A173" s="49">
        <v>164</v>
      </c>
      <c r="B173" s="50"/>
      <c r="C173" s="51"/>
      <c r="D173" s="50"/>
      <c r="E173" s="50"/>
      <c r="F173" s="52"/>
      <c r="G173" s="52"/>
      <c r="H173" s="53"/>
      <c r="I173" s="54"/>
      <c r="J173" s="55">
        <f t="shared" si="3"/>
        <v>0</v>
      </c>
      <c r="K173" s="56" t="e">
        <f>VLOOKUP((LEFT(H173,6)*1),TAMBON!$B$2:$L$7769,2,0)</f>
        <v>#VALUE!</v>
      </c>
      <c r="L173" s="56" t="e">
        <f>VLOOKUP((LEFT(H173,4)*1),TAMBON!$E$2:$L$7769,2,0)</f>
        <v>#VALUE!</v>
      </c>
      <c r="M173" s="56" t="e">
        <f>VLOOKUP((LEFT(H173,2)*1),TAMBON!$H$2:$L$7769,2,0)</f>
        <v>#VALUE!</v>
      </c>
      <c r="N173" s="55"/>
      <c r="O173" s="57" t="e">
        <f>VLOOKUP(N173,รหัส!$A$2:$B$8,2,0)</f>
        <v>#N/A</v>
      </c>
      <c r="P173" s="57"/>
      <c r="Q173" s="55"/>
      <c r="R173" s="57" t="e">
        <f>VLOOKUP(Q173,รหัส!$D$2:$E$19,2,0)</f>
        <v>#N/A</v>
      </c>
      <c r="S173" s="57"/>
      <c r="T173" s="57"/>
      <c r="U173" s="57"/>
      <c r="V173" s="55"/>
      <c r="W173" s="55"/>
      <c r="X173" s="55"/>
      <c r="Y173" s="55"/>
      <c r="Z173" s="100"/>
      <c r="AA173" s="55"/>
      <c r="AB173" s="55"/>
      <c r="AC173" s="55"/>
      <c r="AE173" s="58">
        <f>IF(COUNTIF(M$10:M173,M173)=1,1,0)</f>
        <v>0</v>
      </c>
      <c r="AF173" s="59">
        <f>IF(COUNTIF(L$10:L173,L173)=1,1,0)</f>
        <v>0</v>
      </c>
      <c r="AG173" s="59">
        <f>IF(COUNTIF(K$10:K173,K173)=1,1,0)</f>
        <v>0</v>
      </c>
      <c r="AH173" s="59">
        <f>IF(COUNTIF(H$10:H173,H173)=1,1,0)</f>
        <v>0</v>
      </c>
    </row>
    <row r="174" spans="1:34" ht="18.75">
      <c r="A174" s="49">
        <v>165</v>
      </c>
      <c r="B174" s="50"/>
      <c r="C174" s="51"/>
      <c r="D174" s="50"/>
      <c r="E174" s="50"/>
      <c r="F174" s="52"/>
      <c r="G174" s="52"/>
      <c r="H174" s="53"/>
      <c r="I174" s="54"/>
      <c r="J174" s="55">
        <f t="shared" si="3"/>
        <v>0</v>
      </c>
      <c r="K174" s="56" t="e">
        <f>VLOOKUP((LEFT(H174,6)*1),TAMBON!$B$2:$L$7769,2,0)</f>
        <v>#VALUE!</v>
      </c>
      <c r="L174" s="56" t="e">
        <f>VLOOKUP((LEFT(H174,4)*1),TAMBON!$E$2:$L$7769,2,0)</f>
        <v>#VALUE!</v>
      </c>
      <c r="M174" s="56" t="e">
        <f>VLOOKUP((LEFT(H174,2)*1),TAMBON!$H$2:$L$7769,2,0)</f>
        <v>#VALUE!</v>
      </c>
      <c r="N174" s="55"/>
      <c r="O174" s="57" t="e">
        <f>VLOOKUP(N174,รหัส!$A$2:$B$8,2,0)</f>
        <v>#N/A</v>
      </c>
      <c r="P174" s="57"/>
      <c r="Q174" s="55"/>
      <c r="R174" s="57" t="e">
        <f>VLOOKUP(Q174,รหัส!$D$2:$E$19,2,0)</f>
        <v>#N/A</v>
      </c>
      <c r="S174" s="57"/>
      <c r="T174" s="57"/>
      <c r="U174" s="57"/>
      <c r="V174" s="55"/>
      <c r="W174" s="55"/>
      <c r="X174" s="55"/>
      <c r="Y174" s="55"/>
      <c r="Z174" s="100"/>
      <c r="AA174" s="55"/>
      <c r="AB174" s="55"/>
      <c r="AC174" s="55"/>
      <c r="AE174" s="58">
        <f>IF(COUNTIF(M$10:M174,M174)=1,1,0)</f>
        <v>0</v>
      </c>
      <c r="AF174" s="59">
        <f>IF(COUNTIF(L$10:L174,L174)=1,1,0)</f>
        <v>0</v>
      </c>
      <c r="AG174" s="59">
        <f>IF(COUNTIF(K$10:K174,K174)=1,1,0)</f>
        <v>0</v>
      </c>
      <c r="AH174" s="59">
        <f>IF(COUNTIF(H$10:H174,H174)=1,1,0)</f>
        <v>0</v>
      </c>
    </row>
    <row r="175" spans="1:34" ht="18.75">
      <c r="A175" s="49">
        <v>166</v>
      </c>
      <c r="B175" s="50"/>
      <c r="C175" s="51"/>
      <c r="D175" s="50"/>
      <c r="E175" s="50"/>
      <c r="F175" s="52"/>
      <c r="G175" s="52"/>
      <c r="H175" s="53"/>
      <c r="I175" s="54"/>
      <c r="J175" s="55">
        <f t="shared" si="3"/>
        <v>0</v>
      </c>
      <c r="K175" s="56" t="e">
        <f>VLOOKUP((LEFT(H175,6)*1),TAMBON!$B$2:$L$7769,2,0)</f>
        <v>#VALUE!</v>
      </c>
      <c r="L175" s="56" t="e">
        <f>VLOOKUP((LEFT(H175,4)*1),TAMBON!$E$2:$L$7769,2,0)</f>
        <v>#VALUE!</v>
      </c>
      <c r="M175" s="56" t="e">
        <f>VLOOKUP((LEFT(H175,2)*1),TAMBON!$H$2:$L$7769,2,0)</f>
        <v>#VALUE!</v>
      </c>
      <c r="N175" s="55"/>
      <c r="O175" s="57" t="e">
        <f>VLOOKUP(N175,รหัส!$A$2:$B$8,2,0)</f>
        <v>#N/A</v>
      </c>
      <c r="P175" s="57"/>
      <c r="Q175" s="55"/>
      <c r="R175" s="57" t="e">
        <f>VLOOKUP(Q175,รหัส!$D$2:$E$19,2,0)</f>
        <v>#N/A</v>
      </c>
      <c r="S175" s="57"/>
      <c r="T175" s="57"/>
      <c r="U175" s="57"/>
      <c r="V175" s="55"/>
      <c r="W175" s="55"/>
      <c r="X175" s="55"/>
      <c r="Y175" s="55"/>
      <c r="Z175" s="100"/>
      <c r="AA175" s="55"/>
      <c r="AB175" s="55"/>
      <c r="AC175" s="55"/>
      <c r="AE175" s="58">
        <f>IF(COUNTIF(M$10:M175,M175)=1,1,0)</f>
        <v>0</v>
      </c>
      <c r="AF175" s="59">
        <f>IF(COUNTIF(L$10:L175,L175)=1,1,0)</f>
        <v>0</v>
      </c>
      <c r="AG175" s="59">
        <f>IF(COUNTIF(K$10:K175,K175)=1,1,0)</f>
        <v>0</v>
      </c>
      <c r="AH175" s="59">
        <f>IF(COUNTIF(H$10:H175,H175)=1,1,0)</f>
        <v>0</v>
      </c>
    </row>
    <row r="176" spans="1:34" ht="18.75">
      <c r="A176" s="49">
        <v>167</v>
      </c>
      <c r="B176" s="50"/>
      <c r="C176" s="51"/>
      <c r="D176" s="50"/>
      <c r="E176" s="50"/>
      <c r="F176" s="52"/>
      <c r="G176" s="52"/>
      <c r="H176" s="53"/>
      <c r="I176" s="54"/>
      <c r="J176" s="55">
        <f t="shared" si="3"/>
        <v>0</v>
      </c>
      <c r="K176" s="56" t="e">
        <f>VLOOKUP((LEFT(H176,6)*1),TAMBON!$B$2:$L$7769,2,0)</f>
        <v>#VALUE!</v>
      </c>
      <c r="L176" s="56" t="e">
        <f>VLOOKUP((LEFT(H176,4)*1),TAMBON!$E$2:$L$7769,2,0)</f>
        <v>#VALUE!</v>
      </c>
      <c r="M176" s="56" t="e">
        <f>VLOOKUP((LEFT(H176,2)*1),TAMBON!$H$2:$L$7769,2,0)</f>
        <v>#VALUE!</v>
      </c>
      <c r="N176" s="55"/>
      <c r="O176" s="57" t="e">
        <f>VLOOKUP(N176,รหัส!$A$2:$B$8,2,0)</f>
        <v>#N/A</v>
      </c>
      <c r="P176" s="57"/>
      <c r="Q176" s="55"/>
      <c r="R176" s="57" t="e">
        <f>VLOOKUP(Q176,รหัส!$D$2:$E$19,2,0)</f>
        <v>#N/A</v>
      </c>
      <c r="S176" s="57"/>
      <c r="T176" s="57"/>
      <c r="U176" s="57"/>
      <c r="V176" s="55"/>
      <c r="W176" s="55"/>
      <c r="X176" s="55"/>
      <c r="Y176" s="55"/>
      <c r="Z176" s="100"/>
      <c r="AA176" s="55"/>
      <c r="AB176" s="55"/>
      <c r="AC176" s="55"/>
      <c r="AE176" s="58">
        <f>IF(COUNTIF(M$10:M176,M176)=1,1,0)</f>
        <v>0</v>
      </c>
      <c r="AF176" s="59">
        <f>IF(COUNTIF(L$10:L176,L176)=1,1,0)</f>
        <v>0</v>
      </c>
      <c r="AG176" s="59">
        <f>IF(COUNTIF(K$10:K176,K176)=1,1,0)</f>
        <v>0</v>
      </c>
      <c r="AH176" s="59">
        <f>IF(COUNTIF(H$10:H176,H176)=1,1,0)</f>
        <v>0</v>
      </c>
    </row>
    <row r="177" spans="1:34" ht="18.75">
      <c r="A177" s="49">
        <v>168</v>
      </c>
      <c r="B177" s="50"/>
      <c r="C177" s="51"/>
      <c r="D177" s="50"/>
      <c r="E177" s="50"/>
      <c r="F177" s="52"/>
      <c r="G177" s="52"/>
      <c r="H177" s="53"/>
      <c r="I177" s="54"/>
      <c r="J177" s="55">
        <f t="shared" si="3"/>
        <v>0</v>
      </c>
      <c r="K177" s="56" t="e">
        <f>VLOOKUP((LEFT(H177,6)*1),TAMBON!$B$2:$L$7769,2,0)</f>
        <v>#VALUE!</v>
      </c>
      <c r="L177" s="56" t="e">
        <f>VLOOKUP((LEFT(H177,4)*1),TAMBON!$E$2:$L$7769,2,0)</f>
        <v>#VALUE!</v>
      </c>
      <c r="M177" s="56" t="e">
        <f>VLOOKUP((LEFT(H177,2)*1),TAMBON!$H$2:$L$7769,2,0)</f>
        <v>#VALUE!</v>
      </c>
      <c r="N177" s="55"/>
      <c r="O177" s="57" t="e">
        <f>VLOOKUP(N177,รหัส!$A$2:$B$8,2,0)</f>
        <v>#N/A</v>
      </c>
      <c r="P177" s="57"/>
      <c r="Q177" s="55"/>
      <c r="R177" s="57" t="e">
        <f>VLOOKUP(Q177,รหัส!$D$2:$E$19,2,0)</f>
        <v>#N/A</v>
      </c>
      <c r="S177" s="57"/>
      <c r="T177" s="57"/>
      <c r="U177" s="57"/>
      <c r="V177" s="55"/>
      <c r="W177" s="55"/>
      <c r="X177" s="55"/>
      <c r="Y177" s="55"/>
      <c r="Z177" s="100"/>
      <c r="AA177" s="55"/>
      <c r="AB177" s="55"/>
      <c r="AC177" s="55"/>
      <c r="AE177" s="58">
        <f>IF(COUNTIF(M$10:M177,M177)=1,1,0)</f>
        <v>0</v>
      </c>
      <c r="AF177" s="59">
        <f>IF(COUNTIF(L$10:L177,L177)=1,1,0)</f>
        <v>0</v>
      </c>
      <c r="AG177" s="59">
        <f>IF(COUNTIF(K$10:K177,K177)=1,1,0)</f>
        <v>0</v>
      </c>
      <c r="AH177" s="59">
        <f>IF(COUNTIF(H$10:H177,H177)=1,1,0)</f>
        <v>0</v>
      </c>
    </row>
    <row r="178" spans="1:34" ht="18.75">
      <c r="A178" s="49">
        <v>169</v>
      </c>
      <c r="B178" s="50"/>
      <c r="C178" s="51"/>
      <c r="D178" s="50"/>
      <c r="E178" s="50"/>
      <c r="F178" s="52"/>
      <c r="G178" s="52"/>
      <c r="H178" s="53"/>
      <c r="I178" s="54"/>
      <c r="J178" s="55">
        <f t="shared" si="3"/>
        <v>0</v>
      </c>
      <c r="K178" s="56" t="e">
        <f>VLOOKUP((LEFT(H178,6)*1),TAMBON!$B$2:$L$7769,2,0)</f>
        <v>#VALUE!</v>
      </c>
      <c r="L178" s="56" t="e">
        <f>VLOOKUP((LEFT(H178,4)*1),TAMBON!$E$2:$L$7769,2,0)</f>
        <v>#VALUE!</v>
      </c>
      <c r="M178" s="56" t="e">
        <f>VLOOKUP((LEFT(H178,2)*1),TAMBON!$H$2:$L$7769,2,0)</f>
        <v>#VALUE!</v>
      </c>
      <c r="N178" s="55"/>
      <c r="O178" s="57" t="e">
        <f>VLOOKUP(N178,รหัส!$A$2:$B$8,2,0)</f>
        <v>#N/A</v>
      </c>
      <c r="P178" s="57"/>
      <c r="Q178" s="55"/>
      <c r="R178" s="57" t="e">
        <f>VLOOKUP(Q178,รหัส!$D$2:$E$19,2,0)</f>
        <v>#N/A</v>
      </c>
      <c r="S178" s="57"/>
      <c r="T178" s="57"/>
      <c r="U178" s="57"/>
      <c r="V178" s="55"/>
      <c r="W178" s="55"/>
      <c r="X178" s="55"/>
      <c r="Y178" s="55"/>
      <c r="Z178" s="100"/>
      <c r="AA178" s="55"/>
      <c r="AB178" s="55"/>
      <c r="AC178" s="55"/>
      <c r="AE178" s="58">
        <f>IF(COUNTIF(M$10:M178,M178)=1,1,0)</f>
        <v>0</v>
      </c>
      <c r="AF178" s="59">
        <f>IF(COUNTIF(L$10:L178,L178)=1,1,0)</f>
        <v>0</v>
      </c>
      <c r="AG178" s="59">
        <f>IF(COUNTIF(K$10:K178,K178)=1,1,0)</f>
        <v>0</v>
      </c>
      <c r="AH178" s="59">
        <f>IF(COUNTIF(H$10:H178,H178)=1,1,0)</f>
        <v>0</v>
      </c>
    </row>
    <row r="179" spans="1:34" ht="18.75">
      <c r="A179" s="49">
        <v>170</v>
      </c>
      <c r="B179" s="50"/>
      <c r="C179" s="51"/>
      <c r="D179" s="50"/>
      <c r="E179" s="50"/>
      <c r="F179" s="52"/>
      <c r="G179" s="52"/>
      <c r="H179" s="53"/>
      <c r="I179" s="54"/>
      <c r="J179" s="55">
        <f t="shared" si="3"/>
        <v>0</v>
      </c>
      <c r="K179" s="56" t="e">
        <f>VLOOKUP((LEFT(H179,6)*1),TAMBON!$B$2:$L$7769,2,0)</f>
        <v>#VALUE!</v>
      </c>
      <c r="L179" s="56" t="e">
        <f>VLOOKUP((LEFT(H179,4)*1),TAMBON!$E$2:$L$7769,2,0)</f>
        <v>#VALUE!</v>
      </c>
      <c r="M179" s="56" t="e">
        <f>VLOOKUP((LEFT(H179,2)*1),TAMBON!$H$2:$L$7769,2,0)</f>
        <v>#VALUE!</v>
      </c>
      <c r="N179" s="55"/>
      <c r="O179" s="57" t="e">
        <f>VLOOKUP(N179,รหัส!$A$2:$B$8,2,0)</f>
        <v>#N/A</v>
      </c>
      <c r="P179" s="57"/>
      <c r="Q179" s="55"/>
      <c r="R179" s="57" t="e">
        <f>VLOOKUP(Q179,รหัส!$D$2:$E$19,2,0)</f>
        <v>#N/A</v>
      </c>
      <c r="S179" s="57"/>
      <c r="T179" s="57"/>
      <c r="U179" s="57"/>
      <c r="V179" s="55"/>
      <c r="W179" s="55"/>
      <c r="X179" s="55"/>
      <c r="Y179" s="55"/>
      <c r="Z179" s="100"/>
      <c r="AA179" s="55"/>
      <c r="AB179" s="55"/>
      <c r="AC179" s="55"/>
      <c r="AE179" s="58">
        <f>IF(COUNTIF(M$10:M179,M179)=1,1,0)</f>
        <v>0</v>
      </c>
      <c r="AF179" s="59">
        <f>IF(COUNTIF(L$10:L179,L179)=1,1,0)</f>
        <v>0</v>
      </c>
      <c r="AG179" s="59">
        <f>IF(COUNTIF(K$10:K179,K179)=1,1,0)</f>
        <v>0</v>
      </c>
      <c r="AH179" s="59">
        <f>IF(COUNTIF(H$10:H179,H179)=1,1,0)</f>
        <v>0</v>
      </c>
    </row>
    <row r="180" spans="1:34" ht="18.75">
      <c r="A180" s="49">
        <v>171</v>
      </c>
      <c r="B180" s="50"/>
      <c r="C180" s="51"/>
      <c r="D180" s="50"/>
      <c r="E180" s="50"/>
      <c r="F180" s="52"/>
      <c r="G180" s="52"/>
      <c r="H180" s="53"/>
      <c r="I180" s="54"/>
      <c r="J180" s="55">
        <f t="shared" si="3"/>
        <v>0</v>
      </c>
      <c r="K180" s="56" t="e">
        <f>VLOOKUP((LEFT(H180,6)*1),TAMBON!$B$2:$L$7769,2,0)</f>
        <v>#VALUE!</v>
      </c>
      <c r="L180" s="56" t="e">
        <f>VLOOKUP((LEFT(H180,4)*1),TAMBON!$E$2:$L$7769,2,0)</f>
        <v>#VALUE!</v>
      </c>
      <c r="M180" s="56" t="e">
        <f>VLOOKUP((LEFT(H180,2)*1),TAMBON!$H$2:$L$7769,2,0)</f>
        <v>#VALUE!</v>
      </c>
      <c r="N180" s="55"/>
      <c r="O180" s="57" t="e">
        <f>VLOOKUP(N180,รหัส!$A$2:$B$8,2,0)</f>
        <v>#N/A</v>
      </c>
      <c r="P180" s="57"/>
      <c r="Q180" s="55"/>
      <c r="R180" s="57" t="e">
        <f>VLOOKUP(Q180,รหัส!$D$2:$E$19,2,0)</f>
        <v>#N/A</v>
      </c>
      <c r="S180" s="57"/>
      <c r="T180" s="57"/>
      <c r="U180" s="57"/>
      <c r="V180" s="55"/>
      <c r="W180" s="55"/>
      <c r="X180" s="55"/>
      <c r="Y180" s="55"/>
      <c r="Z180" s="100"/>
      <c r="AA180" s="55"/>
      <c r="AB180" s="55"/>
      <c r="AC180" s="55"/>
      <c r="AE180" s="58">
        <f>IF(COUNTIF(M$10:M180,M180)=1,1,0)</f>
        <v>0</v>
      </c>
      <c r="AF180" s="59">
        <f>IF(COUNTIF(L$10:L180,L180)=1,1,0)</f>
        <v>0</v>
      </c>
      <c r="AG180" s="59">
        <f>IF(COUNTIF(K$10:K180,K180)=1,1,0)</f>
        <v>0</v>
      </c>
      <c r="AH180" s="59">
        <f>IF(COUNTIF(H$10:H180,H180)=1,1,0)</f>
        <v>0</v>
      </c>
    </row>
    <row r="181" spans="1:34" ht="18.75">
      <c r="A181" s="49">
        <v>172</v>
      </c>
      <c r="B181" s="50"/>
      <c r="C181" s="51"/>
      <c r="D181" s="50"/>
      <c r="E181" s="50"/>
      <c r="F181" s="52"/>
      <c r="G181" s="52"/>
      <c r="H181" s="53"/>
      <c r="I181" s="54"/>
      <c r="J181" s="55">
        <f t="shared" si="3"/>
        <v>0</v>
      </c>
      <c r="K181" s="56" t="e">
        <f>VLOOKUP((LEFT(H181,6)*1),TAMBON!$B$2:$L$7769,2,0)</f>
        <v>#VALUE!</v>
      </c>
      <c r="L181" s="56" t="e">
        <f>VLOOKUP((LEFT(H181,4)*1),TAMBON!$E$2:$L$7769,2,0)</f>
        <v>#VALUE!</v>
      </c>
      <c r="M181" s="56" t="e">
        <f>VLOOKUP((LEFT(H181,2)*1),TAMBON!$H$2:$L$7769,2,0)</f>
        <v>#VALUE!</v>
      </c>
      <c r="N181" s="55"/>
      <c r="O181" s="57" t="e">
        <f>VLOOKUP(N181,รหัส!$A$2:$B$8,2,0)</f>
        <v>#N/A</v>
      </c>
      <c r="P181" s="57"/>
      <c r="Q181" s="55"/>
      <c r="R181" s="57" t="e">
        <f>VLOOKUP(Q181,รหัส!$D$2:$E$19,2,0)</f>
        <v>#N/A</v>
      </c>
      <c r="S181" s="57"/>
      <c r="T181" s="57"/>
      <c r="U181" s="57"/>
      <c r="V181" s="55"/>
      <c r="W181" s="55"/>
      <c r="X181" s="55"/>
      <c r="Y181" s="55"/>
      <c r="Z181" s="100"/>
      <c r="AA181" s="55"/>
      <c r="AB181" s="55"/>
      <c r="AC181" s="55"/>
      <c r="AE181" s="58">
        <f>IF(COUNTIF(M$10:M181,M181)=1,1,0)</f>
        <v>0</v>
      </c>
      <c r="AF181" s="59">
        <f>IF(COUNTIF(L$10:L181,L181)=1,1,0)</f>
        <v>0</v>
      </c>
      <c r="AG181" s="59">
        <f>IF(COUNTIF(K$10:K181,K181)=1,1,0)</f>
        <v>0</v>
      </c>
      <c r="AH181" s="59">
        <f>IF(COUNTIF(H$10:H181,H181)=1,1,0)</f>
        <v>0</v>
      </c>
    </row>
    <row r="182" spans="1:34" ht="18.75">
      <c r="A182" s="49">
        <v>173</v>
      </c>
      <c r="B182" s="50"/>
      <c r="C182" s="51"/>
      <c r="D182" s="50"/>
      <c r="E182" s="50"/>
      <c r="F182" s="52"/>
      <c r="G182" s="52"/>
      <c r="H182" s="53"/>
      <c r="I182" s="54"/>
      <c r="J182" s="55">
        <f t="shared" si="3"/>
        <v>0</v>
      </c>
      <c r="K182" s="56" t="e">
        <f>VLOOKUP((LEFT(H182,6)*1),TAMBON!$B$2:$L$7769,2,0)</f>
        <v>#VALUE!</v>
      </c>
      <c r="L182" s="56" t="e">
        <f>VLOOKUP((LEFT(H182,4)*1),TAMBON!$E$2:$L$7769,2,0)</f>
        <v>#VALUE!</v>
      </c>
      <c r="M182" s="56" t="e">
        <f>VLOOKUP((LEFT(H182,2)*1),TAMBON!$H$2:$L$7769,2,0)</f>
        <v>#VALUE!</v>
      </c>
      <c r="N182" s="55"/>
      <c r="O182" s="57" t="e">
        <f>VLOOKUP(N182,รหัส!$A$2:$B$8,2,0)</f>
        <v>#N/A</v>
      </c>
      <c r="P182" s="57"/>
      <c r="Q182" s="55"/>
      <c r="R182" s="57" t="e">
        <f>VLOOKUP(Q182,รหัส!$D$2:$E$19,2,0)</f>
        <v>#N/A</v>
      </c>
      <c r="S182" s="57"/>
      <c r="T182" s="57"/>
      <c r="U182" s="57"/>
      <c r="V182" s="55"/>
      <c r="W182" s="55"/>
      <c r="X182" s="55"/>
      <c r="Y182" s="55"/>
      <c r="Z182" s="100"/>
      <c r="AA182" s="55"/>
      <c r="AB182" s="55"/>
      <c r="AC182" s="55"/>
      <c r="AE182" s="58">
        <f>IF(COUNTIF(M$10:M182,M182)=1,1,0)</f>
        <v>0</v>
      </c>
      <c r="AF182" s="59">
        <f>IF(COUNTIF(L$10:L182,L182)=1,1,0)</f>
        <v>0</v>
      </c>
      <c r="AG182" s="59">
        <f>IF(COUNTIF(K$10:K182,K182)=1,1,0)</f>
        <v>0</v>
      </c>
      <c r="AH182" s="59">
        <f>IF(COUNTIF(H$10:H182,H182)=1,1,0)</f>
        <v>0</v>
      </c>
    </row>
    <row r="183" spans="1:34" ht="18.75">
      <c r="A183" s="49">
        <v>174</v>
      </c>
      <c r="B183" s="50"/>
      <c r="C183" s="51"/>
      <c r="D183" s="50"/>
      <c r="E183" s="50"/>
      <c r="F183" s="52"/>
      <c r="G183" s="52"/>
      <c r="H183" s="53"/>
      <c r="I183" s="54"/>
      <c r="J183" s="55">
        <f t="shared" si="3"/>
        <v>0</v>
      </c>
      <c r="K183" s="56" t="e">
        <f>VLOOKUP((LEFT(H183,6)*1),TAMBON!$B$2:$L$7769,2,0)</f>
        <v>#VALUE!</v>
      </c>
      <c r="L183" s="56" t="e">
        <f>VLOOKUP((LEFT(H183,4)*1),TAMBON!$E$2:$L$7769,2,0)</f>
        <v>#VALUE!</v>
      </c>
      <c r="M183" s="56" t="e">
        <f>VLOOKUP((LEFT(H183,2)*1),TAMBON!$H$2:$L$7769,2,0)</f>
        <v>#VALUE!</v>
      </c>
      <c r="N183" s="55"/>
      <c r="O183" s="57" t="e">
        <f>VLOOKUP(N183,รหัส!$A$2:$B$8,2,0)</f>
        <v>#N/A</v>
      </c>
      <c r="P183" s="57"/>
      <c r="Q183" s="55"/>
      <c r="R183" s="57" t="e">
        <f>VLOOKUP(Q183,รหัส!$D$2:$E$19,2,0)</f>
        <v>#N/A</v>
      </c>
      <c r="S183" s="57"/>
      <c r="T183" s="57"/>
      <c r="U183" s="57"/>
      <c r="V183" s="55"/>
      <c r="W183" s="55"/>
      <c r="X183" s="55"/>
      <c r="Y183" s="55"/>
      <c r="Z183" s="100"/>
      <c r="AA183" s="55"/>
      <c r="AB183" s="55"/>
      <c r="AC183" s="55"/>
      <c r="AE183" s="58">
        <f>IF(COUNTIF(M$10:M183,M183)=1,1,0)</f>
        <v>0</v>
      </c>
      <c r="AF183" s="59">
        <f>IF(COUNTIF(L$10:L183,L183)=1,1,0)</f>
        <v>0</v>
      </c>
      <c r="AG183" s="59">
        <f>IF(COUNTIF(K$10:K183,K183)=1,1,0)</f>
        <v>0</v>
      </c>
      <c r="AH183" s="59">
        <f>IF(COUNTIF(H$10:H183,H183)=1,1,0)</f>
        <v>0</v>
      </c>
    </row>
    <row r="184" spans="1:34" ht="18.75">
      <c r="A184" s="49">
        <v>175</v>
      </c>
      <c r="B184" s="50"/>
      <c r="C184" s="51"/>
      <c r="D184" s="50"/>
      <c r="E184" s="50"/>
      <c r="F184" s="52"/>
      <c r="G184" s="52"/>
      <c r="H184" s="53"/>
      <c r="I184" s="54"/>
      <c r="J184" s="55">
        <f t="shared" si="3"/>
        <v>0</v>
      </c>
      <c r="K184" s="56" t="e">
        <f>VLOOKUP((LEFT(H184,6)*1),TAMBON!$B$2:$L$7769,2,0)</f>
        <v>#VALUE!</v>
      </c>
      <c r="L184" s="56" t="e">
        <f>VLOOKUP((LEFT(H184,4)*1),TAMBON!$E$2:$L$7769,2,0)</f>
        <v>#VALUE!</v>
      </c>
      <c r="M184" s="56" t="e">
        <f>VLOOKUP((LEFT(H184,2)*1),TAMBON!$H$2:$L$7769,2,0)</f>
        <v>#VALUE!</v>
      </c>
      <c r="N184" s="55"/>
      <c r="O184" s="57" t="e">
        <f>VLOOKUP(N184,รหัส!$A$2:$B$8,2,0)</f>
        <v>#N/A</v>
      </c>
      <c r="P184" s="57"/>
      <c r="Q184" s="55"/>
      <c r="R184" s="57" t="e">
        <f>VLOOKUP(Q184,รหัส!$D$2:$E$19,2,0)</f>
        <v>#N/A</v>
      </c>
      <c r="S184" s="57"/>
      <c r="T184" s="57"/>
      <c r="U184" s="57"/>
      <c r="V184" s="55"/>
      <c r="W184" s="55"/>
      <c r="X184" s="55"/>
      <c r="Y184" s="55"/>
      <c r="Z184" s="100"/>
      <c r="AA184" s="55"/>
      <c r="AB184" s="55"/>
      <c r="AC184" s="55"/>
      <c r="AE184" s="58">
        <f>IF(COUNTIF(M$10:M184,M184)=1,1,0)</f>
        <v>0</v>
      </c>
      <c r="AF184" s="59">
        <f>IF(COUNTIF(L$10:L184,L184)=1,1,0)</f>
        <v>0</v>
      </c>
      <c r="AG184" s="59">
        <f>IF(COUNTIF(K$10:K184,K184)=1,1,0)</f>
        <v>0</v>
      </c>
      <c r="AH184" s="59">
        <f>IF(COUNTIF(H$10:H184,H184)=1,1,0)</f>
        <v>0</v>
      </c>
    </row>
    <row r="185" spans="1:34" ht="18.75">
      <c r="A185" s="49">
        <v>176</v>
      </c>
      <c r="B185" s="50"/>
      <c r="C185" s="51"/>
      <c r="D185" s="50"/>
      <c r="E185" s="50"/>
      <c r="F185" s="52"/>
      <c r="G185" s="52"/>
      <c r="H185" s="53"/>
      <c r="I185" s="54"/>
      <c r="J185" s="55">
        <f t="shared" si="3"/>
        <v>0</v>
      </c>
      <c r="K185" s="56" t="e">
        <f>VLOOKUP((LEFT(H185,6)*1),TAMBON!$B$2:$L$7769,2,0)</f>
        <v>#VALUE!</v>
      </c>
      <c r="L185" s="56" t="e">
        <f>VLOOKUP((LEFT(H185,4)*1),TAMBON!$E$2:$L$7769,2,0)</f>
        <v>#VALUE!</v>
      </c>
      <c r="M185" s="56" t="e">
        <f>VLOOKUP((LEFT(H185,2)*1),TAMBON!$H$2:$L$7769,2,0)</f>
        <v>#VALUE!</v>
      </c>
      <c r="N185" s="55"/>
      <c r="O185" s="57" t="e">
        <f>VLOOKUP(N185,รหัส!$A$2:$B$8,2,0)</f>
        <v>#N/A</v>
      </c>
      <c r="P185" s="57"/>
      <c r="Q185" s="55"/>
      <c r="R185" s="57" t="e">
        <f>VLOOKUP(Q185,รหัส!$D$2:$E$19,2,0)</f>
        <v>#N/A</v>
      </c>
      <c r="S185" s="57"/>
      <c r="T185" s="57"/>
      <c r="U185" s="57"/>
      <c r="V185" s="55"/>
      <c r="W185" s="55"/>
      <c r="X185" s="55"/>
      <c r="Y185" s="55"/>
      <c r="Z185" s="100"/>
      <c r="AA185" s="55"/>
      <c r="AB185" s="55"/>
      <c r="AC185" s="55"/>
      <c r="AE185" s="58">
        <f>IF(COUNTIF(M$10:M185,M185)=1,1,0)</f>
        <v>0</v>
      </c>
      <c r="AF185" s="59">
        <f>IF(COUNTIF(L$10:L185,L185)=1,1,0)</f>
        <v>0</v>
      </c>
      <c r="AG185" s="59">
        <f>IF(COUNTIF(K$10:K185,K185)=1,1,0)</f>
        <v>0</v>
      </c>
      <c r="AH185" s="59">
        <f>IF(COUNTIF(H$10:H185,H185)=1,1,0)</f>
        <v>0</v>
      </c>
    </row>
    <row r="186" spans="1:34" ht="18.75">
      <c r="A186" s="49">
        <v>177</v>
      </c>
      <c r="B186" s="50"/>
      <c r="C186" s="51"/>
      <c r="D186" s="50"/>
      <c r="E186" s="50"/>
      <c r="F186" s="52"/>
      <c r="G186" s="52"/>
      <c r="H186" s="53"/>
      <c r="I186" s="54"/>
      <c r="J186" s="55">
        <f t="shared" si="3"/>
        <v>0</v>
      </c>
      <c r="K186" s="56" t="e">
        <f>VLOOKUP((LEFT(H186,6)*1),TAMBON!$B$2:$L$7769,2,0)</f>
        <v>#VALUE!</v>
      </c>
      <c r="L186" s="56" t="e">
        <f>VLOOKUP((LEFT(H186,4)*1),TAMBON!$E$2:$L$7769,2,0)</f>
        <v>#VALUE!</v>
      </c>
      <c r="M186" s="56" t="e">
        <f>VLOOKUP((LEFT(H186,2)*1),TAMBON!$H$2:$L$7769,2,0)</f>
        <v>#VALUE!</v>
      </c>
      <c r="N186" s="55"/>
      <c r="O186" s="57" t="e">
        <f>VLOOKUP(N186,รหัส!$A$2:$B$8,2,0)</f>
        <v>#N/A</v>
      </c>
      <c r="P186" s="57"/>
      <c r="Q186" s="55"/>
      <c r="R186" s="57" t="e">
        <f>VLOOKUP(Q186,รหัส!$D$2:$E$19,2,0)</f>
        <v>#N/A</v>
      </c>
      <c r="S186" s="57"/>
      <c r="T186" s="57"/>
      <c r="U186" s="57"/>
      <c r="V186" s="55"/>
      <c r="W186" s="55"/>
      <c r="X186" s="55"/>
      <c r="Y186" s="55"/>
      <c r="Z186" s="100"/>
      <c r="AA186" s="55"/>
      <c r="AB186" s="55"/>
      <c r="AC186" s="55"/>
      <c r="AE186" s="58">
        <f>IF(COUNTIF(M$10:M186,M186)=1,1,0)</f>
        <v>0</v>
      </c>
      <c r="AF186" s="59">
        <f>IF(COUNTIF(L$10:L186,L186)=1,1,0)</f>
        <v>0</v>
      </c>
      <c r="AG186" s="59">
        <f>IF(COUNTIF(K$10:K186,K186)=1,1,0)</f>
        <v>0</v>
      </c>
      <c r="AH186" s="59">
        <f>IF(COUNTIF(H$10:H186,H186)=1,1,0)</f>
        <v>0</v>
      </c>
    </row>
    <row r="187" spans="1:34" ht="18.75">
      <c r="A187" s="49">
        <v>178</v>
      </c>
      <c r="B187" s="50"/>
      <c r="C187" s="51"/>
      <c r="D187" s="50"/>
      <c r="E187" s="50"/>
      <c r="F187" s="52"/>
      <c r="G187" s="52"/>
      <c r="H187" s="53"/>
      <c r="I187" s="54"/>
      <c r="J187" s="55">
        <f t="shared" si="3"/>
        <v>0</v>
      </c>
      <c r="K187" s="56" t="e">
        <f>VLOOKUP((LEFT(H187,6)*1),TAMBON!$B$2:$L$7769,2,0)</f>
        <v>#VALUE!</v>
      </c>
      <c r="L187" s="56" t="e">
        <f>VLOOKUP((LEFT(H187,4)*1),TAMBON!$E$2:$L$7769,2,0)</f>
        <v>#VALUE!</v>
      </c>
      <c r="M187" s="56" t="e">
        <f>VLOOKUP((LEFT(H187,2)*1),TAMBON!$H$2:$L$7769,2,0)</f>
        <v>#VALUE!</v>
      </c>
      <c r="N187" s="55"/>
      <c r="O187" s="57" t="e">
        <f>VLOOKUP(N187,รหัส!$A$2:$B$8,2,0)</f>
        <v>#N/A</v>
      </c>
      <c r="P187" s="57"/>
      <c r="Q187" s="55"/>
      <c r="R187" s="57" t="e">
        <f>VLOOKUP(Q187,รหัส!$D$2:$E$19,2,0)</f>
        <v>#N/A</v>
      </c>
      <c r="S187" s="57"/>
      <c r="T187" s="57"/>
      <c r="U187" s="57"/>
      <c r="V187" s="55"/>
      <c r="W187" s="55"/>
      <c r="X187" s="55"/>
      <c r="Y187" s="55"/>
      <c r="Z187" s="100"/>
      <c r="AA187" s="55"/>
      <c r="AB187" s="55"/>
      <c r="AC187" s="55"/>
      <c r="AE187" s="58">
        <f>IF(COUNTIF(M$10:M187,M187)=1,1,0)</f>
        <v>0</v>
      </c>
      <c r="AF187" s="59">
        <f>IF(COUNTIF(L$10:L187,L187)=1,1,0)</f>
        <v>0</v>
      </c>
      <c r="AG187" s="59">
        <f>IF(COUNTIF(K$10:K187,K187)=1,1,0)</f>
        <v>0</v>
      </c>
      <c r="AH187" s="59">
        <f>IF(COUNTIF(H$10:H187,H187)=1,1,0)</f>
        <v>0</v>
      </c>
    </row>
    <row r="188" spans="1:34" ht="18.75">
      <c r="A188" s="49">
        <v>179</v>
      </c>
      <c r="B188" s="50"/>
      <c r="C188" s="51"/>
      <c r="D188" s="50"/>
      <c r="E188" s="50"/>
      <c r="F188" s="52"/>
      <c r="G188" s="52"/>
      <c r="H188" s="53"/>
      <c r="I188" s="54"/>
      <c r="J188" s="55">
        <f t="shared" si="3"/>
        <v>0</v>
      </c>
      <c r="K188" s="56" t="e">
        <f>VLOOKUP((LEFT(H188,6)*1),TAMBON!$B$2:$L$7769,2,0)</f>
        <v>#VALUE!</v>
      </c>
      <c r="L188" s="56" t="e">
        <f>VLOOKUP((LEFT(H188,4)*1),TAMBON!$E$2:$L$7769,2,0)</f>
        <v>#VALUE!</v>
      </c>
      <c r="M188" s="56" t="e">
        <f>VLOOKUP((LEFT(H188,2)*1),TAMBON!$H$2:$L$7769,2,0)</f>
        <v>#VALUE!</v>
      </c>
      <c r="N188" s="55"/>
      <c r="O188" s="57" t="e">
        <f>VLOOKUP(N188,รหัส!$A$2:$B$8,2,0)</f>
        <v>#N/A</v>
      </c>
      <c r="P188" s="57"/>
      <c r="Q188" s="55"/>
      <c r="R188" s="57" t="e">
        <f>VLOOKUP(Q188,รหัส!$D$2:$E$19,2,0)</f>
        <v>#N/A</v>
      </c>
      <c r="S188" s="57"/>
      <c r="T188" s="57"/>
      <c r="U188" s="57"/>
      <c r="V188" s="55"/>
      <c r="W188" s="55"/>
      <c r="X188" s="55"/>
      <c r="Y188" s="55"/>
      <c r="Z188" s="100"/>
      <c r="AA188" s="55"/>
      <c r="AB188" s="55"/>
      <c r="AC188" s="55"/>
      <c r="AE188" s="58">
        <f>IF(COUNTIF(M$10:M188,M188)=1,1,0)</f>
        <v>0</v>
      </c>
      <c r="AF188" s="59">
        <f>IF(COUNTIF(L$10:L188,L188)=1,1,0)</f>
        <v>0</v>
      </c>
      <c r="AG188" s="59">
        <f>IF(COUNTIF(K$10:K188,K188)=1,1,0)</f>
        <v>0</v>
      </c>
      <c r="AH188" s="59">
        <f>IF(COUNTIF(H$10:H188,H188)=1,1,0)</f>
        <v>0</v>
      </c>
    </row>
    <row r="189" spans="1:34" ht="18.75">
      <c r="A189" s="49">
        <v>180</v>
      </c>
      <c r="B189" s="50"/>
      <c r="C189" s="51"/>
      <c r="D189" s="50"/>
      <c r="E189" s="50"/>
      <c r="F189" s="52"/>
      <c r="G189" s="52"/>
      <c r="H189" s="53"/>
      <c r="I189" s="54"/>
      <c r="J189" s="55">
        <f t="shared" si="3"/>
        <v>0</v>
      </c>
      <c r="K189" s="56" t="e">
        <f>VLOOKUP((LEFT(H189,6)*1),TAMBON!$B$2:$L$7769,2,0)</f>
        <v>#VALUE!</v>
      </c>
      <c r="L189" s="56" t="e">
        <f>VLOOKUP((LEFT(H189,4)*1),TAMBON!$E$2:$L$7769,2,0)</f>
        <v>#VALUE!</v>
      </c>
      <c r="M189" s="56" t="e">
        <f>VLOOKUP((LEFT(H189,2)*1),TAMBON!$H$2:$L$7769,2,0)</f>
        <v>#VALUE!</v>
      </c>
      <c r="N189" s="55"/>
      <c r="O189" s="57" t="e">
        <f>VLOOKUP(N189,รหัส!$A$2:$B$8,2,0)</f>
        <v>#N/A</v>
      </c>
      <c r="P189" s="57"/>
      <c r="Q189" s="55"/>
      <c r="R189" s="57" t="e">
        <f>VLOOKUP(Q189,รหัส!$D$2:$E$19,2,0)</f>
        <v>#N/A</v>
      </c>
      <c r="S189" s="57"/>
      <c r="T189" s="57"/>
      <c r="U189" s="57"/>
      <c r="V189" s="55"/>
      <c r="W189" s="55"/>
      <c r="X189" s="55"/>
      <c r="Y189" s="55"/>
      <c r="Z189" s="100"/>
      <c r="AA189" s="55"/>
      <c r="AB189" s="55"/>
      <c r="AC189" s="55"/>
      <c r="AE189" s="58">
        <f>IF(COUNTIF(M$10:M189,M189)=1,1,0)</f>
        <v>0</v>
      </c>
      <c r="AF189" s="59">
        <f>IF(COUNTIF(L$10:L189,L189)=1,1,0)</f>
        <v>0</v>
      </c>
      <c r="AG189" s="59">
        <f>IF(COUNTIF(K$10:K189,K189)=1,1,0)</f>
        <v>0</v>
      </c>
      <c r="AH189" s="59">
        <f>IF(COUNTIF(H$10:H189,H189)=1,1,0)</f>
        <v>0</v>
      </c>
    </row>
    <row r="190" spans="1:34" ht="18.75">
      <c r="A190" s="49">
        <v>181</v>
      </c>
      <c r="B190" s="50"/>
      <c r="C190" s="51"/>
      <c r="D190" s="50"/>
      <c r="E190" s="50"/>
      <c r="F190" s="52"/>
      <c r="G190" s="52"/>
      <c r="H190" s="53"/>
      <c r="I190" s="54"/>
      <c r="J190" s="55">
        <f t="shared" si="3"/>
        <v>0</v>
      </c>
      <c r="K190" s="56" t="e">
        <f>VLOOKUP((LEFT(H190,6)*1),TAMBON!$B$2:$L$7769,2,0)</f>
        <v>#VALUE!</v>
      </c>
      <c r="L190" s="56" t="e">
        <f>VLOOKUP((LEFT(H190,4)*1),TAMBON!$E$2:$L$7769,2,0)</f>
        <v>#VALUE!</v>
      </c>
      <c r="M190" s="56" t="e">
        <f>VLOOKUP((LEFT(H190,2)*1),TAMBON!$H$2:$L$7769,2,0)</f>
        <v>#VALUE!</v>
      </c>
      <c r="N190" s="55"/>
      <c r="O190" s="57" t="e">
        <f>VLOOKUP(N190,รหัส!$A$2:$B$8,2,0)</f>
        <v>#N/A</v>
      </c>
      <c r="P190" s="57"/>
      <c r="Q190" s="55"/>
      <c r="R190" s="57" t="e">
        <f>VLOOKUP(Q190,รหัส!$D$2:$E$19,2,0)</f>
        <v>#N/A</v>
      </c>
      <c r="S190" s="57"/>
      <c r="T190" s="57"/>
      <c r="U190" s="57"/>
      <c r="V190" s="55"/>
      <c r="W190" s="55"/>
      <c r="X190" s="55"/>
      <c r="Y190" s="55"/>
      <c r="Z190" s="100"/>
      <c r="AA190" s="55"/>
      <c r="AB190" s="55"/>
      <c r="AC190" s="55"/>
      <c r="AE190" s="58">
        <f>IF(COUNTIF(M$10:M190,M190)=1,1,0)</f>
        <v>0</v>
      </c>
      <c r="AF190" s="59">
        <f>IF(COUNTIF(L$10:L190,L190)=1,1,0)</f>
        <v>0</v>
      </c>
      <c r="AG190" s="59">
        <f>IF(COUNTIF(K$10:K190,K190)=1,1,0)</f>
        <v>0</v>
      </c>
      <c r="AH190" s="59">
        <f>IF(COUNTIF(H$10:H190,H190)=1,1,0)</f>
        <v>0</v>
      </c>
    </row>
    <row r="191" spans="1:34" ht="18.75">
      <c r="A191" s="49">
        <v>182</v>
      </c>
      <c r="B191" s="50"/>
      <c r="C191" s="51"/>
      <c r="D191" s="50"/>
      <c r="E191" s="50"/>
      <c r="F191" s="52"/>
      <c r="G191" s="52"/>
      <c r="H191" s="53"/>
      <c r="I191" s="54"/>
      <c r="J191" s="55">
        <f t="shared" si="3"/>
        <v>0</v>
      </c>
      <c r="K191" s="56" t="e">
        <f>VLOOKUP((LEFT(H191,6)*1),TAMBON!$B$2:$L$7769,2,0)</f>
        <v>#VALUE!</v>
      </c>
      <c r="L191" s="56" t="e">
        <f>VLOOKUP((LEFT(H191,4)*1),TAMBON!$E$2:$L$7769,2,0)</f>
        <v>#VALUE!</v>
      </c>
      <c r="M191" s="56" t="e">
        <f>VLOOKUP((LEFT(H191,2)*1),TAMBON!$H$2:$L$7769,2,0)</f>
        <v>#VALUE!</v>
      </c>
      <c r="N191" s="55"/>
      <c r="O191" s="57" t="e">
        <f>VLOOKUP(N191,รหัส!$A$2:$B$8,2,0)</f>
        <v>#N/A</v>
      </c>
      <c r="P191" s="57"/>
      <c r="Q191" s="55"/>
      <c r="R191" s="57" t="e">
        <f>VLOOKUP(Q191,รหัส!$D$2:$E$19,2,0)</f>
        <v>#N/A</v>
      </c>
      <c r="S191" s="57"/>
      <c r="T191" s="57"/>
      <c r="U191" s="57"/>
      <c r="V191" s="55"/>
      <c r="W191" s="55"/>
      <c r="X191" s="55"/>
      <c r="Y191" s="55"/>
      <c r="Z191" s="100"/>
      <c r="AA191" s="55"/>
      <c r="AB191" s="55"/>
      <c r="AC191" s="55"/>
      <c r="AE191" s="58">
        <f>IF(COUNTIF(M$10:M191,M191)=1,1,0)</f>
        <v>0</v>
      </c>
      <c r="AF191" s="59">
        <f>IF(COUNTIF(L$10:L191,L191)=1,1,0)</f>
        <v>0</v>
      </c>
      <c r="AG191" s="59">
        <f>IF(COUNTIF(K$10:K191,K191)=1,1,0)</f>
        <v>0</v>
      </c>
      <c r="AH191" s="59">
        <f>IF(COUNTIF(H$10:H191,H191)=1,1,0)</f>
        <v>0</v>
      </c>
    </row>
    <row r="192" spans="1:34" ht="18.75">
      <c r="A192" s="49">
        <v>183</v>
      </c>
      <c r="B192" s="50"/>
      <c r="C192" s="51"/>
      <c r="D192" s="50"/>
      <c r="E192" s="50"/>
      <c r="F192" s="52"/>
      <c r="G192" s="52"/>
      <c r="H192" s="53"/>
      <c r="I192" s="54"/>
      <c r="J192" s="55">
        <f t="shared" si="3"/>
        <v>0</v>
      </c>
      <c r="K192" s="56" t="e">
        <f>VLOOKUP((LEFT(H192,6)*1),TAMBON!$B$2:$L$7769,2,0)</f>
        <v>#VALUE!</v>
      </c>
      <c r="L192" s="56" t="e">
        <f>VLOOKUP((LEFT(H192,4)*1),TAMBON!$E$2:$L$7769,2,0)</f>
        <v>#VALUE!</v>
      </c>
      <c r="M192" s="56" t="e">
        <f>VLOOKUP((LEFT(H192,2)*1),TAMBON!$H$2:$L$7769,2,0)</f>
        <v>#VALUE!</v>
      </c>
      <c r="N192" s="55"/>
      <c r="O192" s="57" t="e">
        <f>VLOOKUP(N192,รหัส!$A$2:$B$8,2,0)</f>
        <v>#N/A</v>
      </c>
      <c r="P192" s="57"/>
      <c r="Q192" s="55"/>
      <c r="R192" s="57" t="e">
        <f>VLOOKUP(Q192,รหัส!$D$2:$E$19,2,0)</f>
        <v>#N/A</v>
      </c>
      <c r="S192" s="57"/>
      <c r="T192" s="57"/>
      <c r="U192" s="57"/>
      <c r="V192" s="55"/>
      <c r="W192" s="55"/>
      <c r="X192" s="55"/>
      <c r="Y192" s="55"/>
      <c r="Z192" s="100"/>
      <c r="AA192" s="55"/>
      <c r="AB192" s="55"/>
      <c r="AC192" s="55"/>
      <c r="AE192" s="58">
        <f>IF(COUNTIF(M$10:M192,M192)=1,1,0)</f>
        <v>0</v>
      </c>
      <c r="AF192" s="59">
        <f>IF(COUNTIF(L$10:L192,L192)=1,1,0)</f>
        <v>0</v>
      </c>
      <c r="AG192" s="59">
        <f>IF(COUNTIF(K$10:K192,K192)=1,1,0)</f>
        <v>0</v>
      </c>
      <c r="AH192" s="59">
        <f>IF(COUNTIF(H$10:H192,H192)=1,1,0)</f>
        <v>0</v>
      </c>
    </row>
    <row r="193" spans="1:34" ht="18.75">
      <c r="A193" s="49">
        <v>184</v>
      </c>
      <c r="B193" s="50"/>
      <c r="C193" s="51"/>
      <c r="D193" s="50"/>
      <c r="E193" s="50"/>
      <c r="F193" s="52"/>
      <c r="G193" s="52"/>
      <c r="H193" s="53"/>
      <c r="I193" s="54"/>
      <c r="J193" s="55">
        <f t="shared" si="3"/>
        <v>0</v>
      </c>
      <c r="K193" s="56" t="e">
        <f>VLOOKUP((LEFT(H193,6)*1),TAMBON!$B$2:$L$7769,2,0)</f>
        <v>#VALUE!</v>
      </c>
      <c r="L193" s="56" t="e">
        <f>VLOOKUP((LEFT(H193,4)*1),TAMBON!$E$2:$L$7769,2,0)</f>
        <v>#VALUE!</v>
      </c>
      <c r="M193" s="56" t="e">
        <f>VLOOKUP((LEFT(H193,2)*1),TAMBON!$H$2:$L$7769,2,0)</f>
        <v>#VALUE!</v>
      </c>
      <c r="N193" s="55"/>
      <c r="O193" s="57" t="e">
        <f>VLOOKUP(N193,รหัส!$A$2:$B$8,2,0)</f>
        <v>#N/A</v>
      </c>
      <c r="P193" s="57"/>
      <c r="Q193" s="55"/>
      <c r="R193" s="57" t="e">
        <f>VLOOKUP(Q193,รหัส!$D$2:$E$19,2,0)</f>
        <v>#N/A</v>
      </c>
      <c r="S193" s="57"/>
      <c r="T193" s="57"/>
      <c r="U193" s="57"/>
      <c r="V193" s="55"/>
      <c r="W193" s="55"/>
      <c r="X193" s="55"/>
      <c r="Y193" s="55"/>
      <c r="Z193" s="100"/>
      <c r="AA193" s="55"/>
      <c r="AB193" s="55"/>
      <c r="AC193" s="55"/>
      <c r="AE193" s="58">
        <f>IF(COUNTIF(M$10:M193,M193)=1,1,0)</f>
        <v>0</v>
      </c>
      <c r="AF193" s="59">
        <f>IF(COUNTIF(L$10:L193,L193)=1,1,0)</f>
        <v>0</v>
      </c>
      <c r="AG193" s="59">
        <f>IF(COUNTIF(K$10:K193,K193)=1,1,0)</f>
        <v>0</v>
      </c>
      <c r="AH193" s="59">
        <f>IF(COUNTIF(H$10:H193,H193)=1,1,0)</f>
        <v>0</v>
      </c>
    </row>
    <row r="194" spans="1:34" ht="18.75">
      <c r="A194" s="49">
        <v>185</v>
      </c>
      <c r="B194" s="50"/>
      <c r="C194" s="51"/>
      <c r="D194" s="50"/>
      <c r="E194" s="50"/>
      <c r="F194" s="52"/>
      <c r="G194" s="52"/>
      <c r="H194" s="53"/>
      <c r="I194" s="54"/>
      <c r="J194" s="55">
        <f t="shared" si="3"/>
        <v>0</v>
      </c>
      <c r="K194" s="56" t="e">
        <f>VLOOKUP((LEFT(H194,6)*1),TAMBON!$B$2:$L$7769,2,0)</f>
        <v>#VALUE!</v>
      </c>
      <c r="L194" s="56" t="e">
        <f>VLOOKUP((LEFT(H194,4)*1),TAMBON!$E$2:$L$7769,2,0)</f>
        <v>#VALUE!</v>
      </c>
      <c r="M194" s="56" t="e">
        <f>VLOOKUP((LEFT(H194,2)*1),TAMBON!$H$2:$L$7769,2,0)</f>
        <v>#VALUE!</v>
      </c>
      <c r="N194" s="55"/>
      <c r="O194" s="57" t="e">
        <f>VLOOKUP(N194,รหัส!$A$2:$B$8,2,0)</f>
        <v>#N/A</v>
      </c>
      <c r="P194" s="57"/>
      <c r="Q194" s="55"/>
      <c r="R194" s="57" t="e">
        <f>VLOOKUP(Q194,รหัส!$D$2:$E$19,2,0)</f>
        <v>#N/A</v>
      </c>
      <c r="S194" s="57"/>
      <c r="T194" s="57"/>
      <c r="U194" s="57"/>
      <c r="V194" s="55"/>
      <c r="W194" s="55"/>
      <c r="X194" s="55"/>
      <c r="Y194" s="55"/>
      <c r="Z194" s="100"/>
      <c r="AA194" s="55"/>
      <c r="AB194" s="55"/>
      <c r="AC194" s="55"/>
      <c r="AE194" s="58">
        <f>IF(COUNTIF(M$10:M194,M194)=1,1,0)</f>
        <v>0</v>
      </c>
      <c r="AF194" s="59">
        <f>IF(COUNTIF(L$10:L194,L194)=1,1,0)</f>
        <v>0</v>
      </c>
      <c r="AG194" s="59">
        <f>IF(COUNTIF(K$10:K194,K194)=1,1,0)</f>
        <v>0</v>
      </c>
      <c r="AH194" s="59">
        <f>IF(COUNTIF(H$10:H194,H194)=1,1,0)</f>
        <v>0</v>
      </c>
    </row>
    <row r="195" spans="1:34" ht="18.75">
      <c r="A195" s="49">
        <v>186</v>
      </c>
      <c r="B195" s="50"/>
      <c r="C195" s="51"/>
      <c r="D195" s="50"/>
      <c r="E195" s="50"/>
      <c r="F195" s="52"/>
      <c r="G195" s="52"/>
      <c r="H195" s="53"/>
      <c r="I195" s="54"/>
      <c r="J195" s="55">
        <f t="shared" si="3"/>
        <v>0</v>
      </c>
      <c r="K195" s="56" t="e">
        <f>VLOOKUP((LEFT(H195,6)*1),TAMBON!$B$2:$L$7769,2,0)</f>
        <v>#VALUE!</v>
      </c>
      <c r="L195" s="56" t="e">
        <f>VLOOKUP((LEFT(H195,4)*1),TAMBON!$E$2:$L$7769,2,0)</f>
        <v>#VALUE!</v>
      </c>
      <c r="M195" s="56" t="e">
        <f>VLOOKUP((LEFT(H195,2)*1),TAMBON!$H$2:$L$7769,2,0)</f>
        <v>#VALUE!</v>
      </c>
      <c r="N195" s="55"/>
      <c r="O195" s="57" t="e">
        <f>VLOOKUP(N195,รหัส!$A$2:$B$8,2,0)</f>
        <v>#N/A</v>
      </c>
      <c r="P195" s="57"/>
      <c r="Q195" s="55"/>
      <c r="R195" s="57" t="e">
        <f>VLOOKUP(Q195,รหัส!$D$2:$E$19,2,0)</f>
        <v>#N/A</v>
      </c>
      <c r="S195" s="57"/>
      <c r="T195" s="57"/>
      <c r="U195" s="57"/>
      <c r="V195" s="55"/>
      <c r="W195" s="55"/>
      <c r="X195" s="55"/>
      <c r="Y195" s="55"/>
      <c r="Z195" s="100"/>
      <c r="AA195" s="55"/>
      <c r="AB195" s="55"/>
      <c r="AC195" s="55"/>
      <c r="AE195" s="58">
        <f>IF(COUNTIF(M$10:M195,M195)=1,1,0)</f>
        <v>0</v>
      </c>
      <c r="AF195" s="59">
        <f>IF(COUNTIF(L$10:L195,L195)=1,1,0)</f>
        <v>0</v>
      </c>
      <c r="AG195" s="59">
        <f>IF(COUNTIF(K$10:K195,K195)=1,1,0)</f>
        <v>0</v>
      </c>
      <c r="AH195" s="59">
        <f>IF(COUNTIF(H$10:H195,H195)=1,1,0)</f>
        <v>0</v>
      </c>
    </row>
    <row r="196" spans="1:34" ht="18.75">
      <c r="A196" s="49">
        <v>187</v>
      </c>
      <c r="B196" s="50"/>
      <c r="C196" s="51"/>
      <c r="D196" s="50"/>
      <c r="E196" s="50"/>
      <c r="F196" s="52"/>
      <c r="G196" s="52"/>
      <c r="H196" s="53"/>
      <c r="I196" s="54"/>
      <c r="J196" s="55">
        <f t="shared" si="3"/>
        <v>0</v>
      </c>
      <c r="K196" s="56" t="e">
        <f>VLOOKUP((LEFT(H196,6)*1),TAMBON!$B$2:$L$7769,2,0)</f>
        <v>#VALUE!</v>
      </c>
      <c r="L196" s="56" t="e">
        <f>VLOOKUP((LEFT(H196,4)*1),TAMBON!$E$2:$L$7769,2,0)</f>
        <v>#VALUE!</v>
      </c>
      <c r="M196" s="56" t="e">
        <f>VLOOKUP((LEFT(H196,2)*1),TAMBON!$H$2:$L$7769,2,0)</f>
        <v>#VALUE!</v>
      </c>
      <c r="N196" s="55"/>
      <c r="O196" s="57" t="e">
        <f>VLOOKUP(N196,รหัส!$A$2:$B$8,2,0)</f>
        <v>#N/A</v>
      </c>
      <c r="P196" s="57"/>
      <c r="Q196" s="55"/>
      <c r="R196" s="57" t="e">
        <f>VLOOKUP(Q196,รหัส!$D$2:$E$19,2,0)</f>
        <v>#N/A</v>
      </c>
      <c r="S196" s="57"/>
      <c r="T196" s="57"/>
      <c r="U196" s="57"/>
      <c r="V196" s="55"/>
      <c r="W196" s="55"/>
      <c r="X196" s="55"/>
      <c r="Y196" s="55"/>
      <c r="Z196" s="100"/>
      <c r="AA196" s="55"/>
      <c r="AB196" s="55"/>
      <c r="AC196" s="55"/>
      <c r="AE196" s="58">
        <f>IF(COUNTIF(M$10:M196,M196)=1,1,0)</f>
        <v>0</v>
      </c>
      <c r="AF196" s="59">
        <f>IF(COUNTIF(L$10:L196,L196)=1,1,0)</f>
        <v>0</v>
      </c>
      <c r="AG196" s="59">
        <f>IF(COUNTIF(K$10:K196,K196)=1,1,0)</f>
        <v>0</v>
      </c>
      <c r="AH196" s="59">
        <f>IF(COUNTIF(H$10:H196,H196)=1,1,0)</f>
        <v>0</v>
      </c>
    </row>
    <row r="197" spans="1:34" ht="18.75">
      <c r="A197" s="49">
        <v>188</v>
      </c>
      <c r="B197" s="50"/>
      <c r="C197" s="51"/>
      <c r="D197" s="50"/>
      <c r="E197" s="50"/>
      <c r="F197" s="52"/>
      <c r="G197" s="52"/>
      <c r="H197" s="53"/>
      <c r="I197" s="54"/>
      <c r="J197" s="55">
        <f t="shared" si="3"/>
        <v>0</v>
      </c>
      <c r="K197" s="56" t="e">
        <f>VLOOKUP((LEFT(H197,6)*1),TAMBON!$B$2:$L$7769,2,0)</f>
        <v>#VALUE!</v>
      </c>
      <c r="L197" s="56" t="e">
        <f>VLOOKUP((LEFT(H197,4)*1),TAMBON!$E$2:$L$7769,2,0)</f>
        <v>#VALUE!</v>
      </c>
      <c r="M197" s="56" t="e">
        <f>VLOOKUP((LEFT(H197,2)*1),TAMBON!$H$2:$L$7769,2,0)</f>
        <v>#VALUE!</v>
      </c>
      <c r="N197" s="55"/>
      <c r="O197" s="57" t="e">
        <f>VLOOKUP(N197,รหัส!$A$2:$B$8,2,0)</f>
        <v>#N/A</v>
      </c>
      <c r="P197" s="57"/>
      <c r="Q197" s="55"/>
      <c r="R197" s="57" t="e">
        <f>VLOOKUP(Q197,รหัส!$D$2:$E$19,2,0)</f>
        <v>#N/A</v>
      </c>
      <c r="S197" s="57"/>
      <c r="T197" s="57"/>
      <c r="U197" s="57"/>
      <c r="V197" s="55"/>
      <c r="W197" s="55"/>
      <c r="X197" s="55"/>
      <c r="Y197" s="55"/>
      <c r="Z197" s="100"/>
      <c r="AA197" s="55"/>
      <c r="AB197" s="55"/>
      <c r="AC197" s="55"/>
      <c r="AE197" s="58">
        <f>IF(COUNTIF(M$10:M197,M197)=1,1,0)</f>
        <v>0</v>
      </c>
      <c r="AF197" s="59">
        <f>IF(COUNTIF(L$10:L197,L197)=1,1,0)</f>
        <v>0</v>
      </c>
      <c r="AG197" s="59">
        <f>IF(COUNTIF(K$10:K197,K197)=1,1,0)</f>
        <v>0</v>
      </c>
      <c r="AH197" s="59">
        <f>IF(COUNTIF(H$10:H197,H197)=1,1,0)</f>
        <v>0</v>
      </c>
    </row>
    <row r="198" spans="1:34" ht="18.75">
      <c r="A198" s="49">
        <v>189</v>
      </c>
      <c r="B198" s="50"/>
      <c r="C198" s="51"/>
      <c r="D198" s="50"/>
      <c r="E198" s="50"/>
      <c r="F198" s="52"/>
      <c r="G198" s="52"/>
      <c r="H198" s="53"/>
      <c r="I198" s="54"/>
      <c r="J198" s="55">
        <f t="shared" si="3"/>
        <v>0</v>
      </c>
      <c r="K198" s="56" t="e">
        <f>VLOOKUP((LEFT(H198,6)*1),TAMBON!$B$2:$L$7769,2,0)</f>
        <v>#VALUE!</v>
      </c>
      <c r="L198" s="56" t="e">
        <f>VLOOKUP((LEFT(H198,4)*1),TAMBON!$E$2:$L$7769,2,0)</f>
        <v>#VALUE!</v>
      </c>
      <c r="M198" s="56" t="e">
        <f>VLOOKUP((LEFT(H198,2)*1),TAMBON!$H$2:$L$7769,2,0)</f>
        <v>#VALUE!</v>
      </c>
      <c r="N198" s="55"/>
      <c r="O198" s="57" t="e">
        <f>VLOOKUP(N198,รหัส!$A$2:$B$8,2,0)</f>
        <v>#N/A</v>
      </c>
      <c r="P198" s="57"/>
      <c r="Q198" s="55"/>
      <c r="R198" s="57" t="e">
        <f>VLOOKUP(Q198,รหัส!$D$2:$E$19,2,0)</f>
        <v>#N/A</v>
      </c>
      <c r="S198" s="57"/>
      <c r="T198" s="57"/>
      <c r="U198" s="57"/>
      <c r="V198" s="55"/>
      <c r="W198" s="55"/>
      <c r="X198" s="55"/>
      <c r="Y198" s="55"/>
      <c r="Z198" s="100"/>
      <c r="AA198" s="55"/>
      <c r="AB198" s="55"/>
      <c r="AC198" s="55"/>
      <c r="AE198" s="58">
        <f>IF(COUNTIF(M$10:M198,M198)=1,1,0)</f>
        <v>0</v>
      </c>
      <c r="AF198" s="59">
        <f>IF(COUNTIF(L$10:L198,L198)=1,1,0)</f>
        <v>0</v>
      </c>
      <c r="AG198" s="59">
        <f>IF(COUNTIF(K$10:K198,K198)=1,1,0)</f>
        <v>0</v>
      </c>
      <c r="AH198" s="59">
        <f>IF(COUNTIF(H$10:H198,H198)=1,1,0)</f>
        <v>0</v>
      </c>
    </row>
    <row r="199" spans="1:34" ht="18.75">
      <c r="A199" s="49">
        <v>190</v>
      </c>
      <c r="B199" s="50"/>
      <c r="C199" s="51"/>
      <c r="D199" s="50"/>
      <c r="E199" s="50"/>
      <c r="F199" s="52"/>
      <c r="G199" s="52"/>
      <c r="H199" s="53"/>
      <c r="I199" s="54"/>
      <c r="J199" s="55">
        <f t="shared" si="3"/>
        <v>0</v>
      </c>
      <c r="K199" s="56" t="e">
        <f>VLOOKUP((LEFT(H199,6)*1),TAMBON!$B$2:$L$7769,2,0)</f>
        <v>#VALUE!</v>
      </c>
      <c r="L199" s="56" t="e">
        <f>VLOOKUP((LEFT(H199,4)*1),TAMBON!$E$2:$L$7769,2,0)</f>
        <v>#VALUE!</v>
      </c>
      <c r="M199" s="56" t="e">
        <f>VLOOKUP((LEFT(H199,2)*1),TAMBON!$H$2:$L$7769,2,0)</f>
        <v>#VALUE!</v>
      </c>
      <c r="N199" s="55"/>
      <c r="O199" s="57" t="e">
        <f>VLOOKUP(N199,รหัส!$A$2:$B$8,2,0)</f>
        <v>#N/A</v>
      </c>
      <c r="P199" s="57"/>
      <c r="Q199" s="55"/>
      <c r="R199" s="57" t="e">
        <f>VLOOKUP(Q199,รหัส!$D$2:$E$19,2,0)</f>
        <v>#N/A</v>
      </c>
      <c r="S199" s="57"/>
      <c r="T199" s="57"/>
      <c r="U199" s="57"/>
      <c r="V199" s="55"/>
      <c r="W199" s="55"/>
      <c r="X199" s="55"/>
      <c r="Y199" s="55"/>
      <c r="Z199" s="100"/>
      <c r="AA199" s="55"/>
      <c r="AB199" s="55"/>
      <c r="AC199" s="55"/>
      <c r="AE199" s="58">
        <f>IF(COUNTIF(M$10:M199,M199)=1,1,0)</f>
        <v>0</v>
      </c>
      <c r="AF199" s="59">
        <f>IF(COUNTIF(L$10:L199,L199)=1,1,0)</f>
        <v>0</v>
      </c>
      <c r="AG199" s="59">
        <f>IF(COUNTIF(K$10:K199,K199)=1,1,0)</f>
        <v>0</v>
      </c>
      <c r="AH199" s="59">
        <f>IF(COUNTIF(H$10:H199,H199)=1,1,0)</f>
        <v>0</v>
      </c>
    </row>
    <row r="200" spans="1:34" ht="18.75">
      <c r="A200" s="49">
        <v>191</v>
      </c>
      <c r="B200" s="50"/>
      <c r="C200" s="51"/>
      <c r="D200" s="50"/>
      <c r="E200" s="50"/>
      <c r="F200" s="52"/>
      <c r="G200" s="52"/>
      <c r="H200" s="53"/>
      <c r="I200" s="54"/>
      <c r="J200" s="55">
        <f t="shared" si="3"/>
        <v>0</v>
      </c>
      <c r="K200" s="56" t="e">
        <f>VLOOKUP((LEFT(H200,6)*1),TAMBON!$B$2:$L$7769,2,0)</f>
        <v>#VALUE!</v>
      </c>
      <c r="L200" s="56" t="e">
        <f>VLOOKUP((LEFT(H200,4)*1),TAMBON!$E$2:$L$7769,2,0)</f>
        <v>#VALUE!</v>
      </c>
      <c r="M200" s="56" t="e">
        <f>VLOOKUP((LEFT(H200,2)*1),TAMBON!$H$2:$L$7769,2,0)</f>
        <v>#VALUE!</v>
      </c>
      <c r="N200" s="55"/>
      <c r="O200" s="57" t="e">
        <f>VLOOKUP(N200,รหัส!$A$2:$B$8,2,0)</f>
        <v>#N/A</v>
      </c>
      <c r="P200" s="57"/>
      <c r="Q200" s="55"/>
      <c r="R200" s="57" t="e">
        <f>VLOOKUP(Q200,รหัส!$D$2:$E$19,2,0)</f>
        <v>#N/A</v>
      </c>
      <c r="S200" s="57"/>
      <c r="T200" s="57"/>
      <c r="U200" s="57"/>
      <c r="V200" s="55"/>
      <c r="W200" s="55"/>
      <c r="X200" s="55"/>
      <c r="Y200" s="55"/>
      <c r="Z200" s="100"/>
      <c r="AA200" s="55"/>
      <c r="AB200" s="55"/>
      <c r="AC200" s="55"/>
      <c r="AE200" s="58">
        <f>IF(COUNTIF(M$10:M200,M200)=1,1,0)</f>
        <v>0</v>
      </c>
      <c r="AF200" s="59">
        <f>IF(COUNTIF(L$10:L200,L200)=1,1,0)</f>
        <v>0</v>
      </c>
      <c r="AG200" s="59">
        <f>IF(COUNTIF(K$10:K200,K200)=1,1,0)</f>
        <v>0</v>
      </c>
      <c r="AH200" s="59">
        <f>IF(COUNTIF(H$10:H200,H200)=1,1,0)</f>
        <v>0</v>
      </c>
    </row>
    <row r="201" spans="1:34" ht="18.75">
      <c r="A201" s="49">
        <v>192</v>
      </c>
      <c r="B201" s="50"/>
      <c r="C201" s="51"/>
      <c r="D201" s="50"/>
      <c r="E201" s="50"/>
      <c r="F201" s="52"/>
      <c r="G201" s="52"/>
      <c r="H201" s="53"/>
      <c r="I201" s="54"/>
      <c r="J201" s="55">
        <f t="shared" si="3"/>
        <v>0</v>
      </c>
      <c r="K201" s="56" t="e">
        <f>VLOOKUP((LEFT(H201,6)*1),TAMBON!$B$2:$L$7769,2,0)</f>
        <v>#VALUE!</v>
      </c>
      <c r="L201" s="56" t="e">
        <f>VLOOKUP((LEFT(H201,4)*1),TAMBON!$E$2:$L$7769,2,0)</f>
        <v>#VALUE!</v>
      </c>
      <c r="M201" s="56" t="e">
        <f>VLOOKUP((LEFT(H201,2)*1),TAMBON!$H$2:$L$7769,2,0)</f>
        <v>#VALUE!</v>
      </c>
      <c r="N201" s="55"/>
      <c r="O201" s="57" t="e">
        <f>VLOOKUP(N201,รหัส!$A$2:$B$8,2,0)</f>
        <v>#N/A</v>
      </c>
      <c r="P201" s="57"/>
      <c r="Q201" s="55"/>
      <c r="R201" s="57" t="e">
        <f>VLOOKUP(Q201,รหัส!$D$2:$E$19,2,0)</f>
        <v>#N/A</v>
      </c>
      <c r="S201" s="57"/>
      <c r="T201" s="57"/>
      <c r="U201" s="57"/>
      <c r="V201" s="55"/>
      <c r="W201" s="55"/>
      <c r="X201" s="55"/>
      <c r="Y201" s="55"/>
      <c r="Z201" s="100"/>
      <c r="AA201" s="55"/>
      <c r="AB201" s="55"/>
      <c r="AC201" s="55"/>
      <c r="AE201" s="58">
        <f>IF(COUNTIF(M$10:M201,M201)=1,1,0)</f>
        <v>0</v>
      </c>
      <c r="AF201" s="59">
        <f>IF(COUNTIF(L$10:L201,L201)=1,1,0)</f>
        <v>0</v>
      </c>
      <c r="AG201" s="59">
        <f>IF(COUNTIF(K$10:K201,K201)=1,1,0)</f>
        <v>0</v>
      </c>
      <c r="AH201" s="59">
        <f>IF(COUNTIF(H$10:H201,H201)=1,1,0)</f>
        <v>0</v>
      </c>
    </row>
    <row r="202" spans="1:34" ht="18.75">
      <c r="A202" s="49">
        <v>193</v>
      </c>
      <c r="B202" s="50"/>
      <c r="C202" s="51"/>
      <c r="D202" s="50"/>
      <c r="E202" s="50"/>
      <c r="F202" s="52"/>
      <c r="G202" s="52"/>
      <c r="H202" s="53"/>
      <c r="I202" s="54"/>
      <c r="J202" s="55">
        <f t="shared" si="3"/>
        <v>0</v>
      </c>
      <c r="K202" s="56" t="e">
        <f>VLOOKUP((LEFT(H202,6)*1),TAMBON!$B$2:$L$7769,2,0)</f>
        <v>#VALUE!</v>
      </c>
      <c r="L202" s="56" t="e">
        <f>VLOOKUP((LEFT(H202,4)*1),TAMBON!$E$2:$L$7769,2,0)</f>
        <v>#VALUE!</v>
      </c>
      <c r="M202" s="56" t="e">
        <f>VLOOKUP((LEFT(H202,2)*1),TAMBON!$H$2:$L$7769,2,0)</f>
        <v>#VALUE!</v>
      </c>
      <c r="N202" s="55"/>
      <c r="O202" s="57" t="e">
        <f>VLOOKUP(N202,รหัส!$A$2:$B$8,2,0)</f>
        <v>#N/A</v>
      </c>
      <c r="P202" s="57"/>
      <c r="Q202" s="55"/>
      <c r="R202" s="57" t="e">
        <f>VLOOKUP(Q202,รหัส!$D$2:$E$19,2,0)</f>
        <v>#N/A</v>
      </c>
      <c r="S202" s="57"/>
      <c r="T202" s="57"/>
      <c r="U202" s="57"/>
      <c r="V202" s="55"/>
      <c r="W202" s="55"/>
      <c r="X202" s="55"/>
      <c r="Y202" s="55"/>
      <c r="Z202" s="100"/>
      <c r="AA202" s="55"/>
      <c r="AB202" s="55"/>
      <c r="AC202" s="55"/>
      <c r="AE202" s="58">
        <f>IF(COUNTIF(M$10:M202,M202)=1,1,0)</f>
        <v>0</v>
      </c>
      <c r="AF202" s="59">
        <f>IF(COUNTIF(L$10:L202,L202)=1,1,0)</f>
        <v>0</v>
      </c>
      <c r="AG202" s="59">
        <f>IF(COUNTIF(K$10:K202,K202)=1,1,0)</f>
        <v>0</v>
      </c>
      <c r="AH202" s="59">
        <f>IF(COUNTIF(H$10:H202,H202)=1,1,0)</f>
        <v>0</v>
      </c>
    </row>
    <row r="203" spans="1:34" ht="18.75">
      <c r="A203" s="49">
        <v>194</v>
      </c>
      <c r="B203" s="50"/>
      <c r="C203" s="51"/>
      <c r="D203" s="50"/>
      <c r="E203" s="50"/>
      <c r="F203" s="52"/>
      <c r="G203" s="52"/>
      <c r="H203" s="53"/>
      <c r="I203" s="54"/>
      <c r="J203" s="55">
        <f t="shared" ref="J203:J266" si="4">MID(TEXT(H203,"00000000"), 7,  2)*1</f>
        <v>0</v>
      </c>
      <c r="K203" s="56" t="e">
        <f>VLOOKUP((LEFT(H203,6)*1),TAMBON!$B$2:$L$7769,2,0)</f>
        <v>#VALUE!</v>
      </c>
      <c r="L203" s="56" t="e">
        <f>VLOOKUP((LEFT(H203,4)*1),TAMBON!$E$2:$L$7769,2,0)</f>
        <v>#VALUE!</v>
      </c>
      <c r="M203" s="56" t="e">
        <f>VLOOKUP((LEFT(H203,2)*1),TAMBON!$H$2:$L$7769,2,0)</f>
        <v>#VALUE!</v>
      </c>
      <c r="N203" s="55"/>
      <c r="O203" s="57" t="e">
        <f>VLOOKUP(N203,รหัส!$A$2:$B$8,2,0)</f>
        <v>#N/A</v>
      </c>
      <c r="P203" s="57"/>
      <c r="Q203" s="55"/>
      <c r="R203" s="57" t="e">
        <f>VLOOKUP(Q203,รหัส!$D$2:$E$19,2,0)</f>
        <v>#N/A</v>
      </c>
      <c r="S203" s="57"/>
      <c r="T203" s="57"/>
      <c r="U203" s="57"/>
      <c r="V203" s="55"/>
      <c r="W203" s="55"/>
      <c r="X203" s="55"/>
      <c r="Y203" s="55"/>
      <c r="Z203" s="100"/>
      <c r="AA203" s="55"/>
      <c r="AB203" s="55"/>
      <c r="AC203" s="55"/>
      <c r="AE203" s="58">
        <f>IF(COUNTIF(M$10:M203,M203)=1,1,0)</f>
        <v>0</v>
      </c>
      <c r="AF203" s="59">
        <f>IF(COUNTIF(L$10:L203,L203)=1,1,0)</f>
        <v>0</v>
      </c>
      <c r="AG203" s="59">
        <f>IF(COUNTIF(K$10:K203,K203)=1,1,0)</f>
        <v>0</v>
      </c>
      <c r="AH203" s="59">
        <f>IF(COUNTIF(H$10:H203,H203)=1,1,0)</f>
        <v>0</v>
      </c>
    </row>
    <row r="204" spans="1:34" ht="18.75">
      <c r="A204" s="49">
        <v>195</v>
      </c>
      <c r="B204" s="50"/>
      <c r="C204" s="51"/>
      <c r="D204" s="50"/>
      <c r="E204" s="50"/>
      <c r="F204" s="52"/>
      <c r="G204" s="52"/>
      <c r="H204" s="53"/>
      <c r="I204" s="54"/>
      <c r="J204" s="55">
        <f t="shared" si="4"/>
        <v>0</v>
      </c>
      <c r="K204" s="56" t="e">
        <f>VLOOKUP((LEFT(H204,6)*1),TAMBON!$B$2:$L$7769,2,0)</f>
        <v>#VALUE!</v>
      </c>
      <c r="L204" s="56" t="e">
        <f>VLOOKUP((LEFT(H204,4)*1),TAMBON!$E$2:$L$7769,2,0)</f>
        <v>#VALUE!</v>
      </c>
      <c r="M204" s="56" t="e">
        <f>VLOOKUP((LEFT(H204,2)*1),TAMBON!$H$2:$L$7769,2,0)</f>
        <v>#VALUE!</v>
      </c>
      <c r="N204" s="55"/>
      <c r="O204" s="57" t="e">
        <f>VLOOKUP(N204,รหัส!$A$2:$B$8,2,0)</f>
        <v>#N/A</v>
      </c>
      <c r="P204" s="57"/>
      <c r="Q204" s="55"/>
      <c r="R204" s="57" t="e">
        <f>VLOOKUP(Q204,รหัส!$D$2:$E$19,2,0)</f>
        <v>#N/A</v>
      </c>
      <c r="S204" s="57"/>
      <c r="T204" s="57"/>
      <c r="U204" s="57"/>
      <c r="V204" s="55"/>
      <c r="W204" s="55"/>
      <c r="X204" s="55"/>
      <c r="Y204" s="55"/>
      <c r="Z204" s="100"/>
      <c r="AA204" s="55"/>
      <c r="AB204" s="55"/>
      <c r="AC204" s="55"/>
      <c r="AE204" s="58">
        <f>IF(COUNTIF(M$10:M204,M204)=1,1,0)</f>
        <v>0</v>
      </c>
      <c r="AF204" s="59">
        <f>IF(COUNTIF(L$10:L204,L204)=1,1,0)</f>
        <v>0</v>
      </c>
      <c r="AG204" s="59">
        <f>IF(COUNTIF(K$10:K204,K204)=1,1,0)</f>
        <v>0</v>
      </c>
      <c r="AH204" s="59">
        <f>IF(COUNTIF(H$10:H204,H204)=1,1,0)</f>
        <v>0</v>
      </c>
    </row>
    <row r="205" spans="1:34" ht="18.75">
      <c r="A205" s="49">
        <v>196</v>
      </c>
      <c r="B205" s="50"/>
      <c r="C205" s="51"/>
      <c r="D205" s="50"/>
      <c r="E205" s="50"/>
      <c r="F205" s="52"/>
      <c r="G205" s="52"/>
      <c r="H205" s="53"/>
      <c r="I205" s="54"/>
      <c r="J205" s="55">
        <f t="shared" si="4"/>
        <v>0</v>
      </c>
      <c r="K205" s="56" t="e">
        <f>VLOOKUP((LEFT(H205,6)*1),TAMBON!$B$2:$L$7769,2,0)</f>
        <v>#VALUE!</v>
      </c>
      <c r="L205" s="56" t="e">
        <f>VLOOKUP((LEFT(H205,4)*1),TAMBON!$E$2:$L$7769,2,0)</f>
        <v>#VALUE!</v>
      </c>
      <c r="M205" s="56" t="e">
        <f>VLOOKUP((LEFT(H205,2)*1),TAMBON!$H$2:$L$7769,2,0)</f>
        <v>#VALUE!</v>
      </c>
      <c r="N205" s="55"/>
      <c r="O205" s="57" t="e">
        <f>VLOOKUP(N205,รหัส!$A$2:$B$8,2,0)</f>
        <v>#N/A</v>
      </c>
      <c r="P205" s="57"/>
      <c r="Q205" s="55"/>
      <c r="R205" s="57" t="e">
        <f>VLOOKUP(Q205,รหัส!$D$2:$E$19,2,0)</f>
        <v>#N/A</v>
      </c>
      <c r="S205" s="57"/>
      <c r="T205" s="57"/>
      <c r="U205" s="57"/>
      <c r="V205" s="55"/>
      <c r="W205" s="55"/>
      <c r="X205" s="55"/>
      <c r="Y205" s="55"/>
      <c r="Z205" s="100"/>
      <c r="AA205" s="55"/>
      <c r="AB205" s="55"/>
      <c r="AC205" s="55"/>
      <c r="AE205" s="58">
        <f>IF(COUNTIF(M$10:M205,M205)=1,1,0)</f>
        <v>0</v>
      </c>
      <c r="AF205" s="59">
        <f>IF(COUNTIF(L$10:L205,L205)=1,1,0)</f>
        <v>0</v>
      </c>
      <c r="AG205" s="59">
        <f>IF(COUNTIF(K$10:K205,K205)=1,1,0)</f>
        <v>0</v>
      </c>
      <c r="AH205" s="59">
        <f>IF(COUNTIF(H$10:H205,H205)=1,1,0)</f>
        <v>0</v>
      </c>
    </row>
    <row r="206" spans="1:34" ht="18.75">
      <c r="A206" s="49">
        <v>197</v>
      </c>
      <c r="B206" s="50"/>
      <c r="C206" s="51"/>
      <c r="D206" s="50"/>
      <c r="E206" s="50"/>
      <c r="F206" s="52"/>
      <c r="G206" s="52"/>
      <c r="H206" s="53"/>
      <c r="I206" s="54"/>
      <c r="J206" s="55">
        <f t="shared" si="4"/>
        <v>0</v>
      </c>
      <c r="K206" s="56" t="e">
        <f>VLOOKUP((LEFT(H206,6)*1),TAMBON!$B$2:$L$7769,2,0)</f>
        <v>#VALUE!</v>
      </c>
      <c r="L206" s="56" t="e">
        <f>VLOOKUP((LEFT(H206,4)*1),TAMBON!$E$2:$L$7769,2,0)</f>
        <v>#VALUE!</v>
      </c>
      <c r="M206" s="56" t="e">
        <f>VLOOKUP((LEFT(H206,2)*1),TAMBON!$H$2:$L$7769,2,0)</f>
        <v>#VALUE!</v>
      </c>
      <c r="N206" s="55"/>
      <c r="O206" s="57" t="e">
        <f>VLOOKUP(N206,รหัส!$A$2:$B$8,2,0)</f>
        <v>#N/A</v>
      </c>
      <c r="P206" s="57"/>
      <c r="Q206" s="55"/>
      <c r="R206" s="57" t="e">
        <f>VLOOKUP(Q206,รหัส!$D$2:$E$19,2,0)</f>
        <v>#N/A</v>
      </c>
      <c r="S206" s="57"/>
      <c r="T206" s="57"/>
      <c r="U206" s="57"/>
      <c r="V206" s="55"/>
      <c r="W206" s="55"/>
      <c r="X206" s="55"/>
      <c r="Y206" s="55"/>
      <c r="Z206" s="100"/>
      <c r="AA206" s="55"/>
      <c r="AB206" s="55"/>
      <c r="AC206" s="55"/>
      <c r="AE206" s="58">
        <f>IF(COUNTIF(M$10:M206,M206)=1,1,0)</f>
        <v>0</v>
      </c>
      <c r="AF206" s="59">
        <f>IF(COUNTIF(L$10:L206,L206)=1,1,0)</f>
        <v>0</v>
      </c>
      <c r="AG206" s="59">
        <f>IF(COUNTIF(K$10:K206,K206)=1,1,0)</f>
        <v>0</v>
      </c>
      <c r="AH206" s="59">
        <f>IF(COUNTIF(H$10:H206,H206)=1,1,0)</f>
        <v>0</v>
      </c>
    </row>
    <row r="207" spans="1:34" ht="18.75">
      <c r="A207" s="49">
        <v>198</v>
      </c>
      <c r="B207" s="50"/>
      <c r="C207" s="51"/>
      <c r="D207" s="50"/>
      <c r="E207" s="50"/>
      <c r="F207" s="52"/>
      <c r="G207" s="52"/>
      <c r="H207" s="53"/>
      <c r="I207" s="54"/>
      <c r="J207" s="55">
        <f t="shared" si="4"/>
        <v>0</v>
      </c>
      <c r="K207" s="56" t="e">
        <f>VLOOKUP((LEFT(H207,6)*1),TAMBON!$B$2:$L$7769,2,0)</f>
        <v>#VALUE!</v>
      </c>
      <c r="L207" s="56" t="e">
        <f>VLOOKUP((LEFT(H207,4)*1),TAMBON!$E$2:$L$7769,2,0)</f>
        <v>#VALUE!</v>
      </c>
      <c r="M207" s="56" t="e">
        <f>VLOOKUP((LEFT(H207,2)*1),TAMBON!$H$2:$L$7769,2,0)</f>
        <v>#VALUE!</v>
      </c>
      <c r="N207" s="55"/>
      <c r="O207" s="57" t="e">
        <f>VLOOKUP(N207,รหัส!$A$2:$B$8,2,0)</f>
        <v>#N/A</v>
      </c>
      <c r="P207" s="57"/>
      <c r="Q207" s="55"/>
      <c r="R207" s="57" t="e">
        <f>VLOOKUP(Q207,รหัส!$D$2:$E$19,2,0)</f>
        <v>#N/A</v>
      </c>
      <c r="S207" s="57"/>
      <c r="T207" s="57"/>
      <c r="U207" s="57"/>
      <c r="V207" s="55"/>
      <c r="W207" s="55"/>
      <c r="X207" s="55"/>
      <c r="Y207" s="55"/>
      <c r="Z207" s="100"/>
      <c r="AA207" s="55"/>
      <c r="AB207" s="55"/>
      <c r="AC207" s="55"/>
      <c r="AE207" s="58">
        <f>IF(COUNTIF(M$10:M207,M207)=1,1,0)</f>
        <v>0</v>
      </c>
      <c r="AF207" s="59">
        <f>IF(COUNTIF(L$10:L207,L207)=1,1,0)</f>
        <v>0</v>
      </c>
      <c r="AG207" s="59">
        <f>IF(COUNTIF(K$10:K207,K207)=1,1,0)</f>
        <v>0</v>
      </c>
      <c r="AH207" s="59">
        <f>IF(COUNTIF(H$10:H207,H207)=1,1,0)</f>
        <v>0</v>
      </c>
    </row>
    <row r="208" spans="1:34" ht="18.75">
      <c r="A208" s="49">
        <v>199</v>
      </c>
      <c r="B208" s="50"/>
      <c r="C208" s="51"/>
      <c r="D208" s="50"/>
      <c r="E208" s="50"/>
      <c r="F208" s="52"/>
      <c r="G208" s="52"/>
      <c r="H208" s="53"/>
      <c r="I208" s="54"/>
      <c r="J208" s="55">
        <f t="shared" si="4"/>
        <v>0</v>
      </c>
      <c r="K208" s="56" t="e">
        <f>VLOOKUP((LEFT(H208,6)*1),TAMBON!$B$2:$L$7769,2,0)</f>
        <v>#VALUE!</v>
      </c>
      <c r="L208" s="56" t="e">
        <f>VLOOKUP((LEFT(H208,4)*1),TAMBON!$E$2:$L$7769,2,0)</f>
        <v>#VALUE!</v>
      </c>
      <c r="M208" s="56" t="e">
        <f>VLOOKUP((LEFT(H208,2)*1),TAMBON!$H$2:$L$7769,2,0)</f>
        <v>#VALUE!</v>
      </c>
      <c r="N208" s="55"/>
      <c r="O208" s="57" t="e">
        <f>VLOOKUP(N208,รหัส!$A$2:$B$8,2,0)</f>
        <v>#N/A</v>
      </c>
      <c r="P208" s="57"/>
      <c r="Q208" s="55"/>
      <c r="R208" s="57" t="e">
        <f>VLOOKUP(Q208,รหัส!$D$2:$E$19,2,0)</f>
        <v>#N/A</v>
      </c>
      <c r="S208" s="57"/>
      <c r="T208" s="57"/>
      <c r="U208" s="57"/>
      <c r="V208" s="55"/>
      <c r="W208" s="55"/>
      <c r="X208" s="55"/>
      <c r="Y208" s="55"/>
      <c r="Z208" s="100"/>
      <c r="AA208" s="55"/>
      <c r="AB208" s="55"/>
      <c r="AC208" s="55"/>
      <c r="AE208" s="58">
        <f>IF(COUNTIF(M$10:M208,M208)=1,1,0)</f>
        <v>0</v>
      </c>
      <c r="AF208" s="59">
        <f>IF(COUNTIF(L$10:L208,L208)=1,1,0)</f>
        <v>0</v>
      </c>
      <c r="AG208" s="59">
        <f>IF(COUNTIF(K$10:K208,K208)=1,1,0)</f>
        <v>0</v>
      </c>
      <c r="AH208" s="59">
        <f>IF(COUNTIF(H$10:H208,H208)=1,1,0)</f>
        <v>0</v>
      </c>
    </row>
    <row r="209" spans="1:34" ht="18.75">
      <c r="A209" s="49">
        <v>200</v>
      </c>
      <c r="B209" s="50"/>
      <c r="C209" s="51"/>
      <c r="D209" s="50"/>
      <c r="E209" s="50"/>
      <c r="F209" s="52"/>
      <c r="G209" s="52"/>
      <c r="H209" s="53"/>
      <c r="I209" s="54"/>
      <c r="J209" s="55">
        <f t="shared" si="4"/>
        <v>0</v>
      </c>
      <c r="K209" s="56" t="e">
        <f>VLOOKUP((LEFT(H209,6)*1),TAMBON!$B$2:$L$7769,2,0)</f>
        <v>#VALUE!</v>
      </c>
      <c r="L209" s="56" t="e">
        <f>VLOOKUP((LEFT(H209,4)*1),TAMBON!$E$2:$L$7769,2,0)</f>
        <v>#VALUE!</v>
      </c>
      <c r="M209" s="56" t="e">
        <f>VLOOKUP((LEFT(H209,2)*1),TAMBON!$H$2:$L$7769,2,0)</f>
        <v>#VALUE!</v>
      </c>
      <c r="N209" s="55"/>
      <c r="O209" s="57" t="e">
        <f>VLOOKUP(N209,รหัส!$A$2:$B$8,2,0)</f>
        <v>#N/A</v>
      </c>
      <c r="P209" s="57"/>
      <c r="Q209" s="55"/>
      <c r="R209" s="57" t="e">
        <f>VLOOKUP(Q209,รหัส!$D$2:$E$19,2,0)</f>
        <v>#N/A</v>
      </c>
      <c r="S209" s="57"/>
      <c r="T209" s="57"/>
      <c r="U209" s="57"/>
      <c r="V209" s="55"/>
      <c r="W209" s="55"/>
      <c r="X209" s="55"/>
      <c r="Y209" s="55"/>
      <c r="Z209" s="100"/>
      <c r="AA209" s="55"/>
      <c r="AB209" s="55"/>
      <c r="AC209" s="55"/>
      <c r="AE209" s="58">
        <f>IF(COUNTIF(M$10:M209,M209)=1,1,0)</f>
        <v>0</v>
      </c>
      <c r="AF209" s="59">
        <f>IF(COUNTIF(L$10:L209,L209)=1,1,0)</f>
        <v>0</v>
      </c>
      <c r="AG209" s="59">
        <f>IF(COUNTIF(K$10:K209,K209)=1,1,0)</f>
        <v>0</v>
      </c>
      <c r="AH209" s="59">
        <f>IF(COUNTIF(H$10:H209,H209)=1,1,0)</f>
        <v>0</v>
      </c>
    </row>
    <row r="210" spans="1:34" ht="18.75">
      <c r="A210" s="49">
        <v>201</v>
      </c>
      <c r="B210" s="50"/>
      <c r="C210" s="51"/>
      <c r="D210" s="50"/>
      <c r="E210" s="50"/>
      <c r="F210" s="52"/>
      <c r="G210" s="52"/>
      <c r="H210" s="53"/>
      <c r="I210" s="54"/>
      <c r="J210" s="55">
        <f t="shared" si="4"/>
        <v>0</v>
      </c>
      <c r="K210" s="56" t="e">
        <f>VLOOKUP((LEFT(H210,6)*1),TAMBON!$B$2:$L$7769,2,0)</f>
        <v>#VALUE!</v>
      </c>
      <c r="L210" s="56" t="e">
        <f>VLOOKUP((LEFT(H210,4)*1),TAMBON!$E$2:$L$7769,2,0)</f>
        <v>#VALUE!</v>
      </c>
      <c r="M210" s="56" t="e">
        <f>VLOOKUP((LEFT(H210,2)*1),TAMBON!$H$2:$L$7769,2,0)</f>
        <v>#VALUE!</v>
      </c>
      <c r="N210" s="55"/>
      <c r="O210" s="57" t="e">
        <f>VLOOKUP(N210,รหัส!$A$2:$B$8,2,0)</f>
        <v>#N/A</v>
      </c>
      <c r="P210" s="57"/>
      <c r="Q210" s="55"/>
      <c r="R210" s="57" t="e">
        <f>VLOOKUP(Q210,รหัส!$D$2:$E$19,2,0)</f>
        <v>#N/A</v>
      </c>
      <c r="S210" s="57"/>
      <c r="T210" s="57"/>
      <c r="U210" s="57"/>
      <c r="V210" s="55"/>
      <c r="W210" s="55"/>
      <c r="X210" s="55"/>
      <c r="Y210" s="55"/>
      <c r="Z210" s="100"/>
      <c r="AA210" s="55"/>
      <c r="AB210" s="55"/>
      <c r="AC210" s="55"/>
      <c r="AE210" s="58">
        <f>IF(COUNTIF(M$10:M210,M210)=1,1,0)</f>
        <v>0</v>
      </c>
      <c r="AF210" s="59">
        <f>IF(COUNTIF(L$10:L210,L210)=1,1,0)</f>
        <v>0</v>
      </c>
      <c r="AG210" s="59">
        <f>IF(COUNTIF(K$10:K210,K210)=1,1,0)</f>
        <v>0</v>
      </c>
      <c r="AH210" s="59">
        <f>IF(COUNTIF(H$10:H210,H210)=1,1,0)</f>
        <v>0</v>
      </c>
    </row>
    <row r="211" spans="1:34" ht="18.75">
      <c r="A211" s="49">
        <v>202</v>
      </c>
      <c r="B211" s="50"/>
      <c r="C211" s="51"/>
      <c r="D211" s="50"/>
      <c r="E211" s="50"/>
      <c r="F211" s="52"/>
      <c r="G211" s="52"/>
      <c r="H211" s="53"/>
      <c r="I211" s="54"/>
      <c r="J211" s="55">
        <f t="shared" si="4"/>
        <v>0</v>
      </c>
      <c r="K211" s="56" t="e">
        <f>VLOOKUP((LEFT(H211,6)*1),TAMBON!$B$2:$L$7769,2,0)</f>
        <v>#VALUE!</v>
      </c>
      <c r="L211" s="56" t="e">
        <f>VLOOKUP((LEFT(H211,4)*1),TAMBON!$E$2:$L$7769,2,0)</f>
        <v>#VALUE!</v>
      </c>
      <c r="M211" s="56" t="e">
        <f>VLOOKUP((LEFT(H211,2)*1),TAMBON!$H$2:$L$7769,2,0)</f>
        <v>#VALUE!</v>
      </c>
      <c r="N211" s="55"/>
      <c r="O211" s="57" t="e">
        <f>VLOOKUP(N211,รหัส!$A$2:$B$8,2,0)</f>
        <v>#N/A</v>
      </c>
      <c r="P211" s="57"/>
      <c r="Q211" s="55"/>
      <c r="R211" s="57" t="e">
        <f>VLOOKUP(Q211,รหัส!$D$2:$E$19,2,0)</f>
        <v>#N/A</v>
      </c>
      <c r="S211" s="57"/>
      <c r="T211" s="57"/>
      <c r="U211" s="57"/>
      <c r="V211" s="55"/>
      <c r="W211" s="55"/>
      <c r="X211" s="55"/>
      <c r="Y211" s="55"/>
      <c r="Z211" s="100"/>
      <c r="AA211" s="55"/>
      <c r="AB211" s="55"/>
      <c r="AC211" s="55"/>
      <c r="AE211" s="58">
        <f>IF(COUNTIF(M$10:M211,M211)=1,1,0)</f>
        <v>0</v>
      </c>
      <c r="AF211" s="59">
        <f>IF(COUNTIF(L$10:L211,L211)=1,1,0)</f>
        <v>0</v>
      </c>
      <c r="AG211" s="59">
        <f>IF(COUNTIF(K$10:K211,K211)=1,1,0)</f>
        <v>0</v>
      </c>
      <c r="AH211" s="59">
        <f>IF(COUNTIF(H$10:H211,H211)=1,1,0)</f>
        <v>0</v>
      </c>
    </row>
    <row r="212" spans="1:34" ht="18.75">
      <c r="A212" s="49">
        <v>203</v>
      </c>
      <c r="B212" s="50"/>
      <c r="C212" s="51"/>
      <c r="D212" s="50"/>
      <c r="E212" s="50"/>
      <c r="F212" s="52"/>
      <c r="G212" s="52"/>
      <c r="H212" s="53"/>
      <c r="I212" s="54"/>
      <c r="J212" s="55">
        <f t="shared" si="4"/>
        <v>0</v>
      </c>
      <c r="K212" s="56" t="e">
        <f>VLOOKUP((LEFT(H212,6)*1),TAMBON!$B$2:$L$7769,2,0)</f>
        <v>#VALUE!</v>
      </c>
      <c r="L212" s="56" t="e">
        <f>VLOOKUP((LEFT(H212,4)*1),TAMBON!$E$2:$L$7769,2,0)</f>
        <v>#VALUE!</v>
      </c>
      <c r="M212" s="56" t="e">
        <f>VLOOKUP((LEFT(H212,2)*1),TAMBON!$H$2:$L$7769,2,0)</f>
        <v>#VALUE!</v>
      </c>
      <c r="N212" s="55"/>
      <c r="O212" s="57" t="e">
        <f>VLOOKUP(N212,รหัส!$A$2:$B$8,2,0)</f>
        <v>#N/A</v>
      </c>
      <c r="P212" s="57"/>
      <c r="Q212" s="55"/>
      <c r="R212" s="57" t="e">
        <f>VLOOKUP(Q212,รหัส!$D$2:$E$19,2,0)</f>
        <v>#N/A</v>
      </c>
      <c r="S212" s="57"/>
      <c r="T212" s="57"/>
      <c r="U212" s="57"/>
      <c r="V212" s="55"/>
      <c r="W212" s="55"/>
      <c r="X212" s="55"/>
      <c r="Y212" s="55"/>
      <c r="Z212" s="100"/>
      <c r="AA212" s="55"/>
      <c r="AB212" s="55"/>
      <c r="AC212" s="55"/>
      <c r="AE212" s="58">
        <f>IF(COUNTIF(M$10:M212,M212)=1,1,0)</f>
        <v>0</v>
      </c>
      <c r="AF212" s="59">
        <f>IF(COUNTIF(L$10:L212,L212)=1,1,0)</f>
        <v>0</v>
      </c>
      <c r="AG212" s="59">
        <f>IF(COUNTIF(K$10:K212,K212)=1,1,0)</f>
        <v>0</v>
      </c>
      <c r="AH212" s="59">
        <f>IF(COUNTIF(H$10:H212,H212)=1,1,0)</f>
        <v>0</v>
      </c>
    </row>
    <row r="213" spans="1:34" ht="18.75">
      <c r="A213" s="49">
        <v>204</v>
      </c>
      <c r="B213" s="50"/>
      <c r="C213" s="51"/>
      <c r="D213" s="50"/>
      <c r="E213" s="50"/>
      <c r="F213" s="52"/>
      <c r="G213" s="52"/>
      <c r="H213" s="53"/>
      <c r="I213" s="54"/>
      <c r="J213" s="55">
        <f t="shared" si="4"/>
        <v>0</v>
      </c>
      <c r="K213" s="56" t="e">
        <f>VLOOKUP((LEFT(H213,6)*1),TAMBON!$B$2:$L$7769,2,0)</f>
        <v>#VALUE!</v>
      </c>
      <c r="L213" s="56" t="e">
        <f>VLOOKUP((LEFT(H213,4)*1),TAMBON!$E$2:$L$7769,2,0)</f>
        <v>#VALUE!</v>
      </c>
      <c r="M213" s="56" t="e">
        <f>VLOOKUP((LEFT(H213,2)*1),TAMBON!$H$2:$L$7769,2,0)</f>
        <v>#VALUE!</v>
      </c>
      <c r="N213" s="55"/>
      <c r="O213" s="57" t="e">
        <f>VLOOKUP(N213,รหัส!$A$2:$B$8,2,0)</f>
        <v>#N/A</v>
      </c>
      <c r="P213" s="57"/>
      <c r="Q213" s="55"/>
      <c r="R213" s="57" t="e">
        <f>VLOOKUP(Q213,รหัส!$D$2:$E$19,2,0)</f>
        <v>#N/A</v>
      </c>
      <c r="S213" s="57"/>
      <c r="T213" s="57"/>
      <c r="U213" s="57"/>
      <c r="V213" s="55"/>
      <c r="W213" s="55"/>
      <c r="X213" s="55"/>
      <c r="Y213" s="55"/>
      <c r="Z213" s="100"/>
      <c r="AA213" s="55"/>
      <c r="AB213" s="55"/>
      <c r="AC213" s="55"/>
      <c r="AE213" s="58">
        <f>IF(COUNTIF(M$10:M213,M213)=1,1,0)</f>
        <v>0</v>
      </c>
      <c r="AF213" s="59">
        <f>IF(COUNTIF(L$10:L213,L213)=1,1,0)</f>
        <v>0</v>
      </c>
      <c r="AG213" s="59">
        <f>IF(COUNTIF(K$10:K213,K213)=1,1,0)</f>
        <v>0</v>
      </c>
      <c r="AH213" s="59">
        <f>IF(COUNTIF(H$10:H213,H213)=1,1,0)</f>
        <v>0</v>
      </c>
    </row>
    <row r="214" spans="1:34" ht="18.75">
      <c r="A214" s="49">
        <v>205</v>
      </c>
      <c r="B214" s="50"/>
      <c r="C214" s="51"/>
      <c r="D214" s="50"/>
      <c r="E214" s="50"/>
      <c r="F214" s="52"/>
      <c r="G214" s="52"/>
      <c r="H214" s="53"/>
      <c r="I214" s="54"/>
      <c r="J214" s="55">
        <f t="shared" si="4"/>
        <v>0</v>
      </c>
      <c r="K214" s="56" t="e">
        <f>VLOOKUP((LEFT(H214,6)*1),TAMBON!$B$2:$L$7769,2,0)</f>
        <v>#VALUE!</v>
      </c>
      <c r="L214" s="56" t="e">
        <f>VLOOKUP((LEFT(H214,4)*1),TAMBON!$E$2:$L$7769,2,0)</f>
        <v>#VALUE!</v>
      </c>
      <c r="M214" s="56" t="e">
        <f>VLOOKUP((LEFT(H214,2)*1),TAMBON!$H$2:$L$7769,2,0)</f>
        <v>#VALUE!</v>
      </c>
      <c r="N214" s="55"/>
      <c r="O214" s="57" t="e">
        <f>VLOOKUP(N214,รหัส!$A$2:$B$8,2,0)</f>
        <v>#N/A</v>
      </c>
      <c r="P214" s="57"/>
      <c r="Q214" s="55"/>
      <c r="R214" s="57" t="e">
        <f>VLOOKUP(Q214,รหัส!$D$2:$E$19,2,0)</f>
        <v>#N/A</v>
      </c>
      <c r="S214" s="57"/>
      <c r="T214" s="57"/>
      <c r="U214" s="57"/>
      <c r="V214" s="55"/>
      <c r="W214" s="55"/>
      <c r="X214" s="55"/>
      <c r="Y214" s="55"/>
      <c r="Z214" s="100"/>
      <c r="AA214" s="55"/>
      <c r="AB214" s="55"/>
      <c r="AC214" s="55"/>
      <c r="AE214" s="58">
        <f>IF(COUNTIF(M$10:M214,M214)=1,1,0)</f>
        <v>0</v>
      </c>
      <c r="AF214" s="59">
        <f>IF(COUNTIF(L$10:L214,L214)=1,1,0)</f>
        <v>0</v>
      </c>
      <c r="AG214" s="59">
        <f>IF(COUNTIF(K$10:K214,K214)=1,1,0)</f>
        <v>0</v>
      </c>
      <c r="AH214" s="59">
        <f>IF(COUNTIF(H$10:H214,H214)=1,1,0)</f>
        <v>0</v>
      </c>
    </row>
    <row r="215" spans="1:34" ht="18.75">
      <c r="A215" s="49">
        <v>206</v>
      </c>
      <c r="B215" s="50"/>
      <c r="C215" s="51"/>
      <c r="D215" s="50"/>
      <c r="E215" s="50"/>
      <c r="F215" s="52"/>
      <c r="G215" s="52"/>
      <c r="H215" s="53"/>
      <c r="I215" s="54"/>
      <c r="J215" s="55">
        <f t="shared" si="4"/>
        <v>0</v>
      </c>
      <c r="K215" s="56" t="e">
        <f>VLOOKUP((LEFT(H215,6)*1),TAMBON!$B$2:$L$7769,2,0)</f>
        <v>#VALUE!</v>
      </c>
      <c r="L215" s="56" t="e">
        <f>VLOOKUP((LEFT(H215,4)*1),TAMBON!$E$2:$L$7769,2,0)</f>
        <v>#VALUE!</v>
      </c>
      <c r="M215" s="56" t="e">
        <f>VLOOKUP((LEFT(H215,2)*1),TAMBON!$H$2:$L$7769,2,0)</f>
        <v>#VALUE!</v>
      </c>
      <c r="N215" s="55"/>
      <c r="O215" s="57" t="e">
        <f>VLOOKUP(N215,รหัส!$A$2:$B$8,2,0)</f>
        <v>#N/A</v>
      </c>
      <c r="P215" s="57"/>
      <c r="Q215" s="55"/>
      <c r="R215" s="57" t="e">
        <f>VLOOKUP(Q215,รหัส!$D$2:$E$19,2,0)</f>
        <v>#N/A</v>
      </c>
      <c r="S215" s="57"/>
      <c r="T215" s="57"/>
      <c r="U215" s="57"/>
      <c r="V215" s="55"/>
      <c r="W215" s="55"/>
      <c r="X215" s="55"/>
      <c r="Y215" s="55"/>
      <c r="Z215" s="100"/>
      <c r="AA215" s="55"/>
      <c r="AB215" s="55"/>
      <c r="AC215" s="55"/>
      <c r="AE215" s="58">
        <f>IF(COUNTIF(M$10:M215,M215)=1,1,0)</f>
        <v>0</v>
      </c>
      <c r="AF215" s="59">
        <f>IF(COUNTIF(L$10:L215,L215)=1,1,0)</f>
        <v>0</v>
      </c>
      <c r="AG215" s="59">
        <f>IF(COUNTIF(K$10:K215,K215)=1,1,0)</f>
        <v>0</v>
      </c>
      <c r="AH215" s="59">
        <f>IF(COUNTIF(H$10:H215,H215)=1,1,0)</f>
        <v>0</v>
      </c>
    </row>
    <row r="216" spans="1:34" ht="18.75">
      <c r="A216" s="49">
        <v>207</v>
      </c>
      <c r="B216" s="50"/>
      <c r="C216" s="51"/>
      <c r="D216" s="50"/>
      <c r="E216" s="50"/>
      <c r="F216" s="52"/>
      <c r="G216" s="52"/>
      <c r="H216" s="53"/>
      <c r="I216" s="54"/>
      <c r="J216" s="55">
        <f t="shared" si="4"/>
        <v>0</v>
      </c>
      <c r="K216" s="56" t="e">
        <f>VLOOKUP((LEFT(H216,6)*1),TAMBON!$B$2:$L$7769,2,0)</f>
        <v>#VALUE!</v>
      </c>
      <c r="L216" s="56" t="e">
        <f>VLOOKUP((LEFT(H216,4)*1),TAMBON!$E$2:$L$7769,2,0)</f>
        <v>#VALUE!</v>
      </c>
      <c r="M216" s="56" t="e">
        <f>VLOOKUP((LEFT(H216,2)*1),TAMBON!$H$2:$L$7769,2,0)</f>
        <v>#VALUE!</v>
      </c>
      <c r="N216" s="55"/>
      <c r="O216" s="57" t="e">
        <f>VLOOKUP(N216,รหัส!$A$2:$B$8,2,0)</f>
        <v>#N/A</v>
      </c>
      <c r="P216" s="57"/>
      <c r="Q216" s="55"/>
      <c r="R216" s="57" t="e">
        <f>VLOOKUP(Q216,รหัส!$D$2:$E$19,2,0)</f>
        <v>#N/A</v>
      </c>
      <c r="S216" s="57"/>
      <c r="T216" s="57"/>
      <c r="U216" s="57"/>
      <c r="V216" s="55"/>
      <c r="W216" s="55"/>
      <c r="X216" s="55"/>
      <c r="Y216" s="55"/>
      <c r="Z216" s="100"/>
      <c r="AA216" s="55"/>
      <c r="AB216" s="55"/>
      <c r="AC216" s="55"/>
      <c r="AE216" s="58">
        <f>IF(COUNTIF(M$10:M216,M216)=1,1,0)</f>
        <v>0</v>
      </c>
      <c r="AF216" s="59">
        <f>IF(COUNTIF(L$10:L216,L216)=1,1,0)</f>
        <v>0</v>
      </c>
      <c r="AG216" s="59">
        <f>IF(COUNTIF(K$10:K216,K216)=1,1,0)</f>
        <v>0</v>
      </c>
      <c r="AH216" s="59">
        <f>IF(COUNTIF(H$10:H216,H216)=1,1,0)</f>
        <v>0</v>
      </c>
    </row>
    <row r="217" spans="1:34" ht="18.75">
      <c r="A217" s="49">
        <v>208</v>
      </c>
      <c r="B217" s="50"/>
      <c r="C217" s="51"/>
      <c r="D217" s="50"/>
      <c r="E217" s="50"/>
      <c r="F217" s="52"/>
      <c r="G217" s="52"/>
      <c r="H217" s="53"/>
      <c r="I217" s="54"/>
      <c r="J217" s="55">
        <f t="shared" si="4"/>
        <v>0</v>
      </c>
      <c r="K217" s="56" t="e">
        <f>VLOOKUP((LEFT(H217,6)*1),TAMBON!$B$2:$L$7769,2,0)</f>
        <v>#VALUE!</v>
      </c>
      <c r="L217" s="56" t="e">
        <f>VLOOKUP((LEFT(H217,4)*1),TAMBON!$E$2:$L$7769,2,0)</f>
        <v>#VALUE!</v>
      </c>
      <c r="M217" s="56" t="e">
        <f>VLOOKUP((LEFT(H217,2)*1),TAMBON!$H$2:$L$7769,2,0)</f>
        <v>#VALUE!</v>
      </c>
      <c r="N217" s="55"/>
      <c r="O217" s="57" t="e">
        <f>VLOOKUP(N217,รหัส!$A$2:$B$8,2,0)</f>
        <v>#N/A</v>
      </c>
      <c r="P217" s="57"/>
      <c r="Q217" s="55"/>
      <c r="R217" s="57" t="e">
        <f>VLOOKUP(Q217,รหัส!$D$2:$E$19,2,0)</f>
        <v>#N/A</v>
      </c>
      <c r="S217" s="57"/>
      <c r="T217" s="57"/>
      <c r="U217" s="57"/>
      <c r="V217" s="55"/>
      <c r="W217" s="55"/>
      <c r="X217" s="55"/>
      <c r="Y217" s="55"/>
      <c r="Z217" s="100"/>
      <c r="AA217" s="55"/>
      <c r="AB217" s="55"/>
      <c r="AC217" s="55"/>
      <c r="AE217" s="58">
        <f>IF(COUNTIF(M$10:M217,M217)=1,1,0)</f>
        <v>0</v>
      </c>
      <c r="AF217" s="59">
        <f>IF(COUNTIF(L$10:L217,L217)=1,1,0)</f>
        <v>0</v>
      </c>
      <c r="AG217" s="59">
        <f>IF(COUNTIF(K$10:K217,K217)=1,1,0)</f>
        <v>0</v>
      </c>
      <c r="AH217" s="59">
        <f>IF(COUNTIF(H$10:H217,H217)=1,1,0)</f>
        <v>0</v>
      </c>
    </row>
    <row r="218" spans="1:34" ht="18.75">
      <c r="A218" s="49">
        <v>209</v>
      </c>
      <c r="B218" s="50"/>
      <c r="C218" s="51"/>
      <c r="D218" s="50"/>
      <c r="E218" s="50"/>
      <c r="F218" s="52"/>
      <c r="G218" s="52"/>
      <c r="H218" s="53"/>
      <c r="I218" s="54"/>
      <c r="J218" s="55">
        <f t="shared" si="4"/>
        <v>0</v>
      </c>
      <c r="K218" s="56" t="e">
        <f>VLOOKUP((LEFT(H218,6)*1),TAMBON!$B$2:$L$7769,2,0)</f>
        <v>#VALUE!</v>
      </c>
      <c r="L218" s="56" t="e">
        <f>VLOOKUP((LEFT(H218,4)*1),TAMBON!$E$2:$L$7769,2,0)</f>
        <v>#VALUE!</v>
      </c>
      <c r="M218" s="56" t="e">
        <f>VLOOKUP((LEFT(H218,2)*1),TAMBON!$H$2:$L$7769,2,0)</f>
        <v>#VALUE!</v>
      </c>
      <c r="N218" s="55"/>
      <c r="O218" s="57" t="e">
        <f>VLOOKUP(N218,รหัส!$A$2:$B$8,2,0)</f>
        <v>#N/A</v>
      </c>
      <c r="P218" s="57"/>
      <c r="Q218" s="55"/>
      <c r="R218" s="57" t="e">
        <f>VLOOKUP(Q218,รหัส!$D$2:$E$19,2,0)</f>
        <v>#N/A</v>
      </c>
      <c r="S218" s="57"/>
      <c r="T218" s="57"/>
      <c r="U218" s="57"/>
      <c r="V218" s="55"/>
      <c r="W218" s="55"/>
      <c r="X218" s="55"/>
      <c r="Y218" s="55"/>
      <c r="Z218" s="100"/>
      <c r="AA218" s="55"/>
      <c r="AB218" s="55"/>
      <c r="AC218" s="55"/>
      <c r="AE218" s="58">
        <f>IF(COUNTIF(M$10:M218,M218)=1,1,0)</f>
        <v>0</v>
      </c>
      <c r="AF218" s="59">
        <f>IF(COUNTIF(L$10:L218,L218)=1,1,0)</f>
        <v>0</v>
      </c>
      <c r="AG218" s="59">
        <f>IF(COUNTIF(K$10:K218,K218)=1,1,0)</f>
        <v>0</v>
      </c>
      <c r="AH218" s="59">
        <f>IF(COUNTIF(H$10:H218,H218)=1,1,0)</f>
        <v>0</v>
      </c>
    </row>
    <row r="219" spans="1:34" ht="18.75">
      <c r="A219" s="49">
        <v>210</v>
      </c>
      <c r="B219" s="50"/>
      <c r="C219" s="51"/>
      <c r="D219" s="50"/>
      <c r="E219" s="50"/>
      <c r="F219" s="52"/>
      <c r="G219" s="52"/>
      <c r="H219" s="53"/>
      <c r="I219" s="54"/>
      <c r="J219" s="55">
        <f t="shared" si="4"/>
        <v>0</v>
      </c>
      <c r="K219" s="56" t="e">
        <f>VLOOKUP((LEFT(H219,6)*1),TAMBON!$B$2:$L$7769,2,0)</f>
        <v>#VALUE!</v>
      </c>
      <c r="L219" s="56" t="e">
        <f>VLOOKUP((LEFT(H219,4)*1),TAMBON!$E$2:$L$7769,2,0)</f>
        <v>#VALUE!</v>
      </c>
      <c r="M219" s="56" t="e">
        <f>VLOOKUP((LEFT(H219,2)*1),TAMBON!$H$2:$L$7769,2,0)</f>
        <v>#VALUE!</v>
      </c>
      <c r="N219" s="55"/>
      <c r="O219" s="57" t="e">
        <f>VLOOKUP(N219,รหัส!$A$2:$B$8,2,0)</f>
        <v>#N/A</v>
      </c>
      <c r="P219" s="57"/>
      <c r="Q219" s="55"/>
      <c r="R219" s="57" t="e">
        <f>VLOOKUP(Q219,รหัส!$D$2:$E$19,2,0)</f>
        <v>#N/A</v>
      </c>
      <c r="S219" s="57"/>
      <c r="T219" s="57"/>
      <c r="U219" s="57"/>
      <c r="V219" s="55"/>
      <c r="W219" s="55"/>
      <c r="X219" s="55"/>
      <c r="Y219" s="55"/>
      <c r="Z219" s="100"/>
      <c r="AA219" s="55"/>
      <c r="AB219" s="55"/>
      <c r="AC219" s="55"/>
      <c r="AE219" s="58">
        <f>IF(COUNTIF(M$10:M219,M219)=1,1,0)</f>
        <v>0</v>
      </c>
      <c r="AF219" s="59">
        <f>IF(COUNTIF(L$10:L219,L219)=1,1,0)</f>
        <v>0</v>
      </c>
      <c r="AG219" s="59">
        <f>IF(COUNTIF(K$10:K219,K219)=1,1,0)</f>
        <v>0</v>
      </c>
      <c r="AH219" s="59">
        <f>IF(COUNTIF(H$10:H219,H219)=1,1,0)</f>
        <v>0</v>
      </c>
    </row>
    <row r="220" spans="1:34" ht="18.75">
      <c r="A220" s="49">
        <v>211</v>
      </c>
      <c r="B220" s="50"/>
      <c r="C220" s="51"/>
      <c r="D220" s="50"/>
      <c r="E220" s="50"/>
      <c r="F220" s="52"/>
      <c r="G220" s="52"/>
      <c r="H220" s="53"/>
      <c r="I220" s="54"/>
      <c r="J220" s="55">
        <f t="shared" si="4"/>
        <v>0</v>
      </c>
      <c r="K220" s="56" t="e">
        <f>VLOOKUP((LEFT(H220,6)*1),TAMBON!$B$2:$L$7769,2,0)</f>
        <v>#VALUE!</v>
      </c>
      <c r="L220" s="56" t="e">
        <f>VLOOKUP((LEFT(H220,4)*1),TAMBON!$E$2:$L$7769,2,0)</f>
        <v>#VALUE!</v>
      </c>
      <c r="M220" s="56" t="e">
        <f>VLOOKUP((LEFT(H220,2)*1),TAMBON!$H$2:$L$7769,2,0)</f>
        <v>#VALUE!</v>
      </c>
      <c r="N220" s="55"/>
      <c r="O220" s="57" t="e">
        <f>VLOOKUP(N220,รหัส!$A$2:$B$8,2,0)</f>
        <v>#N/A</v>
      </c>
      <c r="P220" s="57"/>
      <c r="Q220" s="55"/>
      <c r="R220" s="57" t="e">
        <f>VLOOKUP(Q220,รหัส!$D$2:$E$19,2,0)</f>
        <v>#N/A</v>
      </c>
      <c r="S220" s="57"/>
      <c r="T220" s="57"/>
      <c r="U220" s="57"/>
      <c r="V220" s="55"/>
      <c r="W220" s="55"/>
      <c r="X220" s="55"/>
      <c r="Y220" s="55"/>
      <c r="Z220" s="100"/>
      <c r="AA220" s="55"/>
      <c r="AB220" s="55"/>
      <c r="AC220" s="55"/>
      <c r="AE220" s="58">
        <f>IF(COUNTIF(M$10:M220,M220)=1,1,0)</f>
        <v>0</v>
      </c>
      <c r="AF220" s="59">
        <f>IF(COUNTIF(L$10:L220,L220)=1,1,0)</f>
        <v>0</v>
      </c>
      <c r="AG220" s="59">
        <f>IF(COUNTIF(K$10:K220,K220)=1,1,0)</f>
        <v>0</v>
      </c>
      <c r="AH220" s="59">
        <f>IF(COUNTIF(H$10:H220,H220)=1,1,0)</f>
        <v>0</v>
      </c>
    </row>
    <row r="221" spans="1:34" ht="18.75">
      <c r="A221" s="49">
        <v>212</v>
      </c>
      <c r="B221" s="50"/>
      <c r="C221" s="51"/>
      <c r="D221" s="50"/>
      <c r="E221" s="50"/>
      <c r="F221" s="52"/>
      <c r="G221" s="52"/>
      <c r="H221" s="53"/>
      <c r="I221" s="54"/>
      <c r="J221" s="55">
        <f t="shared" si="4"/>
        <v>0</v>
      </c>
      <c r="K221" s="56" t="e">
        <f>VLOOKUP((LEFT(H221,6)*1),TAMBON!$B$2:$L$7769,2,0)</f>
        <v>#VALUE!</v>
      </c>
      <c r="L221" s="56" t="e">
        <f>VLOOKUP((LEFT(H221,4)*1),TAMBON!$E$2:$L$7769,2,0)</f>
        <v>#VALUE!</v>
      </c>
      <c r="M221" s="56" t="e">
        <f>VLOOKUP((LEFT(H221,2)*1),TAMBON!$H$2:$L$7769,2,0)</f>
        <v>#VALUE!</v>
      </c>
      <c r="N221" s="55"/>
      <c r="O221" s="57" t="e">
        <f>VLOOKUP(N221,รหัส!$A$2:$B$8,2,0)</f>
        <v>#N/A</v>
      </c>
      <c r="P221" s="57"/>
      <c r="Q221" s="55"/>
      <c r="R221" s="57" t="e">
        <f>VLOOKUP(Q221,รหัส!$D$2:$E$19,2,0)</f>
        <v>#N/A</v>
      </c>
      <c r="S221" s="57"/>
      <c r="T221" s="57"/>
      <c r="U221" s="57"/>
      <c r="V221" s="55"/>
      <c r="W221" s="55"/>
      <c r="X221" s="55"/>
      <c r="Y221" s="55"/>
      <c r="Z221" s="100"/>
      <c r="AA221" s="55"/>
      <c r="AB221" s="55"/>
      <c r="AC221" s="55"/>
      <c r="AE221" s="58">
        <f>IF(COUNTIF(M$10:M221,M221)=1,1,0)</f>
        <v>0</v>
      </c>
      <c r="AF221" s="59">
        <f>IF(COUNTIF(L$10:L221,L221)=1,1,0)</f>
        <v>0</v>
      </c>
      <c r="AG221" s="59">
        <f>IF(COUNTIF(K$10:K221,K221)=1,1,0)</f>
        <v>0</v>
      </c>
      <c r="AH221" s="59">
        <f>IF(COUNTIF(H$10:H221,H221)=1,1,0)</f>
        <v>0</v>
      </c>
    </row>
    <row r="222" spans="1:34" ht="18.75">
      <c r="A222" s="49">
        <v>213</v>
      </c>
      <c r="B222" s="50"/>
      <c r="C222" s="51"/>
      <c r="D222" s="50"/>
      <c r="E222" s="50"/>
      <c r="F222" s="52"/>
      <c r="G222" s="52"/>
      <c r="H222" s="53"/>
      <c r="I222" s="54"/>
      <c r="J222" s="55">
        <f t="shared" si="4"/>
        <v>0</v>
      </c>
      <c r="K222" s="56" t="e">
        <f>VLOOKUP((LEFT(H222,6)*1),TAMBON!$B$2:$L$7769,2,0)</f>
        <v>#VALUE!</v>
      </c>
      <c r="L222" s="56" t="e">
        <f>VLOOKUP((LEFT(H222,4)*1),TAMBON!$E$2:$L$7769,2,0)</f>
        <v>#VALUE!</v>
      </c>
      <c r="M222" s="56" t="e">
        <f>VLOOKUP((LEFT(H222,2)*1),TAMBON!$H$2:$L$7769,2,0)</f>
        <v>#VALUE!</v>
      </c>
      <c r="N222" s="55"/>
      <c r="O222" s="57" t="e">
        <f>VLOOKUP(N222,รหัส!$A$2:$B$8,2,0)</f>
        <v>#N/A</v>
      </c>
      <c r="P222" s="57"/>
      <c r="Q222" s="55"/>
      <c r="R222" s="57" t="e">
        <f>VLOOKUP(Q222,รหัส!$D$2:$E$19,2,0)</f>
        <v>#N/A</v>
      </c>
      <c r="S222" s="57"/>
      <c r="T222" s="57"/>
      <c r="U222" s="57"/>
      <c r="V222" s="55"/>
      <c r="W222" s="55"/>
      <c r="X222" s="55"/>
      <c r="Y222" s="55"/>
      <c r="Z222" s="100"/>
      <c r="AA222" s="55"/>
      <c r="AB222" s="55"/>
      <c r="AC222" s="55"/>
      <c r="AE222" s="58">
        <f>IF(COUNTIF(M$10:M222,M222)=1,1,0)</f>
        <v>0</v>
      </c>
      <c r="AF222" s="59">
        <f>IF(COUNTIF(L$10:L222,L222)=1,1,0)</f>
        <v>0</v>
      </c>
      <c r="AG222" s="59">
        <f>IF(COUNTIF(K$10:K222,K222)=1,1,0)</f>
        <v>0</v>
      </c>
      <c r="AH222" s="59">
        <f>IF(COUNTIF(H$10:H222,H222)=1,1,0)</f>
        <v>0</v>
      </c>
    </row>
    <row r="223" spans="1:34" ht="18.75">
      <c r="A223" s="49">
        <v>214</v>
      </c>
      <c r="B223" s="50"/>
      <c r="C223" s="51"/>
      <c r="D223" s="50"/>
      <c r="E223" s="50"/>
      <c r="F223" s="52"/>
      <c r="G223" s="52"/>
      <c r="H223" s="53"/>
      <c r="I223" s="54"/>
      <c r="J223" s="55">
        <f t="shared" si="4"/>
        <v>0</v>
      </c>
      <c r="K223" s="56" t="e">
        <f>VLOOKUP((LEFT(H223,6)*1),TAMBON!$B$2:$L$7769,2,0)</f>
        <v>#VALUE!</v>
      </c>
      <c r="L223" s="56" t="e">
        <f>VLOOKUP((LEFT(H223,4)*1),TAMBON!$E$2:$L$7769,2,0)</f>
        <v>#VALUE!</v>
      </c>
      <c r="M223" s="56" t="e">
        <f>VLOOKUP((LEFT(H223,2)*1),TAMBON!$H$2:$L$7769,2,0)</f>
        <v>#VALUE!</v>
      </c>
      <c r="N223" s="55"/>
      <c r="O223" s="57" t="e">
        <f>VLOOKUP(N223,รหัส!$A$2:$B$8,2,0)</f>
        <v>#N/A</v>
      </c>
      <c r="P223" s="57"/>
      <c r="Q223" s="55"/>
      <c r="R223" s="57" t="e">
        <f>VLOOKUP(Q223,รหัส!$D$2:$E$19,2,0)</f>
        <v>#N/A</v>
      </c>
      <c r="S223" s="57"/>
      <c r="T223" s="57"/>
      <c r="U223" s="57"/>
      <c r="V223" s="55"/>
      <c r="W223" s="55"/>
      <c r="X223" s="55"/>
      <c r="Y223" s="55"/>
      <c r="Z223" s="100"/>
      <c r="AA223" s="55"/>
      <c r="AB223" s="55"/>
      <c r="AC223" s="55"/>
      <c r="AE223" s="58">
        <f>IF(COUNTIF(M$10:M223,M223)=1,1,0)</f>
        <v>0</v>
      </c>
      <c r="AF223" s="59">
        <f>IF(COUNTIF(L$10:L223,L223)=1,1,0)</f>
        <v>0</v>
      </c>
      <c r="AG223" s="59">
        <f>IF(COUNTIF(K$10:K223,K223)=1,1,0)</f>
        <v>0</v>
      </c>
      <c r="AH223" s="59">
        <f>IF(COUNTIF(H$10:H223,H223)=1,1,0)</f>
        <v>0</v>
      </c>
    </row>
    <row r="224" spans="1:34" ht="18.75">
      <c r="A224" s="49">
        <v>215</v>
      </c>
      <c r="B224" s="50"/>
      <c r="C224" s="51"/>
      <c r="D224" s="50"/>
      <c r="E224" s="50"/>
      <c r="F224" s="52"/>
      <c r="G224" s="52"/>
      <c r="H224" s="53"/>
      <c r="I224" s="54"/>
      <c r="J224" s="55">
        <f t="shared" si="4"/>
        <v>0</v>
      </c>
      <c r="K224" s="56" t="e">
        <f>VLOOKUP((LEFT(H224,6)*1),TAMBON!$B$2:$L$7769,2,0)</f>
        <v>#VALUE!</v>
      </c>
      <c r="L224" s="56" t="e">
        <f>VLOOKUP((LEFT(H224,4)*1),TAMBON!$E$2:$L$7769,2,0)</f>
        <v>#VALUE!</v>
      </c>
      <c r="M224" s="56" t="e">
        <f>VLOOKUP((LEFT(H224,2)*1),TAMBON!$H$2:$L$7769,2,0)</f>
        <v>#VALUE!</v>
      </c>
      <c r="N224" s="55"/>
      <c r="O224" s="57" t="e">
        <f>VLOOKUP(N224,รหัส!$A$2:$B$8,2,0)</f>
        <v>#N/A</v>
      </c>
      <c r="P224" s="57"/>
      <c r="Q224" s="55"/>
      <c r="R224" s="57" t="e">
        <f>VLOOKUP(Q224,รหัส!$D$2:$E$19,2,0)</f>
        <v>#N/A</v>
      </c>
      <c r="S224" s="57"/>
      <c r="T224" s="57"/>
      <c r="U224" s="57"/>
      <c r="V224" s="55"/>
      <c r="W224" s="55"/>
      <c r="X224" s="55"/>
      <c r="Y224" s="55"/>
      <c r="Z224" s="100"/>
      <c r="AA224" s="55"/>
      <c r="AB224" s="55"/>
      <c r="AC224" s="55"/>
      <c r="AE224" s="58">
        <f>IF(COUNTIF(M$10:M224,M224)=1,1,0)</f>
        <v>0</v>
      </c>
      <c r="AF224" s="59">
        <f>IF(COUNTIF(L$10:L224,L224)=1,1,0)</f>
        <v>0</v>
      </c>
      <c r="AG224" s="59">
        <f>IF(COUNTIF(K$10:K224,K224)=1,1,0)</f>
        <v>0</v>
      </c>
      <c r="AH224" s="59">
        <f>IF(COUNTIF(H$10:H224,H224)=1,1,0)</f>
        <v>0</v>
      </c>
    </row>
    <row r="225" spans="1:34" ht="18.75">
      <c r="A225" s="49">
        <v>216</v>
      </c>
      <c r="B225" s="50"/>
      <c r="C225" s="51"/>
      <c r="D225" s="50"/>
      <c r="E225" s="50"/>
      <c r="F225" s="52"/>
      <c r="G225" s="52"/>
      <c r="H225" s="53"/>
      <c r="I225" s="54"/>
      <c r="J225" s="55">
        <f t="shared" si="4"/>
        <v>0</v>
      </c>
      <c r="K225" s="56" t="e">
        <f>VLOOKUP((LEFT(H225,6)*1),TAMBON!$B$2:$L$7769,2,0)</f>
        <v>#VALUE!</v>
      </c>
      <c r="L225" s="56" t="e">
        <f>VLOOKUP((LEFT(H225,4)*1),TAMBON!$E$2:$L$7769,2,0)</f>
        <v>#VALUE!</v>
      </c>
      <c r="M225" s="56" t="e">
        <f>VLOOKUP((LEFT(H225,2)*1),TAMBON!$H$2:$L$7769,2,0)</f>
        <v>#VALUE!</v>
      </c>
      <c r="N225" s="55"/>
      <c r="O225" s="57" t="e">
        <f>VLOOKUP(N225,รหัส!$A$2:$B$8,2,0)</f>
        <v>#N/A</v>
      </c>
      <c r="P225" s="57"/>
      <c r="Q225" s="55"/>
      <c r="R225" s="57" t="e">
        <f>VLOOKUP(Q225,รหัส!$D$2:$E$19,2,0)</f>
        <v>#N/A</v>
      </c>
      <c r="S225" s="57"/>
      <c r="T225" s="57"/>
      <c r="U225" s="57"/>
      <c r="V225" s="55"/>
      <c r="W225" s="55"/>
      <c r="X225" s="55"/>
      <c r="Y225" s="55"/>
      <c r="Z225" s="100"/>
      <c r="AA225" s="55"/>
      <c r="AB225" s="55"/>
      <c r="AC225" s="55"/>
      <c r="AE225" s="58">
        <f>IF(COUNTIF(M$10:M225,M225)=1,1,0)</f>
        <v>0</v>
      </c>
      <c r="AF225" s="59">
        <f>IF(COUNTIF(L$10:L225,L225)=1,1,0)</f>
        <v>0</v>
      </c>
      <c r="AG225" s="59">
        <f>IF(COUNTIF(K$10:K225,K225)=1,1,0)</f>
        <v>0</v>
      </c>
      <c r="AH225" s="59">
        <f>IF(COUNTIF(H$10:H225,H225)=1,1,0)</f>
        <v>0</v>
      </c>
    </row>
    <row r="226" spans="1:34" ht="18.75">
      <c r="A226" s="49">
        <v>217</v>
      </c>
      <c r="B226" s="50"/>
      <c r="C226" s="51"/>
      <c r="D226" s="50"/>
      <c r="E226" s="50"/>
      <c r="F226" s="52"/>
      <c r="G226" s="52"/>
      <c r="H226" s="53"/>
      <c r="I226" s="54"/>
      <c r="J226" s="55">
        <f t="shared" si="4"/>
        <v>0</v>
      </c>
      <c r="K226" s="56" t="e">
        <f>VLOOKUP((LEFT(H226,6)*1),TAMBON!$B$2:$L$7769,2,0)</f>
        <v>#VALUE!</v>
      </c>
      <c r="L226" s="56" t="e">
        <f>VLOOKUP((LEFT(H226,4)*1),TAMBON!$E$2:$L$7769,2,0)</f>
        <v>#VALUE!</v>
      </c>
      <c r="M226" s="56" t="e">
        <f>VLOOKUP((LEFT(H226,2)*1),TAMBON!$H$2:$L$7769,2,0)</f>
        <v>#VALUE!</v>
      </c>
      <c r="N226" s="55"/>
      <c r="O226" s="57" t="e">
        <f>VLOOKUP(N226,รหัส!$A$2:$B$8,2,0)</f>
        <v>#N/A</v>
      </c>
      <c r="P226" s="57"/>
      <c r="Q226" s="55"/>
      <c r="R226" s="57" t="e">
        <f>VLOOKUP(Q226,รหัส!$D$2:$E$19,2,0)</f>
        <v>#N/A</v>
      </c>
      <c r="S226" s="57"/>
      <c r="T226" s="57"/>
      <c r="U226" s="57"/>
      <c r="V226" s="55"/>
      <c r="W226" s="55"/>
      <c r="X226" s="55"/>
      <c r="Y226" s="55"/>
      <c r="Z226" s="100"/>
      <c r="AA226" s="55"/>
      <c r="AB226" s="55"/>
      <c r="AC226" s="55"/>
      <c r="AE226" s="58">
        <f>IF(COUNTIF(M$10:M226,M226)=1,1,0)</f>
        <v>0</v>
      </c>
      <c r="AF226" s="59">
        <f>IF(COUNTIF(L$10:L226,L226)=1,1,0)</f>
        <v>0</v>
      </c>
      <c r="AG226" s="59">
        <f>IF(COUNTIF(K$10:K226,K226)=1,1,0)</f>
        <v>0</v>
      </c>
      <c r="AH226" s="59">
        <f>IF(COUNTIF(H$10:H226,H226)=1,1,0)</f>
        <v>0</v>
      </c>
    </row>
    <row r="227" spans="1:34" ht="18.75">
      <c r="A227" s="49">
        <v>218</v>
      </c>
      <c r="B227" s="50"/>
      <c r="C227" s="51"/>
      <c r="D227" s="50"/>
      <c r="E227" s="50"/>
      <c r="F227" s="52"/>
      <c r="G227" s="52"/>
      <c r="H227" s="53"/>
      <c r="I227" s="54"/>
      <c r="J227" s="55">
        <f t="shared" si="4"/>
        <v>0</v>
      </c>
      <c r="K227" s="56" t="e">
        <f>VLOOKUP((LEFT(H227,6)*1),TAMBON!$B$2:$L$7769,2,0)</f>
        <v>#VALUE!</v>
      </c>
      <c r="L227" s="56" t="e">
        <f>VLOOKUP((LEFT(H227,4)*1),TAMBON!$E$2:$L$7769,2,0)</f>
        <v>#VALUE!</v>
      </c>
      <c r="M227" s="56" t="e">
        <f>VLOOKUP((LEFT(H227,2)*1),TAMBON!$H$2:$L$7769,2,0)</f>
        <v>#VALUE!</v>
      </c>
      <c r="N227" s="55"/>
      <c r="O227" s="57" t="e">
        <f>VLOOKUP(N227,รหัส!$A$2:$B$8,2,0)</f>
        <v>#N/A</v>
      </c>
      <c r="P227" s="57"/>
      <c r="Q227" s="55"/>
      <c r="R227" s="57" t="e">
        <f>VLOOKUP(Q227,รหัส!$D$2:$E$19,2,0)</f>
        <v>#N/A</v>
      </c>
      <c r="S227" s="57"/>
      <c r="T227" s="57"/>
      <c r="U227" s="57"/>
      <c r="V227" s="55"/>
      <c r="W227" s="55"/>
      <c r="X227" s="55"/>
      <c r="Y227" s="55"/>
      <c r="Z227" s="100"/>
      <c r="AA227" s="55"/>
      <c r="AB227" s="55"/>
      <c r="AC227" s="55"/>
      <c r="AE227" s="58">
        <f>IF(COUNTIF(M$10:M227,M227)=1,1,0)</f>
        <v>0</v>
      </c>
      <c r="AF227" s="59">
        <f>IF(COUNTIF(L$10:L227,L227)=1,1,0)</f>
        <v>0</v>
      </c>
      <c r="AG227" s="59">
        <f>IF(COUNTIF(K$10:K227,K227)=1,1,0)</f>
        <v>0</v>
      </c>
      <c r="AH227" s="59">
        <f>IF(COUNTIF(H$10:H227,H227)=1,1,0)</f>
        <v>0</v>
      </c>
    </row>
    <row r="228" spans="1:34" ht="18.75">
      <c r="A228" s="49">
        <v>219</v>
      </c>
      <c r="B228" s="50"/>
      <c r="C228" s="51"/>
      <c r="D228" s="50"/>
      <c r="E228" s="50"/>
      <c r="F228" s="52"/>
      <c r="G228" s="52"/>
      <c r="H228" s="53"/>
      <c r="I228" s="54"/>
      <c r="J228" s="55">
        <f t="shared" si="4"/>
        <v>0</v>
      </c>
      <c r="K228" s="56" t="e">
        <f>VLOOKUP((LEFT(H228,6)*1),TAMBON!$B$2:$L$7769,2,0)</f>
        <v>#VALUE!</v>
      </c>
      <c r="L228" s="56" t="e">
        <f>VLOOKUP((LEFT(H228,4)*1),TAMBON!$E$2:$L$7769,2,0)</f>
        <v>#VALUE!</v>
      </c>
      <c r="M228" s="56" t="e">
        <f>VLOOKUP((LEFT(H228,2)*1),TAMBON!$H$2:$L$7769,2,0)</f>
        <v>#VALUE!</v>
      </c>
      <c r="N228" s="55"/>
      <c r="O228" s="57" t="e">
        <f>VLOOKUP(N228,รหัส!$A$2:$B$8,2,0)</f>
        <v>#N/A</v>
      </c>
      <c r="P228" s="57"/>
      <c r="Q228" s="55"/>
      <c r="R228" s="57" t="e">
        <f>VLOOKUP(Q228,รหัส!$D$2:$E$19,2,0)</f>
        <v>#N/A</v>
      </c>
      <c r="S228" s="57"/>
      <c r="T228" s="57"/>
      <c r="U228" s="57"/>
      <c r="V228" s="55"/>
      <c r="W228" s="55"/>
      <c r="X228" s="55"/>
      <c r="Y228" s="55"/>
      <c r="Z228" s="100"/>
      <c r="AA228" s="55"/>
      <c r="AB228" s="55"/>
      <c r="AC228" s="55"/>
      <c r="AE228" s="58">
        <f>IF(COUNTIF(M$10:M228,M228)=1,1,0)</f>
        <v>0</v>
      </c>
      <c r="AF228" s="59">
        <f>IF(COUNTIF(L$10:L228,L228)=1,1,0)</f>
        <v>0</v>
      </c>
      <c r="AG228" s="59">
        <f>IF(COUNTIF(K$10:K228,K228)=1,1,0)</f>
        <v>0</v>
      </c>
      <c r="AH228" s="59">
        <f>IF(COUNTIF(H$10:H228,H228)=1,1,0)</f>
        <v>0</v>
      </c>
    </row>
    <row r="229" spans="1:34" ht="18.75">
      <c r="A229" s="49">
        <v>220</v>
      </c>
      <c r="B229" s="50"/>
      <c r="C229" s="51"/>
      <c r="D229" s="50"/>
      <c r="E229" s="50"/>
      <c r="F229" s="52"/>
      <c r="G229" s="52"/>
      <c r="H229" s="53"/>
      <c r="I229" s="54"/>
      <c r="J229" s="55">
        <f t="shared" si="4"/>
        <v>0</v>
      </c>
      <c r="K229" s="56" t="e">
        <f>VLOOKUP((LEFT(H229,6)*1),TAMBON!$B$2:$L$7769,2,0)</f>
        <v>#VALUE!</v>
      </c>
      <c r="L229" s="56" t="e">
        <f>VLOOKUP((LEFT(H229,4)*1),TAMBON!$E$2:$L$7769,2,0)</f>
        <v>#VALUE!</v>
      </c>
      <c r="M229" s="56" t="e">
        <f>VLOOKUP((LEFT(H229,2)*1),TAMBON!$H$2:$L$7769,2,0)</f>
        <v>#VALUE!</v>
      </c>
      <c r="N229" s="55"/>
      <c r="O229" s="57" t="e">
        <f>VLOOKUP(N229,รหัส!$A$2:$B$8,2,0)</f>
        <v>#N/A</v>
      </c>
      <c r="P229" s="57"/>
      <c r="Q229" s="55"/>
      <c r="R229" s="57" t="e">
        <f>VLOOKUP(Q229,รหัส!$D$2:$E$19,2,0)</f>
        <v>#N/A</v>
      </c>
      <c r="S229" s="57"/>
      <c r="T229" s="57"/>
      <c r="U229" s="57"/>
      <c r="V229" s="55"/>
      <c r="W229" s="55"/>
      <c r="X229" s="55"/>
      <c r="Y229" s="55"/>
      <c r="Z229" s="100"/>
      <c r="AA229" s="55"/>
      <c r="AB229" s="55"/>
      <c r="AC229" s="55"/>
      <c r="AE229" s="58">
        <f>IF(COUNTIF(M$10:M229,M229)=1,1,0)</f>
        <v>0</v>
      </c>
      <c r="AF229" s="59">
        <f>IF(COUNTIF(L$10:L229,L229)=1,1,0)</f>
        <v>0</v>
      </c>
      <c r="AG229" s="59">
        <f>IF(COUNTIF(K$10:K229,K229)=1,1,0)</f>
        <v>0</v>
      </c>
      <c r="AH229" s="59">
        <f>IF(COUNTIF(H$10:H229,H229)=1,1,0)</f>
        <v>0</v>
      </c>
    </row>
    <row r="230" spans="1:34" ht="18.75">
      <c r="A230" s="49">
        <v>221</v>
      </c>
      <c r="B230" s="50"/>
      <c r="C230" s="51"/>
      <c r="D230" s="50"/>
      <c r="E230" s="50"/>
      <c r="F230" s="52"/>
      <c r="G230" s="52"/>
      <c r="H230" s="53"/>
      <c r="I230" s="54"/>
      <c r="J230" s="55">
        <f t="shared" si="4"/>
        <v>0</v>
      </c>
      <c r="K230" s="56" t="e">
        <f>VLOOKUP((LEFT(H230,6)*1),TAMBON!$B$2:$L$7769,2,0)</f>
        <v>#VALUE!</v>
      </c>
      <c r="L230" s="56" t="e">
        <f>VLOOKUP((LEFT(H230,4)*1),TAMBON!$E$2:$L$7769,2,0)</f>
        <v>#VALUE!</v>
      </c>
      <c r="M230" s="56" t="e">
        <f>VLOOKUP((LEFT(H230,2)*1),TAMBON!$H$2:$L$7769,2,0)</f>
        <v>#VALUE!</v>
      </c>
      <c r="N230" s="55"/>
      <c r="O230" s="57" t="e">
        <f>VLOOKUP(N230,รหัส!$A$2:$B$8,2,0)</f>
        <v>#N/A</v>
      </c>
      <c r="P230" s="57"/>
      <c r="Q230" s="55"/>
      <c r="R230" s="57" t="e">
        <f>VLOOKUP(Q230,รหัส!$D$2:$E$19,2,0)</f>
        <v>#N/A</v>
      </c>
      <c r="S230" s="57"/>
      <c r="T230" s="57"/>
      <c r="U230" s="57"/>
      <c r="V230" s="55"/>
      <c r="W230" s="55"/>
      <c r="X230" s="55"/>
      <c r="Y230" s="55"/>
      <c r="Z230" s="100"/>
      <c r="AA230" s="55"/>
      <c r="AB230" s="55"/>
      <c r="AC230" s="55"/>
      <c r="AE230" s="58">
        <f>IF(COUNTIF(M$10:M230,M230)=1,1,0)</f>
        <v>0</v>
      </c>
      <c r="AF230" s="59">
        <f>IF(COUNTIF(L$10:L230,L230)=1,1,0)</f>
        <v>0</v>
      </c>
      <c r="AG230" s="59">
        <f>IF(COUNTIF(K$10:K230,K230)=1,1,0)</f>
        <v>0</v>
      </c>
      <c r="AH230" s="59">
        <f>IF(COUNTIF(H$10:H230,H230)=1,1,0)</f>
        <v>0</v>
      </c>
    </row>
    <row r="231" spans="1:34" ht="18.75">
      <c r="A231" s="49">
        <v>222</v>
      </c>
      <c r="B231" s="50"/>
      <c r="C231" s="51"/>
      <c r="D231" s="50"/>
      <c r="E231" s="50"/>
      <c r="F231" s="52"/>
      <c r="G231" s="52"/>
      <c r="H231" s="53"/>
      <c r="I231" s="54"/>
      <c r="J231" s="55">
        <f t="shared" si="4"/>
        <v>0</v>
      </c>
      <c r="K231" s="56" t="e">
        <f>VLOOKUP((LEFT(H231,6)*1),TAMBON!$B$2:$L$7769,2,0)</f>
        <v>#VALUE!</v>
      </c>
      <c r="L231" s="56" t="e">
        <f>VLOOKUP((LEFT(H231,4)*1),TAMBON!$E$2:$L$7769,2,0)</f>
        <v>#VALUE!</v>
      </c>
      <c r="M231" s="56" t="e">
        <f>VLOOKUP((LEFT(H231,2)*1),TAMBON!$H$2:$L$7769,2,0)</f>
        <v>#VALUE!</v>
      </c>
      <c r="N231" s="55"/>
      <c r="O231" s="57" t="e">
        <f>VLOOKUP(N231,รหัส!$A$2:$B$8,2,0)</f>
        <v>#N/A</v>
      </c>
      <c r="P231" s="57"/>
      <c r="Q231" s="55"/>
      <c r="R231" s="57" t="e">
        <f>VLOOKUP(Q231,รหัส!$D$2:$E$19,2,0)</f>
        <v>#N/A</v>
      </c>
      <c r="S231" s="57"/>
      <c r="T231" s="57"/>
      <c r="U231" s="57"/>
      <c r="V231" s="55"/>
      <c r="W231" s="55"/>
      <c r="X231" s="55"/>
      <c r="Y231" s="55"/>
      <c r="Z231" s="100"/>
      <c r="AA231" s="55"/>
      <c r="AB231" s="55"/>
      <c r="AC231" s="55"/>
      <c r="AE231" s="58">
        <f>IF(COUNTIF(M$10:M231,M231)=1,1,0)</f>
        <v>0</v>
      </c>
      <c r="AF231" s="59">
        <f>IF(COUNTIF(L$10:L231,L231)=1,1,0)</f>
        <v>0</v>
      </c>
      <c r="AG231" s="59">
        <f>IF(COUNTIF(K$10:K231,K231)=1,1,0)</f>
        <v>0</v>
      </c>
      <c r="AH231" s="59">
        <f>IF(COUNTIF(H$10:H231,H231)=1,1,0)</f>
        <v>0</v>
      </c>
    </row>
    <row r="232" spans="1:34" ht="18.75">
      <c r="A232" s="49">
        <v>223</v>
      </c>
      <c r="B232" s="50"/>
      <c r="C232" s="51"/>
      <c r="D232" s="50"/>
      <c r="E232" s="50"/>
      <c r="F232" s="52"/>
      <c r="G232" s="52"/>
      <c r="H232" s="53"/>
      <c r="I232" s="54"/>
      <c r="J232" s="55">
        <f t="shared" si="4"/>
        <v>0</v>
      </c>
      <c r="K232" s="56" t="e">
        <f>VLOOKUP((LEFT(H232,6)*1),TAMBON!$B$2:$L$7769,2,0)</f>
        <v>#VALUE!</v>
      </c>
      <c r="L232" s="56" t="e">
        <f>VLOOKUP((LEFT(H232,4)*1),TAMBON!$E$2:$L$7769,2,0)</f>
        <v>#VALUE!</v>
      </c>
      <c r="M232" s="56" t="e">
        <f>VLOOKUP((LEFT(H232,2)*1),TAMBON!$H$2:$L$7769,2,0)</f>
        <v>#VALUE!</v>
      </c>
      <c r="N232" s="55"/>
      <c r="O232" s="57" t="e">
        <f>VLOOKUP(N232,รหัส!$A$2:$B$8,2,0)</f>
        <v>#N/A</v>
      </c>
      <c r="P232" s="57"/>
      <c r="Q232" s="55"/>
      <c r="R232" s="57" t="e">
        <f>VLOOKUP(Q232,รหัส!$D$2:$E$19,2,0)</f>
        <v>#N/A</v>
      </c>
      <c r="S232" s="57"/>
      <c r="T232" s="57"/>
      <c r="U232" s="57"/>
      <c r="V232" s="55"/>
      <c r="W232" s="55"/>
      <c r="X232" s="55"/>
      <c r="Y232" s="55"/>
      <c r="Z232" s="100"/>
      <c r="AA232" s="55"/>
      <c r="AB232" s="55"/>
      <c r="AC232" s="55"/>
      <c r="AE232" s="58">
        <f>IF(COUNTIF(M$10:M232,M232)=1,1,0)</f>
        <v>0</v>
      </c>
      <c r="AF232" s="59">
        <f>IF(COUNTIF(L$10:L232,L232)=1,1,0)</f>
        <v>0</v>
      </c>
      <c r="AG232" s="59">
        <f>IF(COUNTIF(K$10:K232,K232)=1,1,0)</f>
        <v>0</v>
      </c>
      <c r="AH232" s="59">
        <f>IF(COUNTIF(H$10:H232,H232)=1,1,0)</f>
        <v>0</v>
      </c>
    </row>
    <row r="233" spans="1:34" ht="18.75">
      <c r="A233" s="49">
        <v>224</v>
      </c>
      <c r="B233" s="50"/>
      <c r="C233" s="51"/>
      <c r="D233" s="50"/>
      <c r="E233" s="50"/>
      <c r="F233" s="52"/>
      <c r="G233" s="52"/>
      <c r="H233" s="53"/>
      <c r="I233" s="54"/>
      <c r="J233" s="55">
        <f t="shared" si="4"/>
        <v>0</v>
      </c>
      <c r="K233" s="56" t="e">
        <f>VLOOKUP((LEFT(H233,6)*1),TAMBON!$B$2:$L$7769,2,0)</f>
        <v>#VALUE!</v>
      </c>
      <c r="L233" s="56" t="e">
        <f>VLOOKUP((LEFT(H233,4)*1),TAMBON!$E$2:$L$7769,2,0)</f>
        <v>#VALUE!</v>
      </c>
      <c r="M233" s="56" t="e">
        <f>VLOOKUP((LEFT(H233,2)*1),TAMBON!$H$2:$L$7769,2,0)</f>
        <v>#VALUE!</v>
      </c>
      <c r="N233" s="55"/>
      <c r="O233" s="57" t="e">
        <f>VLOOKUP(N233,รหัส!$A$2:$B$8,2,0)</f>
        <v>#N/A</v>
      </c>
      <c r="P233" s="57"/>
      <c r="Q233" s="55"/>
      <c r="R233" s="57" t="e">
        <f>VLOOKUP(Q233,รหัส!$D$2:$E$19,2,0)</f>
        <v>#N/A</v>
      </c>
      <c r="S233" s="57"/>
      <c r="T233" s="57"/>
      <c r="U233" s="57"/>
      <c r="V233" s="55"/>
      <c r="W233" s="55"/>
      <c r="X233" s="55"/>
      <c r="Y233" s="55"/>
      <c r="Z233" s="100"/>
      <c r="AA233" s="55"/>
      <c r="AB233" s="55"/>
      <c r="AC233" s="55"/>
      <c r="AE233" s="58">
        <f>IF(COUNTIF(M$10:M233,M233)=1,1,0)</f>
        <v>0</v>
      </c>
      <c r="AF233" s="59">
        <f>IF(COUNTIF(L$10:L233,L233)=1,1,0)</f>
        <v>0</v>
      </c>
      <c r="AG233" s="59">
        <f>IF(COUNTIF(K$10:K233,K233)=1,1,0)</f>
        <v>0</v>
      </c>
      <c r="AH233" s="59">
        <f>IF(COUNTIF(H$10:H233,H233)=1,1,0)</f>
        <v>0</v>
      </c>
    </row>
    <row r="234" spans="1:34" ht="18.75">
      <c r="A234" s="49">
        <v>225</v>
      </c>
      <c r="B234" s="50"/>
      <c r="C234" s="51"/>
      <c r="D234" s="50"/>
      <c r="E234" s="50"/>
      <c r="F234" s="52"/>
      <c r="G234" s="52"/>
      <c r="H234" s="53"/>
      <c r="I234" s="54"/>
      <c r="J234" s="55">
        <f t="shared" si="4"/>
        <v>0</v>
      </c>
      <c r="K234" s="56" t="e">
        <f>VLOOKUP((LEFT(H234,6)*1),TAMBON!$B$2:$L$7769,2,0)</f>
        <v>#VALUE!</v>
      </c>
      <c r="L234" s="56" t="e">
        <f>VLOOKUP((LEFT(H234,4)*1),TAMBON!$E$2:$L$7769,2,0)</f>
        <v>#VALUE!</v>
      </c>
      <c r="M234" s="56" t="e">
        <f>VLOOKUP((LEFT(H234,2)*1),TAMBON!$H$2:$L$7769,2,0)</f>
        <v>#VALUE!</v>
      </c>
      <c r="N234" s="55"/>
      <c r="O234" s="57" t="e">
        <f>VLOOKUP(N234,รหัส!$A$2:$B$8,2,0)</f>
        <v>#N/A</v>
      </c>
      <c r="P234" s="57"/>
      <c r="Q234" s="55"/>
      <c r="R234" s="57" t="e">
        <f>VLOOKUP(Q234,รหัส!$D$2:$E$19,2,0)</f>
        <v>#N/A</v>
      </c>
      <c r="S234" s="57"/>
      <c r="T234" s="57"/>
      <c r="U234" s="57"/>
      <c r="V234" s="55"/>
      <c r="W234" s="55"/>
      <c r="X234" s="55"/>
      <c r="Y234" s="55"/>
      <c r="Z234" s="100"/>
      <c r="AA234" s="55"/>
      <c r="AB234" s="55"/>
      <c r="AC234" s="55"/>
      <c r="AE234" s="58">
        <f>IF(COUNTIF(M$10:M234,M234)=1,1,0)</f>
        <v>0</v>
      </c>
      <c r="AF234" s="59">
        <f>IF(COUNTIF(L$10:L234,L234)=1,1,0)</f>
        <v>0</v>
      </c>
      <c r="AG234" s="59">
        <f>IF(COUNTIF(K$10:K234,K234)=1,1,0)</f>
        <v>0</v>
      </c>
      <c r="AH234" s="59">
        <f>IF(COUNTIF(H$10:H234,H234)=1,1,0)</f>
        <v>0</v>
      </c>
    </row>
    <row r="235" spans="1:34" ht="18.75">
      <c r="A235" s="49">
        <v>226</v>
      </c>
      <c r="B235" s="50"/>
      <c r="C235" s="51"/>
      <c r="D235" s="50"/>
      <c r="E235" s="50"/>
      <c r="F235" s="52"/>
      <c r="G235" s="52"/>
      <c r="H235" s="53"/>
      <c r="I235" s="54"/>
      <c r="J235" s="55">
        <f t="shared" si="4"/>
        <v>0</v>
      </c>
      <c r="K235" s="56" t="e">
        <f>VLOOKUP((LEFT(H235,6)*1),TAMBON!$B$2:$L$7769,2,0)</f>
        <v>#VALUE!</v>
      </c>
      <c r="L235" s="56" t="e">
        <f>VLOOKUP((LEFT(H235,4)*1),TAMBON!$E$2:$L$7769,2,0)</f>
        <v>#VALUE!</v>
      </c>
      <c r="M235" s="56" t="e">
        <f>VLOOKUP((LEFT(H235,2)*1),TAMBON!$H$2:$L$7769,2,0)</f>
        <v>#VALUE!</v>
      </c>
      <c r="N235" s="55"/>
      <c r="O235" s="57" t="e">
        <f>VLOOKUP(N235,รหัส!$A$2:$B$8,2,0)</f>
        <v>#N/A</v>
      </c>
      <c r="P235" s="57"/>
      <c r="Q235" s="55"/>
      <c r="R235" s="57" t="e">
        <f>VLOOKUP(Q235,รหัส!$D$2:$E$19,2,0)</f>
        <v>#N/A</v>
      </c>
      <c r="S235" s="57"/>
      <c r="T235" s="57"/>
      <c r="U235" s="57"/>
      <c r="V235" s="55"/>
      <c r="W235" s="55"/>
      <c r="X235" s="55"/>
      <c r="Y235" s="55"/>
      <c r="Z235" s="100"/>
      <c r="AA235" s="55"/>
      <c r="AB235" s="55"/>
      <c r="AC235" s="55"/>
      <c r="AE235" s="58">
        <f>IF(COUNTIF(M$10:M235,M235)=1,1,0)</f>
        <v>0</v>
      </c>
      <c r="AF235" s="59">
        <f>IF(COUNTIF(L$10:L235,L235)=1,1,0)</f>
        <v>0</v>
      </c>
      <c r="AG235" s="59">
        <f>IF(COUNTIF(K$10:K235,K235)=1,1,0)</f>
        <v>0</v>
      </c>
      <c r="AH235" s="59">
        <f>IF(COUNTIF(H$10:H235,H235)=1,1,0)</f>
        <v>0</v>
      </c>
    </row>
    <row r="236" spans="1:34" ht="18.75">
      <c r="A236" s="49">
        <v>227</v>
      </c>
      <c r="B236" s="50"/>
      <c r="C236" s="51"/>
      <c r="D236" s="50"/>
      <c r="E236" s="50"/>
      <c r="F236" s="52"/>
      <c r="G236" s="52"/>
      <c r="H236" s="53"/>
      <c r="I236" s="54"/>
      <c r="J236" s="55">
        <f t="shared" si="4"/>
        <v>0</v>
      </c>
      <c r="K236" s="56" t="e">
        <f>VLOOKUP((LEFT(H236,6)*1),TAMBON!$B$2:$L$7769,2,0)</f>
        <v>#VALUE!</v>
      </c>
      <c r="L236" s="56" t="e">
        <f>VLOOKUP((LEFT(H236,4)*1),TAMBON!$E$2:$L$7769,2,0)</f>
        <v>#VALUE!</v>
      </c>
      <c r="M236" s="56" t="e">
        <f>VLOOKUP((LEFT(H236,2)*1),TAMBON!$H$2:$L$7769,2,0)</f>
        <v>#VALUE!</v>
      </c>
      <c r="N236" s="55"/>
      <c r="O236" s="57" t="e">
        <f>VLOOKUP(N236,รหัส!$A$2:$B$8,2,0)</f>
        <v>#N/A</v>
      </c>
      <c r="P236" s="57"/>
      <c r="Q236" s="55"/>
      <c r="R236" s="57" t="e">
        <f>VLOOKUP(Q236,รหัส!$D$2:$E$19,2,0)</f>
        <v>#N/A</v>
      </c>
      <c r="S236" s="57"/>
      <c r="T236" s="57"/>
      <c r="U236" s="57"/>
      <c r="V236" s="55"/>
      <c r="W236" s="55"/>
      <c r="X236" s="55"/>
      <c r="Y236" s="55"/>
      <c r="Z236" s="100"/>
      <c r="AA236" s="55"/>
      <c r="AB236" s="55"/>
      <c r="AC236" s="55"/>
      <c r="AE236" s="58">
        <f>IF(COUNTIF(M$10:M236,M236)=1,1,0)</f>
        <v>0</v>
      </c>
      <c r="AF236" s="59">
        <f>IF(COUNTIF(L$10:L236,L236)=1,1,0)</f>
        <v>0</v>
      </c>
      <c r="AG236" s="59">
        <f>IF(COUNTIF(K$10:K236,K236)=1,1,0)</f>
        <v>0</v>
      </c>
      <c r="AH236" s="59">
        <f>IF(COUNTIF(H$10:H236,H236)=1,1,0)</f>
        <v>0</v>
      </c>
    </row>
    <row r="237" spans="1:34" ht="18.75">
      <c r="A237" s="49">
        <v>228</v>
      </c>
      <c r="B237" s="50"/>
      <c r="C237" s="51"/>
      <c r="D237" s="50"/>
      <c r="E237" s="50"/>
      <c r="F237" s="52"/>
      <c r="G237" s="52"/>
      <c r="H237" s="53"/>
      <c r="I237" s="54"/>
      <c r="J237" s="55">
        <f t="shared" si="4"/>
        <v>0</v>
      </c>
      <c r="K237" s="56" t="e">
        <f>VLOOKUP((LEFT(H237,6)*1),TAMBON!$B$2:$L$7769,2,0)</f>
        <v>#VALUE!</v>
      </c>
      <c r="L237" s="56" t="e">
        <f>VLOOKUP((LEFT(H237,4)*1),TAMBON!$E$2:$L$7769,2,0)</f>
        <v>#VALUE!</v>
      </c>
      <c r="M237" s="56" t="e">
        <f>VLOOKUP((LEFT(H237,2)*1),TAMBON!$H$2:$L$7769,2,0)</f>
        <v>#VALUE!</v>
      </c>
      <c r="N237" s="55"/>
      <c r="O237" s="57" t="e">
        <f>VLOOKUP(N237,รหัส!$A$2:$B$8,2,0)</f>
        <v>#N/A</v>
      </c>
      <c r="P237" s="57"/>
      <c r="Q237" s="55"/>
      <c r="R237" s="57" t="e">
        <f>VLOOKUP(Q237,รหัส!$D$2:$E$19,2,0)</f>
        <v>#N/A</v>
      </c>
      <c r="S237" s="57"/>
      <c r="T237" s="57"/>
      <c r="U237" s="57"/>
      <c r="V237" s="55"/>
      <c r="W237" s="55"/>
      <c r="X237" s="55"/>
      <c r="Y237" s="55"/>
      <c r="Z237" s="100"/>
      <c r="AA237" s="55"/>
      <c r="AB237" s="55"/>
      <c r="AC237" s="55"/>
      <c r="AE237" s="58">
        <f>IF(COUNTIF(M$10:M237,M237)=1,1,0)</f>
        <v>0</v>
      </c>
      <c r="AF237" s="59">
        <f>IF(COUNTIF(L$10:L237,L237)=1,1,0)</f>
        <v>0</v>
      </c>
      <c r="AG237" s="59">
        <f>IF(COUNTIF(K$10:K237,K237)=1,1,0)</f>
        <v>0</v>
      </c>
      <c r="AH237" s="59">
        <f>IF(COUNTIF(H$10:H237,H237)=1,1,0)</f>
        <v>0</v>
      </c>
    </row>
    <row r="238" spans="1:34" ht="18.75">
      <c r="A238" s="49">
        <v>229</v>
      </c>
      <c r="B238" s="50"/>
      <c r="C238" s="51"/>
      <c r="D238" s="50"/>
      <c r="E238" s="50"/>
      <c r="F238" s="52"/>
      <c r="G238" s="52"/>
      <c r="H238" s="53"/>
      <c r="I238" s="54"/>
      <c r="J238" s="55">
        <f t="shared" si="4"/>
        <v>0</v>
      </c>
      <c r="K238" s="56" t="e">
        <f>VLOOKUP((LEFT(H238,6)*1),TAMBON!$B$2:$L$7769,2,0)</f>
        <v>#VALUE!</v>
      </c>
      <c r="L238" s="56" t="e">
        <f>VLOOKUP((LEFT(H238,4)*1),TAMBON!$E$2:$L$7769,2,0)</f>
        <v>#VALUE!</v>
      </c>
      <c r="M238" s="56" t="e">
        <f>VLOOKUP((LEFT(H238,2)*1),TAMBON!$H$2:$L$7769,2,0)</f>
        <v>#VALUE!</v>
      </c>
      <c r="N238" s="55"/>
      <c r="O238" s="57" t="e">
        <f>VLOOKUP(N238,รหัส!$A$2:$B$8,2,0)</f>
        <v>#N/A</v>
      </c>
      <c r="P238" s="57"/>
      <c r="Q238" s="55"/>
      <c r="R238" s="57" t="e">
        <f>VLOOKUP(Q238,รหัส!$D$2:$E$19,2,0)</f>
        <v>#N/A</v>
      </c>
      <c r="S238" s="57"/>
      <c r="T238" s="57"/>
      <c r="U238" s="57"/>
      <c r="V238" s="55"/>
      <c r="W238" s="55"/>
      <c r="X238" s="55"/>
      <c r="Y238" s="55"/>
      <c r="Z238" s="100"/>
      <c r="AA238" s="55"/>
      <c r="AB238" s="55"/>
      <c r="AC238" s="55"/>
      <c r="AE238" s="58">
        <f>IF(COUNTIF(M$10:M238,M238)=1,1,0)</f>
        <v>0</v>
      </c>
      <c r="AF238" s="59">
        <f>IF(COUNTIF(L$10:L238,L238)=1,1,0)</f>
        <v>0</v>
      </c>
      <c r="AG238" s="59">
        <f>IF(COUNTIF(K$10:K238,K238)=1,1,0)</f>
        <v>0</v>
      </c>
      <c r="AH238" s="59">
        <f>IF(COUNTIF(H$10:H238,H238)=1,1,0)</f>
        <v>0</v>
      </c>
    </row>
    <row r="239" spans="1:34" ht="18.75">
      <c r="A239" s="49">
        <v>230</v>
      </c>
      <c r="B239" s="50"/>
      <c r="C239" s="51"/>
      <c r="D239" s="50"/>
      <c r="E239" s="50"/>
      <c r="F239" s="52"/>
      <c r="G239" s="52"/>
      <c r="H239" s="53"/>
      <c r="I239" s="54"/>
      <c r="J239" s="55">
        <f t="shared" si="4"/>
        <v>0</v>
      </c>
      <c r="K239" s="56" t="e">
        <f>VLOOKUP((LEFT(H239,6)*1),TAMBON!$B$2:$L$7769,2,0)</f>
        <v>#VALUE!</v>
      </c>
      <c r="L239" s="56" t="e">
        <f>VLOOKUP((LEFT(H239,4)*1),TAMBON!$E$2:$L$7769,2,0)</f>
        <v>#VALUE!</v>
      </c>
      <c r="M239" s="56" t="e">
        <f>VLOOKUP((LEFT(H239,2)*1),TAMBON!$H$2:$L$7769,2,0)</f>
        <v>#VALUE!</v>
      </c>
      <c r="N239" s="55"/>
      <c r="O239" s="57" t="e">
        <f>VLOOKUP(N239,รหัส!$A$2:$B$8,2,0)</f>
        <v>#N/A</v>
      </c>
      <c r="P239" s="57"/>
      <c r="Q239" s="55"/>
      <c r="R239" s="57" t="e">
        <f>VLOOKUP(Q239,รหัส!$D$2:$E$19,2,0)</f>
        <v>#N/A</v>
      </c>
      <c r="S239" s="57"/>
      <c r="T239" s="57"/>
      <c r="U239" s="57"/>
      <c r="V239" s="55"/>
      <c r="W239" s="55"/>
      <c r="X239" s="55"/>
      <c r="Y239" s="55"/>
      <c r="Z239" s="100"/>
      <c r="AA239" s="55"/>
      <c r="AB239" s="55"/>
      <c r="AC239" s="55"/>
      <c r="AE239" s="58">
        <f>IF(COUNTIF(M$10:M239,M239)=1,1,0)</f>
        <v>0</v>
      </c>
      <c r="AF239" s="59">
        <f>IF(COUNTIF(L$10:L239,L239)=1,1,0)</f>
        <v>0</v>
      </c>
      <c r="AG239" s="59">
        <f>IF(COUNTIF(K$10:K239,K239)=1,1,0)</f>
        <v>0</v>
      </c>
      <c r="AH239" s="59">
        <f>IF(COUNTIF(H$10:H239,H239)=1,1,0)</f>
        <v>0</v>
      </c>
    </row>
    <row r="240" spans="1:34" ht="18.75">
      <c r="A240" s="49">
        <v>231</v>
      </c>
      <c r="B240" s="50"/>
      <c r="C240" s="51"/>
      <c r="D240" s="50"/>
      <c r="E240" s="50"/>
      <c r="F240" s="52"/>
      <c r="G240" s="52"/>
      <c r="H240" s="53"/>
      <c r="I240" s="54"/>
      <c r="J240" s="55">
        <f t="shared" si="4"/>
        <v>0</v>
      </c>
      <c r="K240" s="56" t="e">
        <f>VLOOKUP((LEFT(H240,6)*1),TAMBON!$B$2:$L$7769,2,0)</f>
        <v>#VALUE!</v>
      </c>
      <c r="L240" s="56" t="e">
        <f>VLOOKUP((LEFT(H240,4)*1),TAMBON!$E$2:$L$7769,2,0)</f>
        <v>#VALUE!</v>
      </c>
      <c r="M240" s="56" t="e">
        <f>VLOOKUP((LEFT(H240,2)*1),TAMBON!$H$2:$L$7769,2,0)</f>
        <v>#VALUE!</v>
      </c>
      <c r="N240" s="55"/>
      <c r="O240" s="57" t="e">
        <f>VLOOKUP(N240,รหัส!$A$2:$B$8,2,0)</f>
        <v>#N/A</v>
      </c>
      <c r="P240" s="57"/>
      <c r="Q240" s="55"/>
      <c r="R240" s="57" t="e">
        <f>VLOOKUP(Q240,รหัส!$D$2:$E$19,2,0)</f>
        <v>#N/A</v>
      </c>
      <c r="S240" s="57"/>
      <c r="T240" s="57"/>
      <c r="U240" s="57"/>
      <c r="V240" s="55"/>
      <c r="W240" s="55"/>
      <c r="X240" s="55"/>
      <c r="Y240" s="55"/>
      <c r="Z240" s="100"/>
      <c r="AA240" s="55"/>
      <c r="AB240" s="55"/>
      <c r="AC240" s="55"/>
      <c r="AE240" s="58">
        <f>IF(COUNTIF(M$10:M240,M240)=1,1,0)</f>
        <v>0</v>
      </c>
      <c r="AF240" s="59">
        <f>IF(COUNTIF(L$10:L240,L240)=1,1,0)</f>
        <v>0</v>
      </c>
      <c r="AG240" s="59">
        <f>IF(COUNTIF(K$10:K240,K240)=1,1,0)</f>
        <v>0</v>
      </c>
      <c r="AH240" s="59">
        <f>IF(COUNTIF(H$10:H240,H240)=1,1,0)</f>
        <v>0</v>
      </c>
    </row>
    <row r="241" spans="1:34" ht="18.75">
      <c r="A241" s="49">
        <v>232</v>
      </c>
      <c r="B241" s="50"/>
      <c r="C241" s="51"/>
      <c r="D241" s="50"/>
      <c r="E241" s="50"/>
      <c r="F241" s="52"/>
      <c r="G241" s="52"/>
      <c r="H241" s="53"/>
      <c r="I241" s="54"/>
      <c r="J241" s="55">
        <f t="shared" si="4"/>
        <v>0</v>
      </c>
      <c r="K241" s="56" t="e">
        <f>VLOOKUP((LEFT(H241,6)*1),TAMBON!$B$2:$L$7769,2,0)</f>
        <v>#VALUE!</v>
      </c>
      <c r="L241" s="56" t="e">
        <f>VLOOKUP((LEFT(H241,4)*1),TAMBON!$E$2:$L$7769,2,0)</f>
        <v>#VALUE!</v>
      </c>
      <c r="M241" s="56" t="e">
        <f>VLOOKUP((LEFT(H241,2)*1),TAMBON!$H$2:$L$7769,2,0)</f>
        <v>#VALUE!</v>
      </c>
      <c r="N241" s="55"/>
      <c r="O241" s="57" t="e">
        <f>VLOOKUP(N241,รหัส!$A$2:$B$8,2,0)</f>
        <v>#N/A</v>
      </c>
      <c r="P241" s="57"/>
      <c r="Q241" s="55"/>
      <c r="R241" s="57" t="e">
        <f>VLOOKUP(Q241,รหัส!$D$2:$E$19,2,0)</f>
        <v>#N/A</v>
      </c>
      <c r="S241" s="57"/>
      <c r="T241" s="57"/>
      <c r="U241" s="57"/>
      <c r="V241" s="55"/>
      <c r="W241" s="55"/>
      <c r="X241" s="55"/>
      <c r="Y241" s="55"/>
      <c r="Z241" s="100"/>
      <c r="AA241" s="55"/>
      <c r="AB241" s="55"/>
      <c r="AC241" s="55"/>
      <c r="AE241" s="58">
        <f>IF(COUNTIF(M$10:M241,M241)=1,1,0)</f>
        <v>0</v>
      </c>
      <c r="AF241" s="59">
        <f>IF(COUNTIF(L$10:L241,L241)=1,1,0)</f>
        <v>0</v>
      </c>
      <c r="AG241" s="59">
        <f>IF(COUNTIF(K$10:K241,K241)=1,1,0)</f>
        <v>0</v>
      </c>
      <c r="AH241" s="59">
        <f>IF(COUNTIF(H$10:H241,H241)=1,1,0)</f>
        <v>0</v>
      </c>
    </row>
    <row r="242" spans="1:34" ht="18.75">
      <c r="A242" s="49">
        <v>233</v>
      </c>
      <c r="B242" s="50"/>
      <c r="C242" s="51"/>
      <c r="D242" s="50"/>
      <c r="E242" s="50"/>
      <c r="F242" s="52"/>
      <c r="G242" s="52"/>
      <c r="H242" s="53"/>
      <c r="I242" s="54"/>
      <c r="J242" s="55">
        <f t="shared" si="4"/>
        <v>0</v>
      </c>
      <c r="K242" s="56" t="e">
        <f>VLOOKUP((LEFT(H242,6)*1),TAMBON!$B$2:$L$7769,2,0)</f>
        <v>#VALUE!</v>
      </c>
      <c r="L242" s="56" t="e">
        <f>VLOOKUP((LEFT(H242,4)*1),TAMBON!$E$2:$L$7769,2,0)</f>
        <v>#VALUE!</v>
      </c>
      <c r="M242" s="56" t="e">
        <f>VLOOKUP((LEFT(H242,2)*1),TAMBON!$H$2:$L$7769,2,0)</f>
        <v>#VALUE!</v>
      </c>
      <c r="N242" s="55"/>
      <c r="O242" s="57" t="e">
        <f>VLOOKUP(N242,รหัส!$A$2:$B$8,2,0)</f>
        <v>#N/A</v>
      </c>
      <c r="P242" s="57"/>
      <c r="Q242" s="55"/>
      <c r="R242" s="57" t="e">
        <f>VLOOKUP(Q242,รหัส!$D$2:$E$19,2,0)</f>
        <v>#N/A</v>
      </c>
      <c r="S242" s="57"/>
      <c r="T242" s="57"/>
      <c r="U242" s="57"/>
      <c r="V242" s="55"/>
      <c r="W242" s="55"/>
      <c r="X242" s="55"/>
      <c r="Y242" s="55"/>
      <c r="Z242" s="100"/>
      <c r="AA242" s="55"/>
      <c r="AB242" s="55"/>
      <c r="AC242" s="55"/>
      <c r="AE242" s="58">
        <f>IF(COUNTIF(M$10:M242,M242)=1,1,0)</f>
        <v>0</v>
      </c>
      <c r="AF242" s="59">
        <f>IF(COUNTIF(L$10:L242,L242)=1,1,0)</f>
        <v>0</v>
      </c>
      <c r="AG242" s="59">
        <f>IF(COUNTIF(K$10:K242,K242)=1,1,0)</f>
        <v>0</v>
      </c>
      <c r="AH242" s="59">
        <f>IF(COUNTIF(H$10:H242,H242)=1,1,0)</f>
        <v>0</v>
      </c>
    </row>
    <row r="243" spans="1:34" ht="18.75">
      <c r="A243" s="49">
        <v>234</v>
      </c>
      <c r="B243" s="50"/>
      <c r="C243" s="51"/>
      <c r="D243" s="50"/>
      <c r="E243" s="50"/>
      <c r="F243" s="52"/>
      <c r="G243" s="52"/>
      <c r="H243" s="53"/>
      <c r="I243" s="54"/>
      <c r="J243" s="55">
        <f t="shared" si="4"/>
        <v>0</v>
      </c>
      <c r="K243" s="56" t="e">
        <f>VLOOKUP((LEFT(H243,6)*1),TAMBON!$B$2:$L$7769,2,0)</f>
        <v>#VALUE!</v>
      </c>
      <c r="L243" s="56" t="e">
        <f>VLOOKUP((LEFT(H243,4)*1),TAMBON!$E$2:$L$7769,2,0)</f>
        <v>#VALUE!</v>
      </c>
      <c r="M243" s="56" t="e">
        <f>VLOOKUP((LEFT(H243,2)*1),TAMBON!$H$2:$L$7769,2,0)</f>
        <v>#VALUE!</v>
      </c>
      <c r="N243" s="55"/>
      <c r="O243" s="57" t="e">
        <f>VLOOKUP(N243,รหัส!$A$2:$B$8,2,0)</f>
        <v>#N/A</v>
      </c>
      <c r="P243" s="57"/>
      <c r="Q243" s="55"/>
      <c r="R243" s="57" t="e">
        <f>VLOOKUP(Q243,รหัส!$D$2:$E$19,2,0)</f>
        <v>#N/A</v>
      </c>
      <c r="S243" s="57"/>
      <c r="T243" s="57"/>
      <c r="U243" s="57"/>
      <c r="V243" s="55"/>
      <c r="W243" s="55"/>
      <c r="X243" s="55"/>
      <c r="Y243" s="55"/>
      <c r="Z243" s="100"/>
      <c r="AA243" s="55"/>
      <c r="AB243" s="55"/>
      <c r="AC243" s="55"/>
      <c r="AE243" s="58">
        <f>IF(COUNTIF(M$10:M243,M243)=1,1,0)</f>
        <v>0</v>
      </c>
      <c r="AF243" s="59">
        <f>IF(COUNTIF(L$10:L243,L243)=1,1,0)</f>
        <v>0</v>
      </c>
      <c r="AG243" s="59">
        <f>IF(COUNTIF(K$10:K243,K243)=1,1,0)</f>
        <v>0</v>
      </c>
      <c r="AH243" s="59">
        <f>IF(COUNTIF(H$10:H243,H243)=1,1,0)</f>
        <v>0</v>
      </c>
    </row>
    <row r="244" spans="1:34" ht="18.75">
      <c r="A244" s="49">
        <v>235</v>
      </c>
      <c r="B244" s="50"/>
      <c r="C244" s="51"/>
      <c r="D244" s="50"/>
      <c r="E244" s="50"/>
      <c r="F244" s="52"/>
      <c r="G244" s="52"/>
      <c r="H244" s="53"/>
      <c r="I244" s="54"/>
      <c r="J244" s="55">
        <f t="shared" si="4"/>
        <v>0</v>
      </c>
      <c r="K244" s="56" t="e">
        <f>VLOOKUP((LEFT(H244,6)*1),TAMBON!$B$2:$L$7769,2,0)</f>
        <v>#VALUE!</v>
      </c>
      <c r="L244" s="56" t="e">
        <f>VLOOKUP((LEFT(H244,4)*1),TAMBON!$E$2:$L$7769,2,0)</f>
        <v>#VALUE!</v>
      </c>
      <c r="M244" s="56" t="e">
        <f>VLOOKUP((LEFT(H244,2)*1),TAMBON!$H$2:$L$7769,2,0)</f>
        <v>#VALUE!</v>
      </c>
      <c r="N244" s="55"/>
      <c r="O244" s="57" t="e">
        <f>VLOOKUP(N244,รหัส!$A$2:$B$8,2,0)</f>
        <v>#N/A</v>
      </c>
      <c r="P244" s="57"/>
      <c r="Q244" s="55"/>
      <c r="R244" s="57" t="e">
        <f>VLOOKUP(Q244,รหัส!$D$2:$E$19,2,0)</f>
        <v>#N/A</v>
      </c>
      <c r="S244" s="57"/>
      <c r="T244" s="57"/>
      <c r="U244" s="57"/>
      <c r="V244" s="55"/>
      <c r="W244" s="55"/>
      <c r="X244" s="55"/>
      <c r="Y244" s="55"/>
      <c r="Z244" s="100"/>
      <c r="AA244" s="55"/>
      <c r="AB244" s="55"/>
      <c r="AC244" s="55"/>
      <c r="AE244" s="58">
        <f>IF(COUNTIF(M$10:M244,M244)=1,1,0)</f>
        <v>0</v>
      </c>
      <c r="AF244" s="59">
        <f>IF(COUNTIF(L$10:L244,L244)=1,1,0)</f>
        <v>0</v>
      </c>
      <c r="AG244" s="59">
        <f>IF(COUNTIF(K$10:K244,K244)=1,1,0)</f>
        <v>0</v>
      </c>
      <c r="AH244" s="59">
        <f>IF(COUNTIF(H$10:H244,H244)=1,1,0)</f>
        <v>0</v>
      </c>
    </row>
    <row r="245" spans="1:34" ht="18.75">
      <c r="A245" s="49">
        <v>236</v>
      </c>
      <c r="B245" s="50"/>
      <c r="C245" s="51"/>
      <c r="D245" s="50"/>
      <c r="E245" s="50"/>
      <c r="F245" s="52"/>
      <c r="G245" s="52"/>
      <c r="H245" s="53"/>
      <c r="I245" s="54"/>
      <c r="J245" s="55">
        <f t="shared" si="4"/>
        <v>0</v>
      </c>
      <c r="K245" s="56" t="e">
        <f>VLOOKUP((LEFT(H245,6)*1),TAMBON!$B$2:$L$7769,2,0)</f>
        <v>#VALUE!</v>
      </c>
      <c r="L245" s="56" t="e">
        <f>VLOOKUP((LEFT(H245,4)*1),TAMBON!$E$2:$L$7769,2,0)</f>
        <v>#VALUE!</v>
      </c>
      <c r="M245" s="56" t="e">
        <f>VLOOKUP((LEFT(H245,2)*1),TAMBON!$H$2:$L$7769,2,0)</f>
        <v>#VALUE!</v>
      </c>
      <c r="N245" s="55"/>
      <c r="O245" s="57" t="e">
        <f>VLOOKUP(N245,รหัส!$A$2:$B$8,2,0)</f>
        <v>#N/A</v>
      </c>
      <c r="P245" s="57"/>
      <c r="Q245" s="55"/>
      <c r="R245" s="57" t="e">
        <f>VLOOKUP(Q245,รหัส!$D$2:$E$19,2,0)</f>
        <v>#N/A</v>
      </c>
      <c r="S245" s="57"/>
      <c r="T245" s="57"/>
      <c r="U245" s="57"/>
      <c r="V245" s="55"/>
      <c r="W245" s="55"/>
      <c r="X245" s="55"/>
      <c r="Y245" s="55"/>
      <c r="Z245" s="100"/>
      <c r="AA245" s="55"/>
      <c r="AB245" s="55"/>
      <c r="AC245" s="55"/>
      <c r="AE245" s="58">
        <f>IF(COUNTIF(M$10:M245,M245)=1,1,0)</f>
        <v>0</v>
      </c>
      <c r="AF245" s="59">
        <f>IF(COUNTIF(L$10:L245,L245)=1,1,0)</f>
        <v>0</v>
      </c>
      <c r="AG245" s="59">
        <f>IF(COUNTIF(K$10:K245,K245)=1,1,0)</f>
        <v>0</v>
      </c>
      <c r="AH245" s="59">
        <f>IF(COUNTIF(H$10:H245,H245)=1,1,0)</f>
        <v>0</v>
      </c>
    </row>
    <row r="246" spans="1:34" ht="18.75">
      <c r="A246" s="49">
        <v>237</v>
      </c>
      <c r="B246" s="50"/>
      <c r="C246" s="51"/>
      <c r="D246" s="50"/>
      <c r="E246" s="50"/>
      <c r="F246" s="52"/>
      <c r="G246" s="52"/>
      <c r="H246" s="53"/>
      <c r="I246" s="54"/>
      <c r="J246" s="55">
        <f t="shared" si="4"/>
        <v>0</v>
      </c>
      <c r="K246" s="56" t="e">
        <f>VLOOKUP((LEFT(H246,6)*1),TAMBON!$B$2:$L$7769,2,0)</f>
        <v>#VALUE!</v>
      </c>
      <c r="L246" s="56" t="e">
        <f>VLOOKUP((LEFT(H246,4)*1),TAMBON!$E$2:$L$7769,2,0)</f>
        <v>#VALUE!</v>
      </c>
      <c r="M246" s="56" t="e">
        <f>VLOOKUP((LEFT(H246,2)*1),TAMBON!$H$2:$L$7769,2,0)</f>
        <v>#VALUE!</v>
      </c>
      <c r="N246" s="55"/>
      <c r="O246" s="57" t="e">
        <f>VLOOKUP(N246,รหัส!$A$2:$B$8,2,0)</f>
        <v>#N/A</v>
      </c>
      <c r="P246" s="57"/>
      <c r="Q246" s="55"/>
      <c r="R246" s="57" t="e">
        <f>VLOOKUP(Q246,รหัส!$D$2:$E$19,2,0)</f>
        <v>#N/A</v>
      </c>
      <c r="S246" s="57"/>
      <c r="T246" s="57"/>
      <c r="U246" s="57"/>
      <c r="V246" s="55"/>
      <c r="W246" s="55"/>
      <c r="X246" s="55"/>
      <c r="Y246" s="55"/>
      <c r="Z246" s="100"/>
      <c r="AA246" s="55"/>
      <c r="AB246" s="55"/>
      <c r="AC246" s="55"/>
      <c r="AE246" s="58">
        <f>IF(COUNTIF(M$10:M246,M246)=1,1,0)</f>
        <v>0</v>
      </c>
      <c r="AF246" s="59">
        <f>IF(COUNTIF(L$10:L246,L246)=1,1,0)</f>
        <v>0</v>
      </c>
      <c r="AG246" s="59">
        <f>IF(COUNTIF(K$10:K246,K246)=1,1,0)</f>
        <v>0</v>
      </c>
      <c r="AH246" s="59">
        <f>IF(COUNTIF(H$10:H246,H246)=1,1,0)</f>
        <v>0</v>
      </c>
    </row>
    <row r="247" spans="1:34" ht="18.75">
      <c r="A247" s="49">
        <v>238</v>
      </c>
      <c r="B247" s="50"/>
      <c r="C247" s="51"/>
      <c r="D247" s="50"/>
      <c r="E247" s="50"/>
      <c r="F247" s="52"/>
      <c r="G247" s="52"/>
      <c r="H247" s="53"/>
      <c r="I247" s="54"/>
      <c r="J247" s="55">
        <f t="shared" si="4"/>
        <v>0</v>
      </c>
      <c r="K247" s="56" t="e">
        <f>VLOOKUP((LEFT(H247,6)*1),TAMBON!$B$2:$L$7769,2,0)</f>
        <v>#VALUE!</v>
      </c>
      <c r="L247" s="56" t="e">
        <f>VLOOKUP((LEFT(H247,4)*1),TAMBON!$E$2:$L$7769,2,0)</f>
        <v>#VALUE!</v>
      </c>
      <c r="M247" s="56" t="e">
        <f>VLOOKUP((LEFT(H247,2)*1),TAMBON!$H$2:$L$7769,2,0)</f>
        <v>#VALUE!</v>
      </c>
      <c r="N247" s="55"/>
      <c r="O247" s="57" t="e">
        <f>VLOOKUP(N247,รหัส!$A$2:$B$8,2,0)</f>
        <v>#N/A</v>
      </c>
      <c r="P247" s="57"/>
      <c r="Q247" s="55"/>
      <c r="R247" s="57" t="e">
        <f>VLOOKUP(Q247,รหัส!$D$2:$E$19,2,0)</f>
        <v>#N/A</v>
      </c>
      <c r="S247" s="57"/>
      <c r="T247" s="57"/>
      <c r="U247" s="57"/>
      <c r="V247" s="55"/>
      <c r="W247" s="55"/>
      <c r="X247" s="55"/>
      <c r="Y247" s="55"/>
      <c r="Z247" s="100"/>
      <c r="AA247" s="55"/>
      <c r="AB247" s="55"/>
      <c r="AC247" s="55"/>
      <c r="AE247" s="58">
        <f>IF(COUNTIF(M$10:M247,M247)=1,1,0)</f>
        <v>0</v>
      </c>
      <c r="AF247" s="59">
        <f>IF(COUNTIF(L$10:L247,L247)=1,1,0)</f>
        <v>0</v>
      </c>
      <c r="AG247" s="59">
        <f>IF(COUNTIF(K$10:K247,K247)=1,1,0)</f>
        <v>0</v>
      </c>
      <c r="AH247" s="59">
        <f>IF(COUNTIF(H$10:H247,H247)=1,1,0)</f>
        <v>0</v>
      </c>
    </row>
    <row r="248" spans="1:34" ht="18.75">
      <c r="A248" s="49">
        <v>239</v>
      </c>
      <c r="B248" s="50"/>
      <c r="C248" s="51"/>
      <c r="D248" s="50"/>
      <c r="E248" s="50"/>
      <c r="F248" s="52"/>
      <c r="G248" s="52"/>
      <c r="H248" s="53"/>
      <c r="I248" s="54"/>
      <c r="J248" s="55">
        <f t="shared" si="4"/>
        <v>0</v>
      </c>
      <c r="K248" s="56" t="e">
        <f>VLOOKUP((LEFT(H248,6)*1),TAMBON!$B$2:$L$7769,2,0)</f>
        <v>#VALUE!</v>
      </c>
      <c r="L248" s="56" t="e">
        <f>VLOOKUP((LEFT(H248,4)*1),TAMBON!$E$2:$L$7769,2,0)</f>
        <v>#VALUE!</v>
      </c>
      <c r="M248" s="56" t="e">
        <f>VLOOKUP((LEFT(H248,2)*1),TAMBON!$H$2:$L$7769,2,0)</f>
        <v>#VALUE!</v>
      </c>
      <c r="N248" s="55"/>
      <c r="O248" s="57" t="e">
        <f>VLOOKUP(N248,รหัส!$A$2:$B$8,2,0)</f>
        <v>#N/A</v>
      </c>
      <c r="P248" s="57"/>
      <c r="Q248" s="55"/>
      <c r="R248" s="57" t="e">
        <f>VLOOKUP(Q248,รหัส!$D$2:$E$19,2,0)</f>
        <v>#N/A</v>
      </c>
      <c r="S248" s="57"/>
      <c r="T248" s="57"/>
      <c r="U248" s="57"/>
      <c r="V248" s="55"/>
      <c r="W248" s="55"/>
      <c r="X248" s="55"/>
      <c r="Y248" s="55"/>
      <c r="Z248" s="100"/>
      <c r="AA248" s="55"/>
      <c r="AB248" s="55"/>
      <c r="AC248" s="55"/>
      <c r="AE248" s="58">
        <f>IF(COUNTIF(M$10:M248,M248)=1,1,0)</f>
        <v>0</v>
      </c>
      <c r="AF248" s="59">
        <f>IF(COUNTIF(L$10:L248,L248)=1,1,0)</f>
        <v>0</v>
      </c>
      <c r="AG248" s="59">
        <f>IF(COUNTIF(K$10:K248,K248)=1,1,0)</f>
        <v>0</v>
      </c>
      <c r="AH248" s="59">
        <f>IF(COUNTIF(H$10:H248,H248)=1,1,0)</f>
        <v>0</v>
      </c>
    </row>
    <row r="249" spans="1:34" ht="18.75">
      <c r="A249" s="49">
        <v>240</v>
      </c>
      <c r="B249" s="50"/>
      <c r="C249" s="51"/>
      <c r="D249" s="50"/>
      <c r="E249" s="50"/>
      <c r="F249" s="52"/>
      <c r="G249" s="52"/>
      <c r="H249" s="53"/>
      <c r="I249" s="54"/>
      <c r="J249" s="55">
        <f t="shared" si="4"/>
        <v>0</v>
      </c>
      <c r="K249" s="56" t="e">
        <f>VLOOKUP((LEFT(H249,6)*1),TAMBON!$B$2:$L$7769,2,0)</f>
        <v>#VALUE!</v>
      </c>
      <c r="L249" s="56" t="e">
        <f>VLOOKUP((LEFT(H249,4)*1),TAMBON!$E$2:$L$7769,2,0)</f>
        <v>#VALUE!</v>
      </c>
      <c r="M249" s="56" t="e">
        <f>VLOOKUP((LEFT(H249,2)*1),TAMBON!$H$2:$L$7769,2,0)</f>
        <v>#VALUE!</v>
      </c>
      <c r="N249" s="55"/>
      <c r="O249" s="57" t="e">
        <f>VLOOKUP(N249,รหัส!$A$2:$B$8,2,0)</f>
        <v>#N/A</v>
      </c>
      <c r="P249" s="57"/>
      <c r="Q249" s="55"/>
      <c r="R249" s="57" t="e">
        <f>VLOOKUP(Q249,รหัส!$D$2:$E$19,2,0)</f>
        <v>#N/A</v>
      </c>
      <c r="S249" s="57"/>
      <c r="T249" s="57"/>
      <c r="U249" s="57"/>
      <c r="V249" s="55"/>
      <c r="W249" s="55"/>
      <c r="X249" s="55"/>
      <c r="Y249" s="55"/>
      <c r="Z249" s="100"/>
      <c r="AA249" s="55"/>
      <c r="AB249" s="55"/>
      <c r="AC249" s="55"/>
      <c r="AE249" s="58">
        <f>IF(COUNTIF(M$10:M249,M249)=1,1,0)</f>
        <v>0</v>
      </c>
      <c r="AF249" s="59">
        <f>IF(COUNTIF(L$10:L249,L249)=1,1,0)</f>
        <v>0</v>
      </c>
      <c r="AG249" s="59">
        <f>IF(COUNTIF(K$10:K249,K249)=1,1,0)</f>
        <v>0</v>
      </c>
      <c r="AH249" s="59">
        <f>IF(COUNTIF(H$10:H249,H249)=1,1,0)</f>
        <v>0</v>
      </c>
    </row>
    <row r="250" spans="1:34" ht="18.75">
      <c r="A250" s="49">
        <v>241</v>
      </c>
      <c r="B250" s="50"/>
      <c r="C250" s="51"/>
      <c r="D250" s="50"/>
      <c r="E250" s="50"/>
      <c r="F250" s="52"/>
      <c r="G250" s="52"/>
      <c r="H250" s="53"/>
      <c r="I250" s="54"/>
      <c r="J250" s="55">
        <f t="shared" si="4"/>
        <v>0</v>
      </c>
      <c r="K250" s="56" t="e">
        <f>VLOOKUP((LEFT(H250,6)*1),TAMBON!$B$2:$L$7769,2,0)</f>
        <v>#VALUE!</v>
      </c>
      <c r="L250" s="56" t="e">
        <f>VLOOKUP((LEFT(H250,4)*1),TAMBON!$E$2:$L$7769,2,0)</f>
        <v>#VALUE!</v>
      </c>
      <c r="M250" s="56" t="e">
        <f>VLOOKUP((LEFT(H250,2)*1),TAMBON!$H$2:$L$7769,2,0)</f>
        <v>#VALUE!</v>
      </c>
      <c r="N250" s="55"/>
      <c r="O250" s="57" t="e">
        <f>VLOOKUP(N250,รหัส!$A$2:$B$8,2,0)</f>
        <v>#N/A</v>
      </c>
      <c r="P250" s="57"/>
      <c r="Q250" s="55"/>
      <c r="R250" s="57" t="e">
        <f>VLOOKUP(Q250,รหัส!$D$2:$E$19,2,0)</f>
        <v>#N/A</v>
      </c>
      <c r="S250" s="57"/>
      <c r="T250" s="57"/>
      <c r="U250" s="57"/>
      <c r="V250" s="55"/>
      <c r="W250" s="55"/>
      <c r="X250" s="55"/>
      <c r="Y250" s="55"/>
      <c r="Z250" s="100"/>
      <c r="AA250" s="55"/>
      <c r="AB250" s="55"/>
      <c r="AC250" s="55"/>
      <c r="AE250" s="58">
        <f>IF(COUNTIF(M$10:M250,M250)=1,1,0)</f>
        <v>0</v>
      </c>
      <c r="AF250" s="59">
        <f>IF(COUNTIF(L$10:L250,L250)=1,1,0)</f>
        <v>0</v>
      </c>
      <c r="AG250" s="59">
        <f>IF(COUNTIF(K$10:K250,K250)=1,1,0)</f>
        <v>0</v>
      </c>
      <c r="AH250" s="59">
        <f>IF(COUNTIF(H$10:H250,H250)=1,1,0)</f>
        <v>0</v>
      </c>
    </row>
    <row r="251" spans="1:34" ht="18.75">
      <c r="A251" s="49">
        <v>242</v>
      </c>
      <c r="B251" s="50"/>
      <c r="C251" s="51"/>
      <c r="D251" s="50"/>
      <c r="E251" s="50"/>
      <c r="F251" s="52"/>
      <c r="G251" s="52"/>
      <c r="H251" s="53"/>
      <c r="I251" s="54"/>
      <c r="J251" s="55">
        <f t="shared" si="4"/>
        <v>0</v>
      </c>
      <c r="K251" s="56" t="e">
        <f>VLOOKUP((LEFT(H251,6)*1),TAMBON!$B$2:$L$7769,2,0)</f>
        <v>#VALUE!</v>
      </c>
      <c r="L251" s="56" t="e">
        <f>VLOOKUP((LEFT(H251,4)*1),TAMBON!$E$2:$L$7769,2,0)</f>
        <v>#VALUE!</v>
      </c>
      <c r="M251" s="56" t="e">
        <f>VLOOKUP((LEFT(H251,2)*1),TAMBON!$H$2:$L$7769,2,0)</f>
        <v>#VALUE!</v>
      </c>
      <c r="N251" s="55"/>
      <c r="O251" s="57" t="e">
        <f>VLOOKUP(N251,รหัส!$A$2:$B$8,2,0)</f>
        <v>#N/A</v>
      </c>
      <c r="P251" s="57"/>
      <c r="Q251" s="55"/>
      <c r="R251" s="57" t="e">
        <f>VLOOKUP(Q251,รหัส!$D$2:$E$19,2,0)</f>
        <v>#N/A</v>
      </c>
      <c r="S251" s="57"/>
      <c r="T251" s="57"/>
      <c r="U251" s="57"/>
      <c r="V251" s="55"/>
      <c r="W251" s="55"/>
      <c r="X251" s="55"/>
      <c r="Y251" s="55"/>
      <c r="Z251" s="100"/>
      <c r="AA251" s="55"/>
      <c r="AB251" s="55"/>
      <c r="AC251" s="55"/>
      <c r="AE251" s="58">
        <f>IF(COUNTIF(M$10:M251,M251)=1,1,0)</f>
        <v>0</v>
      </c>
      <c r="AF251" s="59">
        <f>IF(COUNTIF(L$10:L251,L251)=1,1,0)</f>
        <v>0</v>
      </c>
      <c r="AG251" s="59">
        <f>IF(COUNTIF(K$10:K251,K251)=1,1,0)</f>
        <v>0</v>
      </c>
      <c r="AH251" s="59">
        <f>IF(COUNTIF(H$10:H251,H251)=1,1,0)</f>
        <v>0</v>
      </c>
    </row>
    <row r="252" spans="1:34" ht="18.75">
      <c r="A252" s="49">
        <v>243</v>
      </c>
      <c r="B252" s="50"/>
      <c r="C252" s="51"/>
      <c r="D252" s="50"/>
      <c r="E252" s="50"/>
      <c r="F252" s="52"/>
      <c r="G252" s="52"/>
      <c r="H252" s="53"/>
      <c r="I252" s="54"/>
      <c r="J252" s="55">
        <f t="shared" si="4"/>
        <v>0</v>
      </c>
      <c r="K252" s="56" t="e">
        <f>VLOOKUP((LEFT(H252,6)*1),TAMBON!$B$2:$L$7769,2,0)</f>
        <v>#VALUE!</v>
      </c>
      <c r="L252" s="56" t="e">
        <f>VLOOKUP((LEFT(H252,4)*1),TAMBON!$E$2:$L$7769,2,0)</f>
        <v>#VALUE!</v>
      </c>
      <c r="M252" s="56" t="e">
        <f>VLOOKUP((LEFT(H252,2)*1),TAMBON!$H$2:$L$7769,2,0)</f>
        <v>#VALUE!</v>
      </c>
      <c r="N252" s="55"/>
      <c r="O252" s="57" t="e">
        <f>VLOOKUP(N252,รหัส!$A$2:$B$8,2,0)</f>
        <v>#N/A</v>
      </c>
      <c r="P252" s="57"/>
      <c r="Q252" s="55"/>
      <c r="R252" s="57" t="e">
        <f>VLOOKUP(Q252,รหัส!$D$2:$E$19,2,0)</f>
        <v>#N/A</v>
      </c>
      <c r="S252" s="57"/>
      <c r="T252" s="57"/>
      <c r="U252" s="57"/>
      <c r="V252" s="55"/>
      <c r="W252" s="55"/>
      <c r="X252" s="55"/>
      <c r="Y252" s="55"/>
      <c r="Z252" s="100"/>
      <c r="AA252" s="55"/>
      <c r="AB252" s="55"/>
      <c r="AC252" s="55"/>
      <c r="AE252" s="58">
        <f>IF(COUNTIF(M$10:M252,M252)=1,1,0)</f>
        <v>0</v>
      </c>
      <c r="AF252" s="59">
        <f>IF(COUNTIF(L$10:L252,L252)=1,1,0)</f>
        <v>0</v>
      </c>
      <c r="AG252" s="59">
        <f>IF(COUNTIF(K$10:K252,K252)=1,1,0)</f>
        <v>0</v>
      </c>
      <c r="AH252" s="59">
        <f>IF(COUNTIF(H$10:H252,H252)=1,1,0)</f>
        <v>0</v>
      </c>
    </row>
    <row r="253" spans="1:34" ht="18.75">
      <c r="A253" s="49">
        <v>244</v>
      </c>
      <c r="B253" s="50"/>
      <c r="C253" s="51"/>
      <c r="D253" s="50"/>
      <c r="E253" s="50"/>
      <c r="F253" s="52"/>
      <c r="G253" s="52"/>
      <c r="H253" s="53"/>
      <c r="I253" s="54"/>
      <c r="J253" s="55">
        <f t="shared" si="4"/>
        <v>0</v>
      </c>
      <c r="K253" s="56" t="e">
        <f>VLOOKUP((LEFT(H253,6)*1),TAMBON!$B$2:$L$7769,2,0)</f>
        <v>#VALUE!</v>
      </c>
      <c r="L253" s="56" t="e">
        <f>VLOOKUP((LEFT(H253,4)*1),TAMBON!$E$2:$L$7769,2,0)</f>
        <v>#VALUE!</v>
      </c>
      <c r="M253" s="56" t="e">
        <f>VLOOKUP((LEFT(H253,2)*1),TAMBON!$H$2:$L$7769,2,0)</f>
        <v>#VALUE!</v>
      </c>
      <c r="N253" s="55"/>
      <c r="O253" s="57" t="e">
        <f>VLOOKUP(N253,รหัส!$A$2:$B$8,2,0)</f>
        <v>#N/A</v>
      </c>
      <c r="P253" s="57"/>
      <c r="Q253" s="55"/>
      <c r="R253" s="57" t="e">
        <f>VLOOKUP(Q253,รหัส!$D$2:$E$19,2,0)</f>
        <v>#N/A</v>
      </c>
      <c r="S253" s="57"/>
      <c r="T253" s="57"/>
      <c r="U253" s="57"/>
      <c r="V253" s="55"/>
      <c r="W253" s="55"/>
      <c r="X253" s="55"/>
      <c r="Y253" s="55"/>
      <c r="Z253" s="100"/>
      <c r="AA253" s="55"/>
      <c r="AB253" s="55"/>
      <c r="AC253" s="55"/>
      <c r="AE253" s="58">
        <f>IF(COUNTIF(M$10:M253,M253)=1,1,0)</f>
        <v>0</v>
      </c>
      <c r="AF253" s="59">
        <f>IF(COUNTIF(L$10:L253,L253)=1,1,0)</f>
        <v>0</v>
      </c>
      <c r="AG253" s="59">
        <f>IF(COUNTIF(K$10:K253,K253)=1,1,0)</f>
        <v>0</v>
      </c>
      <c r="AH253" s="59">
        <f>IF(COUNTIF(H$10:H253,H253)=1,1,0)</f>
        <v>0</v>
      </c>
    </row>
    <row r="254" spans="1:34" ht="18.75">
      <c r="A254" s="49">
        <v>245</v>
      </c>
      <c r="B254" s="50"/>
      <c r="C254" s="51"/>
      <c r="D254" s="50"/>
      <c r="E254" s="50"/>
      <c r="F254" s="52"/>
      <c r="G254" s="52"/>
      <c r="H254" s="53"/>
      <c r="I254" s="54"/>
      <c r="J254" s="55">
        <f t="shared" si="4"/>
        <v>0</v>
      </c>
      <c r="K254" s="56" t="e">
        <f>VLOOKUP((LEFT(H254,6)*1),TAMBON!$B$2:$L$7769,2,0)</f>
        <v>#VALUE!</v>
      </c>
      <c r="L254" s="56" t="e">
        <f>VLOOKUP((LEFT(H254,4)*1),TAMBON!$E$2:$L$7769,2,0)</f>
        <v>#VALUE!</v>
      </c>
      <c r="M254" s="56" t="e">
        <f>VLOOKUP((LEFT(H254,2)*1),TAMBON!$H$2:$L$7769,2,0)</f>
        <v>#VALUE!</v>
      </c>
      <c r="N254" s="55"/>
      <c r="O254" s="57" t="e">
        <f>VLOOKUP(N254,รหัส!$A$2:$B$8,2,0)</f>
        <v>#N/A</v>
      </c>
      <c r="P254" s="57"/>
      <c r="Q254" s="55"/>
      <c r="R254" s="57" t="e">
        <f>VLOOKUP(Q254,รหัส!$D$2:$E$19,2,0)</f>
        <v>#N/A</v>
      </c>
      <c r="S254" s="57"/>
      <c r="T254" s="57"/>
      <c r="U254" s="57"/>
      <c r="V254" s="55"/>
      <c r="W254" s="55"/>
      <c r="X254" s="55"/>
      <c r="Y254" s="55"/>
      <c r="Z254" s="100"/>
      <c r="AA254" s="55"/>
      <c r="AB254" s="55"/>
      <c r="AC254" s="55"/>
      <c r="AE254" s="58">
        <f>IF(COUNTIF(M$10:M254,M254)=1,1,0)</f>
        <v>0</v>
      </c>
      <c r="AF254" s="59">
        <f>IF(COUNTIF(L$10:L254,L254)=1,1,0)</f>
        <v>0</v>
      </c>
      <c r="AG254" s="59">
        <f>IF(COUNTIF(K$10:K254,K254)=1,1,0)</f>
        <v>0</v>
      </c>
      <c r="AH254" s="59">
        <f>IF(COUNTIF(H$10:H254,H254)=1,1,0)</f>
        <v>0</v>
      </c>
    </row>
    <row r="255" spans="1:34" ht="18.75">
      <c r="A255" s="49">
        <v>246</v>
      </c>
      <c r="B255" s="50"/>
      <c r="C255" s="51"/>
      <c r="D255" s="50"/>
      <c r="E255" s="50"/>
      <c r="F255" s="52"/>
      <c r="G255" s="52"/>
      <c r="H255" s="53"/>
      <c r="I255" s="54"/>
      <c r="J255" s="55">
        <f t="shared" si="4"/>
        <v>0</v>
      </c>
      <c r="K255" s="56" t="e">
        <f>VLOOKUP((LEFT(H255,6)*1),TAMBON!$B$2:$L$7769,2,0)</f>
        <v>#VALUE!</v>
      </c>
      <c r="L255" s="56" t="e">
        <f>VLOOKUP((LEFT(H255,4)*1),TAMBON!$E$2:$L$7769,2,0)</f>
        <v>#VALUE!</v>
      </c>
      <c r="M255" s="56" t="e">
        <f>VLOOKUP((LEFT(H255,2)*1),TAMBON!$H$2:$L$7769,2,0)</f>
        <v>#VALUE!</v>
      </c>
      <c r="N255" s="55"/>
      <c r="O255" s="57" t="e">
        <f>VLOOKUP(N255,รหัส!$A$2:$B$8,2,0)</f>
        <v>#N/A</v>
      </c>
      <c r="P255" s="57"/>
      <c r="Q255" s="55"/>
      <c r="R255" s="57" t="e">
        <f>VLOOKUP(Q255,รหัส!$D$2:$E$19,2,0)</f>
        <v>#N/A</v>
      </c>
      <c r="S255" s="57"/>
      <c r="T255" s="57"/>
      <c r="U255" s="57"/>
      <c r="V255" s="55"/>
      <c r="W255" s="55"/>
      <c r="X255" s="55"/>
      <c r="Y255" s="55"/>
      <c r="Z255" s="100"/>
      <c r="AA255" s="55"/>
      <c r="AB255" s="55"/>
      <c r="AC255" s="55"/>
      <c r="AE255" s="58">
        <f>IF(COUNTIF(M$10:M255,M255)=1,1,0)</f>
        <v>0</v>
      </c>
      <c r="AF255" s="59">
        <f>IF(COUNTIF(L$10:L255,L255)=1,1,0)</f>
        <v>0</v>
      </c>
      <c r="AG255" s="59">
        <f>IF(COUNTIF(K$10:K255,K255)=1,1,0)</f>
        <v>0</v>
      </c>
      <c r="AH255" s="59">
        <f>IF(COUNTIF(H$10:H255,H255)=1,1,0)</f>
        <v>0</v>
      </c>
    </row>
    <row r="256" spans="1:34" ht="18.75">
      <c r="A256" s="49">
        <v>247</v>
      </c>
      <c r="B256" s="50"/>
      <c r="C256" s="51"/>
      <c r="D256" s="50"/>
      <c r="E256" s="50"/>
      <c r="F256" s="52"/>
      <c r="G256" s="52"/>
      <c r="H256" s="53"/>
      <c r="I256" s="54"/>
      <c r="J256" s="55">
        <f t="shared" si="4"/>
        <v>0</v>
      </c>
      <c r="K256" s="56" t="e">
        <f>VLOOKUP((LEFT(H256,6)*1),TAMBON!$B$2:$L$7769,2,0)</f>
        <v>#VALUE!</v>
      </c>
      <c r="L256" s="56" t="e">
        <f>VLOOKUP((LEFT(H256,4)*1),TAMBON!$E$2:$L$7769,2,0)</f>
        <v>#VALUE!</v>
      </c>
      <c r="M256" s="56" t="e">
        <f>VLOOKUP((LEFT(H256,2)*1),TAMBON!$H$2:$L$7769,2,0)</f>
        <v>#VALUE!</v>
      </c>
      <c r="N256" s="55"/>
      <c r="O256" s="57" t="e">
        <f>VLOOKUP(N256,รหัส!$A$2:$B$8,2,0)</f>
        <v>#N/A</v>
      </c>
      <c r="P256" s="57"/>
      <c r="Q256" s="55"/>
      <c r="R256" s="57" t="e">
        <f>VLOOKUP(Q256,รหัส!$D$2:$E$19,2,0)</f>
        <v>#N/A</v>
      </c>
      <c r="S256" s="57"/>
      <c r="T256" s="57"/>
      <c r="U256" s="57"/>
      <c r="V256" s="55"/>
      <c r="W256" s="55"/>
      <c r="X256" s="55"/>
      <c r="Y256" s="55"/>
      <c r="Z256" s="100"/>
      <c r="AA256" s="55"/>
      <c r="AB256" s="55"/>
      <c r="AC256" s="55"/>
      <c r="AE256" s="58">
        <f>IF(COUNTIF(M$10:M256,M256)=1,1,0)</f>
        <v>0</v>
      </c>
      <c r="AF256" s="59">
        <f>IF(COUNTIF(L$10:L256,L256)=1,1,0)</f>
        <v>0</v>
      </c>
      <c r="AG256" s="59">
        <f>IF(COUNTIF(K$10:K256,K256)=1,1,0)</f>
        <v>0</v>
      </c>
      <c r="AH256" s="59">
        <f>IF(COUNTIF(H$10:H256,H256)=1,1,0)</f>
        <v>0</v>
      </c>
    </row>
    <row r="257" spans="1:34" ht="18.75">
      <c r="A257" s="49">
        <v>248</v>
      </c>
      <c r="B257" s="50"/>
      <c r="C257" s="51"/>
      <c r="D257" s="50"/>
      <c r="E257" s="50"/>
      <c r="F257" s="52"/>
      <c r="G257" s="52"/>
      <c r="H257" s="53"/>
      <c r="I257" s="54"/>
      <c r="J257" s="55">
        <f t="shared" si="4"/>
        <v>0</v>
      </c>
      <c r="K257" s="56" t="e">
        <f>VLOOKUP((LEFT(H257,6)*1),TAMBON!$B$2:$L$7769,2,0)</f>
        <v>#VALUE!</v>
      </c>
      <c r="L257" s="56" t="e">
        <f>VLOOKUP((LEFT(H257,4)*1),TAMBON!$E$2:$L$7769,2,0)</f>
        <v>#VALUE!</v>
      </c>
      <c r="M257" s="56" t="e">
        <f>VLOOKUP((LEFT(H257,2)*1),TAMBON!$H$2:$L$7769,2,0)</f>
        <v>#VALUE!</v>
      </c>
      <c r="N257" s="55"/>
      <c r="O257" s="57" t="e">
        <f>VLOOKUP(N257,รหัส!$A$2:$B$8,2,0)</f>
        <v>#N/A</v>
      </c>
      <c r="P257" s="57"/>
      <c r="Q257" s="55"/>
      <c r="R257" s="57" t="e">
        <f>VLOOKUP(Q257,รหัส!$D$2:$E$19,2,0)</f>
        <v>#N/A</v>
      </c>
      <c r="S257" s="57"/>
      <c r="T257" s="57"/>
      <c r="U257" s="57"/>
      <c r="V257" s="55"/>
      <c r="W257" s="55"/>
      <c r="X257" s="55"/>
      <c r="Y257" s="55"/>
      <c r="Z257" s="100"/>
      <c r="AA257" s="55"/>
      <c r="AB257" s="55"/>
      <c r="AC257" s="55"/>
      <c r="AE257" s="58">
        <f>IF(COUNTIF(M$10:M257,M257)=1,1,0)</f>
        <v>0</v>
      </c>
      <c r="AF257" s="59">
        <f>IF(COUNTIF(L$10:L257,L257)=1,1,0)</f>
        <v>0</v>
      </c>
      <c r="AG257" s="59">
        <f>IF(COUNTIF(K$10:K257,K257)=1,1,0)</f>
        <v>0</v>
      </c>
      <c r="AH257" s="59">
        <f>IF(COUNTIF(H$10:H257,H257)=1,1,0)</f>
        <v>0</v>
      </c>
    </row>
    <row r="258" spans="1:34" ht="18.75">
      <c r="A258" s="49">
        <v>249</v>
      </c>
      <c r="B258" s="50"/>
      <c r="C258" s="51"/>
      <c r="D258" s="50"/>
      <c r="E258" s="50"/>
      <c r="F258" s="52"/>
      <c r="G258" s="52"/>
      <c r="H258" s="53"/>
      <c r="I258" s="54"/>
      <c r="J258" s="55">
        <f t="shared" si="4"/>
        <v>0</v>
      </c>
      <c r="K258" s="56" t="e">
        <f>VLOOKUP((LEFT(H258,6)*1),TAMBON!$B$2:$L$7769,2,0)</f>
        <v>#VALUE!</v>
      </c>
      <c r="L258" s="56" t="e">
        <f>VLOOKUP((LEFT(H258,4)*1),TAMBON!$E$2:$L$7769,2,0)</f>
        <v>#VALUE!</v>
      </c>
      <c r="M258" s="56" t="e">
        <f>VLOOKUP((LEFT(H258,2)*1),TAMBON!$H$2:$L$7769,2,0)</f>
        <v>#VALUE!</v>
      </c>
      <c r="N258" s="55"/>
      <c r="O258" s="57" t="e">
        <f>VLOOKUP(N258,รหัส!$A$2:$B$8,2,0)</f>
        <v>#N/A</v>
      </c>
      <c r="P258" s="57"/>
      <c r="Q258" s="55"/>
      <c r="R258" s="57" t="e">
        <f>VLOOKUP(Q258,รหัส!$D$2:$E$19,2,0)</f>
        <v>#N/A</v>
      </c>
      <c r="S258" s="57"/>
      <c r="T258" s="57"/>
      <c r="U258" s="57"/>
      <c r="V258" s="55"/>
      <c r="W258" s="55"/>
      <c r="X258" s="55"/>
      <c r="Y258" s="55"/>
      <c r="Z258" s="100"/>
      <c r="AA258" s="55"/>
      <c r="AB258" s="55"/>
      <c r="AC258" s="55"/>
      <c r="AE258" s="58">
        <f>IF(COUNTIF(M$10:M258,M258)=1,1,0)</f>
        <v>0</v>
      </c>
      <c r="AF258" s="59">
        <f>IF(COUNTIF(L$10:L258,L258)=1,1,0)</f>
        <v>0</v>
      </c>
      <c r="AG258" s="59">
        <f>IF(COUNTIF(K$10:K258,K258)=1,1,0)</f>
        <v>0</v>
      </c>
      <c r="AH258" s="59">
        <f>IF(COUNTIF(H$10:H258,H258)=1,1,0)</f>
        <v>0</v>
      </c>
    </row>
    <row r="259" spans="1:34" ht="18.75">
      <c r="A259" s="49">
        <v>250</v>
      </c>
      <c r="B259" s="50"/>
      <c r="C259" s="51"/>
      <c r="D259" s="50"/>
      <c r="E259" s="50"/>
      <c r="F259" s="52"/>
      <c r="G259" s="52"/>
      <c r="H259" s="53"/>
      <c r="I259" s="54"/>
      <c r="J259" s="55">
        <f t="shared" si="4"/>
        <v>0</v>
      </c>
      <c r="K259" s="56" t="e">
        <f>VLOOKUP((LEFT(H259,6)*1),TAMBON!$B$2:$L$7769,2,0)</f>
        <v>#VALUE!</v>
      </c>
      <c r="L259" s="56" t="e">
        <f>VLOOKUP((LEFT(H259,4)*1),TAMBON!$E$2:$L$7769,2,0)</f>
        <v>#VALUE!</v>
      </c>
      <c r="M259" s="56" t="e">
        <f>VLOOKUP((LEFT(H259,2)*1),TAMBON!$H$2:$L$7769,2,0)</f>
        <v>#VALUE!</v>
      </c>
      <c r="N259" s="55"/>
      <c r="O259" s="57" t="e">
        <f>VLOOKUP(N259,รหัส!$A$2:$B$8,2,0)</f>
        <v>#N/A</v>
      </c>
      <c r="P259" s="57"/>
      <c r="Q259" s="55"/>
      <c r="R259" s="57" t="e">
        <f>VLOOKUP(Q259,รหัส!$D$2:$E$19,2,0)</f>
        <v>#N/A</v>
      </c>
      <c r="S259" s="57"/>
      <c r="T259" s="57"/>
      <c r="U259" s="57"/>
      <c r="V259" s="55"/>
      <c r="W259" s="55"/>
      <c r="X259" s="55"/>
      <c r="Y259" s="55"/>
      <c r="Z259" s="100"/>
      <c r="AA259" s="55"/>
      <c r="AB259" s="55"/>
      <c r="AC259" s="55"/>
      <c r="AE259" s="58">
        <f>IF(COUNTIF(M$10:M259,M259)=1,1,0)</f>
        <v>0</v>
      </c>
      <c r="AF259" s="59">
        <f>IF(COUNTIF(L$10:L259,L259)=1,1,0)</f>
        <v>0</v>
      </c>
      <c r="AG259" s="59">
        <f>IF(COUNTIF(K$10:K259,K259)=1,1,0)</f>
        <v>0</v>
      </c>
      <c r="AH259" s="59">
        <f>IF(COUNTIF(H$10:H259,H259)=1,1,0)</f>
        <v>0</v>
      </c>
    </row>
    <row r="260" spans="1:34" ht="18.75">
      <c r="A260" s="49">
        <v>251</v>
      </c>
      <c r="B260" s="50"/>
      <c r="C260" s="51"/>
      <c r="D260" s="50"/>
      <c r="E260" s="50"/>
      <c r="F260" s="52"/>
      <c r="G260" s="52"/>
      <c r="H260" s="53"/>
      <c r="I260" s="54"/>
      <c r="J260" s="55">
        <f t="shared" si="4"/>
        <v>0</v>
      </c>
      <c r="K260" s="56" t="e">
        <f>VLOOKUP((LEFT(H260,6)*1),TAMBON!$B$2:$L$7769,2,0)</f>
        <v>#VALUE!</v>
      </c>
      <c r="L260" s="56" t="e">
        <f>VLOOKUP((LEFT(H260,4)*1),TAMBON!$E$2:$L$7769,2,0)</f>
        <v>#VALUE!</v>
      </c>
      <c r="M260" s="56" t="e">
        <f>VLOOKUP((LEFT(H260,2)*1),TAMBON!$H$2:$L$7769,2,0)</f>
        <v>#VALUE!</v>
      </c>
      <c r="N260" s="55"/>
      <c r="O260" s="57" t="e">
        <f>VLOOKUP(N260,รหัส!$A$2:$B$8,2,0)</f>
        <v>#N/A</v>
      </c>
      <c r="P260" s="57"/>
      <c r="Q260" s="55"/>
      <c r="R260" s="57" t="e">
        <f>VLOOKUP(Q260,รหัส!$D$2:$E$19,2,0)</f>
        <v>#N/A</v>
      </c>
      <c r="S260" s="57"/>
      <c r="T260" s="57"/>
      <c r="U260" s="57"/>
      <c r="V260" s="55"/>
      <c r="W260" s="55"/>
      <c r="X260" s="55"/>
      <c r="Y260" s="55"/>
      <c r="Z260" s="100"/>
      <c r="AA260" s="55"/>
      <c r="AB260" s="55"/>
      <c r="AC260" s="55"/>
      <c r="AE260" s="58">
        <f>IF(COUNTIF(M$10:M260,M260)=1,1,0)</f>
        <v>0</v>
      </c>
      <c r="AF260" s="59">
        <f>IF(COUNTIF(L$10:L260,L260)=1,1,0)</f>
        <v>0</v>
      </c>
      <c r="AG260" s="59">
        <f>IF(COUNTIF(K$10:K260,K260)=1,1,0)</f>
        <v>0</v>
      </c>
      <c r="AH260" s="59">
        <f>IF(COUNTIF(H$10:H260,H260)=1,1,0)</f>
        <v>0</v>
      </c>
    </row>
    <row r="261" spans="1:34" ht="18.75">
      <c r="A261" s="49">
        <v>252</v>
      </c>
      <c r="B261" s="50"/>
      <c r="C261" s="51"/>
      <c r="D261" s="50"/>
      <c r="E261" s="50"/>
      <c r="F261" s="52"/>
      <c r="G261" s="52"/>
      <c r="H261" s="53"/>
      <c r="I261" s="54"/>
      <c r="J261" s="55">
        <f t="shared" si="4"/>
        <v>0</v>
      </c>
      <c r="K261" s="56" t="e">
        <f>VLOOKUP((LEFT(H261,6)*1),TAMBON!$B$2:$L$7769,2,0)</f>
        <v>#VALUE!</v>
      </c>
      <c r="L261" s="56" t="e">
        <f>VLOOKUP((LEFT(H261,4)*1),TAMBON!$E$2:$L$7769,2,0)</f>
        <v>#VALUE!</v>
      </c>
      <c r="M261" s="56" t="e">
        <f>VLOOKUP((LEFT(H261,2)*1),TAMBON!$H$2:$L$7769,2,0)</f>
        <v>#VALUE!</v>
      </c>
      <c r="N261" s="55"/>
      <c r="O261" s="57" t="e">
        <f>VLOOKUP(N261,รหัส!$A$2:$B$8,2,0)</f>
        <v>#N/A</v>
      </c>
      <c r="P261" s="57"/>
      <c r="Q261" s="55"/>
      <c r="R261" s="57" t="e">
        <f>VLOOKUP(Q261,รหัส!$D$2:$E$19,2,0)</f>
        <v>#N/A</v>
      </c>
      <c r="S261" s="57"/>
      <c r="T261" s="57"/>
      <c r="U261" s="57"/>
      <c r="V261" s="55"/>
      <c r="W261" s="55"/>
      <c r="X261" s="55"/>
      <c r="Y261" s="55"/>
      <c r="Z261" s="100"/>
      <c r="AA261" s="55"/>
      <c r="AB261" s="55"/>
      <c r="AC261" s="55"/>
      <c r="AE261" s="58">
        <f>IF(COUNTIF(M$10:M261,M261)=1,1,0)</f>
        <v>0</v>
      </c>
      <c r="AF261" s="59">
        <f>IF(COUNTIF(L$10:L261,L261)=1,1,0)</f>
        <v>0</v>
      </c>
      <c r="AG261" s="59">
        <f>IF(COUNTIF(K$10:K261,K261)=1,1,0)</f>
        <v>0</v>
      </c>
      <c r="AH261" s="59">
        <f>IF(COUNTIF(H$10:H261,H261)=1,1,0)</f>
        <v>0</v>
      </c>
    </row>
    <row r="262" spans="1:34" ht="18.75">
      <c r="A262" s="49">
        <v>253</v>
      </c>
      <c r="B262" s="50"/>
      <c r="C262" s="51"/>
      <c r="D262" s="50"/>
      <c r="E262" s="50"/>
      <c r="F262" s="52"/>
      <c r="G262" s="52"/>
      <c r="H262" s="53"/>
      <c r="I262" s="54"/>
      <c r="J262" s="55">
        <f t="shared" si="4"/>
        <v>0</v>
      </c>
      <c r="K262" s="56" t="e">
        <f>VLOOKUP((LEFT(H262,6)*1),TAMBON!$B$2:$L$7769,2,0)</f>
        <v>#VALUE!</v>
      </c>
      <c r="L262" s="56" t="e">
        <f>VLOOKUP((LEFT(H262,4)*1),TAMBON!$E$2:$L$7769,2,0)</f>
        <v>#VALUE!</v>
      </c>
      <c r="M262" s="56" t="e">
        <f>VLOOKUP((LEFT(H262,2)*1),TAMBON!$H$2:$L$7769,2,0)</f>
        <v>#VALUE!</v>
      </c>
      <c r="N262" s="55"/>
      <c r="O262" s="57" t="e">
        <f>VLOOKUP(N262,รหัส!$A$2:$B$8,2,0)</f>
        <v>#N/A</v>
      </c>
      <c r="P262" s="57"/>
      <c r="Q262" s="55"/>
      <c r="R262" s="57" t="e">
        <f>VLOOKUP(Q262,รหัส!$D$2:$E$19,2,0)</f>
        <v>#N/A</v>
      </c>
      <c r="S262" s="57"/>
      <c r="T262" s="57"/>
      <c r="U262" s="57"/>
      <c r="V262" s="55"/>
      <c r="W262" s="55"/>
      <c r="X262" s="55"/>
      <c r="Y262" s="55"/>
      <c r="Z262" s="100"/>
      <c r="AA262" s="55"/>
      <c r="AB262" s="55"/>
      <c r="AC262" s="55"/>
      <c r="AE262" s="58">
        <f>IF(COUNTIF(M$10:M262,M262)=1,1,0)</f>
        <v>0</v>
      </c>
      <c r="AF262" s="59">
        <f>IF(COUNTIF(L$10:L262,L262)=1,1,0)</f>
        <v>0</v>
      </c>
      <c r="AG262" s="59">
        <f>IF(COUNTIF(K$10:K262,K262)=1,1,0)</f>
        <v>0</v>
      </c>
      <c r="AH262" s="59">
        <f>IF(COUNTIF(H$10:H262,H262)=1,1,0)</f>
        <v>0</v>
      </c>
    </row>
    <row r="263" spans="1:34" ht="18.75">
      <c r="A263" s="49">
        <v>254</v>
      </c>
      <c r="B263" s="50"/>
      <c r="C263" s="51"/>
      <c r="D263" s="50"/>
      <c r="E263" s="50"/>
      <c r="F263" s="52"/>
      <c r="G263" s="52"/>
      <c r="H263" s="53"/>
      <c r="I263" s="54"/>
      <c r="J263" s="55">
        <f t="shared" si="4"/>
        <v>0</v>
      </c>
      <c r="K263" s="56" t="e">
        <f>VLOOKUP((LEFT(H263,6)*1),TAMBON!$B$2:$L$7769,2,0)</f>
        <v>#VALUE!</v>
      </c>
      <c r="L263" s="56" t="e">
        <f>VLOOKUP((LEFT(H263,4)*1),TAMBON!$E$2:$L$7769,2,0)</f>
        <v>#VALUE!</v>
      </c>
      <c r="M263" s="56" t="e">
        <f>VLOOKUP((LEFT(H263,2)*1),TAMBON!$H$2:$L$7769,2,0)</f>
        <v>#VALUE!</v>
      </c>
      <c r="N263" s="55"/>
      <c r="O263" s="57" t="e">
        <f>VLOOKUP(N263,รหัส!$A$2:$B$8,2,0)</f>
        <v>#N/A</v>
      </c>
      <c r="P263" s="57"/>
      <c r="Q263" s="55"/>
      <c r="R263" s="57" t="e">
        <f>VLOOKUP(Q263,รหัส!$D$2:$E$19,2,0)</f>
        <v>#N/A</v>
      </c>
      <c r="S263" s="57"/>
      <c r="T263" s="57"/>
      <c r="U263" s="57"/>
      <c r="V263" s="55"/>
      <c r="W263" s="55"/>
      <c r="X263" s="55"/>
      <c r="Y263" s="55"/>
      <c r="Z263" s="100"/>
      <c r="AA263" s="55"/>
      <c r="AB263" s="55"/>
      <c r="AC263" s="55"/>
      <c r="AE263" s="58">
        <f>IF(COUNTIF(M$10:M263,M263)=1,1,0)</f>
        <v>0</v>
      </c>
      <c r="AF263" s="59">
        <f>IF(COUNTIF(L$10:L263,L263)=1,1,0)</f>
        <v>0</v>
      </c>
      <c r="AG263" s="59">
        <f>IF(COUNTIF(K$10:K263,K263)=1,1,0)</f>
        <v>0</v>
      </c>
      <c r="AH263" s="59">
        <f>IF(COUNTIF(H$10:H263,H263)=1,1,0)</f>
        <v>0</v>
      </c>
    </row>
    <row r="264" spans="1:34" ht="18.75">
      <c r="A264" s="49">
        <v>255</v>
      </c>
      <c r="B264" s="50"/>
      <c r="C264" s="51"/>
      <c r="D264" s="50"/>
      <c r="E264" s="50"/>
      <c r="F264" s="52"/>
      <c r="G264" s="52"/>
      <c r="H264" s="53"/>
      <c r="I264" s="54"/>
      <c r="J264" s="55">
        <f t="shared" si="4"/>
        <v>0</v>
      </c>
      <c r="K264" s="56" t="e">
        <f>VLOOKUP((LEFT(H264,6)*1),TAMBON!$B$2:$L$7769,2,0)</f>
        <v>#VALUE!</v>
      </c>
      <c r="L264" s="56" t="e">
        <f>VLOOKUP((LEFT(H264,4)*1),TAMBON!$E$2:$L$7769,2,0)</f>
        <v>#VALUE!</v>
      </c>
      <c r="M264" s="56" t="e">
        <f>VLOOKUP((LEFT(H264,2)*1),TAMBON!$H$2:$L$7769,2,0)</f>
        <v>#VALUE!</v>
      </c>
      <c r="N264" s="55"/>
      <c r="O264" s="57" t="e">
        <f>VLOOKUP(N264,รหัส!$A$2:$B$8,2,0)</f>
        <v>#N/A</v>
      </c>
      <c r="P264" s="57"/>
      <c r="Q264" s="55"/>
      <c r="R264" s="57" t="e">
        <f>VLOOKUP(Q264,รหัส!$D$2:$E$19,2,0)</f>
        <v>#N/A</v>
      </c>
      <c r="S264" s="57"/>
      <c r="T264" s="57"/>
      <c r="U264" s="57"/>
      <c r="V264" s="55"/>
      <c r="W264" s="55"/>
      <c r="X264" s="55"/>
      <c r="Y264" s="55"/>
      <c r="Z264" s="100"/>
      <c r="AA264" s="55"/>
      <c r="AB264" s="55"/>
      <c r="AC264" s="55"/>
      <c r="AE264" s="58">
        <f>IF(COUNTIF(M$10:M264,M264)=1,1,0)</f>
        <v>0</v>
      </c>
      <c r="AF264" s="59">
        <f>IF(COUNTIF(L$10:L264,L264)=1,1,0)</f>
        <v>0</v>
      </c>
      <c r="AG264" s="59">
        <f>IF(COUNTIF(K$10:K264,K264)=1,1,0)</f>
        <v>0</v>
      </c>
      <c r="AH264" s="59">
        <f>IF(COUNTIF(H$10:H264,H264)=1,1,0)</f>
        <v>0</v>
      </c>
    </row>
    <row r="265" spans="1:34" ht="18.75">
      <c r="A265" s="49">
        <v>256</v>
      </c>
      <c r="B265" s="50"/>
      <c r="C265" s="51"/>
      <c r="D265" s="50"/>
      <c r="E265" s="50"/>
      <c r="F265" s="52"/>
      <c r="G265" s="52"/>
      <c r="H265" s="53"/>
      <c r="I265" s="54"/>
      <c r="J265" s="55">
        <f t="shared" si="4"/>
        <v>0</v>
      </c>
      <c r="K265" s="56" t="e">
        <f>VLOOKUP((LEFT(H265,6)*1),TAMBON!$B$2:$L$7769,2,0)</f>
        <v>#VALUE!</v>
      </c>
      <c r="L265" s="56" t="e">
        <f>VLOOKUP((LEFT(H265,4)*1),TAMBON!$E$2:$L$7769,2,0)</f>
        <v>#VALUE!</v>
      </c>
      <c r="M265" s="56" t="e">
        <f>VLOOKUP((LEFT(H265,2)*1),TAMBON!$H$2:$L$7769,2,0)</f>
        <v>#VALUE!</v>
      </c>
      <c r="N265" s="55"/>
      <c r="O265" s="57" t="e">
        <f>VLOOKUP(N265,รหัส!$A$2:$B$8,2,0)</f>
        <v>#N/A</v>
      </c>
      <c r="P265" s="57"/>
      <c r="Q265" s="55"/>
      <c r="R265" s="57" t="e">
        <f>VLOOKUP(Q265,รหัส!$D$2:$E$19,2,0)</f>
        <v>#N/A</v>
      </c>
      <c r="S265" s="57"/>
      <c r="T265" s="57"/>
      <c r="U265" s="57"/>
      <c r="V265" s="55"/>
      <c r="W265" s="55"/>
      <c r="X265" s="55"/>
      <c r="Y265" s="55"/>
      <c r="Z265" s="100"/>
      <c r="AA265" s="55"/>
      <c r="AB265" s="55"/>
      <c r="AC265" s="55"/>
      <c r="AE265" s="58">
        <f>IF(COUNTIF(M$10:M265,M265)=1,1,0)</f>
        <v>0</v>
      </c>
      <c r="AF265" s="59">
        <f>IF(COUNTIF(L$10:L265,L265)=1,1,0)</f>
        <v>0</v>
      </c>
      <c r="AG265" s="59">
        <f>IF(COUNTIF(K$10:K265,K265)=1,1,0)</f>
        <v>0</v>
      </c>
      <c r="AH265" s="59">
        <f>IF(COUNTIF(H$10:H265,H265)=1,1,0)</f>
        <v>0</v>
      </c>
    </row>
    <row r="266" spans="1:34" ht="18.75">
      <c r="A266" s="49">
        <v>257</v>
      </c>
      <c r="B266" s="50"/>
      <c r="C266" s="51"/>
      <c r="D266" s="50"/>
      <c r="E266" s="50"/>
      <c r="F266" s="52"/>
      <c r="G266" s="52"/>
      <c r="H266" s="53"/>
      <c r="I266" s="54"/>
      <c r="J266" s="55">
        <f t="shared" si="4"/>
        <v>0</v>
      </c>
      <c r="K266" s="56" t="e">
        <f>VLOOKUP((LEFT(H266,6)*1),TAMBON!$B$2:$L$7769,2,0)</f>
        <v>#VALUE!</v>
      </c>
      <c r="L266" s="56" t="e">
        <f>VLOOKUP((LEFT(H266,4)*1),TAMBON!$E$2:$L$7769,2,0)</f>
        <v>#VALUE!</v>
      </c>
      <c r="M266" s="56" t="e">
        <f>VLOOKUP((LEFT(H266,2)*1),TAMBON!$H$2:$L$7769,2,0)</f>
        <v>#VALUE!</v>
      </c>
      <c r="N266" s="55"/>
      <c r="O266" s="57" t="e">
        <f>VLOOKUP(N266,รหัส!$A$2:$B$8,2,0)</f>
        <v>#N/A</v>
      </c>
      <c r="P266" s="57"/>
      <c r="Q266" s="55"/>
      <c r="R266" s="57" t="e">
        <f>VLOOKUP(Q266,รหัส!$D$2:$E$19,2,0)</f>
        <v>#N/A</v>
      </c>
      <c r="S266" s="57"/>
      <c r="T266" s="57"/>
      <c r="U266" s="57"/>
      <c r="V266" s="55"/>
      <c r="W266" s="55"/>
      <c r="X266" s="55"/>
      <c r="Y266" s="55"/>
      <c r="Z266" s="100"/>
      <c r="AA266" s="55"/>
      <c r="AB266" s="55"/>
      <c r="AC266" s="55"/>
      <c r="AE266" s="58">
        <f>IF(COUNTIF(M$10:M266,M266)=1,1,0)</f>
        <v>0</v>
      </c>
      <c r="AF266" s="59">
        <f>IF(COUNTIF(L$10:L266,L266)=1,1,0)</f>
        <v>0</v>
      </c>
      <c r="AG266" s="59">
        <f>IF(COUNTIF(K$10:K266,K266)=1,1,0)</f>
        <v>0</v>
      </c>
      <c r="AH266" s="59">
        <f>IF(COUNTIF(H$10:H266,H266)=1,1,0)</f>
        <v>0</v>
      </c>
    </row>
    <row r="267" spans="1:34" ht="18.75">
      <c r="A267" s="49">
        <v>258</v>
      </c>
      <c r="B267" s="50"/>
      <c r="C267" s="51"/>
      <c r="D267" s="50"/>
      <c r="E267" s="50"/>
      <c r="F267" s="52"/>
      <c r="G267" s="52"/>
      <c r="H267" s="53"/>
      <c r="I267" s="54"/>
      <c r="J267" s="55">
        <f t="shared" ref="J267:J330" si="5">MID(TEXT(H267,"00000000"), 7,  2)*1</f>
        <v>0</v>
      </c>
      <c r="K267" s="56" t="e">
        <f>VLOOKUP((LEFT(H267,6)*1),TAMBON!$B$2:$L$7769,2,0)</f>
        <v>#VALUE!</v>
      </c>
      <c r="L267" s="56" t="e">
        <f>VLOOKUP((LEFT(H267,4)*1),TAMBON!$E$2:$L$7769,2,0)</f>
        <v>#VALUE!</v>
      </c>
      <c r="M267" s="56" t="e">
        <f>VLOOKUP((LEFT(H267,2)*1),TAMBON!$H$2:$L$7769,2,0)</f>
        <v>#VALUE!</v>
      </c>
      <c r="N267" s="55"/>
      <c r="O267" s="57" t="e">
        <f>VLOOKUP(N267,รหัส!$A$2:$B$8,2,0)</f>
        <v>#N/A</v>
      </c>
      <c r="P267" s="57"/>
      <c r="Q267" s="55"/>
      <c r="R267" s="57" t="e">
        <f>VLOOKUP(Q267,รหัส!$D$2:$E$19,2,0)</f>
        <v>#N/A</v>
      </c>
      <c r="S267" s="57"/>
      <c r="T267" s="57"/>
      <c r="U267" s="57"/>
      <c r="V267" s="55"/>
      <c r="W267" s="55"/>
      <c r="X267" s="55"/>
      <c r="Y267" s="55"/>
      <c r="Z267" s="100"/>
      <c r="AA267" s="55"/>
      <c r="AB267" s="55"/>
      <c r="AC267" s="55"/>
      <c r="AE267" s="58">
        <f>IF(COUNTIF(M$10:M267,M267)=1,1,0)</f>
        <v>0</v>
      </c>
      <c r="AF267" s="59">
        <f>IF(COUNTIF(L$10:L267,L267)=1,1,0)</f>
        <v>0</v>
      </c>
      <c r="AG267" s="59">
        <f>IF(COUNTIF(K$10:K267,K267)=1,1,0)</f>
        <v>0</v>
      </c>
      <c r="AH267" s="59">
        <f>IF(COUNTIF(H$10:H267,H267)=1,1,0)</f>
        <v>0</v>
      </c>
    </row>
    <row r="268" spans="1:34" ht="18.75">
      <c r="A268" s="49">
        <v>259</v>
      </c>
      <c r="B268" s="50"/>
      <c r="C268" s="51"/>
      <c r="D268" s="50"/>
      <c r="E268" s="50"/>
      <c r="F268" s="52"/>
      <c r="G268" s="52"/>
      <c r="H268" s="53"/>
      <c r="I268" s="54"/>
      <c r="J268" s="55">
        <f t="shared" si="5"/>
        <v>0</v>
      </c>
      <c r="K268" s="56" t="e">
        <f>VLOOKUP((LEFT(H268,6)*1),TAMBON!$B$2:$L$7769,2,0)</f>
        <v>#VALUE!</v>
      </c>
      <c r="L268" s="56" t="e">
        <f>VLOOKUP((LEFT(H268,4)*1),TAMBON!$E$2:$L$7769,2,0)</f>
        <v>#VALUE!</v>
      </c>
      <c r="M268" s="56" t="e">
        <f>VLOOKUP((LEFT(H268,2)*1),TAMBON!$H$2:$L$7769,2,0)</f>
        <v>#VALUE!</v>
      </c>
      <c r="N268" s="55"/>
      <c r="O268" s="57" t="e">
        <f>VLOOKUP(N268,รหัส!$A$2:$B$8,2,0)</f>
        <v>#N/A</v>
      </c>
      <c r="P268" s="57"/>
      <c r="Q268" s="55"/>
      <c r="R268" s="57" t="e">
        <f>VLOOKUP(Q268,รหัส!$D$2:$E$19,2,0)</f>
        <v>#N/A</v>
      </c>
      <c r="S268" s="57"/>
      <c r="T268" s="57"/>
      <c r="U268" s="57"/>
      <c r="V268" s="55"/>
      <c r="W268" s="55"/>
      <c r="X268" s="55"/>
      <c r="Y268" s="55"/>
      <c r="Z268" s="100"/>
      <c r="AA268" s="55"/>
      <c r="AB268" s="55"/>
      <c r="AC268" s="55"/>
      <c r="AE268" s="58">
        <f>IF(COUNTIF(M$10:M268,M268)=1,1,0)</f>
        <v>0</v>
      </c>
      <c r="AF268" s="59">
        <f>IF(COUNTIF(L$10:L268,L268)=1,1,0)</f>
        <v>0</v>
      </c>
      <c r="AG268" s="59">
        <f>IF(COUNTIF(K$10:K268,K268)=1,1,0)</f>
        <v>0</v>
      </c>
      <c r="AH268" s="59">
        <f>IF(COUNTIF(H$10:H268,H268)=1,1,0)</f>
        <v>0</v>
      </c>
    </row>
    <row r="269" spans="1:34" ht="18.75">
      <c r="A269" s="49">
        <v>260</v>
      </c>
      <c r="B269" s="50"/>
      <c r="C269" s="51"/>
      <c r="D269" s="50"/>
      <c r="E269" s="50"/>
      <c r="F269" s="52"/>
      <c r="G269" s="52"/>
      <c r="H269" s="53"/>
      <c r="I269" s="54"/>
      <c r="J269" s="55">
        <f t="shared" si="5"/>
        <v>0</v>
      </c>
      <c r="K269" s="56" t="e">
        <f>VLOOKUP((LEFT(H269,6)*1),TAMBON!$B$2:$L$7769,2,0)</f>
        <v>#VALUE!</v>
      </c>
      <c r="L269" s="56" t="e">
        <f>VLOOKUP((LEFT(H269,4)*1),TAMBON!$E$2:$L$7769,2,0)</f>
        <v>#VALUE!</v>
      </c>
      <c r="M269" s="56" t="e">
        <f>VLOOKUP((LEFT(H269,2)*1),TAMBON!$H$2:$L$7769,2,0)</f>
        <v>#VALUE!</v>
      </c>
      <c r="N269" s="55"/>
      <c r="O269" s="57" t="e">
        <f>VLOOKUP(N269,รหัส!$A$2:$B$8,2,0)</f>
        <v>#N/A</v>
      </c>
      <c r="P269" s="57"/>
      <c r="Q269" s="55"/>
      <c r="R269" s="57" t="e">
        <f>VLOOKUP(Q269,รหัส!$D$2:$E$19,2,0)</f>
        <v>#N/A</v>
      </c>
      <c r="S269" s="57"/>
      <c r="T269" s="57"/>
      <c r="U269" s="57"/>
      <c r="V269" s="55"/>
      <c r="W269" s="55"/>
      <c r="X269" s="55"/>
      <c r="Y269" s="55"/>
      <c r="Z269" s="100"/>
      <c r="AA269" s="55"/>
      <c r="AB269" s="55"/>
      <c r="AC269" s="55"/>
      <c r="AE269" s="58">
        <f>IF(COUNTIF(M$10:M269,M269)=1,1,0)</f>
        <v>0</v>
      </c>
      <c r="AF269" s="59">
        <f>IF(COUNTIF(L$10:L269,L269)=1,1,0)</f>
        <v>0</v>
      </c>
      <c r="AG269" s="59">
        <f>IF(COUNTIF(K$10:K269,K269)=1,1,0)</f>
        <v>0</v>
      </c>
      <c r="AH269" s="59">
        <f>IF(COUNTIF(H$10:H269,H269)=1,1,0)</f>
        <v>0</v>
      </c>
    </row>
    <row r="270" spans="1:34" ht="18.75">
      <c r="A270" s="49">
        <v>261</v>
      </c>
      <c r="B270" s="50"/>
      <c r="C270" s="51"/>
      <c r="D270" s="50"/>
      <c r="E270" s="50"/>
      <c r="F270" s="52"/>
      <c r="G270" s="52"/>
      <c r="H270" s="53"/>
      <c r="I270" s="54"/>
      <c r="J270" s="55">
        <f t="shared" si="5"/>
        <v>0</v>
      </c>
      <c r="K270" s="56" t="e">
        <f>VLOOKUP((LEFT(H270,6)*1),TAMBON!$B$2:$L$7769,2,0)</f>
        <v>#VALUE!</v>
      </c>
      <c r="L270" s="56" t="e">
        <f>VLOOKUP((LEFT(H270,4)*1),TAMBON!$E$2:$L$7769,2,0)</f>
        <v>#VALUE!</v>
      </c>
      <c r="M270" s="56" t="e">
        <f>VLOOKUP((LEFT(H270,2)*1),TAMBON!$H$2:$L$7769,2,0)</f>
        <v>#VALUE!</v>
      </c>
      <c r="N270" s="55"/>
      <c r="O270" s="57" t="e">
        <f>VLOOKUP(N270,รหัส!$A$2:$B$8,2,0)</f>
        <v>#N/A</v>
      </c>
      <c r="P270" s="57"/>
      <c r="Q270" s="55"/>
      <c r="R270" s="57" t="e">
        <f>VLOOKUP(Q270,รหัส!$D$2:$E$19,2,0)</f>
        <v>#N/A</v>
      </c>
      <c r="S270" s="57"/>
      <c r="T270" s="57"/>
      <c r="U270" s="57"/>
      <c r="V270" s="55"/>
      <c r="W270" s="55"/>
      <c r="X270" s="55"/>
      <c r="Y270" s="55"/>
      <c r="Z270" s="100"/>
      <c r="AA270" s="55"/>
      <c r="AB270" s="55"/>
      <c r="AC270" s="55"/>
      <c r="AE270" s="58">
        <f>IF(COUNTIF(M$10:M270,M270)=1,1,0)</f>
        <v>0</v>
      </c>
      <c r="AF270" s="59">
        <f>IF(COUNTIF(L$10:L270,L270)=1,1,0)</f>
        <v>0</v>
      </c>
      <c r="AG270" s="59">
        <f>IF(COUNTIF(K$10:K270,K270)=1,1,0)</f>
        <v>0</v>
      </c>
      <c r="AH270" s="59">
        <f>IF(COUNTIF(H$10:H270,H270)=1,1,0)</f>
        <v>0</v>
      </c>
    </row>
    <row r="271" spans="1:34" ht="18.75">
      <c r="A271" s="49">
        <v>262</v>
      </c>
      <c r="B271" s="50"/>
      <c r="C271" s="51"/>
      <c r="D271" s="50"/>
      <c r="E271" s="50"/>
      <c r="F271" s="52"/>
      <c r="G271" s="52"/>
      <c r="H271" s="53"/>
      <c r="I271" s="54"/>
      <c r="J271" s="55">
        <f t="shared" si="5"/>
        <v>0</v>
      </c>
      <c r="K271" s="56" t="e">
        <f>VLOOKUP((LEFT(H271,6)*1),TAMBON!$B$2:$L$7769,2,0)</f>
        <v>#VALUE!</v>
      </c>
      <c r="L271" s="56" t="e">
        <f>VLOOKUP((LEFT(H271,4)*1),TAMBON!$E$2:$L$7769,2,0)</f>
        <v>#VALUE!</v>
      </c>
      <c r="M271" s="56" t="e">
        <f>VLOOKUP((LEFT(H271,2)*1),TAMBON!$H$2:$L$7769,2,0)</f>
        <v>#VALUE!</v>
      </c>
      <c r="N271" s="55"/>
      <c r="O271" s="57" t="e">
        <f>VLOOKUP(N271,รหัส!$A$2:$B$8,2,0)</f>
        <v>#N/A</v>
      </c>
      <c r="P271" s="57"/>
      <c r="Q271" s="55"/>
      <c r="R271" s="57" t="e">
        <f>VLOOKUP(Q271,รหัส!$D$2:$E$19,2,0)</f>
        <v>#N/A</v>
      </c>
      <c r="S271" s="57"/>
      <c r="T271" s="57"/>
      <c r="U271" s="57"/>
      <c r="V271" s="55"/>
      <c r="W271" s="55"/>
      <c r="X271" s="55"/>
      <c r="Y271" s="55"/>
      <c r="Z271" s="100"/>
      <c r="AA271" s="55"/>
      <c r="AB271" s="55"/>
      <c r="AC271" s="55"/>
      <c r="AE271" s="58">
        <f>IF(COUNTIF(M$10:M271,M271)=1,1,0)</f>
        <v>0</v>
      </c>
      <c r="AF271" s="59">
        <f>IF(COUNTIF(L$10:L271,L271)=1,1,0)</f>
        <v>0</v>
      </c>
      <c r="AG271" s="59">
        <f>IF(COUNTIF(K$10:K271,K271)=1,1,0)</f>
        <v>0</v>
      </c>
      <c r="AH271" s="59">
        <f>IF(COUNTIF(H$10:H271,H271)=1,1,0)</f>
        <v>0</v>
      </c>
    </row>
    <row r="272" spans="1:34" ht="18.75">
      <c r="A272" s="49">
        <v>263</v>
      </c>
      <c r="B272" s="50"/>
      <c r="C272" s="51"/>
      <c r="D272" s="50"/>
      <c r="E272" s="50"/>
      <c r="F272" s="52"/>
      <c r="G272" s="52"/>
      <c r="H272" s="53"/>
      <c r="I272" s="54"/>
      <c r="J272" s="55">
        <f t="shared" si="5"/>
        <v>0</v>
      </c>
      <c r="K272" s="56" t="e">
        <f>VLOOKUP((LEFT(H272,6)*1),TAMBON!$B$2:$L$7769,2,0)</f>
        <v>#VALUE!</v>
      </c>
      <c r="L272" s="56" t="e">
        <f>VLOOKUP((LEFT(H272,4)*1),TAMBON!$E$2:$L$7769,2,0)</f>
        <v>#VALUE!</v>
      </c>
      <c r="M272" s="56" t="e">
        <f>VLOOKUP((LEFT(H272,2)*1),TAMBON!$H$2:$L$7769,2,0)</f>
        <v>#VALUE!</v>
      </c>
      <c r="N272" s="55"/>
      <c r="O272" s="57" t="e">
        <f>VLOOKUP(N272,รหัส!$A$2:$B$8,2,0)</f>
        <v>#N/A</v>
      </c>
      <c r="P272" s="57"/>
      <c r="Q272" s="55"/>
      <c r="R272" s="57" t="e">
        <f>VLOOKUP(Q272,รหัส!$D$2:$E$19,2,0)</f>
        <v>#N/A</v>
      </c>
      <c r="S272" s="57"/>
      <c r="T272" s="57"/>
      <c r="U272" s="57"/>
      <c r="V272" s="55"/>
      <c r="W272" s="55"/>
      <c r="X272" s="55"/>
      <c r="Y272" s="55"/>
      <c r="Z272" s="100"/>
      <c r="AA272" s="55"/>
      <c r="AB272" s="55"/>
      <c r="AC272" s="55"/>
      <c r="AE272" s="58">
        <f>IF(COUNTIF(M$10:M272,M272)=1,1,0)</f>
        <v>0</v>
      </c>
      <c r="AF272" s="59">
        <f>IF(COUNTIF(L$10:L272,L272)=1,1,0)</f>
        <v>0</v>
      </c>
      <c r="AG272" s="59">
        <f>IF(COUNTIF(K$10:K272,K272)=1,1,0)</f>
        <v>0</v>
      </c>
      <c r="AH272" s="59">
        <f>IF(COUNTIF(H$10:H272,H272)=1,1,0)</f>
        <v>0</v>
      </c>
    </row>
    <row r="273" spans="1:34" ht="18.75">
      <c r="A273" s="49">
        <v>264</v>
      </c>
      <c r="B273" s="50"/>
      <c r="C273" s="51"/>
      <c r="D273" s="50"/>
      <c r="E273" s="50"/>
      <c r="F273" s="52"/>
      <c r="G273" s="52"/>
      <c r="H273" s="53"/>
      <c r="I273" s="54"/>
      <c r="J273" s="55">
        <f t="shared" si="5"/>
        <v>0</v>
      </c>
      <c r="K273" s="56" t="e">
        <f>VLOOKUP((LEFT(H273,6)*1),TAMBON!$B$2:$L$7769,2,0)</f>
        <v>#VALUE!</v>
      </c>
      <c r="L273" s="56" t="e">
        <f>VLOOKUP((LEFT(H273,4)*1),TAMBON!$E$2:$L$7769,2,0)</f>
        <v>#VALUE!</v>
      </c>
      <c r="M273" s="56" t="e">
        <f>VLOOKUP((LEFT(H273,2)*1),TAMBON!$H$2:$L$7769,2,0)</f>
        <v>#VALUE!</v>
      </c>
      <c r="N273" s="55"/>
      <c r="O273" s="57" t="e">
        <f>VLOOKUP(N273,รหัส!$A$2:$B$8,2,0)</f>
        <v>#N/A</v>
      </c>
      <c r="P273" s="57"/>
      <c r="Q273" s="55"/>
      <c r="R273" s="57" t="e">
        <f>VLOOKUP(Q273,รหัส!$D$2:$E$19,2,0)</f>
        <v>#N/A</v>
      </c>
      <c r="S273" s="57"/>
      <c r="T273" s="57"/>
      <c r="U273" s="57"/>
      <c r="V273" s="55"/>
      <c r="W273" s="55"/>
      <c r="X273" s="55"/>
      <c r="Y273" s="55"/>
      <c r="Z273" s="100"/>
      <c r="AA273" s="55"/>
      <c r="AB273" s="55"/>
      <c r="AC273" s="55"/>
      <c r="AE273" s="58">
        <f>IF(COUNTIF(M$10:M273,M273)=1,1,0)</f>
        <v>0</v>
      </c>
      <c r="AF273" s="59">
        <f>IF(COUNTIF(L$10:L273,L273)=1,1,0)</f>
        <v>0</v>
      </c>
      <c r="AG273" s="59">
        <f>IF(COUNTIF(K$10:K273,K273)=1,1,0)</f>
        <v>0</v>
      </c>
      <c r="AH273" s="59">
        <f>IF(COUNTIF(H$10:H273,H273)=1,1,0)</f>
        <v>0</v>
      </c>
    </row>
    <row r="274" spans="1:34" ht="18.75">
      <c r="A274" s="49">
        <v>265</v>
      </c>
      <c r="B274" s="50"/>
      <c r="C274" s="51"/>
      <c r="D274" s="50"/>
      <c r="E274" s="50"/>
      <c r="F274" s="52"/>
      <c r="G274" s="52"/>
      <c r="H274" s="53"/>
      <c r="I274" s="54"/>
      <c r="J274" s="55">
        <f t="shared" si="5"/>
        <v>0</v>
      </c>
      <c r="K274" s="56" t="e">
        <f>VLOOKUP((LEFT(H274,6)*1),TAMBON!$B$2:$L$7769,2,0)</f>
        <v>#VALUE!</v>
      </c>
      <c r="L274" s="56" t="e">
        <f>VLOOKUP((LEFT(H274,4)*1),TAMBON!$E$2:$L$7769,2,0)</f>
        <v>#VALUE!</v>
      </c>
      <c r="M274" s="56" t="e">
        <f>VLOOKUP((LEFT(H274,2)*1),TAMBON!$H$2:$L$7769,2,0)</f>
        <v>#VALUE!</v>
      </c>
      <c r="N274" s="55"/>
      <c r="O274" s="57" t="e">
        <f>VLOOKUP(N274,รหัส!$A$2:$B$8,2,0)</f>
        <v>#N/A</v>
      </c>
      <c r="P274" s="57"/>
      <c r="Q274" s="55"/>
      <c r="R274" s="57" t="e">
        <f>VLOOKUP(Q274,รหัส!$D$2:$E$19,2,0)</f>
        <v>#N/A</v>
      </c>
      <c r="S274" s="57"/>
      <c r="T274" s="57"/>
      <c r="U274" s="57"/>
      <c r="V274" s="55"/>
      <c r="W274" s="55"/>
      <c r="X274" s="55"/>
      <c r="Y274" s="55"/>
      <c r="Z274" s="100"/>
      <c r="AA274" s="55"/>
      <c r="AB274" s="55"/>
      <c r="AC274" s="55"/>
      <c r="AE274" s="58">
        <f>IF(COUNTIF(M$10:M274,M274)=1,1,0)</f>
        <v>0</v>
      </c>
      <c r="AF274" s="59">
        <f>IF(COUNTIF(L$10:L274,L274)=1,1,0)</f>
        <v>0</v>
      </c>
      <c r="AG274" s="59">
        <f>IF(COUNTIF(K$10:K274,K274)=1,1,0)</f>
        <v>0</v>
      </c>
      <c r="AH274" s="59">
        <f>IF(COUNTIF(H$10:H274,H274)=1,1,0)</f>
        <v>0</v>
      </c>
    </row>
    <row r="275" spans="1:34" ht="18.75">
      <c r="A275" s="49">
        <v>266</v>
      </c>
      <c r="B275" s="50"/>
      <c r="C275" s="51"/>
      <c r="D275" s="50"/>
      <c r="E275" s="50"/>
      <c r="F275" s="52"/>
      <c r="G275" s="52"/>
      <c r="H275" s="53"/>
      <c r="I275" s="54"/>
      <c r="J275" s="55">
        <f t="shared" si="5"/>
        <v>0</v>
      </c>
      <c r="K275" s="56" t="e">
        <f>VLOOKUP((LEFT(H275,6)*1),TAMBON!$B$2:$L$7769,2,0)</f>
        <v>#VALUE!</v>
      </c>
      <c r="L275" s="56" t="e">
        <f>VLOOKUP((LEFT(H275,4)*1),TAMBON!$E$2:$L$7769,2,0)</f>
        <v>#VALUE!</v>
      </c>
      <c r="M275" s="56" t="e">
        <f>VLOOKUP((LEFT(H275,2)*1),TAMBON!$H$2:$L$7769,2,0)</f>
        <v>#VALUE!</v>
      </c>
      <c r="N275" s="55"/>
      <c r="O275" s="57" t="e">
        <f>VLOOKUP(N275,รหัส!$A$2:$B$8,2,0)</f>
        <v>#N/A</v>
      </c>
      <c r="P275" s="57"/>
      <c r="Q275" s="55"/>
      <c r="R275" s="57" t="e">
        <f>VLOOKUP(Q275,รหัส!$D$2:$E$19,2,0)</f>
        <v>#N/A</v>
      </c>
      <c r="S275" s="57"/>
      <c r="T275" s="57"/>
      <c r="U275" s="57"/>
      <c r="V275" s="55"/>
      <c r="W275" s="55"/>
      <c r="X275" s="55"/>
      <c r="Y275" s="55"/>
      <c r="Z275" s="100"/>
      <c r="AA275" s="55"/>
      <c r="AB275" s="55"/>
      <c r="AC275" s="55"/>
      <c r="AE275" s="58">
        <f>IF(COUNTIF(M$10:M275,M275)=1,1,0)</f>
        <v>0</v>
      </c>
      <c r="AF275" s="59">
        <f>IF(COUNTIF(L$10:L275,L275)=1,1,0)</f>
        <v>0</v>
      </c>
      <c r="AG275" s="59">
        <f>IF(COUNTIF(K$10:K275,K275)=1,1,0)</f>
        <v>0</v>
      </c>
      <c r="AH275" s="59">
        <f>IF(COUNTIF(H$10:H275,H275)=1,1,0)</f>
        <v>0</v>
      </c>
    </row>
    <row r="276" spans="1:34" ht="18.75">
      <c r="A276" s="49">
        <v>267</v>
      </c>
      <c r="B276" s="50"/>
      <c r="C276" s="51"/>
      <c r="D276" s="50"/>
      <c r="E276" s="50"/>
      <c r="F276" s="52"/>
      <c r="G276" s="52"/>
      <c r="H276" s="53"/>
      <c r="I276" s="54"/>
      <c r="J276" s="55">
        <f t="shared" si="5"/>
        <v>0</v>
      </c>
      <c r="K276" s="56" t="e">
        <f>VLOOKUP((LEFT(H276,6)*1),TAMBON!$B$2:$L$7769,2,0)</f>
        <v>#VALUE!</v>
      </c>
      <c r="L276" s="56" t="e">
        <f>VLOOKUP((LEFT(H276,4)*1),TAMBON!$E$2:$L$7769,2,0)</f>
        <v>#VALUE!</v>
      </c>
      <c r="M276" s="56" t="e">
        <f>VLOOKUP((LEFT(H276,2)*1),TAMBON!$H$2:$L$7769,2,0)</f>
        <v>#VALUE!</v>
      </c>
      <c r="N276" s="55"/>
      <c r="O276" s="57" t="e">
        <f>VLOOKUP(N276,รหัส!$A$2:$B$8,2,0)</f>
        <v>#N/A</v>
      </c>
      <c r="P276" s="57"/>
      <c r="Q276" s="55"/>
      <c r="R276" s="57" t="e">
        <f>VLOOKUP(Q276,รหัส!$D$2:$E$19,2,0)</f>
        <v>#N/A</v>
      </c>
      <c r="S276" s="57"/>
      <c r="T276" s="57"/>
      <c r="U276" s="57"/>
      <c r="V276" s="55"/>
      <c r="W276" s="55"/>
      <c r="X276" s="55"/>
      <c r="Y276" s="55"/>
      <c r="Z276" s="100"/>
      <c r="AA276" s="55"/>
      <c r="AB276" s="55"/>
      <c r="AC276" s="55"/>
      <c r="AE276" s="58">
        <f>IF(COUNTIF(M$10:M276,M276)=1,1,0)</f>
        <v>0</v>
      </c>
      <c r="AF276" s="59">
        <f>IF(COUNTIF(L$10:L276,L276)=1,1,0)</f>
        <v>0</v>
      </c>
      <c r="AG276" s="59">
        <f>IF(COUNTIF(K$10:K276,K276)=1,1,0)</f>
        <v>0</v>
      </c>
      <c r="AH276" s="59">
        <f>IF(COUNTIF(H$10:H276,H276)=1,1,0)</f>
        <v>0</v>
      </c>
    </row>
    <row r="277" spans="1:34" ht="18.75">
      <c r="A277" s="49">
        <v>268</v>
      </c>
      <c r="B277" s="50"/>
      <c r="C277" s="51"/>
      <c r="D277" s="50"/>
      <c r="E277" s="50"/>
      <c r="F277" s="52"/>
      <c r="G277" s="52"/>
      <c r="H277" s="53"/>
      <c r="I277" s="54"/>
      <c r="J277" s="55">
        <f t="shared" si="5"/>
        <v>0</v>
      </c>
      <c r="K277" s="56" t="e">
        <f>VLOOKUP((LEFT(H277,6)*1),TAMBON!$B$2:$L$7769,2,0)</f>
        <v>#VALUE!</v>
      </c>
      <c r="L277" s="56" t="e">
        <f>VLOOKUP((LEFT(H277,4)*1),TAMBON!$E$2:$L$7769,2,0)</f>
        <v>#VALUE!</v>
      </c>
      <c r="M277" s="56" t="e">
        <f>VLOOKUP((LEFT(H277,2)*1),TAMBON!$H$2:$L$7769,2,0)</f>
        <v>#VALUE!</v>
      </c>
      <c r="N277" s="55"/>
      <c r="O277" s="57" t="e">
        <f>VLOOKUP(N277,รหัส!$A$2:$B$8,2,0)</f>
        <v>#N/A</v>
      </c>
      <c r="P277" s="57"/>
      <c r="Q277" s="55"/>
      <c r="R277" s="57" t="e">
        <f>VLOOKUP(Q277,รหัส!$D$2:$E$19,2,0)</f>
        <v>#N/A</v>
      </c>
      <c r="S277" s="57"/>
      <c r="T277" s="57"/>
      <c r="U277" s="57"/>
      <c r="V277" s="55"/>
      <c r="W277" s="55"/>
      <c r="X277" s="55"/>
      <c r="Y277" s="55"/>
      <c r="Z277" s="100"/>
      <c r="AA277" s="55"/>
      <c r="AB277" s="55"/>
      <c r="AC277" s="55"/>
      <c r="AE277" s="58">
        <f>IF(COUNTIF(M$10:M277,M277)=1,1,0)</f>
        <v>0</v>
      </c>
      <c r="AF277" s="59">
        <f>IF(COUNTIF(L$10:L277,L277)=1,1,0)</f>
        <v>0</v>
      </c>
      <c r="AG277" s="59">
        <f>IF(COUNTIF(K$10:K277,K277)=1,1,0)</f>
        <v>0</v>
      </c>
      <c r="AH277" s="59">
        <f>IF(COUNTIF(H$10:H277,H277)=1,1,0)</f>
        <v>0</v>
      </c>
    </row>
    <row r="278" spans="1:34" ht="18.75">
      <c r="A278" s="49">
        <v>269</v>
      </c>
      <c r="B278" s="50"/>
      <c r="C278" s="51"/>
      <c r="D278" s="50"/>
      <c r="E278" s="50"/>
      <c r="F278" s="52"/>
      <c r="G278" s="52"/>
      <c r="H278" s="53"/>
      <c r="I278" s="54"/>
      <c r="J278" s="55">
        <f t="shared" si="5"/>
        <v>0</v>
      </c>
      <c r="K278" s="56" t="e">
        <f>VLOOKUP((LEFT(H278,6)*1),TAMBON!$B$2:$L$7769,2,0)</f>
        <v>#VALUE!</v>
      </c>
      <c r="L278" s="56" t="e">
        <f>VLOOKUP((LEFT(H278,4)*1),TAMBON!$E$2:$L$7769,2,0)</f>
        <v>#VALUE!</v>
      </c>
      <c r="M278" s="56" t="e">
        <f>VLOOKUP((LEFT(H278,2)*1),TAMBON!$H$2:$L$7769,2,0)</f>
        <v>#VALUE!</v>
      </c>
      <c r="N278" s="55"/>
      <c r="O278" s="57" t="e">
        <f>VLOOKUP(N278,รหัส!$A$2:$B$8,2,0)</f>
        <v>#N/A</v>
      </c>
      <c r="P278" s="57"/>
      <c r="Q278" s="55"/>
      <c r="R278" s="57" t="e">
        <f>VLOOKUP(Q278,รหัส!$D$2:$E$19,2,0)</f>
        <v>#N/A</v>
      </c>
      <c r="S278" s="57"/>
      <c r="T278" s="57"/>
      <c r="U278" s="57"/>
      <c r="V278" s="55"/>
      <c r="W278" s="55"/>
      <c r="X278" s="55"/>
      <c r="Y278" s="55"/>
      <c r="Z278" s="100"/>
      <c r="AA278" s="55"/>
      <c r="AB278" s="55"/>
      <c r="AC278" s="55"/>
      <c r="AE278" s="58">
        <f>IF(COUNTIF(M$10:M278,M278)=1,1,0)</f>
        <v>0</v>
      </c>
      <c r="AF278" s="59">
        <f>IF(COUNTIF(L$10:L278,L278)=1,1,0)</f>
        <v>0</v>
      </c>
      <c r="AG278" s="59">
        <f>IF(COUNTIF(K$10:K278,K278)=1,1,0)</f>
        <v>0</v>
      </c>
      <c r="AH278" s="59">
        <f>IF(COUNTIF(H$10:H278,H278)=1,1,0)</f>
        <v>0</v>
      </c>
    </row>
    <row r="279" spans="1:34" ht="18.75">
      <c r="A279" s="49">
        <v>270</v>
      </c>
      <c r="B279" s="50"/>
      <c r="C279" s="51"/>
      <c r="D279" s="50"/>
      <c r="E279" s="50"/>
      <c r="F279" s="52"/>
      <c r="G279" s="52"/>
      <c r="H279" s="53"/>
      <c r="I279" s="54"/>
      <c r="J279" s="55">
        <f t="shared" si="5"/>
        <v>0</v>
      </c>
      <c r="K279" s="56" t="e">
        <f>VLOOKUP((LEFT(H279,6)*1),TAMBON!$B$2:$L$7769,2,0)</f>
        <v>#VALUE!</v>
      </c>
      <c r="L279" s="56" t="e">
        <f>VLOOKUP((LEFT(H279,4)*1),TAMBON!$E$2:$L$7769,2,0)</f>
        <v>#VALUE!</v>
      </c>
      <c r="M279" s="56" t="e">
        <f>VLOOKUP((LEFT(H279,2)*1),TAMBON!$H$2:$L$7769,2,0)</f>
        <v>#VALUE!</v>
      </c>
      <c r="N279" s="55"/>
      <c r="O279" s="57" t="e">
        <f>VLOOKUP(N279,รหัส!$A$2:$B$8,2,0)</f>
        <v>#N/A</v>
      </c>
      <c r="P279" s="57"/>
      <c r="Q279" s="55"/>
      <c r="R279" s="57" t="e">
        <f>VLOOKUP(Q279,รหัส!$D$2:$E$19,2,0)</f>
        <v>#N/A</v>
      </c>
      <c r="S279" s="57"/>
      <c r="T279" s="57"/>
      <c r="U279" s="57"/>
      <c r="V279" s="55"/>
      <c r="W279" s="55"/>
      <c r="X279" s="55"/>
      <c r="Y279" s="55"/>
      <c r="Z279" s="100"/>
      <c r="AA279" s="55"/>
      <c r="AB279" s="55"/>
      <c r="AC279" s="55"/>
      <c r="AE279" s="58">
        <f>IF(COUNTIF(M$10:M279,M279)=1,1,0)</f>
        <v>0</v>
      </c>
      <c r="AF279" s="59">
        <f>IF(COUNTIF(L$10:L279,L279)=1,1,0)</f>
        <v>0</v>
      </c>
      <c r="AG279" s="59">
        <f>IF(COUNTIF(K$10:K279,K279)=1,1,0)</f>
        <v>0</v>
      </c>
      <c r="AH279" s="59">
        <f>IF(COUNTIF(H$10:H279,H279)=1,1,0)</f>
        <v>0</v>
      </c>
    </row>
    <row r="280" spans="1:34" ht="18.75">
      <c r="A280" s="49">
        <v>271</v>
      </c>
      <c r="B280" s="50"/>
      <c r="C280" s="51"/>
      <c r="D280" s="50"/>
      <c r="E280" s="50"/>
      <c r="F280" s="52"/>
      <c r="G280" s="52"/>
      <c r="H280" s="53"/>
      <c r="I280" s="54"/>
      <c r="J280" s="55">
        <f t="shared" si="5"/>
        <v>0</v>
      </c>
      <c r="K280" s="56" t="e">
        <f>VLOOKUP((LEFT(H280,6)*1),TAMBON!$B$2:$L$7769,2,0)</f>
        <v>#VALUE!</v>
      </c>
      <c r="L280" s="56" t="e">
        <f>VLOOKUP((LEFT(H280,4)*1),TAMBON!$E$2:$L$7769,2,0)</f>
        <v>#VALUE!</v>
      </c>
      <c r="M280" s="56" t="e">
        <f>VLOOKUP((LEFT(H280,2)*1),TAMBON!$H$2:$L$7769,2,0)</f>
        <v>#VALUE!</v>
      </c>
      <c r="N280" s="55"/>
      <c r="O280" s="57" t="e">
        <f>VLOOKUP(N280,รหัส!$A$2:$B$8,2,0)</f>
        <v>#N/A</v>
      </c>
      <c r="P280" s="57"/>
      <c r="Q280" s="55"/>
      <c r="R280" s="57" t="e">
        <f>VLOOKUP(Q280,รหัส!$D$2:$E$19,2,0)</f>
        <v>#N/A</v>
      </c>
      <c r="S280" s="57"/>
      <c r="T280" s="57"/>
      <c r="U280" s="57"/>
      <c r="V280" s="55"/>
      <c r="W280" s="55"/>
      <c r="X280" s="55"/>
      <c r="Y280" s="55"/>
      <c r="Z280" s="100"/>
      <c r="AA280" s="55"/>
      <c r="AB280" s="55"/>
      <c r="AC280" s="55"/>
      <c r="AE280" s="58">
        <f>IF(COUNTIF(M$10:M280,M280)=1,1,0)</f>
        <v>0</v>
      </c>
      <c r="AF280" s="59">
        <f>IF(COUNTIF(L$10:L280,L280)=1,1,0)</f>
        <v>0</v>
      </c>
      <c r="AG280" s="59">
        <f>IF(COUNTIF(K$10:K280,K280)=1,1,0)</f>
        <v>0</v>
      </c>
      <c r="AH280" s="59">
        <f>IF(COUNTIF(H$10:H280,H280)=1,1,0)</f>
        <v>0</v>
      </c>
    </row>
    <row r="281" spans="1:34" ht="18.75">
      <c r="A281" s="49">
        <v>272</v>
      </c>
      <c r="B281" s="50"/>
      <c r="C281" s="51"/>
      <c r="D281" s="50"/>
      <c r="E281" s="50"/>
      <c r="F281" s="52"/>
      <c r="G281" s="52"/>
      <c r="H281" s="53"/>
      <c r="I281" s="54"/>
      <c r="J281" s="55">
        <f t="shared" si="5"/>
        <v>0</v>
      </c>
      <c r="K281" s="56" t="e">
        <f>VLOOKUP((LEFT(H281,6)*1),TAMBON!$B$2:$L$7769,2,0)</f>
        <v>#VALUE!</v>
      </c>
      <c r="L281" s="56" t="e">
        <f>VLOOKUP((LEFT(H281,4)*1),TAMBON!$E$2:$L$7769,2,0)</f>
        <v>#VALUE!</v>
      </c>
      <c r="M281" s="56" t="e">
        <f>VLOOKUP((LEFT(H281,2)*1),TAMBON!$H$2:$L$7769,2,0)</f>
        <v>#VALUE!</v>
      </c>
      <c r="N281" s="55"/>
      <c r="O281" s="57" t="e">
        <f>VLOOKUP(N281,รหัส!$A$2:$B$8,2,0)</f>
        <v>#N/A</v>
      </c>
      <c r="P281" s="57"/>
      <c r="Q281" s="55"/>
      <c r="R281" s="57" t="e">
        <f>VLOOKUP(Q281,รหัส!$D$2:$E$19,2,0)</f>
        <v>#N/A</v>
      </c>
      <c r="S281" s="57"/>
      <c r="T281" s="57"/>
      <c r="U281" s="57"/>
      <c r="V281" s="55"/>
      <c r="W281" s="55"/>
      <c r="X281" s="55"/>
      <c r="Y281" s="55"/>
      <c r="Z281" s="100"/>
      <c r="AA281" s="55"/>
      <c r="AB281" s="55"/>
      <c r="AC281" s="55"/>
      <c r="AE281" s="58">
        <f>IF(COUNTIF(M$10:M281,M281)=1,1,0)</f>
        <v>0</v>
      </c>
      <c r="AF281" s="59">
        <f>IF(COUNTIF(L$10:L281,L281)=1,1,0)</f>
        <v>0</v>
      </c>
      <c r="AG281" s="59">
        <f>IF(COUNTIF(K$10:K281,K281)=1,1,0)</f>
        <v>0</v>
      </c>
      <c r="AH281" s="59">
        <f>IF(COUNTIF(H$10:H281,H281)=1,1,0)</f>
        <v>0</v>
      </c>
    </row>
    <row r="282" spans="1:34" ht="18.75">
      <c r="A282" s="49">
        <v>273</v>
      </c>
      <c r="B282" s="50"/>
      <c r="C282" s="51"/>
      <c r="D282" s="50"/>
      <c r="E282" s="50"/>
      <c r="F282" s="52"/>
      <c r="G282" s="52"/>
      <c r="H282" s="53"/>
      <c r="I282" s="54"/>
      <c r="J282" s="55">
        <f t="shared" si="5"/>
        <v>0</v>
      </c>
      <c r="K282" s="56" t="e">
        <f>VLOOKUP((LEFT(H282,6)*1),TAMBON!$B$2:$L$7769,2,0)</f>
        <v>#VALUE!</v>
      </c>
      <c r="L282" s="56" t="e">
        <f>VLOOKUP((LEFT(H282,4)*1),TAMBON!$E$2:$L$7769,2,0)</f>
        <v>#VALUE!</v>
      </c>
      <c r="M282" s="56" t="e">
        <f>VLOOKUP((LEFT(H282,2)*1),TAMBON!$H$2:$L$7769,2,0)</f>
        <v>#VALUE!</v>
      </c>
      <c r="N282" s="55"/>
      <c r="O282" s="57" t="e">
        <f>VLOOKUP(N282,รหัส!$A$2:$B$8,2,0)</f>
        <v>#N/A</v>
      </c>
      <c r="P282" s="57"/>
      <c r="Q282" s="55"/>
      <c r="R282" s="57" t="e">
        <f>VLOOKUP(Q282,รหัส!$D$2:$E$19,2,0)</f>
        <v>#N/A</v>
      </c>
      <c r="S282" s="57"/>
      <c r="T282" s="57"/>
      <c r="U282" s="57"/>
      <c r="V282" s="55"/>
      <c r="W282" s="55"/>
      <c r="X282" s="55"/>
      <c r="Y282" s="55"/>
      <c r="Z282" s="100"/>
      <c r="AA282" s="55"/>
      <c r="AB282" s="55"/>
      <c r="AC282" s="55"/>
      <c r="AE282" s="58">
        <f>IF(COUNTIF(M$10:M282,M282)=1,1,0)</f>
        <v>0</v>
      </c>
      <c r="AF282" s="59">
        <f>IF(COUNTIF(L$10:L282,L282)=1,1,0)</f>
        <v>0</v>
      </c>
      <c r="AG282" s="59">
        <f>IF(COUNTIF(K$10:K282,K282)=1,1,0)</f>
        <v>0</v>
      </c>
      <c r="AH282" s="59">
        <f>IF(COUNTIF(H$10:H282,H282)=1,1,0)</f>
        <v>0</v>
      </c>
    </row>
    <row r="283" spans="1:34" ht="18.75">
      <c r="A283" s="49">
        <v>274</v>
      </c>
      <c r="B283" s="50"/>
      <c r="C283" s="51"/>
      <c r="D283" s="50"/>
      <c r="E283" s="50"/>
      <c r="F283" s="52"/>
      <c r="G283" s="52"/>
      <c r="H283" s="53"/>
      <c r="I283" s="54"/>
      <c r="J283" s="55">
        <f t="shared" si="5"/>
        <v>0</v>
      </c>
      <c r="K283" s="56" t="e">
        <f>VLOOKUP((LEFT(H283,6)*1),TAMBON!$B$2:$L$7769,2,0)</f>
        <v>#VALUE!</v>
      </c>
      <c r="L283" s="56" t="e">
        <f>VLOOKUP((LEFT(H283,4)*1),TAMBON!$E$2:$L$7769,2,0)</f>
        <v>#VALUE!</v>
      </c>
      <c r="M283" s="56" t="e">
        <f>VLOOKUP((LEFT(H283,2)*1),TAMBON!$H$2:$L$7769,2,0)</f>
        <v>#VALUE!</v>
      </c>
      <c r="N283" s="55"/>
      <c r="O283" s="57" t="e">
        <f>VLOOKUP(N283,รหัส!$A$2:$B$8,2,0)</f>
        <v>#N/A</v>
      </c>
      <c r="P283" s="57"/>
      <c r="Q283" s="55"/>
      <c r="R283" s="57" t="e">
        <f>VLOOKUP(Q283,รหัส!$D$2:$E$19,2,0)</f>
        <v>#N/A</v>
      </c>
      <c r="S283" s="57"/>
      <c r="T283" s="57"/>
      <c r="U283" s="57"/>
      <c r="V283" s="55"/>
      <c r="W283" s="55"/>
      <c r="X283" s="55"/>
      <c r="Y283" s="55"/>
      <c r="Z283" s="100"/>
      <c r="AA283" s="55"/>
      <c r="AB283" s="55"/>
      <c r="AC283" s="55"/>
      <c r="AE283" s="58">
        <f>IF(COUNTIF(M$10:M283,M283)=1,1,0)</f>
        <v>0</v>
      </c>
      <c r="AF283" s="59">
        <f>IF(COUNTIF(L$10:L283,L283)=1,1,0)</f>
        <v>0</v>
      </c>
      <c r="AG283" s="59">
        <f>IF(COUNTIF(K$10:K283,K283)=1,1,0)</f>
        <v>0</v>
      </c>
      <c r="AH283" s="59">
        <f>IF(COUNTIF(H$10:H283,H283)=1,1,0)</f>
        <v>0</v>
      </c>
    </row>
    <row r="284" spans="1:34" ht="18.75">
      <c r="A284" s="49">
        <v>275</v>
      </c>
      <c r="B284" s="50"/>
      <c r="C284" s="51"/>
      <c r="D284" s="50"/>
      <c r="E284" s="50"/>
      <c r="F284" s="52"/>
      <c r="G284" s="52"/>
      <c r="H284" s="53"/>
      <c r="I284" s="54"/>
      <c r="J284" s="55">
        <f t="shared" si="5"/>
        <v>0</v>
      </c>
      <c r="K284" s="56" t="e">
        <f>VLOOKUP((LEFT(H284,6)*1),TAMBON!$B$2:$L$7769,2,0)</f>
        <v>#VALUE!</v>
      </c>
      <c r="L284" s="56" t="e">
        <f>VLOOKUP((LEFT(H284,4)*1),TAMBON!$E$2:$L$7769,2,0)</f>
        <v>#VALUE!</v>
      </c>
      <c r="M284" s="56" t="e">
        <f>VLOOKUP((LEFT(H284,2)*1),TAMBON!$H$2:$L$7769,2,0)</f>
        <v>#VALUE!</v>
      </c>
      <c r="N284" s="55"/>
      <c r="O284" s="57" t="e">
        <f>VLOOKUP(N284,รหัส!$A$2:$B$8,2,0)</f>
        <v>#N/A</v>
      </c>
      <c r="P284" s="57"/>
      <c r="Q284" s="55"/>
      <c r="R284" s="57" t="e">
        <f>VLOOKUP(Q284,รหัส!$D$2:$E$19,2,0)</f>
        <v>#N/A</v>
      </c>
      <c r="S284" s="57"/>
      <c r="T284" s="57"/>
      <c r="U284" s="57"/>
      <c r="V284" s="55"/>
      <c r="W284" s="55"/>
      <c r="X284" s="55"/>
      <c r="Y284" s="55"/>
      <c r="Z284" s="100"/>
      <c r="AA284" s="55"/>
      <c r="AB284" s="55"/>
      <c r="AC284" s="55"/>
      <c r="AE284" s="58">
        <f>IF(COUNTIF(M$10:M284,M284)=1,1,0)</f>
        <v>0</v>
      </c>
      <c r="AF284" s="59">
        <f>IF(COUNTIF(L$10:L284,L284)=1,1,0)</f>
        <v>0</v>
      </c>
      <c r="AG284" s="59">
        <f>IF(COUNTIF(K$10:K284,K284)=1,1,0)</f>
        <v>0</v>
      </c>
      <c r="AH284" s="59">
        <f>IF(COUNTIF(H$10:H284,H284)=1,1,0)</f>
        <v>0</v>
      </c>
    </row>
    <row r="285" spans="1:34" ht="18.75">
      <c r="A285" s="49">
        <v>276</v>
      </c>
      <c r="B285" s="50"/>
      <c r="C285" s="51"/>
      <c r="D285" s="50"/>
      <c r="E285" s="50"/>
      <c r="F285" s="52"/>
      <c r="G285" s="52"/>
      <c r="H285" s="53"/>
      <c r="I285" s="54"/>
      <c r="J285" s="55">
        <f t="shared" si="5"/>
        <v>0</v>
      </c>
      <c r="K285" s="56" t="e">
        <f>VLOOKUP((LEFT(H285,6)*1),TAMBON!$B$2:$L$7769,2,0)</f>
        <v>#VALUE!</v>
      </c>
      <c r="L285" s="56" t="e">
        <f>VLOOKUP((LEFT(H285,4)*1),TAMBON!$E$2:$L$7769,2,0)</f>
        <v>#VALUE!</v>
      </c>
      <c r="M285" s="56" t="e">
        <f>VLOOKUP((LEFT(H285,2)*1),TAMBON!$H$2:$L$7769,2,0)</f>
        <v>#VALUE!</v>
      </c>
      <c r="N285" s="55"/>
      <c r="O285" s="57" t="e">
        <f>VLOOKUP(N285,รหัส!$A$2:$B$8,2,0)</f>
        <v>#N/A</v>
      </c>
      <c r="P285" s="57"/>
      <c r="Q285" s="55"/>
      <c r="R285" s="57" t="e">
        <f>VLOOKUP(Q285,รหัส!$D$2:$E$19,2,0)</f>
        <v>#N/A</v>
      </c>
      <c r="S285" s="57"/>
      <c r="T285" s="57"/>
      <c r="U285" s="57"/>
      <c r="V285" s="55"/>
      <c r="W285" s="55"/>
      <c r="X285" s="55"/>
      <c r="Y285" s="55"/>
      <c r="Z285" s="100"/>
      <c r="AA285" s="55"/>
      <c r="AB285" s="55"/>
      <c r="AC285" s="55"/>
      <c r="AE285" s="58">
        <f>IF(COUNTIF(M$10:M285,M285)=1,1,0)</f>
        <v>0</v>
      </c>
      <c r="AF285" s="59">
        <f>IF(COUNTIF(L$10:L285,L285)=1,1,0)</f>
        <v>0</v>
      </c>
      <c r="AG285" s="59">
        <f>IF(COUNTIF(K$10:K285,K285)=1,1,0)</f>
        <v>0</v>
      </c>
      <c r="AH285" s="59">
        <f>IF(COUNTIF(H$10:H285,H285)=1,1,0)</f>
        <v>0</v>
      </c>
    </row>
    <row r="286" spans="1:34" ht="18.75">
      <c r="A286" s="49">
        <v>277</v>
      </c>
      <c r="B286" s="50"/>
      <c r="C286" s="51"/>
      <c r="D286" s="50"/>
      <c r="E286" s="50"/>
      <c r="F286" s="52"/>
      <c r="G286" s="52"/>
      <c r="H286" s="53"/>
      <c r="I286" s="54"/>
      <c r="J286" s="55">
        <f t="shared" si="5"/>
        <v>0</v>
      </c>
      <c r="K286" s="56" t="e">
        <f>VLOOKUP((LEFT(H286,6)*1),TAMBON!$B$2:$L$7769,2,0)</f>
        <v>#VALUE!</v>
      </c>
      <c r="L286" s="56" t="e">
        <f>VLOOKUP((LEFT(H286,4)*1),TAMBON!$E$2:$L$7769,2,0)</f>
        <v>#VALUE!</v>
      </c>
      <c r="M286" s="56" t="e">
        <f>VLOOKUP((LEFT(H286,2)*1),TAMBON!$H$2:$L$7769,2,0)</f>
        <v>#VALUE!</v>
      </c>
      <c r="N286" s="55"/>
      <c r="O286" s="57" t="e">
        <f>VLOOKUP(N286,รหัส!$A$2:$B$8,2,0)</f>
        <v>#N/A</v>
      </c>
      <c r="P286" s="57"/>
      <c r="Q286" s="55"/>
      <c r="R286" s="57" t="e">
        <f>VLOOKUP(Q286,รหัส!$D$2:$E$19,2,0)</f>
        <v>#N/A</v>
      </c>
      <c r="S286" s="57"/>
      <c r="T286" s="57"/>
      <c r="U286" s="57"/>
      <c r="V286" s="55"/>
      <c r="W286" s="55"/>
      <c r="X286" s="55"/>
      <c r="Y286" s="55"/>
      <c r="Z286" s="100"/>
      <c r="AA286" s="55"/>
      <c r="AB286" s="55"/>
      <c r="AC286" s="55"/>
      <c r="AE286" s="58">
        <f>IF(COUNTIF(M$10:M286,M286)=1,1,0)</f>
        <v>0</v>
      </c>
      <c r="AF286" s="59">
        <f>IF(COUNTIF(L$10:L286,L286)=1,1,0)</f>
        <v>0</v>
      </c>
      <c r="AG286" s="59">
        <f>IF(COUNTIF(K$10:K286,K286)=1,1,0)</f>
        <v>0</v>
      </c>
      <c r="AH286" s="59">
        <f>IF(COUNTIF(H$10:H286,H286)=1,1,0)</f>
        <v>0</v>
      </c>
    </row>
    <row r="287" spans="1:34" ht="18.75">
      <c r="A287" s="49">
        <v>278</v>
      </c>
      <c r="B287" s="50"/>
      <c r="C287" s="51"/>
      <c r="D287" s="50"/>
      <c r="E287" s="50"/>
      <c r="F287" s="52"/>
      <c r="G287" s="52"/>
      <c r="H287" s="53"/>
      <c r="I287" s="54"/>
      <c r="J287" s="55">
        <f t="shared" si="5"/>
        <v>0</v>
      </c>
      <c r="K287" s="56" t="e">
        <f>VLOOKUP((LEFT(H287,6)*1),TAMBON!$B$2:$L$7769,2,0)</f>
        <v>#VALUE!</v>
      </c>
      <c r="L287" s="56" t="e">
        <f>VLOOKUP((LEFT(H287,4)*1),TAMBON!$E$2:$L$7769,2,0)</f>
        <v>#VALUE!</v>
      </c>
      <c r="M287" s="56" t="e">
        <f>VLOOKUP((LEFT(H287,2)*1),TAMBON!$H$2:$L$7769,2,0)</f>
        <v>#VALUE!</v>
      </c>
      <c r="N287" s="55"/>
      <c r="O287" s="57" t="e">
        <f>VLOOKUP(N287,รหัส!$A$2:$B$8,2,0)</f>
        <v>#N/A</v>
      </c>
      <c r="P287" s="57"/>
      <c r="Q287" s="55"/>
      <c r="R287" s="57" t="e">
        <f>VLOOKUP(Q287,รหัส!$D$2:$E$19,2,0)</f>
        <v>#N/A</v>
      </c>
      <c r="S287" s="57"/>
      <c r="T287" s="57"/>
      <c r="U287" s="57"/>
      <c r="V287" s="55"/>
      <c r="W287" s="55"/>
      <c r="X287" s="55"/>
      <c r="Y287" s="55"/>
      <c r="Z287" s="100"/>
      <c r="AA287" s="55"/>
      <c r="AB287" s="55"/>
      <c r="AC287" s="55"/>
      <c r="AE287" s="58">
        <f>IF(COUNTIF(M$10:M287,M287)=1,1,0)</f>
        <v>0</v>
      </c>
      <c r="AF287" s="59">
        <f>IF(COUNTIF(L$10:L287,L287)=1,1,0)</f>
        <v>0</v>
      </c>
      <c r="AG287" s="59">
        <f>IF(COUNTIF(K$10:K287,K287)=1,1,0)</f>
        <v>0</v>
      </c>
      <c r="AH287" s="59">
        <f>IF(COUNTIF(H$10:H287,H287)=1,1,0)</f>
        <v>0</v>
      </c>
    </row>
    <row r="288" spans="1:34" ht="18.75">
      <c r="A288" s="49">
        <v>279</v>
      </c>
      <c r="B288" s="50"/>
      <c r="C288" s="51"/>
      <c r="D288" s="50"/>
      <c r="E288" s="50"/>
      <c r="F288" s="52"/>
      <c r="G288" s="52"/>
      <c r="H288" s="53"/>
      <c r="I288" s="54"/>
      <c r="J288" s="55">
        <f t="shared" si="5"/>
        <v>0</v>
      </c>
      <c r="K288" s="56" t="e">
        <f>VLOOKUP((LEFT(H288,6)*1),TAMBON!$B$2:$L$7769,2,0)</f>
        <v>#VALUE!</v>
      </c>
      <c r="L288" s="56" t="e">
        <f>VLOOKUP((LEFT(H288,4)*1),TAMBON!$E$2:$L$7769,2,0)</f>
        <v>#VALUE!</v>
      </c>
      <c r="M288" s="56" t="e">
        <f>VLOOKUP((LEFT(H288,2)*1),TAMBON!$H$2:$L$7769,2,0)</f>
        <v>#VALUE!</v>
      </c>
      <c r="N288" s="55"/>
      <c r="O288" s="57" t="e">
        <f>VLOOKUP(N288,รหัส!$A$2:$B$8,2,0)</f>
        <v>#N/A</v>
      </c>
      <c r="P288" s="57"/>
      <c r="Q288" s="55"/>
      <c r="R288" s="57" t="e">
        <f>VLOOKUP(Q288,รหัส!$D$2:$E$19,2,0)</f>
        <v>#N/A</v>
      </c>
      <c r="S288" s="57"/>
      <c r="T288" s="57"/>
      <c r="U288" s="57"/>
      <c r="V288" s="55"/>
      <c r="W288" s="55"/>
      <c r="X288" s="55"/>
      <c r="Y288" s="55"/>
      <c r="Z288" s="100"/>
      <c r="AA288" s="55"/>
      <c r="AB288" s="55"/>
      <c r="AC288" s="55"/>
      <c r="AE288" s="58">
        <f>IF(COUNTIF(M$10:M288,M288)=1,1,0)</f>
        <v>0</v>
      </c>
      <c r="AF288" s="59">
        <f>IF(COUNTIF(L$10:L288,L288)=1,1,0)</f>
        <v>0</v>
      </c>
      <c r="AG288" s="59">
        <f>IF(COUNTIF(K$10:K288,K288)=1,1,0)</f>
        <v>0</v>
      </c>
      <c r="AH288" s="59">
        <f>IF(COUNTIF(H$10:H288,H288)=1,1,0)</f>
        <v>0</v>
      </c>
    </row>
    <row r="289" spans="1:34" ht="18.75">
      <c r="A289" s="49">
        <v>280</v>
      </c>
      <c r="B289" s="50"/>
      <c r="C289" s="51"/>
      <c r="D289" s="50"/>
      <c r="E289" s="50"/>
      <c r="F289" s="52"/>
      <c r="G289" s="52"/>
      <c r="H289" s="53"/>
      <c r="I289" s="54"/>
      <c r="J289" s="55">
        <f t="shared" si="5"/>
        <v>0</v>
      </c>
      <c r="K289" s="56" t="e">
        <f>VLOOKUP((LEFT(H289,6)*1),TAMBON!$B$2:$L$7769,2,0)</f>
        <v>#VALUE!</v>
      </c>
      <c r="L289" s="56" t="e">
        <f>VLOOKUP((LEFT(H289,4)*1),TAMBON!$E$2:$L$7769,2,0)</f>
        <v>#VALUE!</v>
      </c>
      <c r="M289" s="56" t="e">
        <f>VLOOKUP((LEFT(H289,2)*1),TAMBON!$H$2:$L$7769,2,0)</f>
        <v>#VALUE!</v>
      </c>
      <c r="N289" s="55"/>
      <c r="O289" s="57" t="e">
        <f>VLOOKUP(N289,รหัส!$A$2:$B$8,2,0)</f>
        <v>#N/A</v>
      </c>
      <c r="P289" s="57"/>
      <c r="Q289" s="55"/>
      <c r="R289" s="57" t="e">
        <f>VLOOKUP(Q289,รหัส!$D$2:$E$19,2,0)</f>
        <v>#N/A</v>
      </c>
      <c r="S289" s="57"/>
      <c r="T289" s="57"/>
      <c r="U289" s="57"/>
      <c r="V289" s="55"/>
      <c r="W289" s="55"/>
      <c r="X289" s="55"/>
      <c r="Y289" s="55"/>
      <c r="Z289" s="100"/>
      <c r="AA289" s="55"/>
      <c r="AB289" s="55"/>
      <c r="AC289" s="55"/>
      <c r="AE289" s="58">
        <f>IF(COUNTIF(M$10:M289,M289)=1,1,0)</f>
        <v>0</v>
      </c>
      <c r="AF289" s="59">
        <f>IF(COUNTIF(L$10:L289,L289)=1,1,0)</f>
        <v>0</v>
      </c>
      <c r="AG289" s="59">
        <f>IF(COUNTIF(K$10:K289,K289)=1,1,0)</f>
        <v>0</v>
      </c>
      <c r="AH289" s="59">
        <f>IF(COUNTIF(H$10:H289,H289)=1,1,0)</f>
        <v>0</v>
      </c>
    </row>
    <row r="290" spans="1:34" ht="18.75">
      <c r="A290" s="49">
        <v>281</v>
      </c>
      <c r="B290" s="50"/>
      <c r="C290" s="51"/>
      <c r="D290" s="50"/>
      <c r="E290" s="50"/>
      <c r="F290" s="52"/>
      <c r="G290" s="52"/>
      <c r="H290" s="53"/>
      <c r="I290" s="54"/>
      <c r="J290" s="55">
        <f t="shared" si="5"/>
        <v>0</v>
      </c>
      <c r="K290" s="56" t="e">
        <f>VLOOKUP((LEFT(H290,6)*1),TAMBON!$B$2:$L$7769,2,0)</f>
        <v>#VALUE!</v>
      </c>
      <c r="L290" s="56" t="e">
        <f>VLOOKUP((LEFT(H290,4)*1),TAMBON!$E$2:$L$7769,2,0)</f>
        <v>#VALUE!</v>
      </c>
      <c r="M290" s="56" t="e">
        <f>VLOOKUP((LEFT(H290,2)*1),TAMBON!$H$2:$L$7769,2,0)</f>
        <v>#VALUE!</v>
      </c>
      <c r="N290" s="55"/>
      <c r="O290" s="57" t="e">
        <f>VLOOKUP(N290,รหัส!$A$2:$B$8,2,0)</f>
        <v>#N/A</v>
      </c>
      <c r="P290" s="57"/>
      <c r="Q290" s="55"/>
      <c r="R290" s="57" t="e">
        <f>VLOOKUP(Q290,รหัส!$D$2:$E$19,2,0)</f>
        <v>#N/A</v>
      </c>
      <c r="S290" s="57"/>
      <c r="T290" s="57"/>
      <c r="U290" s="57"/>
      <c r="V290" s="55"/>
      <c r="W290" s="55"/>
      <c r="X290" s="55"/>
      <c r="Y290" s="55"/>
      <c r="Z290" s="100"/>
      <c r="AA290" s="55"/>
      <c r="AB290" s="55"/>
      <c r="AC290" s="55"/>
      <c r="AE290" s="58">
        <f>IF(COUNTIF(M$10:M290,M290)=1,1,0)</f>
        <v>0</v>
      </c>
      <c r="AF290" s="59">
        <f>IF(COUNTIF(L$10:L290,L290)=1,1,0)</f>
        <v>0</v>
      </c>
      <c r="AG290" s="59">
        <f>IF(COUNTIF(K$10:K290,K290)=1,1,0)</f>
        <v>0</v>
      </c>
      <c r="AH290" s="59">
        <f>IF(COUNTIF(H$10:H290,H290)=1,1,0)</f>
        <v>0</v>
      </c>
    </row>
    <row r="291" spans="1:34" ht="18.75">
      <c r="A291" s="49">
        <v>282</v>
      </c>
      <c r="B291" s="50"/>
      <c r="C291" s="51"/>
      <c r="D291" s="50"/>
      <c r="E291" s="50"/>
      <c r="F291" s="52"/>
      <c r="G291" s="52"/>
      <c r="H291" s="53"/>
      <c r="I291" s="54"/>
      <c r="J291" s="55">
        <f t="shared" si="5"/>
        <v>0</v>
      </c>
      <c r="K291" s="56" t="e">
        <f>VLOOKUP((LEFT(H291,6)*1),TAMBON!$B$2:$L$7769,2,0)</f>
        <v>#VALUE!</v>
      </c>
      <c r="L291" s="56" t="e">
        <f>VLOOKUP((LEFT(H291,4)*1),TAMBON!$E$2:$L$7769,2,0)</f>
        <v>#VALUE!</v>
      </c>
      <c r="M291" s="56" t="e">
        <f>VLOOKUP((LEFT(H291,2)*1),TAMBON!$H$2:$L$7769,2,0)</f>
        <v>#VALUE!</v>
      </c>
      <c r="N291" s="55"/>
      <c r="O291" s="57" t="e">
        <f>VLOOKUP(N291,รหัส!$A$2:$B$8,2,0)</f>
        <v>#N/A</v>
      </c>
      <c r="P291" s="57"/>
      <c r="Q291" s="55"/>
      <c r="R291" s="57" t="e">
        <f>VLOOKUP(Q291,รหัส!$D$2:$E$19,2,0)</f>
        <v>#N/A</v>
      </c>
      <c r="S291" s="57"/>
      <c r="T291" s="57"/>
      <c r="U291" s="57"/>
      <c r="V291" s="55"/>
      <c r="W291" s="55"/>
      <c r="X291" s="55"/>
      <c r="Y291" s="55"/>
      <c r="Z291" s="100"/>
      <c r="AA291" s="55"/>
      <c r="AB291" s="55"/>
      <c r="AC291" s="55"/>
      <c r="AE291" s="58">
        <f>IF(COUNTIF(M$10:M291,M291)=1,1,0)</f>
        <v>0</v>
      </c>
      <c r="AF291" s="59">
        <f>IF(COUNTIF(L$10:L291,L291)=1,1,0)</f>
        <v>0</v>
      </c>
      <c r="AG291" s="59">
        <f>IF(COUNTIF(K$10:K291,K291)=1,1,0)</f>
        <v>0</v>
      </c>
      <c r="AH291" s="59">
        <f>IF(COUNTIF(H$10:H291,H291)=1,1,0)</f>
        <v>0</v>
      </c>
    </row>
    <row r="292" spans="1:34" ht="18.75">
      <c r="A292" s="49">
        <v>283</v>
      </c>
      <c r="B292" s="50"/>
      <c r="C292" s="51"/>
      <c r="D292" s="50"/>
      <c r="E292" s="50"/>
      <c r="F292" s="52"/>
      <c r="G292" s="52"/>
      <c r="H292" s="53"/>
      <c r="I292" s="54"/>
      <c r="J292" s="55">
        <f t="shared" si="5"/>
        <v>0</v>
      </c>
      <c r="K292" s="56" t="e">
        <f>VLOOKUP((LEFT(H292,6)*1),TAMBON!$B$2:$L$7769,2,0)</f>
        <v>#VALUE!</v>
      </c>
      <c r="L292" s="56" t="e">
        <f>VLOOKUP((LEFT(H292,4)*1),TAMBON!$E$2:$L$7769,2,0)</f>
        <v>#VALUE!</v>
      </c>
      <c r="M292" s="56" t="e">
        <f>VLOOKUP((LEFT(H292,2)*1),TAMBON!$H$2:$L$7769,2,0)</f>
        <v>#VALUE!</v>
      </c>
      <c r="N292" s="55"/>
      <c r="O292" s="57" t="e">
        <f>VLOOKUP(N292,รหัส!$A$2:$B$8,2,0)</f>
        <v>#N/A</v>
      </c>
      <c r="P292" s="57"/>
      <c r="Q292" s="55"/>
      <c r="R292" s="57" t="e">
        <f>VLOOKUP(Q292,รหัส!$D$2:$E$19,2,0)</f>
        <v>#N/A</v>
      </c>
      <c r="S292" s="57"/>
      <c r="T292" s="57"/>
      <c r="U292" s="57"/>
      <c r="V292" s="55"/>
      <c r="W292" s="55"/>
      <c r="X292" s="55"/>
      <c r="Y292" s="55"/>
      <c r="Z292" s="100"/>
      <c r="AA292" s="55"/>
      <c r="AB292" s="55"/>
      <c r="AC292" s="55"/>
      <c r="AE292" s="58">
        <f>IF(COUNTIF(M$10:M292,M292)=1,1,0)</f>
        <v>0</v>
      </c>
      <c r="AF292" s="59">
        <f>IF(COUNTIF(L$10:L292,L292)=1,1,0)</f>
        <v>0</v>
      </c>
      <c r="AG292" s="59">
        <f>IF(COUNTIF(K$10:K292,K292)=1,1,0)</f>
        <v>0</v>
      </c>
      <c r="AH292" s="59">
        <f>IF(COUNTIF(H$10:H292,H292)=1,1,0)</f>
        <v>0</v>
      </c>
    </row>
    <row r="293" spans="1:34" ht="18.75">
      <c r="A293" s="49">
        <v>284</v>
      </c>
      <c r="B293" s="50"/>
      <c r="C293" s="51"/>
      <c r="D293" s="50"/>
      <c r="E293" s="50"/>
      <c r="F293" s="52"/>
      <c r="G293" s="52"/>
      <c r="H293" s="53"/>
      <c r="I293" s="54"/>
      <c r="J293" s="55">
        <f t="shared" si="5"/>
        <v>0</v>
      </c>
      <c r="K293" s="56" t="e">
        <f>VLOOKUP((LEFT(H293,6)*1),TAMBON!$B$2:$L$7769,2,0)</f>
        <v>#VALUE!</v>
      </c>
      <c r="L293" s="56" t="e">
        <f>VLOOKUP((LEFT(H293,4)*1),TAMBON!$E$2:$L$7769,2,0)</f>
        <v>#VALUE!</v>
      </c>
      <c r="M293" s="56" t="e">
        <f>VLOOKUP((LEFT(H293,2)*1),TAMBON!$H$2:$L$7769,2,0)</f>
        <v>#VALUE!</v>
      </c>
      <c r="N293" s="55"/>
      <c r="O293" s="57" t="e">
        <f>VLOOKUP(N293,รหัส!$A$2:$B$8,2,0)</f>
        <v>#N/A</v>
      </c>
      <c r="P293" s="57"/>
      <c r="Q293" s="55"/>
      <c r="R293" s="57" t="e">
        <f>VLOOKUP(Q293,รหัส!$D$2:$E$19,2,0)</f>
        <v>#N/A</v>
      </c>
      <c r="S293" s="57"/>
      <c r="T293" s="57"/>
      <c r="U293" s="57"/>
      <c r="V293" s="55"/>
      <c r="W293" s="55"/>
      <c r="X293" s="55"/>
      <c r="Y293" s="55"/>
      <c r="Z293" s="100"/>
      <c r="AA293" s="55"/>
      <c r="AB293" s="55"/>
      <c r="AC293" s="55"/>
      <c r="AE293" s="58">
        <f>IF(COUNTIF(M$10:M293,M293)=1,1,0)</f>
        <v>0</v>
      </c>
      <c r="AF293" s="59">
        <f>IF(COUNTIF(L$10:L293,L293)=1,1,0)</f>
        <v>0</v>
      </c>
      <c r="AG293" s="59">
        <f>IF(COUNTIF(K$10:K293,K293)=1,1,0)</f>
        <v>0</v>
      </c>
      <c r="AH293" s="59">
        <f>IF(COUNTIF(H$10:H293,H293)=1,1,0)</f>
        <v>0</v>
      </c>
    </row>
    <row r="294" spans="1:34" ht="18.75">
      <c r="A294" s="49">
        <v>285</v>
      </c>
      <c r="B294" s="50"/>
      <c r="C294" s="51"/>
      <c r="D294" s="50"/>
      <c r="E294" s="50"/>
      <c r="F294" s="52"/>
      <c r="G294" s="52"/>
      <c r="H294" s="53"/>
      <c r="I294" s="54"/>
      <c r="J294" s="55">
        <f t="shared" si="5"/>
        <v>0</v>
      </c>
      <c r="K294" s="56" t="e">
        <f>VLOOKUP((LEFT(H294,6)*1),TAMBON!$B$2:$L$7769,2,0)</f>
        <v>#VALUE!</v>
      </c>
      <c r="L294" s="56" t="e">
        <f>VLOOKUP((LEFT(H294,4)*1),TAMBON!$E$2:$L$7769,2,0)</f>
        <v>#VALUE!</v>
      </c>
      <c r="M294" s="56" t="e">
        <f>VLOOKUP((LEFT(H294,2)*1),TAMBON!$H$2:$L$7769,2,0)</f>
        <v>#VALUE!</v>
      </c>
      <c r="N294" s="55"/>
      <c r="O294" s="57" t="e">
        <f>VLOOKUP(N294,รหัส!$A$2:$B$8,2,0)</f>
        <v>#N/A</v>
      </c>
      <c r="P294" s="57"/>
      <c r="Q294" s="55"/>
      <c r="R294" s="57" t="e">
        <f>VLOOKUP(Q294,รหัส!$D$2:$E$19,2,0)</f>
        <v>#N/A</v>
      </c>
      <c r="S294" s="57"/>
      <c r="T294" s="57"/>
      <c r="U294" s="57"/>
      <c r="V294" s="55"/>
      <c r="W294" s="55"/>
      <c r="X294" s="55"/>
      <c r="Y294" s="55"/>
      <c r="Z294" s="100"/>
      <c r="AA294" s="55"/>
      <c r="AB294" s="55"/>
      <c r="AC294" s="55"/>
      <c r="AE294" s="58">
        <f>IF(COUNTIF(M$10:M294,M294)=1,1,0)</f>
        <v>0</v>
      </c>
      <c r="AF294" s="59">
        <f>IF(COUNTIF(L$10:L294,L294)=1,1,0)</f>
        <v>0</v>
      </c>
      <c r="AG294" s="59">
        <f>IF(COUNTIF(K$10:K294,K294)=1,1,0)</f>
        <v>0</v>
      </c>
      <c r="AH294" s="59">
        <f>IF(COUNTIF(H$10:H294,H294)=1,1,0)</f>
        <v>0</v>
      </c>
    </row>
    <row r="295" spans="1:34" ht="18.75">
      <c r="A295" s="49">
        <v>286</v>
      </c>
      <c r="B295" s="50"/>
      <c r="C295" s="51"/>
      <c r="D295" s="50"/>
      <c r="E295" s="50"/>
      <c r="F295" s="52"/>
      <c r="G295" s="52"/>
      <c r="H295" s="53"/>
      <c r="I295" s="54"/>
      <c r="J295" s="55">
        <f t="shared" si="5"/>
        <v>0</v>
      </c>
      <c r="K295" s="56" t="e">
        <f>VLOOKUP((LEFT(H295,6)*1),TAMBON!$B$2:$L$7769,2,0)</f>
        <v>#VALUE!</v>
      </c>
      <c r="L295" s="56" t="e">
        <f>VLOOKUP((LEFT(H295,4)*1),TAMBON!$E$2:$L$7769,2,0)</f>
        <v>#VALUE!</v>
      </c>
      <c r="M295" s="56" t="e">
        <f>VLOOKUP((LEFT(H295,2)*1),TAMBON!$H$2:$L$7769,2,0)</f>
        <v>#VALUE!</v>
      </c>
      <c r="N295" s="55"/>
      <c r="O295" s="57" t="e">
        <f>VLOOKUP(N295,รหัส!$A$2:$B$8,2,0)</f>
        <v>#N/A</v>
      </c>
      <c r="P295" s="57"/>
      <c r="Q295" s="55"/>
      <c r="R295" s="57" t="e">
        <f>VLOOKUP(Q295,รหัส!$D$2:$E$19,2,0)</f>
        <v>#N/A</v>
      </c>
      <c r="S295" s="57"/>
      <c r="T295" s="57"/>
      <c r="U295" s="57"/>
      <c r="V295" s="55"/>
      <c r="W295" s="55"/>
      <c r="X295" s="55"/>
      <c r="Y295" s="55"/>
      <c r="Z295" s="100"/>
      <c r="AA295" s="55"/>
      <c r="AB295" s="55"/>
      <c r="AC295" s="55"/>
      <c r="AE295" s="58">
        <f>IF(COUNTIF(M$10:M295,M295)=1,1,0)</f>
        <v>0</v>
      </c>
      <c r="AF295" s="59">
        <f>IF(COUNTIF(L$10:L295,L295)=1,1,0)</f>
        <v>0</v>
      </c>
      <c r="AG295" s="59">
        <f>IF(COUNTIF(K$10:K295,K295)=1,1,0)</f>
        <v>0</v>
      </c>
      <c r="AH295" s="59">
        <f>IF(COUNTIF(H$10:H295,H295)=1,1,0)</f>
        <v>0</v>
      </c>
    </row>
    <row r="296" spans="1:34" ht="18.75">
      <c r="A296" s="49">
        <v>287</v>
      </c>
      <c r="B296" s="50"/>
      <c r="C296" s="51"/>
      <c r="D296" s="50"/>
      <c r="E296" s="50"/>
      <c r="F296" s="52"/>
      <c r="G296" s="52"/>
      <c r="H296" s="53"/>
      <c r="I296" s="54"/>
      <c r="J296" s="55">
        <f t="shared" si="5"/>
        <v>0</v>
      </c>
      <c r="K296" s="56" t="e">
        <f>VLOOKUP((LEFT(H296,6)*1),TAMBON!$B$2:$L$7769,2,0)</f>
        <v>#VALUE!</v>
      </c>
      <c r="L296" s="56" t="e">
        <f>VLOOKUP((LEFT(H296,4)*1),TAMBON!$E$2:$L$7769,2,0)</f>
        <v>#VALUE!</v>
      </c>
      <c r="M296" s="56" t="e">
        <f>VLOOKUP((LEFT(H296,2)*1),TAMBON!$H$2:$L$7769,2,0)</f>
        <v>#VALUE!</v>
      </c>
      <c r="N296" s="55"/>
      <c r="O296" s="57" t="e">
        <f>VLOOKUP(N296,รหัส!$A$2:$B$8,2,0)</f>
        <v>#N/A</v>
      </c>
      <c r="P296" s="57"/>
      <c r="Q296" s="55"/>
      <c r="R296" s="57" t="e">
        <f>VLOOKUP(Q296,รหัส!$D$2:$E$19,2,0)</f>
        <v>#N/A</v>
      </c>
      <c r="S296" s="57"/>
      <c r="T296" s="57"/>
      <c r="U296" s="57"/>
      <c r="V296" s="55"/>
      <c r="W296" s="55"/>
      <c r="X296" s="55"/>
      <c r="Y296" s="55"/>
      <c r="Z296" s="100"/>
      <c r="AA296" s="55"/>
      <c r="AB296" s="55"/>
      <c r="AC296" s="55"/>
      <c r="AE296" s="58">
        <f>IF(COUNTIF(M$10:M296,M296)=1,1,0)</f>
        <v>0</v>
      </c>
      <c r="AF296" s="59">
        <f>IF(COUNTIF(L$10:L296,L296)=1,1,0)</f>
        <v>0</v>
      </c>
      <c r="AG296" s="59">
        <f>IF(COUNTIF(K$10:K296,K296)=1,1,0)</f>
        <v>0</v>
      </c>
      <c r="AH296" s="59">
        <f>IF(COUNTIF(H$10:H296,H296)=1,1,0)</f>
        <v>0</v>
      </c>
    </row>
    <row r="297" spans="1:34" ht="18.75">
      <c r="A297" s="49">
        <v>288</v>
      </c>
      <c r="B297" s="50"/>
      <c r="C297" s="51"/>
      <c r="D297" s="50"/>
      <c r="E297" s="50"/>
      <c r="F297" s="52"/>
      <c r="G297" s="52"/>
      <c r="H297" s="53"/>
      <c r="I297" s="54"/>
      <c r="J297" s="55">
        <f t="shared" si="5"/>
        <v>0</v>
      </c>
      <c r="K297" s="56" t="e">
        <f>VLOOKUP((LEFT(H297,6)*1),TAMBON!$B$2:$L$7769,2,0)</f>
        <v>#VALUE!</v>
      </c>
      <c r="L297" s="56" t="e">
        <f>VLOOKUP((LEFT(H297,4)*1),TAMBON!$E$2:$L$7769,2,0)</f>
        <v>#VALUE!</v>
      </c>
      <c r="M297" s="56" t="e">
        <f>VLOOKUP((LEFT(H297,2)*1),TAMBON!$H$2:$L$7769,2,0)</f>
        <v>#VALUE!</v>
      </c>
      <c r="N297" s="55"/>
      <c r="O297" s="57" t="e">
        <f>VLOOKUP(N297,รหัส!$A$2:$B$8,2,0)</f>
        <v>#N/A</v>
      </c>
      <c r="P297" s="57"/>
      <c r="Q297" s="55"/>
      <c r="R297" s="57" t="e">
        <f>VLOOKUP(Q297,รหัส!$D$2:$E$19,2,0)</f>
        <v>#N/A</v>
      </c>
      <c r="S297" s="57"/>
      <c r="T297" s="57"/>
      <c r="U297" s="57"/>
      <c r="V297" s="55"/>
      <c r="W297" s="55"/>
      <c r="X297" s="55"/>
      <c r="Y297" s="55"/>
      <c r="Z297" s="100"/>
      <c r="AA297" s="55"/>
      <c r="AB297" s="55"/>
      <c r="AC297" s="55"/>
      <c r="AE297" s="58">
        <f>IF(COUNTIF(M$10:M297,M297)=1,1,0)</f>
        <v>0</v>
      </c>
      <c r="AF297" s="59">
        <f>IF(COUNTIF(L$10:L297,L297)=1,1,0)</f>
        <v>0</v>
      </c>
      <c r="AG297" s="59">
        <f>IF(COUNTIF(K$10:K297,K297)=1,1,0)</f>
        <v>0</v>
      </c>
      <c r="AH297" s="59">
        <f>IF(COUNTIF(H$10:H297,H297)=1,1,0)</f>
        <v>0</v>
      </c>
    </row>
    <row r="298" spans="1:34" ht="18.75">
      <c r="A298" s="49">
        <v>289</v>
      </c>
      <c r="B298" s="50"/>
      <c r="C298" s="51"/>
      <c r="D298" s="50"/>
      <c r="E298" s="50"/>
      <c r="F298" s="52"/>
      <c r="G298" s="52"/>
      <c r="H298" s="53"/>
      <c r="I298" s="54"/>
      <c r="J298" s="55">
        <f t="shared" si="5"/>
        <v>0</v>
      </c>
      <c r="K298" s="56" t="e">
        <f>VLOOKUP((LEFT(H298,6)*1),TAMBON!$B$2:$L$7769,2,0)</f>
        <v>#VALUE!</v>
      </c>
      <c r="L298" s="56" t="e">
        <f>VLOOKUP((LEFT(H298,4)*1),TAMBON!$E$2:$L$7769,2,0)</f>
        <v>#VALUE!</v>
      </c>
      <c r="M298" s="56" t="e">
        <f>VLOOKUP((LEFT(H298,2)*1),TAMBON!$H$2:$L$7769,2,0)</f>
        <v>#VALUE!</v>
      </c>
      <c r="N298" s="55"/>
      <c r="O298" s="57" t="e">
        <f>VLOOKUP(N298,รหัส!$A$2:$B$8,2,0)</f>
        <v>#N/A</v>
      </c>
      <c r="P298" s="57"/>
      <c r="Q298" s="55"/>
      <c r="R298" s="57" t="e">
        <f>VLOOKUP(Q298,รหัส!$D$2:$E$19,2,0)</f>
        <v>#N/A</v>
      </c>
      <c r="S298" s="57"/>
      <c r="T298" s="57"/>
      <c r="U298" s="57"/>
      <c r="V298" s="55"/>
      <c r="W298" s="55"/>
      <c r="X298" s="55"/>
      <c r="Y298" s="55"/>
      <c r="Z298" s="100"/>
      <c r="AA298" s="55"/>
      <c r="AB298" s="55"/>
      <c r="AC298" s="55"/>
      <c r="AE298" s="58">
        <f>IF(COUNTIF(M$10:M298,M298)=1,1,0)</f>
        <v>0</v>
      </c>
      <c r="AF298" s="59">
        <f>IF(COUNTIF(L$10:L298,L298)=1,1,0)</f>
        <v>0</v>
      </c>
      <c r="AG298" s="59">
        <f>IF(COUNTIF(K$10:K298,K298)=1,1,0)</f>
        <v>0</v>
      </c>
      <c r="AH298" s="59">
        <f>IF(COUNTIF(H$10:H298,H298)=1,1,0)</f>
        <v>0</v>
      </c>
    </row>
    <row r="299" spans="1:34" ht="18.75">
      <c r="A299" s="49">
        <v>290</v>
      </c>
      <c r="B299" s="50"/>
      <c r="C299" s="51"/>
      <c r="D299" s="50"/>
      <c r="E299" s="50"/>
      <c r="F299" s="52"/>
      <c r="G299" s="52"/>
      <c r="H299" s="53"/>
      <c r="I299" s="54"/>
      <c r="J299" s="55">
        <f t="shared" si="5"/>
        <v>0</v>
      </c>
      <c r="K299" s="56" t="e">
        <f>VLOOKUP((LEFT(H299,6)*1),TAMBON!$B$2:$L$7769,2,0)</f>
        <v>#VALUE!</v>
      </c>
      <c r="L299" s="56" t="e">
        <f>VLOOKUP((LEFT(H299,4)*1),TAMBON!$E$2:$L$7769,2,0)</f>
        <v>#VALUE!</v>
      </c>
      <c r="M299" s="56" t="e">
        <f>VLOOKUP((LEFT(H299,2)*1),TAMBON!$H$2:$L$7769,2,0)</f>
        <v>#VALUE!</v>
      </c>
      <c r="N299" s="55"/>
      <c r="O299" s="57" t="e">
        <f>VLOOKUP(N299,รหัส!$A$2:$B$8,2,0)</f>
        <v>#N/A</v>
      </c>
      <c r="P299" s="57"/>
      <c r="Q299" s="55"/>
      <c r="R299" s="57" t="e">
        <f>VLOOKUP(Q299,รหัส!$D$2:$E$19,2,0)</f>
        <v>#N/A</v>
      </c>
      <c r="S299" s="57"/>
      <c r="T299" s="57"/>
      <c r="U299" s="57"/>
      <c r="V299" s="55"/>
      <c r="W299" s="55"/>
      <c r="X299" s="55"/>
      <c r="Y299" s="55"/>
      <c r="Z299" s="100"/>
      <c r="AA299" s="55"/>
      <c r="AB299" s="55"/>
      <c r="AC299" s="55"/>
      <c r="AE299" s="58">
        <f>IF(COUNTIF(M$10:M299,M299)=1,1,0)</f>
        <v>0</v>
      </c>
      <c r="AF299" s="59">
        <f>IF(COUNTIF(L$10:L299,L299)=1,1,0)</f>
        <v>0</v>
      </c>
      <c r="AG299" s="59">
        <f>IF(COUNTIF(K$10:K299,K299)=1,1,0)</f>
        <v>0</v>
      </c>
      <c r="AH299" s="59">
        <f>IF(COUNTIF(H$10:H299,H299)=1,1,0)</f>
        <v>0</v>
      </c>
    </row>
    <row r="300" spans="1:34" ht="18.75">
      <c r="A300" s="49">
        <v>291</v>
      </c>
      <c r="B300" s="50"/>
      <c r="C300" s="51"/>
      <c r="D300" s="50"/>
      <c r="E300" s="50"/>
      <c r="F300" s="52"/>
      <c r="G300" s="52"/>
      <c r="H300" s="53"/>
      <c r="I300" s="54"/>
      <c r="J300" s="55">
        <f t="shared" si="5"/>
        <v>0</v>
      </c>
      <c r="K300" s="56" t="e">
        <f>VLOOKUP((LEFT(H300,6)*1),TAMBON!$B$2:$L$7769,2,0)</f>
        <v>#VALUE!</v>
      </c>
      <c r="L300" s="56" t="e">
        <f>VLOOKUP((LEFT(H300,4)*1),TAMBON!$E$2:$L$7769,2,0)</f>
        <v>#VALUE!</v>
      </c>
      <c r="M300" s="56" t="e">
        <f>VLOOKUP((LEFT(H300,2)*1),TAMBON!$H$2:$L$7769,2,0)</f>
        <v>#VALUE!</v>
      </c>
      <c r="N300" s="55"/>
      <c r="O300" s="57" t="e">
        <f>VLOOKUP(N300,รหัส!$A$2:$B$8,2,0)</f>
        <v>#N/A</v>
      </c>
      <c r="P300" s="57"/>
      <c r="Q300" s="55"/>
      <c r="R300" s="57" t="e">
        <f>VLOOKUP(Q300,รหัส!$D$2:$E$19,2,0)</f>
        <v>#N/A</v>
      </c>
      <c r="S300" s="57"/>
      <c r="T300" s="57"/>
      <c r="U300" s="57"/>
      <c r="V300" s="55"/>
      <c r="W300" s="55"/>
      <c r="X300" s="55"/>
      <c r="Y300" s="55"/>
      <c r="Z300" s="100"/>
      <c r="AA300" s="55"/>
      <c r="AB300" s="55"/>
      <c r="AC300" s="55"/>
      <c r="AE300" s="58">
        <f>IF(COUNTIF(M$10:M300,M300)=1,1,0)</f>
        <v>0</v>
      </c>
      <c r="AF300" s="59">
        <f>IF(COUNTIF(L$10:L300,L300)=1,1,0)</f>
        <v>0</v>
      </c>
      <c r="AG300" s="59">
        <f>IF(COUNTIF(K$10:K300,K300)=1,1,0)</f>
        <v>0</v>
      </c>
      <c r="AH300" s="59">
        <f>IF(COUNTIF(H$10:H300,H300)=1,1,0)</f>
        <v>0</v>
      </c>
    </row>
    <row r="301" spans="1:34" ht="18.75">
      <c r="A301" s="49">
        <v>292</v>
      </c>
      <c r="B301" s="50"/>
      <c r="C301" s="51"/>
      <c r="D301" s="50"/>
      <c r="E301" s="50"/>
      <c r="F301" s="52"/>
      <c r="G301" s="52"/>
      <c r="H301" s="53"/>
      <c r="I301" s="54"/>
      <c r="J301" s="55">
        <f t="shared" si="5"/>
        <v>0</v>
      </c>
      <c r="K301" s="56" t="e">
        <f>VLOOKUP((LEFT(H301,6)*1),TAMBON!$B$2:$L$7769,2,0)</f>
        <v>#VALUE!</v>
      </c>
      <c r="L301" s="56" t="e">
        <f>VLOOKUP((LEFT(H301,4)*1),TAMBON!$E$2:$L$7769,2,0)</f>
        <v>#VALUE!</v>
      </c>
      <c r="M301" s="56" t="e">
        <f>VLOOKUP((LEFT(H301,2)*1),TAMBON!$H$2:$L$7769,2,0)</f>
        <v>#VALUE!</v>
      </c>
      <c r="N301" s="55"/>
      <c r="O301" s="57" t="e">
        <f>VLOOKUP(N301,รหัส!$A$2:$B$8,2,0)</f>
        <v>#N/A</v>
      </c>
      <c r="P301" s="57"/>
      <c r="Q301" s="55"/>
      <c r="R301" s="57" t="e">
        <f>VLOOKUP(Q301,รหัส!$D$2:$E$19,2,0)</f>
        <v>#N/A</v>
      </c>
      <c r="S301" s="57"/>
      <c r="T301" s="57"/>
      <c r="U301" s="57"/>
      <c r="V301" s="55"/>
      <c r="W301" s="55"/>
      <c r="X301" s="55"/>
      <c r="Y301" s="55"/>
      <c r="Z301" s="100"/>
      <c r="AA301" s="55"/>
      <c r="AB301" s="55"/>
      <c r="AC301" s="55"/>
      <c r="AE301" s="58">
        <f>IF(COUNTIF(M$10:M301,M301)=1,1,0)</f>
        <v>0</v>
      </c>
      <c r="AF301" s="59">
        <f>IF(COUNTIF(L$10:L301,L301)=1,1,0)</f>
        <v>0</v>
      </c>
      <c r="AG301" s="59">
        <f>IF(COUNTIF(K$10:K301,K301)=1,1,0)</f>
        <v>0</v>
      </c>
      <c r="AH301" s="59">
        <f>IF(COUNTIF(H$10:H301,H301)=1,1,0)</f>
        <v>0</v>
      </c>
    </row>
    <row r="302" spans="1:34" ht="18.75">
      <c r="A302" s="49">
        <v>293</v>
      </c>
      <c r="B302" s="50"/>
      <c r="C302" s="51"/>
      <c r="D302" s="50"/>
      <c r="E302" s="50"/>
      <c r="F302" s="52"/>
      <c r="G302" s="52"/>
      <c r="H302" s="53"/>
      <c r="I302" s="54"/>
      <c r="J302" s="55">
        <f t="shared" si="5"/>
        <v>0</v>
      </c>
      <c r="K302" s="56" t="e">
        <f>VLOOKUP((LEFT(H302,6)*1),TAMBON!$B$2:$L$7769,2,0)</f>
        <v>#VALUE!</v>
      </c>
      <c r="L302" s="56" t="e">
        <f>VLOOKUP((LEFT(H302,4)*1),TAMBON!$E$2:$L$7769,2,0)</f>
        <v>#VALUE!</v>
      </c>
      <c r="M302" s="56" t="e">
        <f>VLOOKUP((LEFT(H302,2)*1),TAMBON!$H$2:$L$7769,2,0)</f>
        <v>#VALUE!</v>
      </c>
      <c r="N302" s="55"/>
      <c r="O302" s="57" t="e">
        <f>VLOOKUP(N302,รหัส!$A$2:$B$8,2,0)</f>
        <v>#N/A</v>
      </c>
      <c r="P302" s="57"/>
      <c r="Q302" s="55"/>
      <c r="R302" s="57" t="e">
        <f>VLOOKUP(Q302,รหัส!$D$2:$E$19,2,0)</f>
        <v>#N/A</v>
      </c>
      <c r="S302" s="57"/>
      <c r="T302" s="57"/>
      <c r="U302" s="57"/>
      <c r="V302" s="55"/>
      <c r="W302" s="55"/>
      <c r="X302" s="55"/>
      <c r="Y302" s="55"/>
      <c r="Z302" s="100"/>
      <c r="AA302" s="55"/>
      <c r="AB302" s="55"/>
      <c r="AC302" s="55"/>
      <c r="AE302" s="58">
        <f>IF(COUNTIF(M$10:M302,M302)=1,1,0)</f>
        <v>0</v>
      </c>
      <c r="AF302" s="59">
        <f>IF(COUNTIF(L$10:L302,L302)=1,1,0)</f>
        <v>0</v>
      </c>
      <c r="AG302" s="59">
        <f>IF(COUNTIF(K$10:K302,K302)=1,1,0)</f>
        <v>0</v>
      </c>
      <c r="AH302" s="59">
        <f>IF(COUNTIF(H$10:H302,H302)=1,1,0)</f>
        <v>0</v>
      </c>
    </row>
    <row r="303" spans="1:34" ht="18.75">
      <c r="A303" s="49">
        <v>294</v>
      </c>
      <c r="B303" s="50"/>
      <c r="C303" s="51"/>
      <c r="D303" s="50"/>
      <c r="E303" s="50"/>
      <c r="F303" s="52"/>
      <c r="G303" s="52"/>
      <c r="H303" s="53"/>
      <c r="I303" s="54"/>
      <c r="J303" s="55">
        <f t="shared" si="5"/>
        <v>0</v>
      </c>
      <c r="K303" s="56" t="e">
        <f>VLOOKUP((LEFT(H303,6)*1),TAMBON!$B$2:$L$7769,2,0)</f>
        <v>#VALUE!</v>
      </c>
      <c r="L303" s="56" t="e">
        <f>VLOOKUP((LEFT(H303,4)*1),TAMBON!$E$2:$L$7769,2,0)</f>
        <v>#VALUE!</v>
      </c>
      <c r="M303" s="56" t="e">
        <f>VLOOKUP((LEFT(H303,2)*1),TAMBON!$H$2:$L$7769,2,0)</f>
        <v>#VALUE!</v>
      </c>
      <c r="N303" s="55"/>
      <c r="O303" s="57" t="e">
        <f>VLOOKUP(N303,รหัส!$A$2:$B$8,2,0)</f>
        <v>#N/A</v>
      </c>
      <c r="P303" s="57"/>
      <c r="Q303" s="55"/>
      <c r="R303" s="57" t="e">
        <f>VLOOKUP(Q303,รหัส!$D$2:$E$19,2,0)</f>
        <v>#N/A</v>
      </c>
      <c r="S303" s="57"/>
      <c r="T303" s="57"/>
      <c r="U303" s="57"/>
      <c r="V303" s="55"/>
      <c r="W303" s="55"/>
      <c r="X303" s="55"/>
      <c r="Y303" s="55"/>
      <c r="Z303" s="100"/>
      <c r="AA303" s="55"/>
      <c r="AB303" s="55"/>
      <c r="AC303" s="55"/>
      <c r="AE303" s="58">
        <f>IF(COUNTIF(M$10:M303,M303)=1,1,0)</f>
        <v>0</v>
      </c>
      <c r="AF303" s="59">
        <f>IF(COUNTIF(L$10:L303,L303)=1,1,0)</f>
        <v>0</v>
      </c>
      <c r="AG303" s="59">
        <f>IF(COUNTIF(K$10:K303,K303)=1,1,0)</f>
        <v>0</v>
      </c>
      <c r="AH303" s="59">
        <f>IF(COUNTIF(H$10:H303,H303)=1,1,0)</f>
        <v>0</v>
      </c>
    </row>
    <row r="304" spans="1:34" ht="18.75">
      <c r="A304" s="49">
        <v>295</v>
      </c>
      <c r="B304" s="50"/>
      <c r="C304" s="51"/>
      <c r="D304" s="50"/>
      <c r="E304" s="50"/>
      <c r="F304" s="52"/>
      <c r="G304" s="52"/>
      <c r="H304" s="53"/>
      <c r="I304" s="54"/>
      <c r="J304" s="55">
        <f t="shared" si="5"/>
        <v>0</v>
      </c>
      <c r="K304" s="56" t="e">
        <f>VLOOKUP((LEFT(H304,6)*1),TAMBON!$B$2:$L$7769,2,0)</f>
        <v>#VALUE!</v>
      </c>
      <c r="L304" s="56" t="e">
        <f>VLOOKUP((LEFT(H304,4)*1),TAMBON!$E$2:$L$7769,2,0)</f>
        <v>#VALUE!</v>
      </c>
      <c r="M304" s="56" t="e">
        <f>VLOOKUP((LEFT(H304,2)*1),TAMBON!$H$2:$L$7769,2,0)</f>
        <v>#VALUE!</v>
      </c>
      <c r="N304" s="55"/>
      <c r="O304" s="57" t="e">
        <f>VLOOKUP(N304,รหัส!$A$2:$B$8,2,0)</f>
        <v>#N/A</v>
      </c>
      <c r="P304" s="57"/>
      <c r="Q304" s="55"/>
      <c r="R304" s="57" t="e">
        <f>VLOOKUP(Q304,รหัส!$D$2:$E$19,2,0)</f>
        <v>#N/A</v>
      </c>
      <c r="S304" s="57"/>
      <c r="T304" s="57"/>
      <c r="U304" s="57"/>
      <c r="V304" s="55"/>
      <c r="W304" s="55"/>
      <c r="X304" s="55"/>
      <c r="Y304" s="55"/>
      <c r="Z304" s="100"/>
      <c r="AA304" s="55"/>
      <c r="AB304" s="55"/>
      <c r="AC304" s="55"/>
      <c r="AE304" s="58">
        <f>IF(COUNTIF(M$10:M304,M304)=1,1,0)</f>
        <v>0</v>
      </c>
      <c r="AF304" s="59">
        <f>IF(COUNTIF(L$10:L304,L304)=1,1,0)</f>
        <v>0</v>
      </c>
      <c r="AG304" s="59">
        <f>IF(COUNTIF(K$10:K304,K304)=1,1,0)</f>
        <v>0</v>
      </c>
      <c r="AH304" s="59">
        <f>IF(COUNTIF(H$10:H304,H304)=1,1,0)</f>
        <v>0</v>
      </c>
    </row>
    <row r="305" spans="1:34" ht="18.75">
      <c r="A305" s="49">
        <v>296</v>
      </c>
      <c r="B305" s="50"/>
      <c r="C305" s="51"/>
      <c r="D305" s="50"/>
      <c r="E305" s="50"/>
      <c r="F305" s="52"/>
      <c r="G305" s="52"/>
      <c r="H305" s="53"/>
      <c r="I305" s="54"/>
      <c r="J305" s="55">
        <f t="shared" si="5"/>
        <v>0</v>
      </c>
      <c r="K305" s="56" t="e">
        <f>VLOOKUP((LEFT(H305,6)*1),TAMBON!$B$2:$L$7769,2,0)</f>
        <v>#VALUE!</v>
      </c>
      <c r="L305" s="56" t="e">
        <f>VLOOKUP((LEFT(H305,4)*1),TAMBON!$E$2:$L$7769,2,0)</f>
        <v>#VALUE!</v>
      </c>
      <c r="M305" s="56" t="e">
        <f>VLOOKUP((LEFT(H305,2)*1),TAMBON!$H$2:$L$7769,2,0)</f>
        <v>#VALUE!</v>
      </c>
      <c r="N305" s="55"/>
      <c r="O305" s="57" t="e">
        <f>VLOOKUP(N305,รหัส!$A$2:$B$8,2,0)</f>
        <v>#N/A</v>
      </c>
      <c r="P305" s="57"/>
      <c r="Q305" s="55"/>
      <c r="R305" s="57" t="e">
        <f>VLOOKUP(Q305,รหัส!$D$2:$E$19,2,0)</f>
        <v>#N/A</v>
      </c>
      <c r="S305" s="57"/>
      <c r="T305" s="57"/>
      <c r="U305" s="57"/>
      <c r="V305" s="55"/>
      <c r="W305" s="55"/>
      <c r="X305" s="55"/>
      <c r="Y305" s="55"/>
      <c r="Z305" s="100"/>
      <c r="AA305" s="55"/>
      <c r="AB305" s="55"/>
      <c r="AC305" s="55"/>
      <c r="AE305" s="58">
        <f>IF(COUNTIF(M$10:M305,M305)=1,1,0)</f>
        <v>0</v>
      </c>
      <c r="AF305" s="59">
        <f>IF(COUNTIF(L$10:L305,L305)=1,1,0)</f>
        <v>0</v>
      </c>
      <c r="AG305" s="59">
        <f>IF(COUNTIF(K$10:K305,K305)=1,1,0)</f>
        <v>0</v>
      </c>
      <c r="AH305" s="59">
        <f>IF(COUNTIF(H$10:H305,H305)=1,1,0)</f>
        <v>0</v>
      </c>
    </row>
    <row r="306" spans="1:34" ht="18.75">
      <c r="A306" s="49">
        <v>297</v>
      </c>
      <c r="B306" s="50"/>
      <c r="C306" s="51"/>
      <c r="D306" s="50"/>
      <c r="E306" s="50"/>
      <c r="F306" s="52"/>
      <c r="G306" s="52"/>
      <c r="H306" s="53"/>
      <c r="I306" s="54"/>
      <c r="J306" s="55">
        <f t="shared" si="5"/>
        <v>0</v>
      </c>
      <c r="K306" s="56" t="e">
        <f>VLOOKUP((LEFT(H306,6)*1),TAMBON!$B$2:$L$7769,2,0)</f>
        <v>#VALUE!</v>
      </c>
      <c r="L306" s="56" t="e">
        <f>VLOOKUP((LEFT(H306,4)*1),TAMBON!$E$2:$L$7769,2,0)</f>
        <v>#VALUE!</v>
      </c>
      <c r="M306" s="56" t="e">
        <f>VLOOKUP((LEFT(H306,2)*1),TAMBON!$H$2:$L$7769,2,0)</f>
        <v>#VALUE!</v>
      </c>
      <c r="N306" s="55"/>
      <c r="O306" s="57" t="e">
        <f>VLOOKUP(N306,รหัส!$A$2:$B$8,2,0)</f>
        <v>#N/A</v>
      </c>
      <c r="P306" s="57"/>
      <c r="Q306" s="55"/>
      <c r="R306" s="57" t="e">
        <f>VLOOKUP(Q306,รหัส!$D$2:$E$19,2,0)</f>
        <v>#N/A</v>
      </c>
      <c r="S306" s="57"/>
      <c r="T306" s="57"/>
      <c r="U306" s="57"/>
      <c r="V306" s="55"/>
      <c r="W306" s="55"/>
      <c r="X306" s="55"/>
      <c r="Y306" s="55"/>
      <c r="Z306" s="100"/>
      <c r="AA306" s="55"/>
      <c r="AB306" s="55"/>
      <c r="AC306" s="55"/>
      <c r="AE306" s="58">
        <f>IF(COUNTIF(M$10:M306,M306)=1,1,0)</f>
        <v>0</v>
      </c>
      <c r="AF306" s="59">
        <f>IF(COUNTIF(L$10:L306,L306)=1,1,0)</f>
        <v>0</v>
      </c>
      <c r="AG306" s="59">
        <f>IF(COUNTIF(K$10:K306,K306)=1,1,0)</f>
        <v>0</v>
      </c>
      <c r="AH306" s="59">
        <f>IF(COUNTIF(H$10:H306,H306)=1,1,0)</f>
        <v>0</v>
      </c>
    </row>
    <row r="307" spans="1:34" ht="18.75">
      <c r="A307" s="49">
        <v>298</v>
      </c>
      <c r="B307" s="50"/>
      <c r="C307" s="51"/>
      <c r="D307" s="50"/>
      <c r="E307" s="50"/>
      <c r="F307" s="52"/>
      <c r="G307" s="52"/>
      <c r="H307" s="53"/>
      <c r="I307" s="54"/>
      <c r="J307" s="55">
        <f t="shared" si="5"/>
        <v>0</v>
      </c>
      <c r="K307" s="56" t="e">
        <f>VLOOKUP((LEFT(H307,6)*1),TAMBON!$B$2:$L$7769,2,0)</f>
        <v>#VALUE!</v>
      </c>
      <c r="L307" s="56" t="e">
        <f>VLOOKUP((LEFT(H307,4)*1),TAMBON!$E$2:$L$7769,2,0)</f>
        <v>#VALUE!</v>
      </c>
      <c r="M307" s="56" t="e">
        <f>VLOOKUP((LEFT(H307,2)*1),TAMBON!$H$2:$L$7769,2,0)</f>
        <v>#VALUE!</v>
      </c>
      <c r="N307" s="55"/>
      <c r="O307" s="57" t="e">
        <f>VLOOKUP(N307,รหัส!$A$2:$B$8,2,0)</f>
        <v>#N/A</v>
      </c>
      <c r="P307" s="57"/>
      <c r="Q307" s="55"/>
      <c r="R307" s="57" t="e">
        <f>VLOOKUP(Q307,รหัส!$D$2:$E$19,2,0)</f>
        <v>#N/A</v>
      </c>
      <c r="S307" s="57"/>
      <c r="T307" s="57"/>
      <c r="U307" s="57"/>
      <c r="V307" s="55"/>
      <c r="W307" s="55"/>
      <c r="X307" s="55"/>
      <c r="Y307" s="55"/>
      <c r="Z307" s="100"/>
      <c r="AA307" s="55"/>
      <c r="AB307" s="55"/>
      <c r="AC307" s="55"/>
      <c r="AE307" s="58">
        <f>IF(COUNTIF(M$10:M307,M307)=1,1,0)</f>
        <v>0</v>
      </c>
      <c r="AF307" s="59">
        <f>IF(COUNTIF(L$10:L307,L307)=1,1,0)</f>
        <v>0</v>
      </c>
      <c r="AG307" s="59">
        <f>IF(COUNTIF(K$10:K307,K307)=1,1,0)</f>
        <v>0</v>
      </c>
      <c r="AH307" s="59">
        <f>IF(COUNTIF(H$10:H307,H307)=1,1,0)</f>
        <v>0</v>
      </c>
    </row>
    <row r="308" spans="1:34" ht="18.75">
      <c r="A308" s="49">
        <v>299</v>
      </c>
      <c r="B308" s="50"/>
      <c r="C308" s="51"/>
      <c r="D308" s="50"/>
      <c r="E308" s="50"/>
      <c r="F308" s="52"/>
      <c r="G308" s="52"/>
      <c r="H308" s="53"/>
      <c r="I308" s="54"/>
      <c r="J308" s="55">
        <f t="shared" si="5"/>
        <v>0</v>
      </c>
      <c r="K308" s="56" t="e">
        <f>VLOOKUP((LEFT(H308,6)*1),TAMBON!$B$2:$L$7769,2,0)</f>
        <v>#VALUE!</v>
      </c>
      <c r="L308" s="56" t="e">
        <f>VLOOKUP((LEFT(H308,4)*1),TAMBON!$E$2:$L$7769,2,0)</f>
        <v>#VALUE!</v>
      </c>
      <c r="M308" s="56" t="e">
        <f>VLOOKUP((LEFT(H308,2)*1),TAMBON!$H$2:$L$7769,2,0)</f>
        <v>#VALUE!</v>
      </c>
      <c r="N308" s="55"/>
      <c r="O308" s="57" t="e">
        <f>VLOOKUP(N308,รหัส!$A$2:$B$8,2,0)</f>
        <v>#N/A</v>
      </c>
      <c r="P308" s="57"/>
      <c r="Q308" s="55"/>
      <c r="R308" s="57" t="e">
        <f>VLOOKUP(Q308,รหัส!$D$2:$E$19,2,0)</f>
        <v>#N/A</v>
      </c>
      <c r="S308" s="57"/>
      <c r="T308" s="57"/>
      <c r="U308" s="57"/>
      <c r="V308" s="55"/>
      <c r="W308" s="55"/>
      <c r="X308" s="55"/>
      <c r="Y308" s="55"/>
      <c r="Z308" s="100"/>
      <c r="AA308" s="55"/>
      <c r="AB308" s="55"/>
      <c r="AC308" s="55"/>
      <c r="AE308" s="58">
        <f>IF(COUNTIF(M$10:M308,M308)=1,1,0)</f>
        <v>0</v>
      </c>
      <c r="AF308" s="59">
        <f>IF(COUNTIF(L$10:L308,L308)=1,1,0)</f>
        <v>0</v>
      </c>
      <c r="AG308" s="59">
        <f>IF(COUNTIF(K$10:K308,K308)=1,1,0)</f>
        <v>0</v>
      </c>
      <c r="AH308" s="59">
        <f>IF(COUNTIF(H$10:H308,H308)=1,1,0)</f>
        <v>0</v>
      </c>
    </row>
    <row r="309" spans="1:34" ht="18.75">
      <c r="A309" s="49">
        <v>300</v>
      </c>
      <c r="B309" s="50"/>
      <c r="C309" s="51"/>
      <c r="D309" s="50"/>
      <c r="E309" s="50"/>
      <c r="F309" s="52"/>
      <c r="G309" s="52"/>
      <c r="H309" s="53"/>
      <c r="I309" s="54"/>
      <c r="J309" s="55">
        <f t="shared" si="5"/>
        <v>0</v>
      </c>
      <c r="K309" s="56" t="e">
        <f>VLOOKUP((LEFT(H309,6)*1),TAMBON!$B$2:$L$7769,2,0)</f>
        <v>#VALUE!</v>
      </c>
      <c r="L309" s="56" t="e">
        <f>VLOOKUP((LEFT(H309,4)*1),TAMBON!$E$2:$L$7769,2,0)</f>
        <v>#VALUE!</v>
      </c>
      <c r="M309" s="56" t="e">
        <f>VLOOKUP((LEFT(H309,2)*1),TAMBON!$H$2:$L$7769,2,0)</f>
        <v>#VALUE!</v>
      </c>
      <c r="N309" s="55"/>
      <c r="O309" s="57" t="e">
        <f>VLOOKUP(N309,รหัส!$A$2:$B$8,2,0)</f>
        <v>#N/A</v>
      </c>
      <c r="P309" s="57"/>
      <c r="Q309" s="55"/>
      <c r="R309" s="57" t="e">
        <f>VLOOKUP(Q309,รหัส!$D$2:$E$19,2,0)</f>
        <v>#N/A</v>
      </c>
      <c r="S309" s="57"/>
      <c r="T309" s="57"/>
      <c r="U309" s="57"/>
      <c r="V309" s="55"/>
      <c r="W309" s="55"/>
      <c r="X309" s="55"/>
      <c r="Y309" s="55"/>
      <c r="Z309" s="100"/>
      <c r="AA309" s="55"/>
      <c r="AB309" s="55"/>
      <c r="AC309" s="55"/>
      <c r="AE309" s="58">
        <f>IF(COUNTIF(M$10:M309,M309)=1,1,0)</f>
        <v>0</v>
      </c>
      <c r="AF309" s="59">
        <f>IF(COUNTIF(L$10:L309,L309)=1,1,0)</f>
        <v>0</v>
      </c>
      <c r="AG309" s="59">
        <f>IF(COUNTIF(K$10:K309,K309)=1,1,0)</f>
        <v>0</v>
      </c>
      <c r="AH309" s="59">
        <f>IF(COUNTIF(H$10:H309,H309)=1,1,0)</f>
        <v>0</v>
      </c>
    </row>
    <row r="310" spans="1:34" ht="18.75">
      <c r="A310" s="49">
        <v>301</v>
      </c>
      <c r="B310" s="50"/>
      <c r="C310" s="51"/>
      <c r="D310" s="50"/>
      <c r="E310" s="50"/>
      <c r="F310" s="52"/>
      <c r="G310" s="52"/>
      <c r="H310" s="53"/>
      <c r="I310" s="54"/>
      <c r="J310" s="55">
        <f t="shared" si="5"/>
        <v>0</v>
      </c>
      <c r="K310" s="56" t="e">
        <f>VLOOKUP((LEFT(H310,6)*1),TAMBON!$B$2:$L$7769,2,0)</f>
        <v>#VALUE!</v>
      </c>
      <c r="L310" s="56" t="e">
        <f>VLOOKUP((LEFT(H310,4)*1),TAMBON!$E$2:$L$7769,2,0)</f>
        <v>#VALUE!</v>
      </c>
      <c r="M310" s="56" t="e">
        <f>VLOOKUP((LEFT(H310,2)*1),TAMBON!$H$2:$L$7769,2,0)</f>
        <v>#VALUE!</v>
      </c>
      <c r="N310" s="55"/>
      <c r="O310" s="57" t="e">
        <f>VLOOKUP(N310,รหัส!$A$2:$B$8,2,0)</f>
        <v>#N/A</v>
      </c>
      <c r="P310" s="57"/>
      <c r="Q310" s="55"/>
      <c r="R310" s="57" t="e">
        <f>VLOOKUP(Q310,รหัส!$D$2:$E$19,2,0)</f>
        <v>#N/A</v>
      </c>
      <c r="S310" s="57"/>
      <c r="T310" s="57"/>
      <c r="U310" s="57"/>
      <c r="V310" s="55"/>
      <c r="W310" s="55"/>
      <c r="X310" s="55"/>
      <c r="Y310" s="55"/>
      <c r="Z310" s="100"/>
      <c r="AA310" s="55"/>
      <c r="AB310" s="55"/>
      <c r="AC310" s="55"/>
      <c r="AE310" s="58">
        <f>IF(COUNTIF(M$10:M310,M310)=1,1,0)</f>
        <v>0</v>
      </c>
      <c r="AF310" s="59">
        <f>IF(COUNTIF(L$10:L310,L310)=1,1,0)</f>
        <v>0</v>
      </c>
      <c r="AG310" s="59">
        <f>IF(COUNTIF(K$10:K310,K310)=1,1,0)</f>
        <v>0</v>
      </c>
      <c r="AH310" s="59">
        <f>IF(COUNTIF(H$10:H310,H310)=1,1,0)</f>
        <v>0</v>
      </c>
    </row>
    <row r="311" spans="1:34" ht="18.75">
      <c r="A311" s="49">
        <v>302</v>
      </c>
      <c r="B311" s="50"/>
      <c r="C311" s="51"/>
      <c r="D311" s="50"/>
      <c r="E311" s="50"/>
      <c r="F311" s="52"/>
      <c r="G311" s="52"/>
      <c r="H311" s="53"/>
      <c r="I311" s="54"/>
      <c r="J311" s="55">
        <f t="shared" si="5"/>
        <v>0</v>
      </c>
      <c r="K311" s="56" t="e">
        <f>VLOOKUP((LEFT(H311,6)*1),TAMBON!$B$2:$L$7769,2,0)</f>
        <v>#VALUE!</v>
      </c>
      <c r="L311" s="56" t="e">
        <f>VLOOKUP((LEFT(H311,4)*1),TAMBON!$E$2:$L$7769,2,0)</f>
        <v>#VALUE!</v>
      </c>
      <c r="M311" s="56" t="e">
        <f>VLOOKUP((LEFT(H311,2)*1),TAMBON!$H$2:$L$7769,2,0)</f>
        <v>#VALUE!</v>
      </c>
      <c r="N311" s="55"/>
      <c r="O311" s="57" t="e">
        <f>VLOOKUP(N311,รหัส!$A$2:$B$8,2,0)</f>
        <v>#N/A</v>
      </c>
      <c r="P311" s="57"/>
      <c r="Q311" s="55"/>
      <c r="R311" s="57" t="e">
        <f>VLOOKUP(Q311,รหัส!$D$2:$E$19,2,0)</f>
        <v>#N/A</v>
      </c>
      <c r="S311" s="57"/>
      <c r="T311" s="57"/>
      <c r="U311" s="57"/>
      <c r="V311" s="55"/>
      <c r="W311" s="55"/>
      <c r="X311" s="55"/>
      <c r="Y311" s="55"/>
      <c r="Z311" s="100"/>
      <c r="AA311" s="55"/>
      <c r="AB311" s="55"/>
      <c r="AC311" s="55"/>
      <c r="AE311" s="58">
        <f>IF(COUNTIF(M$10:M311,M311)=1,1,0)</f>
        <v>0</v>
      </c>
      <c r="AF311" s="59">
        <f>IF(COUNTIF(L$10:L311,L311)=1,1,0)</f>
        <v>0</v>
      </c>
      <c r="AG311" s="59">
        <f>IF(COUNTIF(K$10:K311,K311)=1,1,0)</f>
        <v>0</v>
      </c>
      <c r="AH311" s="59">
        <f>IF(COUNTIF(H$10:H311,H311)=1,1,0)</f>
        <v>0</v>
      </c>
    </row>
    <row r="312" spans="1:34" ht="18.75">
      <c r="A312" s="49">
        <v>303</v>
      </c>
      <c r="B312" s="50"/>
      <c r="C312" s="51"/>
      <c r="D312" s="50"/>
      <c r="E312" s="50"/>
      <c r="F312" s="52"/>
      <c r="G312" s="52"/>
      <c r="H312" s="53"/>
      <c r="I312" s="54"/>
      <c r="J312" s="55">
        <f t="shared" si="5"/>
        <v>0</v>
      </c>
      <c r="K312" s="56" t="e">
        <f>VLOOKUP((LEFT(H312,6)*1),TAMBON!$B$2:$L$7769,2,0)</f>
        <v>#VALUE!</v>
      </c>
      <c r="L312" s="56" t="e">
        <f>VLOOKUP((LEFT(H312,4)*1),TAMBON!$E$2:$L$7769,2,0)</f>
        <v>#VALUE!</v>
      </c>
      <c r="M312" s="56" t="e">
        <f>VLOOKUP((LEFT(H312,2)*1),TAMBON!$H$2:$L$7769,2,0)</f>
        <v>#VALUE!</v>
      </c>
      <c r="N312" s="55"/>
      <c r="O312" s="57" t="e">
        <f>VLOOKUP(N312,รหัส!$A$2:$B$8,2,0)</f>
        <v>#N/A</v>
      </c>
      <c r="P312" s="57"/>
      <c r="Q312" s="55"/>
      <c r="R312" s="57" t="e">
        <f>VLOOKUP(Q312,รหัส!$D$2:$E$19,2,0)</f>
        <v>#N/A</v>
      </c>
      <c r="S312" s="57"/>
      <c r="T312" s="57"/>
      <c r="U312" s="57"/>
      <c r="V312" s="55"/>
      <c r="W312" s="55"/>
      <c r="X312" s="55"/>
      <c r="Y312" s="55"/>
      <c r="Z312" s="100"/>
      <c r="AA312" s="55"/>
      <c r="AB312" s="55"/>
      <c r="AC312" s="55"/>
      <c r="AE312" s="58">
        <f>IF(COUNTIF(M$10:M312,M312)=1,1,0)</f>
        <v>0</v>
      </c>
      <c r="AF312" s="59">
        <f>IF(COUNTIF(L$10:L312,L312)=1,1,0)</f>
        <v>0</v>
      </c>
      <c r="AG312" s="59">
        <f>IF(COUNTIF(K$10:K312,K312)=1,1,0)</f>
        <v>0</v>
      </c>
      <c r="AH312" s="59">
        <f>IF(COUNTIF(H$10:H312,H312)=1,1,0)</f>
        <v>0</v>
      </c>
    </row>
    <row r="313" spans="1:34" ht="18.75">
      <c r="A313" s="49">
        <v>304</v>
      </c>
      <c r="B313" s="50"/>
      <c r="C313" s="51"/>
      <c r="D313" s="50"/>
      <c r="E313" s="50"/>
      <c r="F313" s="52"/>
      <c r="G313" s="52"/>
      <c r="H313" s="53"/>
      <c r="I313" s="54"/>
      <c r="J313" s="55">
        <f t="shared" si="5"/>
        <v>0</v>
      </c>
      <c r="K313" s="56" t="e">
        <f>VLOOKUP((LEFT(H313,6)*1),TAMBON!$B$2:$L$7769,2,0)</f>
        <v>#VALUE!</v>
      </c>
      <c r="L313" s="56" t="e">
        <f>VLOOKUP((LEFT(H313,4)*1),TAMBON!$E$2:$L$7769,2,0)</f>
        <v>#VALUE!</v>
      </c>
      <c r="M313" s="56" t="e">
        <f>VLOOKUP((LEFT(H313,2)*1),TAMBON!$H$2:$L$7769,2,0)</f>
        <v>#VALUE!</v>
      </c>
      <c r="N313" s="55"/>
      <c r="O313" s="57" t="e">
        <f>VLOOKUP(N313,รหัส!$A$2:$B$8,2,0)</f>
        <v>#N/A</v>
      </c>
      <c r="P313" s="57"/>
      <c r="Q313" s="55"/>
      <c r="R313" s="57" t="e">
        <f>VLOOKUP(Q313,รหัส!$D$2:$E$19,2,0)</f>
        <v>#N/A</v>
      </c>
      <c r="S313" s="57"/>
      <c r="T313" s="57"/>
      <c r="U313" s="57"/>
      <c r="V313" s="55"/>
      <c r="W313" s="55"/>
      <c r="X313" s="55"/>
      <c r="Y313" s="55"/>
      <c r="Z313" s="100"/>
      <c r="AA313" s="55"/>
      <c r="AB313" s="55"/>
      <c r="AC313" s="55"/>
      <c r="AE313" s="58">
        <f>IF(COUNTIF(M$10:M313,M313)=1,1,0)</f>
        <v>0</v>
      </c>
      <c r="AF313" s="59">
        <f>IF(COUNTIF(L$10:L313,L313)=1,1,0)</f>
        <v>0</v>
      </c>
      <c r="AG313" s="59">
        <f>IF(COUNTIF(K$10:K313,K313)=1,1,0)</f>
        <v>0</v>
      </c>
      <c r="AH313" s="59">
        <f>IF(COUNTIF(H$10:H313,H313)=1,1,0)</f>
        <v>0</v>
      </c>
    </row>
    <row r="314" spans="1:34" ht="18.75">
      <c r="A314" s="49">
        <v>305</v>
      </c>
      <c r="B314" s="50"/>
      <c r="C314" s="51"/>
      <c r="D314" s="50"/>
      <c r="E314" s="50"/>
      <c r="F314" s="52"/>
      <c r="G314" s="52"/>
      <c r="H314" s="53"/>
      <c r="I314" s="54"/>
      <c r="J314" s="55">
        <f t="shared" si="5"/>
        <v>0</v>
      </c>
      <c r="K314" s="56" t="e">
        <f>VLOOKUP((LEFT(H314,6)*1),TAMBON!$B$2:$L$7769,2,0)</f>
        <v>#VALUE!</v>
      </c>
      <c r="L314" s="56" t="e">
        <f>VLOOKUP((LEFT(H314,4)*1),TAMBON!$E$2:$L$7769,2,0)</f>
        <v>#VALUE!</v>
      </c>
      <c r="M314" s="56" t="e">
        <f>VLOOKUP((LEFT(H314,2)*1),TAMBON!$H$2:$L$7769,2,0)</f>
        <v>#VALUE!</v>
      </c>
      <c r="N314" s="55"/>
      <c r="O314" s="57" t="e">
        <f>VLOOKUP(N314,รหัส!$A$2:$B$8,2,0)</f>
        <v>#N/A</v>
      </c>
      <c r="P314" s="57"/>
      <c r="Q314" s="55"/>
      <c r="R314" s="57" t="e">
        <f>VLOOKUP(Q314,รหัส!$D$2:$E$19,2,0)</f>
        <v>#N/A</v>
      </c>
      <c r="S314" s="57"/>
      <c r="T314" s="57"/>
      <c r="U314" s="57"/>
      <c r="V314" s="55"/>
      <c r="W314" s="55"/>
      <c r="X314" s="55"/>
      <c r="Y314" s="55"/>
      <c r="Z314" s="100"/>
      <c r="AA314" s="55"/>
      <c r="AB314" s="55"/>
      <c r="AC314" s="55"/>
      <c r="AE314" s="58">
        <f>IF(COUNTIF(M$10:M314,M314)=1,1,0)</f>
        <v>0</v>
      </c>
      <c r="AF314" s="59">
        <f>IF(COUNTIF(L$10:L314,L314)=1,1,0)</f>
        <v>0</v>
      </c>
      <c r="AG314" s="59">
        <f>IF(COUNTIF(K$10:K314,K314)=1,1,0)</f>
        <v>0</v>
      </c>
      <c r="AH314" s="59">
        <f>IF(COUNTIF(H$10:H314,H314)=1,1,0)</f>
        <v>0</v>
      </c>
    </row>
    <row r="315" spans="1:34" ht="18.75">
      <c r="A315" s="49">
        <v>306</v>
      </c>
      <c r="B315" s="50"/>
      <c r="C315" s="51"/>
      <c r="D315" s="50"/>
      <c r="E315" s="50"/>
      <c r="F315" s="52"/>
      <c r="G315" s="52"/>
      <c r="H315" s="53"/>
      <c r="I315" s="54"/>
      <c r="J315" s="55">
        <f t="shared" si="5"/>
        <v>0</v>
      </c>
      <c r="K315" s="56" t="e">
        <f>VLOOKUP((LEFT(H315,6)*1),TAMBON!$B$2:$L$7769,2,0)</f>
        <v>#VALUE!</v>
      </c>
      <c r="L315" s="56" t="e">
        <f>VLOOKUP((LEFT(H315,4)*1),TAMBON!$E$2:$L$7769,2,0)</f>
        <v>#VALUE!</v>
      </c>
      <c r="M315" s="56" t="e">
        <f>VLOOKUP((LEFT(H315,2)*1),TAMBON!$H$2:$L$7769,2,0)</f>
        <v>#VALUE!</v>
      </c>
      <c r="N315" s="55"/>
      <c r="O315" s="57" t="e">
        <f>VLOOKUP(N315,รหัส!$A$2:$B$8,2,0)</f>
        <v>#N/A</v>
      </c>
      <c r="P315" s="57"/>
      <c r="Q315" s="55"/>
      <c r="R315" s="57" t="e">
        <f>VLOOKUP(Q315,รหัส!$D$2:$E$19,2,0)</f>
        <v>#N/A</v>
      </c>
      <c r="S315" s="57"/>
      <c r="T315" s="57"/>
      <c r="U315" s="57"/>
      <c r="V315" s="55"/>
      <c r="W315" s="55"/>
      <c r="X315" s="55"/>
      <c r="Y315" s="55"/>
      <c r="Z315" s="100"/>
      <c r="AA315" s="55"/>
      <c r="AB315" s="55"/>
      <c r="AC315" s="55"/>
      <c r="AE315" s="58">
        <f>IF(COUNTIF(M$10:M315,M315)=1,1,0)</f>
        <v>0</v>
      </c>
      <c r="AF315" s="59">
        <f>IF(COUNTIF(L$10:L315,L315)=1,1,0)</f>
        <v>0</v>
      </c>
      <c r="AG315" s="59">
        <f>IF(COUNTIF(K$10:K315,K315)=1,1,0)</f>
        <v>0</v>
      </c>
      <c r="AH315" s="59">
        <f>IF(COUNTIF(H$10:H315,H315)=1,1,0)</f>
        <v>0</v>
      </c>
    </row>
    <row r="316" spans="1:34" ht="18.75">
      <c r="A316" s="49">
        <v>307</v>
      </c>
      <c r="B316" s="50"/>
      <c r="C316" s="51"/>
      <c r="D316" s="50"/>
      <c r="E316" s="50"/>
      <c r="F316" s="52"/>
      <c r="G316" s="52"/>
      <c r="H316" s="53"/>
      <c r="I316" s="54"/>
      <c r="J316" s="55">
        <f t="shared" si="5"/>
        <v>0</v>
      </c>
      <c r="K316" s="56" t="e">
        <f>VLOOKUP((LEFT(H316,6)*1),TAMBON!$B$2:$L$7769,2,0)</f>
        <v>#VALUE!</v>
      </c>
      <c r="L316" s="56" t="e">
        <f>VLOOKUP((LEFT(H316,4)*1),TAMBON!$E$2:$L$7769,2,0)</f>
        <v>#VALUE!</v>
      </c>
      <c r="M316" s="56" t="e">
        <f>VLOOKUP((LEFT(H316,2)*1),TAMBON!$H$2:$L$7769,2,0)</f>
        <v>#VALUE!</v>
      </c>
      <c r="N316" s="55"/>
      <c r="O316" s="57" t="e">
        <f>VLOOKUP(N316,รหัส!$A$2:$B$8,2,0)</f>
        <v>#N/A</v>
      </c>
      <c r="P316" s="57"/>
      <c r="Q316" s="55"/>
      <c r="R316" s="57" t="e">
        <f>VLOOKUP(Q316,รหัส!$D$2:$E$19,2,0)</f>
        <v>#N/A</v>
      </c>
      <c r="S316" s="57"/>
      <c r="T316" s="57"/>
      <c r="U316" s="57"/>
      <c r="V316" s="55"/>
      <c r="W316" s="55"/>
      <c r="X316" s="55"/>
      <c r="Y316" s="55"/>
      <c r="Z316" s="100"/>
      <c r="AA316" s="55"/>
      <c r="AB316" s="55"/>
      <c r="AC316" s="55"/>
      <c r="AE316" s="58">
        <f>IF(COUNTIF(M$10:M316,M316)=1,1,0)</f>
        <v>0</v>
      </c>
      <c r="AF316" s="59">
        <f>IF(COUNTIF(L$10:L316,L316)=1,1,0)</f>
        <v>0</v>
      </c>
      <c r="AG316" s="59">
        <f>IF(COUNTIF(K$10:K316,K316)=1,1,0)</f>
        <v>0</v>
      </c>
      <c r="AH316" s="59">
        <f>IF(COUNTIF(H$10:H316,H316)=1,1,0)</f>
        <v>0</v>
      </c>
    </row>
    <row r="317" spans="1:34" ht="18.75">
      <c r="A317" s="49">
        <v>308</v>
      </c>
      <c r="B317" s="50"/>
      <c r="C317" s="51"/>
      <c r="D317" s="50"/>
      <c r="E317" s="50"/>
      <c r="F317" s="52"/>
      <c r="G317" s="52"/>
      <c r="H317" s="53"/>
      <c r="I317" s="54"/>
      <c r="J317" s="55">
        <f t="shared" si="5"/>
        <v>0</v>
      </c>
      <c r="K317" s="56" t="e">
        <f>VLOOKUP((LEFT(H317,6)*1),TAMBON!$B$2:$L$7769,2,0)</f>
        <v>#VALUE!</v>
      </c>
      <c r="L317" s="56" t="e">
        <f>VLOOKUP((LEFT(H317,4)*1),TAMBON!$E$2:$L$7769,2,0)</f>
        <v>#VALUE!</v>
      </c>
      <c r="M317" s="56" t="e">
        <f>VLOOKUP((LEFT(H317,2)*1),TAMBON!$H$2:$L$7769,2,0)</f>
        <v>#VALUE!</v>
      </c>
      <c r="N317" s="55"/>
      <c r="O317" s="57" t="e">
        <f>VLOOKUP(N317,รหัส!$A$2:$B$8,2,0)</f>
        <v>#N/A</v>
      </c>
      <c r="P317" s="57"/>
      <c r="Q317" s="55"/>
      <c r="R317" s="57" t="e">
        <f>VLOOKUP(Q317,รหัส!$D$2:$E$19,2,0)</f>
        <v>#N/A</v>
      </c>
      <c r="S317" s="57"/>
      <c r="T317" s="57"/>
      <c r="U317" s="57"/>
      <c r="V317" s="55"/>
      <c r="W317" s="55"/>
      <c r="X317" s="55"/>
      <c r="Y317" s="55"/>
      <c r="Z317" s="100"/>
      <c r="AA317" s="55"/>
      <c r="AB317" s="55"/>
      <c r="AC317" s="55"/>
      <c r="AE317" s="58">
        <f>IF(COUNTIF(M$10:M317,M317)=1,1,0)</f>
        <v>0</v>
      </c>
      <c r="AF317" s="59">
        <f>IF(COUNTIF(L$10:L317,L317)=1,1,0)</f>
        <v>0</v>
      </c>
      <c r="AG317" s="59">
        <f>IF(COUNTIF(K$10:K317,K317)=1,1,0)</f>
        <v>0</v>
      </c>
      <c r="AH317" s="59">
        <f>IF(COUNTIF(H$10:H317,H317)=1,1,0)</f>
        <v>0</v>
      </c>
    </row>
    <row r="318" spans="1:34" ht="18.75">
      <c r="A318" s="49">
        <v>309</v>
      </c>
      <c r="B318" s="50"/>
      <c r="C318" s="51"/>
      <c r="D318" s="50"/>
      <c r="E318" s="50"/>
      <c r="F318" s="52"/>
      <c r="G318" s="52"/>
      <c r="H318" s="53"/>
      <c r="I318" s="54"/>
      <c r="J318" s="55">
        <f t="shared" si="5"/>
        <v>0</v>
      </c>
      <c r="K318" s="56" t="e">
        <f>VLOOKUP((LEFT(H318,6)*1),TAMBON!$B$2:$L$7769,2,0)</f>
        <v>#VALUE!</v>
      </c>
      <c r="L318" s="56" t="e">
        <f>VLOOKUP((LEFT(H318,4)*1),TAMBON!$E$2:$L$7769,2,0)</f>
        <v>#VALUE!</v>
      </c>
      <c r="M318" s="56" t="e">
        <f>VLOOKUP((LEFT(H318,2)*1),TAMBON!$H$2:$L$7769,2,0)</f>
        <v>#VALUE!</v>
      </c>
      <c r="N318" s="55"/>
      <c r="O318" s="57" t="e">
        <f>VLOOKUP(N318,รหัส!$A$2:$B$8,2,0)</f>
        <v>#N/A</v>
      </c>
      <c r="P318" s="57"/>
      <c r="Q318" s="55"/>
      <c r="R318" s="57" t="e">
        <f>VLOOKUP(Q318,รหัส!$D$2:$E$19,2,0)</f>
        <v>#N/A</v>
      </c>
      <c r="S318" s="57"/>
      <c r="T318" s="57"/>
      <c r="U318" s="57"/>
      <c r="V318" s="55"/>
      <c r="W318" s="55"/>
      <c r="X318" s="55"/>
      <c r="Y318" s="55"/>
      <c r="Z318" s="100"/>
      <c r="AA318" s="55"/>
      <c r="AB318" s="55"/>
      <c r="AC318" s="55"/>
      <c r="AE318" s="58">
        <f>IF(COUNTIF(M$10:M318,M318)=1,1,0)</f>
        <v>0</v>
      </c>
      <c r="AF318" s="59">
        <f>IF(COUNTIF(L$10:L318,L318)=1,1,0)</f>
        <v>0</v>
      </c>
      <c r="AG318" s="59">
        <f>IF(COUNTIF(K$10:K318,K318)=1,1,0)</f>
        <v>0</v>
      </c>
      <c r="AH318" s="59">
        <f>IF(COUNTIF(H$10:H318,H318)=1,1,0)</f>
        <v>0</v>
      </c>
    </row>
    <row r="319" spans="1:34" ht="18.75">
      <c r="A319" s="49">
        <v>310</v>
      </c>
      <c r="B319" s="50"/>
      <c r="C319" s="51"/>
      <c r="D319" s="50"/>
      <c r="E319" s="50"/>
      <c r="F319" s="52"/>
      <c r="G319" s="52"/>
      <c r="H319" s="53"/>
      <c r="I319" s="54"/>
      <c r="J319" s="55">
        <f t="shared" si="5"/>
        <v>0</v>
      </c>
      <c r="K319" s="56" t="e">
        <f>VLOOKUP((LEFT(H319,6)*1),TAMBON!$B$2:$L$7769,2,0)</f>
        <v>#VALUE!</v>
      </c>
      <c r="L319" s="56" t="e">
        <f>VLOOKUP((LEFT(H319,4)*1),TAMBON!$E$2:$L$7769,2,0)</f>
        <v>#VALUE!</v>
      </c>
      <c r="M319" s="56" t="e">
        <f>VLOOKUP((LEFT(H319,2)*1),TAMBON!$H$2:$L$7769,2,0)</f>
        <v>#VALUE!</v>
      </c>
      <c r="N319" s="55"/>
      <c r="O319" s="57" t="e">
        <f>VLOOKUP(N319,รหัส!$A$2:$B$8,2,0)</f>
        <v>#N/A</v>
      </c>
      <c r="P319" s="57"/>
      <c r="Q319" s="55"/>
      <c r="R319" s="57" t="e">
        <f>VLOOKUP(Q319,รหัส!$D$2:$E$19,2,0)</f>
        <v>#N/A</v>
      </c>
      <c r="S319" s="57"/>
      <c r="T319" s="57"/>
      <c r="U319" s="57"/>
      <c r="V319" s="55"/>
      <c r="W319" s="55"/>
      <c r="X319" s="55"/>
      <c r="Y319" s="55"/>
      <c r="Z319" s="100"/>
      <c r="AA319" s="55"/>
      <c r="AB319" s="55"/>
      <c r="AC319" s="55"/>
      <c r="AE319" s="58">
        <f>IF(COUNTIF(M$10:M319,M319)=1,1,0)</f>
        <v>0</v>
      </c>
      <c r="AF319" s="59">
        <f>IF(COUNTIF(L$10:L319,L319)=1,1,0)</f>
        <v>0</v>
      </c>
      <c r="AG319" s="59">
        <f>IF(COUNTIF(K$10:K319,K319)=1,1,0)</f>
        <v>0</v>
      </c>
      <c r="AH319" s="59">
        <f>IF(COUNTIF(H$10:H319,H319)=1,1,0)</f>
        <v>0</v>
      </c>
    </row>
    <row r="320" spans="1:34" ht="18.75">
      <c r="A320" s="49">
        <v>311</v>
      </c>
      <c r="B320" s="50"/>
      <c r="C320" s="51"/>
      <c r="D320" s="50"/>
      <c r="E320" s="50"/>
      <c r="F320" s="52"/>
      <c r="G320" s="52"/>
      <c r="H320" s="53"/>
      <c r="I320" s="54"/>
      <c r="J320" s="55">
        <f t="shared" si="5"/>
        <v>0</v>
      </c>
      <c r="K320" s="56" t="e">
        <f>VLOOKUP((LEFT(H320,6)*1),TAMBON!$B$2:$L$7769,2,0)</f>
        <v>#VALUE!</v>
      </c>
      <c r="L320" s="56" t="e">
        <f>VLOOKUP((LEFT(H320,4)*1),TAMBON!$E$2:$L$7769,2,0)</f>
        <v>#VALUE!</v>
      </c>
      <c r="M320" s="56" t="e">
        <f>VLOOKUP((LEFT(H320,2)*1),TAMBON!$H$2:$L$7769,2,0)</f>
        <v>#VALUE!</v>
      </c>
      <c r="N320" s="55"/>
      <c r="O320" s="57" t="e">
        <f>VLOOKUP(N320,รหัส!$A$2:$B$8,2,0)</f>
        <v>#N/A</v>
      </c>
      <c r="P320" s="57"/>
      <c r="Q320" s="55"/>
      <c r="R320" s="57" t="e">
        <f>VLOOKUP(Q320,รหัส!$D$2:$E$19,2,0)</f>
        <v>#N/A</v>
      </c>
      <c r="S320" s="57"/>
      <c r="T320" s="57"/>
      <c r="U320" s="57"/>
      <c r="V320" s="55"/>
      <c r="W320" s="55"/>
      <c r="X320" s="55"/>
      <c r="Y320" s="55"/>
      <c r="Z320" s="100"/>
      <c r="AA320" s="55"/>
      <c r="AB320" s="55"/>
      <c r="AC320" s="55"/>
      <c r="AE320" s="58">
        <f>IF(COUNTIF(M$10:M320,M320)=1,1,0)</f>
        <v>0</v>
      </c>
      <c r="AF320" s="59">
        <f>IF(COUNTIF(L$10:L320,L320)=1,1,0)</f>
        <v>0</v>
      </c>
      <c r="AG320" s="59">
        <f>IF(COUNTIF(K$10:K320,K320)=1,1,0)</f>
        <v>0</v>
      </c>
      <c r="AH320" s="59">
        <f>IF(COUNTIF(H$10:H320,H320)=1,1,0)</f>
        <v>0</v>
      </c>
    </row>
    <row r="321" spans="1:34" ht="18.75">
      <c r="A321" s="49">
        <v>312</v>
      </c>
      <c r="B321" s="50"/>
      <c r="C321" s="51"/>
      <c r="D321" s="50"/>
      <c r="E321" s="50"/>
      <c r="F321" s="52"/>
      <c r="G321" s="52"/>
      <c r="H321" s="53"/>
      <c r="I321" s="54"/>
      <c r="J321" s="55">
        <f t="shared" si="5"/>
        <v>0</v>
      </c>
      <c r="K321" s="56" t="e">
        <f>VLOOKUP((LEFT(H321,6)*1),TAMBON!$B$2:$L$7769,2,0)</f>
        <v>#VALUE!</v>
      </c>
      <c r="L321" s="56" t="e">
        <f>VLOOKUP((LEFT(H321,4)*1),TAMBON!$E$2:$L$7769,2,0)</f>
        <v>#VALUE!</v>
      </c>
      <c r="M321" s="56" t="e">
        <f>VLOOKUP((LEFT(H321,2)*1),TAMBON!$H$2:$L$7769,2,0)</f>
        <v>#VALUE!</v>
      </c>
      <c r="N321" s="55"/>
      <c r="O321" s="57" t="e">
        <f>VLOOKUP(N321,รหัส!$A$2:$B$8,2,0)</f>
        <v>#N/A</v>
      </c>
      <c r="P321" s="57"/>
      <c r="Q321" s="55"/>
      <c r="R321" s="57" t="e">
        <f>VLOOKUP(Q321,รหัส!$D$2:$E$19,2,0)</f>
        <v>#N/A</v>
      </c>
      <c r="S321" s="57"/>
      <c r="T321" s="57"/>
      <c r="U321" s="57"/>
      <c r="V321" s="55"/>
      <c r="W321" s="55"/>
      <c r="X321" s="55"/>
      <c r="Y321" s="55"/>
      <c r="Z321" s="100"/>
      <c r="AA321" s="55"/>
      <c r="AB321" s="55"/>
      <c r="AC321" s="55"/>
      <c r="AE321" s="58">
        <f>IF(COUNTIF(M$10:M321,M321)=1,1,0)</f>
        <v>0</v>
      </c>
      <c r="AF321" s="59">
        <f>IF(COUNTIF(L$10:L321,L321)=1,1,0)</f>
        <v>0</v>
      </c>
      <c r="AG321" s="59">
        <f>IF(COUNTIF(K$10:K321,K321)=1,1,0)</f>
        <v>0</v>
      </c>
      <c r="AH321" s="59">
        <f>IF(COUNTIF(H$10:H321,H321)=1,1,0)</f>
        <v>0</v>
      </c>
    </row>
    <row r="322" spans="1:34" ht="18.75">
      <c r="A322" s="49">
        <v>313</v>
      </c>
      <c r="B322" s="50"/>
      <c r="C322" s="51"/>
      <c r="D322" s="50"/>
      <c r="E322" s="50"/>
      <c r="F322" s="52"/>
      <c r="G322" s="52"/>
      <c r="H322" s="53"/>
      <c r="I322" s="54"/>
      <c r="J322" s="55">
        <f t="shared" si="5"/>
        <v>0</v>
      </c>
      <c r="K322" s="56" t="e">
        <f>VLOOKUP((LEFT(H322,6)*1),TAMBON!$B$2:$L$7769,2,0)</f>
        <v>#VALUE!</v>
      </c>
      <c r="L322" s="56" t="e">
        <f>VLOOKUP((LEFT(H322,4)*1),TAMBON!$E$2:$L$7769,2,0)</f>
        <v>#VALUE!</v>
      </c>
      <c r="M322" s="56" t="e">
        <f>VLOOKUP((LEFT(H322,2)*1),TAMBON!$H$2:$L$7769,2,0)</f>
        <v>#VALUE!</v>
      </c>
      <c r="N322" s="55"/>
      <c r="O322" s="57" t="e">
        <f>VLOOKUP(N322,รหัส!$A$2:$B$8,2,0)</f>
        <v>#N/A</v>
      </c>
      <c r="P322" s="57"/>
      <c r="Q322" s="55"/>
      <c r="R322" s="57" t="e">
        <f>VLOOKUP(Q322,รหัส!$D$2:$E$19,2,0)</f>
        <v>#N/A</v>
      </c>
      <c r="S322" s="57"/>
      <c r="T322" s="57"/>
      <c r="U322" s="57"/>
      <c r="V322" s="55"/>
      <c r="W322" s="55"/>
      <c r="X322" s="55"/>
      <c r="Y322" s="55"/>
      <c r="Z322" s="100"/>
      <c r="AA322" s="55"/>
      <c r="AB322" s="55"/>
      <c r="AC322" s="55"/>
      <c r="AE322" s="58">
        <f>IF(COUNTIF(M$10:M322,M322)=1,1,0)</f>
        <v>0</v>
      </c>
      <c r="AF322" s="59">
        <f>IF(COUNTIF(L$10:L322,L322)=1,1,0)</f>
        <v>0</v>
      </c>
      <c r="AG322" s="59">
        <f>IF(COUNTIF(K$10:K322,K322)=1,1,0)</f>
        <v>0</v>
      </c>
      <c r="AH322" s="59">
        <f>IF(COUNTIF(H$10:H322,H322)=1,1,0)</f>
        <v>0</v>
      </c>
    </row>
    <row r="323" spans="1:34" ht="18.75">
      <c r="A323" s="49">
        <v>314</v>
      </c>
      <c r="B323" s="50"/>
      <c r="C323" s="51"/>
      <c r="D323" s="50"/>
      <c r="E323" s="50"/>
      <c r="F323" s="52"/>
      <c r="G323" s="52"/>
      <c r="H323" s="53"/>
      <c r="I323" s="54"/>
      <c r="J323" s="55">
        <f t="shared" si="5"/>
        <v>0</v>
      </c>
      <c r="K323" s="56" t="e">
        <f>VLOOKUP((LEFT(H323,6)*1),TAMBON!$B$2:$L$7769,2,0)</f>
        <v>#VALUE!</v>
      </c>
      <c r="L323" s="56" t="e">
        <f>VLOOKUP((LEFT(H323,4)*1),TAMBON!$E$2:$L$7769,2,0)</f>
        <v>#VALUE!</v>
      </c>
      <c r="M323" s="56" t="e">
        <f>VLOOKUP((LEFT(H323,2)*1),TAMBON!$H$2:$L$7769,2,0)</f>
        <v>#VALUE!</v>
      </c>
      <c r="N323" s="55"/>
      <c r="O323" s="57" t="e">
        <f>VLOOKUP(N323,รหัส!$A$2:$B$8,2,0)</f>
        <v>#N/A</v>
      </c>
      <c r="P323" s="57"/>
      <c r="Q323" s="55"/>
      <c r="R323" s="57" t="e">
        <f>VLOOKUP(Q323,รหัส!$D$2:$E$19,2,0)</f>
        <v>#N/A</v>
      </c>
      <c r="S323" s="57"/>
      <c r="T323" s="57"/>
      <c r="U323" s="57"/>
      <c r="V323" s="55"/>
      <c r="W323" s="55"/>
      <c r="X323" s="55"/>
      <c r="Y323" s="55"/>
      <c r="Z323" s="100"/>
      <c r="AA323" s="55"/>
      <c r="AB323" s="55"/>
      <c r="AC323" s="55"/>
      <c r="AE323" s="58">
        <f>IF(COUNTIF(M$10:M323,M323)=1,1,0)</f>
        <v>0</v>
      </c>
      <c r="AF323" s="59">
        <f>IF(COUNTIF(L$10:L323,L323)=1,1,0)</f>
        <v>0</v>
      </c>
      <c r="AG323" s="59">
        <f>IF(COUNTIF(K$10:K323,K323)=1,1,0)</f>
        <v>0</v>
      </c>
      <c r="AH323" s="59">
        <f>IF(COUNTIF(H$10:H323,H323)=1,1,0)</f>
        <v>0</v>
      </c>
    </row>
    <row r="324" spans="1:34" ht="18.75">
      <c r="A324" s="49">
        <v>315</v>
      </c>
      <c r="B324" s="50"/>
      <c r="C324" s="51"/>
      <c r="D324" s="50"/>
      <c r="E324" s="50"/>
      <c r="F324" s="52"/>
      <c r="G324" s="52"/>
      <c r="H324" s="53"/>
      <c r="I324" s="54"/>
      <c r="J324" s="55">
        <f t="shared" si="5"/>
        <v>0</v>
      </c>
      <c r="K324" s="56" t="e">
        <f>VLOOKUP((LEFT(H324,6)*1),TAMBON!$B$2:$L$7769,2,0)</f>
        <v>#VALUE!</v>
      </c>
      <c r="L324" s="56" t="e">
        <f>VLOOKUP((LEFT(H324,4)*1),TAMBON!$E$2:$L$7769,2,0)</f>
        <v>#VALUE!</v>
      </c>
      <c r="M324" s="56" t="e">
        <f>VLOOKUP((LEFT(H324,2)*1),TAMBON!$H$2:$L$7769,2,0)</f>
        <v>#VALUE!</v>
      </c>
      <c r="N324" s="55"/>
      <c r="O324" s="57" t="e">
        <f>VLOOKUP(N324,รหัส!$A$2:$B$8,2,0)</f>
        <v>#N/A</v>
      </c>
      <c r="P324" s="57"/>
      <c r="Q324" s="55"/>
      <c r="R324" s="57" t="e">
        <f>VLOOKUP(Q324,รหัส!$D$2:$E$19,2,0)</f>
        <v>#N/A</v>
      </c>
      <c r="S324" s="57"/>
      <c r="T324" s="57"/>
      <c r="U324" s="57"/>
      <c r="V324" s="55"/>
      <c r="W324" s="55"/>
      <c r="X324" s="55"/>
      <c r="Y324" s="55"/>
      <c r="Z324" s="100"/>
      <c r="AA324" s="55"/>
      <c r="AB324" s="55"/>
      <c r="AC324" s="55"/>
      <c r="AE324" s="58">
        <f>IF(COUNTIF(M$10:M324,M324)=1,1,0)</f>
        <v>0</v>
      </c>
      <c r="AF324" s="59">
        <f>IF(COUNTIF(L$10:L324,L324)=1,1,0)</f>
        <v>0</v>
      </c>
      <c r="AG324" s="59">
        <f>IF(COUNTIF(K$10:K324,K324)=1,1,0)</f>
        <v>0</v>
      </c>
      <c r="AH324" s="59">
        <f>IF(COUNTIF(H$10:H324,H324)=1,1,0)</f>
        <v>0</v>
      </c>
    </row>
    <row r="325" spans="1:34" ht="18.75">
      <c r="A325" s="49">
        <v>316</v>
      </c>
      <c r="B325" s="50"/>
      <c r="C325" s="51"/>
      <c r="D325" s="50"/>
      <c r="E325" s="50"/>
      <c r="F325" s="52"/>
      <c r="G325" s="52"/>
      <c r="H325" s="53"/>
      <c r="I325" s="54"/>
      <c r="J325" s="55">
        <f t="shared" si="5"/>
        <v>0</v>
      </c>
      <c r="K325" s="56" t="e">
        <f>VLOOKUP((LEFT(H325,6)*1),TAMBON!$B$2:$L$7769,2,0)</f>
        <v>#VALUE!</v>
      </c>
      <c r="L325" s="56" t="e">
        <f>VLOOKUP((LEFT(H325,4)*1),TAMBON!$E$2:$L$7769,2,0)</f>
        <v>#VALUE!</v>
      </c>
      <c r="M325" s="56" t="e">
        <f>VLOOKUP((LEFT(H325,2)*1),TAMBON!$H$2:$L$7769,2,0)</f>
        <v>#VALUE!</v>
      </c>
      <c r="N325" s="55"/>
      <c r="O325" s="57" t="e">
        <f>VLOOKUP(N325,รหัส!$A$2:$B$8,2,0)</f>
        <v>#N/A</v>
      </c>
      <c r="P325" s="57"/>
      <c r="Q325" s="55"/>
      <c r="R325" s="57" t="e">
        <f>VLOOKUP(Q325,รหัส!$D$2:$E$19,2,0)</f>
        <v>#N/A</v>
      </c>
      <c r="S325" s="57"/>
      <c r="T325" s="57"/>
      <c r="U325" s="57"/>
      <c r="V325" s="55"/>
      <c r="W325" s="55"/>
      <c r="X325" s="55"/>
      <c r="Y325" s="55"/>
      <c r="Z325" s="100"/>
      <c r="AA325" s="55"/>
      <c r="AB325" s="55"/>
      <c r="AC325" s="55"/>
      <c r="AE325" s="58">
        <f>IF(COUNTIF(M$10:M325,M325)=1,1,0)</f>
        <v>0</v>
      </c>
      <c r="AF325" s="59">
        <f>IF(COUNTIF(L$10:L325,L325)=1,1,0)</f>
        <v>0</v>
      </c>
      <c r="AG325" s="59">
        <f>IF(COUNTIF(K$10:K325,K325)=1,1,0)</f>
        <v>0</v>
      </c>
      <c r="AH325" s="59">
        <f>IF(COUNTIF(H$10:H325,H325)=1,1,0)</f>
        <v>0</v>
      </c>
    </row>
    <row r="326" spans="1:34" ht="18.75">
      <c r="A326" s="49">
        <v>317</v>
      </c>
      <c r="B326" s="50"/>
      <c r="C326" s="51"/>
      <c r="D326" s="50"/>
      <c r="E326" s="50"/>
      <c r="F326" s="52"/>
      <c r="G326" s="52"/>
      <c r="H326" s="53"/>
      <c r="I326" s="54"/>
      <c r="J326" s="55">
        <f t="shared" si="5"/>
        <v>0</v>
      </c>
      <c r="K326" s="56" t="e">
        <f>VLOOKUP((LEFT(H326,6)*1),TAMBON!$B$2:$L$7769,2,0)</f>
        <v>#VALUE!</v>
      </c>
      <c r="L326" s="56" t="e">
        <f>VLOOKUP((LEFT(H326,4)*1),TAMBON!$E$2:$L$7769,2,0)</f>
        <v>#VALUE!</v>
      </c>
      <c r="M326" s="56" t="e">
        <f>VLOOKUP((LEFT(H326,2)*1),TAMBON!$H$2:$L$7769,2,0)</f>
        <v>#VALUE!</v>
      </c>
      <c r="N326" s="55"/>
      <c r="O326" s="57" t="e">
        <f>VLOOKUP(N326,รหัส!$A$2:$B$8,2,0)</f>
        <v>#N/A</v>
      </c>
      <c r="P326" s="57"/>
      <c r="Q326" s="55"/>
      <c r="R326" s="57" t="e">
        <f>VLOOKUP(Q326,รหัส!$D$2:$E$19,2,0)</f>
        <v>#N/A</v>
      </c>
      <c r="S326" s="57"/>
      <c r="T326" s="57"/>
      <c r="U326" s="57"/>
      <c r="V326" s="55"/>
      <c r="W326" s="55"/>
      <c r="X326" s="55"/>
      <c r="Y326" s="55"/>
      <c r="Z326" s="100"/>
      <c r="AA326" s="55"/>
      <c r="AB326" s="55"/>
      <c r="AC326" s="55"/>
      <c r="AE326" s="58">
        <f>IF(COUNTIF(M$10:M326,M326)=1,1,0)</f>
        <v>0</v>
      </c>
      <c r="AF326" s="59">
        <f>IF(COUNTIF(L$10:L326,L326)=1,1,0)</f>
        <v>0</v>
      </c>
      <c r="AG326" s="59">
        <f>IF(COUNTIF(K$10:K326,K326)=1,1,0)</f>
        <v>0</v>
      </c>
      <c r="AH326" s="59">
        <f>IF(COUNTIF(H$10:H326,H326)=1,1,0)</f>
        <v>0</v>
      </c>
    </row>
    <row r="327" spans="1:34" ht="18.75">
      <c r="A327" s="49">
        <v>318</v>
      </c>
      <c r="B327" s="50"/>
      <c r="C327" s="51"/>
      <c r="D327" s="50"/>
      <c r="E327" s="50"/>
      <c r="F327" s="52"/>
      <c r="G327" s="52"/>
      <c r="H327" s="53"/>
      <c r="I327" s="54"/>
      <c r="J327" s="55">
        <f t="shared" si="5"/>
        <v>0</v>
      </c>
      <c r="K327" s="56" t="e">
        <f>VLOOKUP((LEFT(H327,6)*1),TAMBON!$B$2:$L$7769,2,0)</f>
        <v>#VALUE!</v>
      </c>
      <c r="L327" s="56" t="e">
        <f>VLOOKUP((LEFT(H327,4)*1),TAMBON!$E$2:$L$7769,2,0)</f>
        <v>#VALUE!</v>
      </c>
      <c r="M327" s="56" t="e">
        <f>VLOOKUP((LEFT(H327,2)*1),TAMBON!$H$2:$L$7769,2,0)</f>
        <v>#VALUE!</v>
      </c>
      <c r="N327" s="55"/>
      <c r="O327" s="57" t="e">
        <f>VLOOKUP(N327,รหัส!$A$2:$B$8,2,0)</f>
        <v>#N/A</v>
      </c>
      <c r="P327" s="57"/>
      <c r="Q327" s="55"/>
      <c r="R327" s="57" t="e">
        <f>VLOOKUP(Q327,รหัส!$D$2:$E$19,2,0)</f>
        <v>#N/A</v>
      </c>
      <c r="S327" s="57"/>
      <c r="T327" s="57"/>
      <c r="U327" s="57"/>
      <c r="V327" s="55"/>
      <c r="W327" s="55"/>
      <c r="X327" s="55"/>
      <c r="Y327" s="55"/>
      <c r="Z327" s="100"/>
      <c r="AA327" s="55"/>
      <c r="AB327" s="55"/>
      <c r="AC327" s="55"/>
      <c r="AE327" s="58">
        <f>IF(COUNTIF(M$10:M327,M327)=1,1,0)</f>
        <v>0</v>
      </c>
      <c r="AF327" s="59">
        <f>IF(COUNTIF(L$10:L327,L327)=1,1,0)</f>
        <v>0</v>
      </c>
      <c r="AG327" s="59">
        <f>IF(COUNTIF(K$10:K327,K327)=1,1,0)</f>
        <v>0</v>
      </c>
      <c r="AH327" s="59">
        <f>IF(COUNTIF(H$10:H327,H327)=1,1,0)</f>
        <v>0</v>
      </c>
    </row>
    <row r="328" spans="1:34" ht="18.75">
      <c r="A328" s="49">
        <v>319</v>
      </c>
      <c r="B328" s="50"/>
      <c r="C328" s="51"/>
      <c r="D328" s="50"/>
      <c r="E328" s="50"/>
      <c r="F328" s="52"/>
      <c r="G328" s="52"/>
      <c r="H328" s="53"/>
      <c r="I328" s="54"/>
      <c r="J328" s="55">
        <f t="shared" si="5"/>
        <v>0</v>
      </c>
      <c r="K328" s="56" t="e">
        <f>VLOOKUP((LEFT(H328,6)*1),TAMBON!$B$2:$L$7769,2,0)</f>
        <v>#VALUE!</v>
      </c>
      <c r="L328" s="56" t="e">
        <f>VLOOKUP((LEFT(H328,4)*1),TAMBON!$E$2:$L$7769,2,0)</f>
        <v>#VALUE!</v>
      </c>
      <c r="M328" s="56" t="e">
        <f>VLOOKUP((LEFT(H328,2)*1),TAMBON!$H$2:$L$7769,2,0)</f>
        <v>#VALUE!</v>
      </c>
      <c r="N328" s="55"/>
      <c r="O328" s="57" t="e">
        <f>VLOOKUP(N328,รหัส!$A$2:$B$8,2,0)</f>
        <v>#N/A</v>
      </c>
      <c r="P328" s="57"/>
      <c r="Q328" s="55"/>
      <c r="R328" s="57" t="e">
        <f>VLOOKUP(Q328,รหัส!$D$2:$E$19,2,0)</f>
        <v>#N/A</v>
      </c>
      <c r="S328" s="57"/>
      <c r="T328" s="57"/>
      <c r="U328" s="57"/>
      <c r="V328" s="55"/>
      <c r="W328" s="55"/>
      <c r="X328" s="55"/>
      <c r="Y328" s="55"/>
      <c r="Z328" s="100"/>
      <c r="AA328" s="55"/>
      <c r="AB328" s="55"/>
      <c r="AC328" s="55"/>
      <c r="AE328" s="58">
        <f>IF(COUNTIF(M$10:M328,M328)=1,1,0)</f>
        <v>0</v>
      </c>
      <c r="AF328" s="59">
        <f>IF(COUNTIF(L$10:L328,L328)=1,1,0)</f>
        <v>0</v>
      </c>
      <c r="AG328" s="59">
        <f>IF(COUNTIF(K$10:K328,K328)=1,1,0)</f>
        <v>0</v>
      </c>
      <c r="AH328" s="59">
        <f>IF(COUNTIF(H$10:H328,H328)=1,1,0)</f>
        <v>0</v>
      </c>
    </row>
    <row r="329" spans="1:34" ht="18.75">
      <c r="A329" s="49">
        <v>320</v>
      </c>
      <c r="B329" s="50"/>
      <c r="C329" s="51"/>
      <c r="D329" s="50"/>
      <c r="E329" s="50"/>
      <c r="F329" s="52"/>
      <c r="G329" s="52"/>
      <c r="H329" s="53"/>
      <c r="I329" s="54"/>
      <c r="J329" s="55">
        <f t="shared" si="5"/>
        <v>0</v>
      </c>
      <c r="K329" s="56" t="e">
        <f>VLOOKUP((LEFT(H329,6)*1),TAMBON!$B$2:$L$7769,2,0)</f>
        <v>#VALUE!</v>
      </c>
      <c r="L329" s="56" t="e">
        <f>VLOOKUP((LEFT(H329,4)*1),TAMBON!$E$2:$L$7769,2,0)</f>
        <v>#VALUE!</v>
      </c>
      <c r="M329" s="56" t="e">
        <f>VLOOKUP((LEFT(H329,2)*1),TAMBON!$H$2:$L$7769,2,0)</f>
        <v>#VALUE!</v>
      </c>
      <c r="N329" s="55"/>
      <c r="O329" s="57" t="e">
        <f>VLOOKUP(N329,รหัส!$A$2:$B$8,2,0)</f>
        <v>#N/A</v>
      </c>
      <c r="P329" s="57"/>
      <c r="Q329" s="55"/>
      <c r="R329" s="57" t="e">
        <f>VLOOKUP(Q329,รหัส!$D$2:$E$19,2,0)</f>
        <v>#N/A</v>
      </c>
      <c r="S329" s="57"/>
      <c r="T329" s="57"/>
      <c r="U329" s="57"/>
      <c r="V329" s="55"/>
      <c r="W329" s="55"/>
      <c r="X329" s="55"/>
      <c r="Y329" s="55"/>
      <c r="Z329" s="100"/>
      <c r="AA329" s="55"/>
      <c r="AB329" s="55"/>
      <c r="AC329" s="55"/>
      <c r="AE329" s="58">
        <f>IF(COUNTIF(M$10:M329,M329)=1,1,0)</f>
        <v>0</v>
      </c>
      <c r="AF329" s="59">
        <f>IF(COUNTIF(L$10:L329,L329)=1,1,0)</f>
        <v>0</v>
      </c>
      <c r="AG329" s="59">
        <f>IF(COUNTIF(K$10:K329,K329)=1,1,0)</f>
        <v>0</v>
      </c>
      <c r="AH329" s="59">
        <f>IF(COUNTIF(H$10:H329,H329)=1,1,0)</f>
        <v>0</v>
      </c>
    </row>
    <row r="330" spans="1:34" ht="18.75">
      <c r="A330" s="49">
        <v>321</v>
      </c>
      <c r="B330" s="50"/>
      <c r="C330" s="51"/>
      <c r="D330" s="50"/>
      <c r="E330" s="50"/>
      <c r="F330" s="52"/>
      <c r="G330" s="52"/>
      <c r="H330" s="53"/>
      <c r="I330" s="54"/>
      <c r="J330" s="55">
        <f t="shared" si="5"/>
        <v>0</v>
      </c>
      <c r="K330" s="56" t="e">
        <f>VLOOKUP((LEFT(H330,6)*1),TAMBON!$B$2:$L$7769,2,0)</f>
        <v>#VALUE!</v>
      </c>
      <c r="L330" s="56" t="e">
        <f>VLOOKUP((LEFT(H330,4)*1),TAMBON!$E$2:$L$7769,2,0)</f>
        <v>#VALUE!</v>
      </c>
      <c r="M330" s="56" t="e">
        <f>VLOOKUP((LEFT(H330,2)*1),TAMBON!$H$2:$L$7769,2,0)</f>
        <v>#VALUE!</v>
      </c>
      <c r="N330" s="55"/>
      <c r="O330" s="57" t="e">
        <f>VLOOKUP(N330,รหัส!$A$2:$B$8,2,0)</f>
        <v>#N/A</v>
      </c>
      <c r="P330" s="57"/>
      <c r="Q330" s="55"/>
      <c r="R330" s="57" t="e">
        <f>VLOOKUP(Q330,รหัส!$D$2:$E$19,2,0)</f>
        <v>#N/A</v>
      </c>
      <c r="S330" s="57"/>
      <c r="T330" s="57"/>
      <c r="U330" s="57"/>
      <c r="V330" s="55"/>
      <c r="W330" s="55"/>
      <c r="X330" s="55"/>
      <c r="Y330" s="55"/>
      <c r="Z330" s="100"/>
      <c r="AA330" s="55"/>
      <c r="AB330" s="55"/>
      <c r="AC330" s="55"/>
      <c r="AE330" s="58">
        <f>IF(COUNTIF(M$10:M330,M330)=1,1,0)</f>
        <v>0</v>
      </c>
      <c r="AF330" s="59">
        <f>IF(COUNTIF(L$10:L330,L330)=1,1,0)</f>
        <v>0</v>
      </c>
      <c r="AG330" s="59">
        <f>IF(COUNTIF(K$10:K330,K330)=1,1,0)</f>
        <v>0</v>
      </c>
      <c r="AH330" s="59">
        <f>IF(COUNTIF(H$10:H330,H330)=1,1,0)</f>
        <v>0</v>
      </c>
    </row>
    <row r="331" spans="1:34" ht="18.75">
      <c r="A331" s="49">
        <v>322</v>
      </c>
      <c r="B331" s="50"/>
      <c r="C331" s="51"/>
      <c r="D331" s="50"/>
      <c r="E331" s="50"/>
      <c r="F331" s="52"/>
      <c r="G331" s="52"/>
      <c r="H331" s="53"/>
      <c r="I331" s="54"/>
      <c r="J331" s="55">
        <f t="shared" ref="J331:J394" si="6">MID(TEXT(H331,"00000000"), 7,  2)*1</f>
        <v>0</v>
      </c>
      <c r="K331" s="56" t="e">
        <f>VLOOKUP((LEFT(H331,6)*1),TAMBON!$B$2:$L$7769,2,0)</f>
        <v>#VALUE!</v>
      </c>
      <c r="L331" s="56" t="e">
        <f>VLOOKUP((LEFT(H331,4)*1),TAMBON!$E$2:$L$7769,2,0)</f>
        <v>#VALUE!</v>
      </c>
      <c r="M331" s="56" t="e">
        <f>VLOOKUP((LEFT(H331,2)*1),TAMBON!$H$2:$L$7769,2,0)</f>
        <v>#VALUE!</v>
      </c>
      <c r="N331" s="55"/>
      <c r="O331" s="57" t="e">
        <f>VLOOKUP(N331,รหัส!$A$2:$B$8,2,0)</f>
        <v>#N/A</v>
      </c>
      <c r="P331" s="57"/>
      <c r="Q331" s="55"/>
      <c r="R331" s="57" t="e">
        <f>VLOOKUP(Q331,รหัส!$D$2:$E$19,2,0)</f>
        <v>#N/A</v>
      </c>
      <c r="S331" s="57"/>
      <c r="T331" s="57"/>
      <c r="U331" s="57"/>
      <c r="V331" s="55"/>
      <c r="W331" s="55"/>
      <c r="X331" s="55"/>
      <c r="Y331" s="55"/>
      <c r="Z331" s="100"/>
      <c r="AA331" s="55"/>
      <c r="AB331" s="55"/>
      <c r="AC331" s="55"/>
      <c r="AE331" s="58">
        <f>IF(COUNTIF(M$10:M331,M331)=1,1,0)</f>
        <v>0</v>
      </c>
      <c r="AF331" s="59">
        <f>IF(COUNTIF(L$10:L331,L331)=1,1,0)</f>
        <v>0</v>
      </c>
      <c r="AG331" s="59">
        <f>IF(COUNTIF(K$10:K331,K331)=1,1,0)</f>
        <v>0</v>
      </c>
      <c r="AH331" s="59">
        <f>IF(COUNTIF(H$10:H331,H331)=1,1,0)</f>
        <v>0</v>
      </c>
    </row>
    <row r="332" spans="1:34" ht="18.75">
      <c r="A332" s="49">
        <v>323</v>
      </c>
      <c r="B332" s="50"/>
      <c r="C332" s="51"/>
      <c r="D332" s="50"/>
      <c r="E332" s="50"/>
      <c r="F332" s="52"/>
      <c r="G332" s="52"/>
      <c r="H332" s="53"/>
      <c r="I332" s="54"/>
      <c r="J332" s="55">
        <f t="shared" si="6"/>
        <v>0</v>
      </c>
      <c r="K332" s="56" t="e">
        <f>VLOOKUP((LEFT(H332,6)*1),TAMBON!$B$2:$L$7769,2,0)</f>
        <v>#VALUE!</v>
      </c>
      <c r="L332" s="56" t="e">
        <f>VLOOKUP((LEFT(H332,4)*1),TAMBON!$E$2:$L$7769,2,0)</f>
        <v>#VALUE!</v>
      </c>
      <c r="M332" s="56" t="e">
        <f>VLOOKUP((LEFT(H332,2)*1),TAMBON!$H$2:$L$7769,2,0)</f>
        <v>#VALUE!</v>
      </c>
      <c r="N332" s="55"/>
      <c r="O332" s="57" t="e">
        <f>VLOOKUP(N332,รหัส!$A$2:$B$8,2,0)</f>
        <v>#N/A</v>
      </c>
      <c r="P332" s="57"/>
      <c r="Q332" s="55"/>
      <c r="R332" s="57" t="e">
        <f>VLOOKUP(Q332,รหัส!$D$2:$E$19,2,0)</f>
        <v>#N/A</v>
      </c>
      <c r="S332" s="57"/>
      <c r="T332" s="57"/>
      <c r="U332" s="57"/>
      <c r="V332" s="55"/>
      <c r="W332" s="55"/>
      <c r="X332" s="55"/>
      <c r="Y332" s="55"/>
      <c r="Z332" s="100"/>
      <c r="AA332" s="55"/>
      <c r="AB332" s="55"/>
      <c r="AC332" s="55"/>
      <c r="AE332" s="58">
        <f>IF(COUNTIF(M$10:M332,M332)=1,1,0)</f>
        <v>0</v>
      </c>
      <c r="AF332" s="59">
        <f>IF(COUNTIF(L$10:L332,L332)=1,1,0)</f>
        <v>0</v>
      </c>
      <c r="AG332" s="59">
        <f>IF(COUNTIF(K$10:K332,K332)=1,1,0)</f>
        <v>0</v>
      </c>
      <c r="AH332" s="59">
        <f>IF(COUNTIF(H$10:H332,H332)=1,1,0)</f>
        <v>0</v>
      </c>
    </row>
    <row r="333" spans="1:34" ht="18.75">
      <c r="A333" s="49">
        <v>324</v>
      </c>
      <c r="B333" s="50"/>
      <c r="C333" s="51"/>
      <c r="D333" s="50"/>
      <c r="E333" s="50"/>
      <c r="F333" s="52"/>
      <c r="G333" s="52"/>
      <c r="H333" s="53"/>
      <c r="I333" s="54"/>
      <c r="J333" s="55">
        <f t="shared" si="6"/>
        <v>0</v>
      </c>
      <c r="K333" s="56" t="e">
        <f>VLOOKUP((LEFT(H333,6)*1),TAMBON!$B$2:$L$7769,2,0)</f>
        <v>#VALUE!</v>
      </c>
      <c r="L333" s="56" t="e">
        <f>VLOOKUP((LEFT(H333,4)*1),TAMBON!$E$2:$L$7769,2,0)</f>
        <v>#VALUE!</v>
      </c>
      <c r="M333" s="56" t="e">
        <f>VLOOKUP((LEFT(H333,2)*1),TAMBON!$H$2:$L$7769,2,0)</f>
        <v>#VALUE!</v>
      </c>
      <c r="N333" s="55"/>
      <c r="O333" s="57" t="e">
        <f>VLOOKUP(N333,รหัส!$A$2:$B$8,2,0)</f>
        <v>#N/A</v>
      </c>
      <c r="P333" s="57"/>
      <c r="Q333" s="55"/>
      <c r="R333" s="57" t="e">
        <f>VLOOKUP(Q333,รหัส!$D$2:$E$19,2,0)</f>
        <v>#N/A</v>
      </c>
      <c r="S333" s="57"/>
      <c r="T333" s="57"/>
      <c r="U333" s="57"/>
      <c r="V333" s="55"/>
      <c r="W333" s="55"/>
      <c r="X333" s="55"/>
      <c r="Y333" s="55"/>
      <c r="Z333" s="100"/>
      <c r="AA333" s="55"/>
      <c r="AB333" s="55"/>
      <c r="AC333" s="55"/>
      <c r="AE333" s="58">
        <f>IF(COUNTIF(M$10:M333,M333)=1,1,0)</f>
        <v>0</v>
      </c>
      <c r="AF333" s="59">
        <f>IF(COUNTIF(L$10:L333,L333)=1,1,0)</f>
        <v>0</v>
      </c>
      <c r="AG333" s="59">
        <f>IF(COUNTIF(K$10:K333,K333)=1,1,0)</f>
        <v>0</v>
      </c>
      <c r="AH333" s="59">
        <f>IF(COUNTIF(H$10:H333,H333)=1,1,0)</f>
        <v>0</v>
      </c>
    </row>
    <row r="334" spans="1:34" ht="18.75">
      <c r="A334" s="49">
        <v>325</v>
      </c>
      <c r="B334" s="50"/>
      <c r="C334" s="51"/>
      <c r="D334" s="50"/>
      <c r="E334" s="50"/>
      <c r="F334" s="52"/>
      <c r="G334" s="52"/>
      <c r="H334" s="53"/>
      <c r="I334" s="54"/>
      <c r="J334" s="55">
        <f t="shared" si="6"/>
        <v>0</v>
      </c>
      <c r="K334" s="56" t="e">
        <f>VLOOKUP((LEFT(H334,6)*1),TAMBON!$B$2:$L$7769,2,0)</f>
        <v>#VALUE!</v>
      </c>
      <c r="L334" s="56" t="e">
        <f>VLOOKUP((LEFT(H334,4)*1),TAMBON!$E$2:$L$7769,2,0)</f>
        <v>#VALUE!</v>
      </c>
      <c r="M334" s="56" t="e">
        <f>VLOOKUP((LEFT(H334,2)*1),TAMBON!$H$2:$L$7769,2,0)</f>
        <v>#VALUE!</v>
      </c>
      <c r="N334" s="55"/>
      <c r="O334" s="57" t="e">
        <f>VLOOKUP(N334,รหัส!$A$2:$B$8,2,0)</f>
        <v>#N/A</v>
      </c>
      <c r="P334" s="57"/>
      <c r="Q334" s="55"/>
      <c r="R334" s="57" t="e">
        <f>VLOOKUP(Q334,รหัส!$D$2:$E$19,2,0)</f>
        <v>#N/A</v>
      </c>
      <c r="S334" s="57"/>
      <c r="T334" s="57"/>
      <c r="U334" s="57"/>
      <c r="V334" s="55"/>
      <c r="W334" s="55"/>
      <c r="X334" s="55"/>
      <c r="Y334" s="55"/>
      <c r="Z334" s="100"/>
      <c r="AA334" s="55"/>
      <c r="AB334" s="55"/>
      <c r="AC334" s="55"/>
      <c r="AE334" s="58">
        <f>IF(COUNTIF(M$10:M334,M334)=1,1,0)</f>
        <v>0</v>
      </c>
      <c r="AF334" s="59">
        <f>IF(COUNTIF(L$10:L334,L334)=1,1,0)</f>
        <v>0</v>
      </c>
      <c r="AG334" s="59">
        <f>IF(COUNTIF(K$10:K334,K334)=1,1,0)</f>
        <v>0</v>
      </c>
      <c r="AH334" s="59">
        <f>IF(COUNTIF(H$10:H334,H334)=1,1,0)</f>
        <v>0</v>
      </c>
    </row>
    <row r="335" spans="1:34" ht="18.75">
      <c r="A335" s="49">
        <v>326</v>
      </c>
      <c r="B335" s="50"/>
      <c r="C335" s="51"/>
      <c r="D335" s="50"/>
      <c r="E335" s="50"/>
      <c r="F335" s="52"/>
      <c r="G335" s="52"/>
      <c r="H335" s="53"/>
      <c r="I335" s="54"/>
      <c r="J335" s="55">
        <f t="shared" si="6"/>
        <v>0</v>
      </c>
      <c r="K335" s="56" t="e">
        <f>VLOOKUP((LEFT(H335,6)*1),TAMBON!$B$2:$L$7769,2,0)</f>
        <v>#VALUE!</v>
      </c>
      <c r="L335" s="56" t="e">
        <f>VLOOKUP((LEFT(H335,4)*1),TAMBON!$E$2:$L$7769,2,0)</f>
        <v>#VALUE!</v>
      </c>
      <c r="M335" s="56" t="e">
        <f>VLOOKUP((LEFT(H335,2)*1),TAMBON!$H$2:$L$7769,2,0)</f>
        <v>#VALUE!</v>
      </c>
      <c r="N335" s="55"/>
      <c r="O335" s="57" t="e">
        <f>VLOOKUP(N335,รหัส!$A$2:$B$8,2,0)</f>
        <v>#N/A</v>
      </c>
      <c r="P335" s="57"/>
      <c r="Q335" s="55"/>
      <c r="R335" s="57" t="e">
        <f>VLOOKUP(Q335,รหัส!$D$2:$E$19,2,0)</f>
        <v>#N/A</v>
      </c>
      <c r="S335" s="57"/>
      <c r="T335" s="57"/>
      <c r="U335" s="57"/>
      <c r="V335" s="55"/>
      <c r="W335" s="55"/>
      <c r="X335" s="55"/>
      <c r="Y335" s="55"/>
      <c r="Z335" s="100"/>
      <c r="AA335" s="55"/>
      <c r="AB335" s="55"/>
      <c r="AC335" s="55"/>
      <c r="AE335" s="58">
        <f>IF(COUNTIF(M$10:M335,M335)=1,1,0)</f>
        <v>0</v>
      </c>
      <c r="AF335" s="59">
        <f>IF(COUNTIF(L$10:L335,L335)=1,1,0)</f>
        <v>0</v>
      </c>
      <c r="AG335" s="59">
        <f>IF(COUNTIF(K$10:K335,K335)=1,1,0)</f>
        <v>0</v>
      </c>
      <c r="AH335" s="59">
        <f>IF(COUNTIF(H$10:H335,H335)=1,1,0)</f>
        <v>0</v>
      </c>
    </row>
    <row r="336" spans="1:34" ht="18.75">
      <c r="A336" s="49">
        <v>327</v>
      </c>
      <c r="B336" s="50"/>
      <c r="C336" s="51"/>
      <c r="D336" s="50"/>
      <c r="E336" s="50"/>
      <c r="F336" s="52"/>
      <c r="G336" s="52"/>
      <c r="H336" s="53"/>
      <c r="I336" s="54"/>
      <c r="J336" s="55">
        <f t="shared" si="6"/>
        <v>0</v>
      </c>
      <c r="K336" s="56" t="e">
        <f>VLOOKUP((LEFT(H336,6)*1),TAMBON!$B$2:$L$7769,2,0)</f>
        <v>#VALUE!</v>
      </c>
      <c r="L336" s="56" t="e">
        <f>VLOOKUP((LEFT(H336,4)*1),TAMBON!$E$2:$L$7769,2,0)</f>
        <v>#VALUE!</v>
      </c>
      <c r="M336" s="56" t="e">
        <f>VLOOKUP((LEFT(H336,2)*1),TAMBON!$H$2:$L$7769,2,0)</f>
        <v>#VALUE!</v>
      </c>
      <c r="N336" s="55"/>
      <c r="O336" s="57" t="e">
        <f>VLOOKUP(N336,รหัส!$A$2:$B$8,2,0)</f>
        <v>#N/A</v>
      </c>
      <c r="P336" s="57"/>
      <c r="Q336" s="55"/>
      <c r="R336" s="57" t="e">
        <f>VLOOKUP(Q336,รหัส!$D$2:$E$19,2,0)</f>
        <v>#N/A</v>
      </c>
      <c r="S336" s="57"/>
      <c r="T336" s="57"/>
      <c r="U336" s="57"/>
      <c r="V336" s="55"/>
      <c r="W336" s="55"/>
      <c r="X336" s="55"/>
      <c r="Y336" s="55"/>
      <c r="Z336" s="100"/>
      <c r="AA336" s="55"/>
      <c r="AB336" s="55"/>
      <c r="AC336" s="55"/>
      <c r="AE336" s="58">
        <f>IF(COUNTIF(M$10:M336,M336)=1,1,0)</f>
        <v>0</v>
      </c>
      <c r="AF336" s="59">
        <f>IF(COUNTIF(L$10:L336,L336)=1,1,0)</f>
        <v>0</v>
      </c>
      <c r="AG336" s="59">
        <f>IF(COUNTIF(K$10:K336,K336)=1,1,0)</f>
        <v>0</v>
      </c>
      <c r="AH336" s="59">
        <f>IF(COUNTIF(H$10:H336,H336)=1,1,0)</f>
        <v>0</v>
      </c>
    </row>
    <row r="337" spans="1:34" ht="18.75">
      <c r="A337" s="49">
        <v>328</v>
      </c>
      <c r="B337" s="50"/>
      <c r="C337" s="51"/>
      <c r="D337" s="50"/>
      <c r="E337" s="50"/>
      <c r="F337" s="52"/>
      <c r="G337" s="52"/>
      <c r="H337" s="53"/>
      <c r="I337" s="54"/>
      <c r="J337" s="55">
        <f t="shared" si="6"/>
        <v>0</v>
      </c>
      <c r="K337" s="56" t="e">
        <f>VLOOKUP((LEFT(H337,6)*1),TAMBON!$B$2:$L$7769,2,0)</f>
        <v>#VALUE!</v>
      </c>
      <c r="L337" s="56" t="e">
        <f>VLOOKUP((LEFT(H337,4)*1),TAMBON!$E$2:$L$7769,2,0)</f>
        <v>#VALUE!</v>
      </c>
      <c r="M337" s="56" t="e">
        <f>VLOOKUP((LEFT(H337,2)*1),TAMBON!$H$2:$L$7769,2,0)</f>
        <v>#VALUE!</v>
      </c>
      <c r="N337" s="55"/>
      <c r="O337" s="57" t="e">
        <f>VLOOKUP(N337,รหัส!$A$2:$B$8,2,0)</f>
        <v>#N/A</v>
      </c>
      <c r="P337" s="57"/>
      <c r="Q337" s="55"/>
      <c r="R337" s="57" t="e">
        <f>VLOOKUP(Q337,รหัส!$D$2:$E$19,2,0)</f>
        <v>#N/A</v>
      </c>
      <c r="S337" s="57"/>
      <c r="T337" s="57"/>
      <c r="U337" s="57"/>
      <c r="V337" s="55"/>
      <c r="W337" s="55"/>
      <c r="X337" s="55"/>
      <c r="Y337" s="55"/>
      <c r="Z337" s="100"/>
      <c r="AA337" s="55"/>
      <c r="AB337" s="55"/>
      <c r="AC337" s="55"/>
      <c r="AE337" s="58">
        <f>IF(COUNTIF(M$10:M337,M337)=1,1,0)</f>
        <v>0</v>
      </c>
      <c r="AF337" s="59">
        <f>IF(COUNTIF(L$10:L337,L337)=1,1,0)</f>
        <v>0</v>
      </c>
      <c r="AG337" s="59">
        <f>IF(COUNTIF(K$10:K337,K337)=1,1,0)</f>
        <v>0</v>
      </c>
      <c r="AH337" s="59">
        <f>IF(COUNTIF(H$10:H337,H337)=1,1,0)</f>
        <v>0</v>
      </c>
    </row>
    <row r="338" spans="1:34" ht="18.75">
      <c r="A338" s="49">
        <v>329</v>
      </c>
      <c r="B338" s="50"/>
      <c r="C338" s="51"/>
      <c r="D338" s="50"/>
      <c r="E338" s="50"/>
      <c r="F338" s="52"/>
      <c r="G338" s="52"/>
      <c r="H338" s="53"/>
      <c r="I338" s="54"/>
      <c r="J338" s="55">
        <f t="shared" si="6"/>
        <v>0</v>
      </c>
      <c r="K338" s="56" t="e">
        <f>VLOOKUP((LEFT(H338,6)*1),TAMBON!$B$2:$L$7769,2,0)</f>
        <v>#VALUE!</v>
      </c>
      <c r="L338" s="56" t="e">
        <f>VLOOKUP((LEFT(H338,4)*1),TAMBON!$E$2:$L$7769,2,0)</f>
        <v>#VALUE!</v>
      </c>
      <c r="M338" s="56" t="e">
        <f>VLOOKUP((LEFT(H338,2)*1),TAMBON!$H$2:$L$7769,2,0)</f>
        <v>#VALUE!</v>
      </c>
      <c r="N338" s="55"/>
      <c r="O338" s="57" t="e">
        <f>VLOOKUP(N338,รหัส!$A$2:$B$8,2,0)</f>
        <v>#N/A</v>
      </c>
      <c r="P338" s="57"/>
      <c r="Q338" s="55"/>
      <c r="R338" s="57" t="e">
        <f>VLOOKUP(Q338,รหัส!$D$2:$E$19,2,0)</f>
        <v>#N/A</v>
      </c>
      <c r="S338" s="57"/>
      <c r="T338" s="57"/>
      <c r="U338" s="57"/>
      <c r="V338" s="55"/>
      <c r="W338" s="55"/>
      <c r="X338" s="55"/>
      <c r="Y338" s="55"/>
      <c r="Z338" s="100"/>
      <c r="AA338" s="55"/>
      <c r="AB338" s="55"/>
      <c r="AC338" s="55"/>
      <c r="AE338" s="58">
        <f>IF(COUNTIF(M$10:M338,M338)=1,1,0)</f>
        <v>0</v>
      </c>
      <c r="AF338" s="59">
        <f>IF(COUNTIF(L$10:L338,L338)=1,1,0)</f>
        <v>0</v>
      </c>
      <c r="AG338" s="59">
        <f>IF(COUNTIF(K$10:K338,K338)=1,1,0)</f>
        <v>0</v>
      </c>
      <c r="AH338" s="59">
        <f>IF(COUNTIF(H$10:H338,H338)=1,1,0)</f>
        <v>0</v>
      </c>
    </row>
    <row r="339" spans="1:34" ht="18.75">
      <c r="A339" s="49">
        <v>330</v>
      </c>
      <c r="B339" s="50"/>
      <c r="C339" s="51"/>
      <c r="D339" s="50"/>
      <c r="E339" s="50"/>
      <c r="F339" s="52"/>
      <c r="G339" s="52"/>
      <c r="H339" s="53"/>
      <c r="I339" s="54"/>
      <c r="J339" s="55">
        <f t="shared" si="6"/>
        <v>0</v>
      </c>
      <c r="K339" s="56" t="e">
        <f>VLOOKUP((LEFT(H339,6)*1),TAMBON!$B$2:$L$7769,2,0)</f>
        <v>#VALUE!</v>
      </c>
      <c r="L339" s="56" t="e">
        <f>VLOOKUP((LEFT(H339,4)*1),TAMBON!$E$2:$L$7769,2,0)</f>
        <v>#VALUE!</v>
      </c>
      <c r="M339" s="56" t="e">
        <f>VLOOKUP((LEFT(H339,2)*1),TAMBON!$H$2:$L$7769,2,0)</f>
        <v>#VALUE!</v>
      </c>
      <c r="N339" s="55"/>
      <c r="O339" s="57" t="e">
        <f>VLOOKUP(N339,รหัส!$A$2:$B$8,2,0)</f>
        <v>#N/A</v>
      </c>
      <c r="P339" s="57"/>
      <c r="Q339" s="55"/>
      <c r="R339" s="57" t="e">
        <f>VLOOKUP(Q339,รหัส!$D$2:$E$19,2,0)</f>
        <v>#N/A</v>
      </c>
      <c r="S339" s="57"/>
      <c r="T339" s="57"/>
      <c r="U339" s="57"/>
      <c r="V339" s="55"/>
      <c r="W339" s="55"/>
      <c r="X339" s="55"/>
      <c r="Y339" s="55"/>
      <c r="Z339" s="100"/>
      <c r="AA339" s="55"/>
      <c r="AB339" s="55"/>
      <c r="AC339" s="55"/>
      <c r="AE339" s="58">
        <f>IF(COUNTIF(M$10:M339,M339)=1,1,0)</f>
        <v>0</v>
      </c>
      <c r="AF339" s="59">
        <f>IF(COUNTIF(L$10:L339,L339)=1,1,0)</f>
        <v>0</v>
      </c>
      <c r="AG339" s="59">
        <f>IF(COUNTIF(K$10:K339,K339)=1,1,0)</f>
        <v>0</v>
      </c>
      <c r="AH339" s="59">
        <f>IF(COUNTIF(H$10:H339,H339)=1,1,0)</f>
        <v>0</v>
      </c>
    </row>
    <row r="340" spans="1:34" ht="18.75">
      <c r="A340" s="49">
        <v>331</v>
      </c>
      <c r="B340" s="50"/>
      <c r="C340" s="51"/>
      <c r="D340" s="50"/>
      <c r="E340" s="50"/>
      <c r="F340" s="52"/>
      <c r="G340" s="52"/>
      <c r="H340" s="53"/>
      <c r="I340" s="54"/>
      <c r="J340" s="55">
        <f t="shared" si="6"/>
        <v>0</v>
      </c>
      <c r="K340" s="56" t="e">
        <f>VLOOKUP((LEFT(H340,6)*1),TAMBON!$B$2:$L$7769,2,0)</f>
        <v>#VALUE!</v>
      </c>
      <c r="L340" s="56" t="e">
        <f>VLOOKUP((LEFT(H340,4)*1),TAMBON!$E$2:$L$7769,2,0)</f>
        <v>#VALUE!</v>
      </c>
      <c r="M340" s="56" t="e">
        <f>VLOOKUP((LEFT(H340,2)*1),TAMBON!$H$2:$L$7769,2,0)</f>
        <v>#VALUE!</v>
      </c>
      <c r="N340" s="55"/>
      <c r="O340" s="57" t="e">
        <f>VLOOKUP(N340,รหัส!$A$2:$B$8,2,0)</f>
        <v>#N/A</v>
      </c>
      <c r="P340" s="57"/>
      <c r="Q340" s="55"/>
      <c r="R340" s="57" t="e">
        <f>VLOOKUP(Q340,รหัส!$D$2:$E$19,2,0)</f>
        <v>#N/A</v>
      </c>
      <c r="S340" s="57"/>
      <c r="T340" s="57"/>
      <c r="U340" s="57"/>
      <c r="V340" s="55"/>
      <c r="W340" s="55"/>
      <c r="X340" s="55"/>
      <c r="Y340" s="55"/>
      <c r="Z340" s="100"/>
      <c r="AA340" s="55"/>
      <c r="AB340" s="55"/>
      <c r="AC340" s="55"/>
      <c r="AE340" s="58">
        <f>IF(COUNTIF(M$10:M340,M340)=1,1,0)</f>
        <v>0</v>
      </c>
      <c r="AF340" s="59">
        <f>IF(COUNTIF(L$10:L340,L340)=1,1,0)</f>
        <v>0</v>
      </c>
      <c r="AG340" s="59">
        <f>IF(COUNTIF(K$10:K340,K340)=1,1,0)</f>
        <v>0</v>
      </c>
      <c r="AH340" s="59">
        <f>IF(COUNTIF(H$10:H340,H340)=1,1,0)</f>
        <v>0</v>
      </c>
    </row>
    <row r="341" spans="1:34" ht="18.75">
      <c r="A341" s="49">
        <v>332</v>
      </c>
      <c r="B341" s="50"/>
      <c r="C341" s="51"/>
      <c r="D341" s="50"/>
      <c r="E341" s="50"/>
      <c r="F341" s="52"/>
      <c r="G341" s="52"/>
      <c r="H341" s="53"/>
      <c r="I341" s="54"/>
      <c r="J341" s="55">
        <f t="shared" si="6"/>
        <v>0</v>
      </c>
      <c r="K341" s="56" t="e">
        <f>VLOOKUP((LEFT(H341,6)*1),TAMBON!$B$2:$L$7769,2,0)</f>
        <v>#VALUE!</v>
      </c>
      <c r="L341" s="56" t="e">
        <f>VLOOKUP((LEFT(H341,4)*1),TAMBON!$E$2:$L$7769,2,0)</f>
        <v>#VALUE!</v>
      </c>
      <c r="M341" s="56" t="e">
        <f>VLOOKUP((LEFT(H341,2)*1),TAMBON!$H$2:$L$7769,2,0)</f>
        <v>#VALUE!</v>
      </c>
      <c r="N341" s="55"/>
      <c r="O341" s="57" t="e">
        <f>VLOOKUP(N341,รหัส!$A$2:$B$8,2,0)</f>
        <v>#N/A</v>
      </c>
      <c r="P341" s="57"/>
      <c r="Q341" s="55"/>
      <c r="R341" s="57" t="e">
        <f>VLOOKUP(Q341,รหัส!$D$2:$E$19,2,0)</f>
        <v>#N/A</v>
      </c>
      <c r="S341" s="57"/>
      <c r="T341" s="57"/>
      <c r="U341" s="57"/>
      <c r="V341" s="55"/>
      <c r="W341" s="55"/>
      <c r="X341" s="55"/>
      <c r="Y341" s="55"/>
      <c r="Z341" s="100"/>
      <c r="AA341" s="55"/>
      <c r="AB341" s="55"/>
      <c r="AC341" s="55"/>
      <c r="AE341" s="58">
        <f>IF(COUNTIF(M$10:M341,M341)=1,1,0)</f>
        <v>0</v>
      </c>
      <c r="AF341" s="59">
        <f>IF(COUNTIF(L$10:L341,L341)=1,1,0)</f>
        <v>0</v>
      </c>
      <c r="AG341" s="59">
        <f>IF(COUNTIF(K$10:K341,K341)=1,1,0)</f>
        <v>0</v>
      </c>
      <c r="AH341" s="59">
        <f>IF(COUNTIF(H$10:H341,H341)=1,1,0)</f>
        <v>0</v>
      </c>
    </row>
    <row r="342" spans="1:34" ht="18.75">
      <c r="A342" s="49">
        <v>333</v>
      </c>
      <c r="B342" s="50"/>
      <c r="C342" s="51"/>
      <c r="D342" s="50"/>
      <c r="E342" s="50"/>
      <c r="F342" s="52"/>
      <c r="G342" s="52"/>
      <c r="H342" s="53"/>
      <c r="I342" s="54"/>
      <c r="J342" s="55">
        <f t="shared" si="6"/>
        <v>0</v>
      </c>
      <c r="K342" s="56" t="e">
        <f>VLOOKUP((LEFT(H342,6)*1),TAMBON!$B$2:$L$7769,2,0)</f>
        <v>#VALUE!</v>
      </c>
      <c r="L342" s="56" t="e">
        <f>VLOOKUP((LEFT(H342,4)*1),TAMBON!$E$2:$L$7769,2,0)</f>
        <v>#VALUE!</v>
      </c>
      <c r="M342" s="56" t="e">
        <f>VLOOKUP((LEFT(H342,2)*1),TAMBON!$H$2:$L$7769,2,0)</f>
        <v>#VALUE!</v>
      </c>
      <c r="N342" s="55"/>
      <c r="O342" s="57" t="e">
        <f>VLOOKUP(N342,รหัส!$A$2:$B$8,2,0)</f>
        <v>#N/A</v>
      </c>
      <c r="P342" s="57"/>
      <c r="Q342" s="55"/>
      <c r="R342" s="57" t="e">
        <f>VLOOKUP(Q342,รหัส!$D$2:$E$19,2,0)</f>
        <v>#N/A</v>
      </c>
      <c r="S342" s="57"/>
      <c r="T342" s="57"/>
      <c r="U342" s="57"/>
      <c r="V342" s="55"/>
      <c r="W342" s="55"/>
      <c r="X342" s="55"/>
      <c r="Y342" s="55"/>
      <c r="Z342" s="100"/>
      <c r="AA342" s="55"/>
      <c r="AB342" s="55"/>
      <c r="AC342" s="55"/>
      <c r="AE342" s="58">
        <f>IF(COUNTIF(M$10:M342,M342)=1,1,0)</f>
        <v>0</v>
      </c>
      <c r="AF342" s="59">
        <f>IF(COUNTIF(L$10:L342,L342)=1,1,0)</f>
        <v>0</v>
      </c>
      <c r="AG342" s="59">
        <f>IF(COUNTIF(K$10:K342,K342)=1,1,0)</f>
        <v>0</v>
      </c>
      <c r="AH342" s="59">
        <f>IF(COUNTIF(H$10:H342,H342)=1,1,0)</f>
        <v>0</v>
      </c>
    </row>
    <row r="343" spans="1:34" ht="18.75">
      <c r="A343" s="49">
        <v>334</v>
      </c>
      <c r="B343" s="50"/>
      <c r="C343" s="51"/>
      <c r="D343" s="50"/>
      <c r="E343" s="50"/>
      <c r="F343" s="52"/>
      <c r="G343" s="52"/>
      <c r="H343" s="53"/>
      <c r="I343" s="54"/>
      <c r="J343" s="55">
        <f t="shared" si="6"/>
        <v>0</v>
      </c>
      <c r="K343" s="56" t="e">
        <f>VLOOKUP((LEFT(H343,6)*1),TAMBON!$B$2:$L$7769,2,0)</f>
        <v>#VALUE!</v>
      </c>
      <c r="L343" s="56" t="e">
        <f>VLOOKUP((LEFT(H343,4)*1),TAMBON!$E$2:$L$7769,2,0)</f>
        <v>#VALUE!</v>
      </c>
      <c r="M343" s="56" t="e">
        <f>VLOOKUP((LEFT(H343,2)*1),TAMBON!$H$2:$L$7769,2,0)</f>
        <v>#VALUE!</v>
      </c>
      <c r="N343" s="55"/>
      <c r="O343" s="57" t="e">
        <f>VLOOKUP(N343,รหัส!$A$2:$B$8,2,0)</f>
        <v>#N/A</v>
      </c>
      <c r="P343" s="57"/>
      <c r="Q343" s="55"/>
      <c r="R343" s="57" t="e">
        <f>VLOOKUP(Q343,รหัส!$D$2:$E$19,2,0)</f>
        <v>#N/A</v>
      </c>
      <c r="S343" s="57"/>
      <c r="T343" s="57"/>
      <c r="U343" s="57"/>
      <c r="V343" s="55"/>
      <c r="W343" s="55"/>
      <c r="X343" s="55"/>
      <c r="Y343" s="55"/>
      <c r="Z343" s="100"/>
      <c r="AA343" s="55"/>
      <c r="AB343" s="55"/>
      <c r="AC343" s="55"/>
      <c r="AE343" s="58">
        <f>IF(COUNTIF(M$10:M343,M343)=1,1,0)</f>
        <v>0</v>
      </c>
      <c r="AF343" s="59">
        <f>IF(COUNTIF(L$10:L343,L343)=1,1,0)</f>
        <v>0</v>
      </c>
      <c r="AG343" s="59">
        <f>IF(COUNTIF(K$10:K343,K343)=1,1,0)</f>
        <v>0</v>
      </c>
      <c r="AH343" s="59">
        <f>IF(COUNTIF(H$10:H343,H343)=1,1,0)</f>
        <v>0</v>
      </c>
    </row>
    <row r="344" spans="1:34" ht="18.75">
      <c r="A344" s="49">
        <v>335</v>
      </c>
      <c r="B344" s="50"/>
      <c r="C344" s="51"/>
      <c r="D344" s="50"/>
      <c r="E344" s="50"/>
      <c r="F344" s="52"/>
      <c r="G344" s="52"/>
      <c r="H344" s="53"/>
      <c r="I344" s="54"/>
      <c r="J344" s="55">
        <f t="shared" si="6"/>
        <v>0</v>
      </c>
      <c r="K344" s="56" t="e">
        <f>VLOOKUP((LEFT(H344,6)*1),TAMBON!$B$2:$L$7769,2,0)</f>
        <v>#VALUE!</v>
      </c>
      <c r="L344" s="56" t="e">
        <f>VLOOKUP((LEFT(H344,4)*1),TAMBON!$E$2:$L$7769,2,0)</f>
        <v>#VALUE!</v>
      </c>
      <c r="M344" s="56" t="e">
        <f>VLOOKUP((LEFT(H344,2)*1),TAMBON!$H$2:$L$7769,2,0)</f>
        <v>#VALUE!</v>
      </c>
      <c r="N344" s="55"/>
      <c r="O344" s="57" t="e">
        <f>VLOOKUP(N344,รหัส!$A$2:$B$8,2,0)</f>
        <v>#N/A</v>
      </c>
      <c r="P344" s="57"/>
      <c r="Q344" s="55"/>
      <c r="R344" s="57" t="e">
        <f>VLOOKUP(Q344,รหัส!$D$2:$E$19,2,0)</f>
        <v>#N/A</v>
      </c>
      <c r="S344" s="57"/>
      <c r="T344" s="57"/>
      <c r="U344" s="57"/>
      <c r="V344" s="55"/>
      <c r="W344" s="55"/>
      <c r="X344" s="55"/>
      <c r="Y344" s="55"/>
      <c r="Z344" s="100"/>
      <c r="AA344" s="55"/>
      <c r="AB344" s="55"/>
      <c r="AC344" s="55"/>
      <c r="AE344" s="58">
        <f>IF(COUNTIF(M$10:M344,M344)=1,1,0)</f>
        <v>0</v>
      </c>
      <c r="AF344" s="59">
        <f>IF(COUNTIF(L$10:L344,L344)=1,1,0)</f>
        <v>0</v>
      </c>
      <c r="AG344" s="59">
        <f>IF(COUNTIF(K$10:K344,K344)=1,1,0)</f>
        <v>0</v>
      </c>
      <c r="AH344" s="59">
        <f>IF(COUNTIF(H$10:H344,H344)=1,1,0)</f>
        <v>0</v>
      </c>
    </row>
    <row r="345" spans="1:34" ht="18.75">
      <c r="A345" s="49">
        <v>336</v>
      </c>
      <c r="B345" s="50"/>
      <c r="C345" s="51"/>
      <c r="D345" s="50"/>
      <c r="E345" s="50"/>
      <c r="F345" s="52"/>
      <c r="G345" s="52"/>
      <c r="H345" s="53"/>
      <c r="I345" s="54"/>
      <c r="J345" s="55">
        <f t="shared" si="6"/>
        <v>0</v>
      </c>
      <c r="K345" s="56" t="e">
        <f>VLOOKUP((LEFT(H345,6)*1),TAMBON!$B$2:$L$7769,2,0)</f>
        <v>#VALUE!</v>
      </c>
      <c r="L345" s="56" t="e">
        <f>VLOOKUP((LEFT(H345,4)*1),TAMBON!$E$2:$L$7769,2,0)</f>
        <v>#VALUE!</v>
      </c>
      <c r="M345" s="56" t="e">
        <f>VLOOKUP((LEFT(H345,2)*1),TAMBON!$H$2:$L$7769,2,0)</f>
        <v>#VALUE!</v>
      </c>
      <c r="N345" s="55"/>
      <c r="O345" s="57" t="e">
        <f>VLOOKUP(N345,รหัส!$A$2:$B$8,2,0)</f>
        <v>#N/A</v>
      </c>
      <c r="P345" s="57"/>
      <c r="Q345" s="55"/>
      <c r="R345" s="57" t="e">
        <f>VLOOKUP(Q345,รหัส!$D$2:$E$19,2,0)</f>
        <v>#N/A</v>
      </c>
      <c r="S345" s="57"/>
      <c r="T345" s="57"/>
      <c r="U345" s="57"/>
      <c r="V345" s="55"/>
      <c r="W345" s="55"/>
      <c r="X345" s="55"/>
      <c r="Y345" s="55"/>
      <c r="Z345" s="100"/>
      <c r="AA345" s="55"/>
      <c r="AB345" s="55"/>
      <c r="AC345" s="55"/>
      <c r="AE345" s="58">
        <f>IF(COUNTIF(M$10:M345,M345)=1,1,0)</f>
        <v>0</v>
      </c>
      <c r="AF345" s="59">
        <f>IF(COUNTIF(L$10:L345,L345)=1,1,0)</f>
        <v>0</v>
      </c>
      <c r="AG345" s="59">
        <f>IF(COUNTIF(K$10:K345,K345)=1,1,0)</f>
        <v>0</v>
      </c>
      <c r="AH345" s="59">
        <f>IF(COUNTIF(H$10:H345,H345)=1,1,0)</f>
        <v>0</v>
      </c>
    </row>
    <row r="346" spans="1:34" ht="18.75">
      <c r="A346" s="49">
        <v>337</v>
      </c>
      <c r="B346" s="50"/>
      <c r="C346" s="51"/>
      <c r="D346" s="50"/>
      <c r="E346" s="50"/>
      <c r="F346" s="52"/>
      <c r="G346" s="52"/>
      <c r="H346" s="53"/>
      <c r="I346" s="54"/>
      <c r="J346" s="55">
        <f t="shared" si="6"/>
        <v>0</v>
      </c>
      <c r="K346" s="56" t="e">
        <f>VLOOKUP((LEFT(H346,6)*1),TAMBON!$B$2:$L$7769,2,0)</f>
        <v>#VALUE!</v>
      </c>
      <c r="L346" s="56" t="e">
        <f>VLOOKUP((LEFT(H346,4)*1),TAMBON!$E$2:$L$7769,2,0)</f>
        <v>#VALUE!</v>
      </c>
      <c r="M346" s="56" t="e">
        <f>VLOOKUP((LEFT(H346,2)*1),TAMBON!$H$2:$L$7769,2,0)</f>
        <v>#VALUE!</v>
      </c>
      <c r="N346" s="55"/>
      <c r="O346" s="57" t="e">
        <f>VLOOKUP(N346,รหัส!$A$2:$B$8,2,0)</f>
        <v>#N/A</v>
      </c>
      <c r="P346" s="57"/>
      <c r="Q346" s="55"/>
      <c r="R346" s="57" t="e">
        <f>VLOOKUP(Q346,รหัส!$D$2:$E$19,2,0)</f>
        <v>#N/A</v>
      </c>
      <c r="S346" s="57"/>
      <c r="T346" s="57"/>
      <c r="U346" s="57"/>
      <c r="V346" s="55"/>
      <c r="W346" s="55"/>
      <c r="X346" s="55"/>
      <c r="Y346" s="55"/>
      <c r="Z346" s="100"/>
      <c r="AA346" s="55"/>
      <c r="AB346" s="55"/>
      <c r="AC346" s="55"/>
      <c r="AE346" s="58">
        <f>IF(COUNTIF(M$10:M346,M346)=1,1,0)</f>
        <v>0</v>
      </c>
      <c r="AF346" s="59">
        <f>IF(COUNTIF(L$10:L346,L346)=1,1,0)</f>
        <v>0</v>
      </c>
      <c r="AG346" s="59">
        <f>IF(COUNTIF(K$10:K346,K346)=1,1,0)</f>
        <v>0</v>
      </c>
      <c r="AH346" s="59">
        <f>IF(COUNTIF(H$10:H346,H346)=1,1,0)</f>
        <v>0</v>
      </c>
    </row>
    <row r="347" spans="1:34" ht="18.75">
      <c r="A347" s="49">
        <v>338</v>
      </c>
      <c r="B347" s="50"/>
      <c r="C347" s="51"/>
      <c r="D347" s="50"/>
      <c r="E347" s="50"/>
      <c r="F347" s="52"/>
      <c r="G347" s="52"/>
      <c r="H347" s="53"/>
      <c r="I347" s="54"/>
      <c r="J347" s="55">
        <f t="shared" si="6"/>
        <v>0</v>
      </c>
      <c r="K347" s="56" t="e">
        <f>VLOOKUP((LEFT(H347,6)*1),TAMBON!$B$2:$L$7769,2,0)</f>
        <v>#VALUE!</v>
      </c>
      <c r="L347" s="56" t="e">
        <f>VLOOKUP((LEFT(H347,4)*1),TAMBON!$E$2:$L$7769,2,0)</f>
        <v>#VALUE!</v>
      </c>
      <c r="M347" s="56" t="e">
        <f>VLOOKUP((LEFT(H347,2)*1),TAMBON!$H$2:$L$7769,2,0)</f>
        <v>#VALUE!</v>
      </c>
      <c r="N347" s="55"/>
      <c r="O347" s="57" t="e">
        <f>VLOOKUP(N347,รหัส!$A$2:$B$8,2,0)</f>
        <v>#N/A</v>
      </c>
      <c r="P347" s="57"/>
      <c r="Q347" s="55"/>
      <c r="R347" s="57" t="e">
        <f>VLOOKUP(Q347,รหัส!$D$2:$E$19,2,0)</f>
        <v>#N/A</v>
      </c>
      <c r="S347" s="57"/>
      <c r="T347" s="57"/>
      <c r="U347" s="57"/>
      <c r="V347" s="55"/>
      <c r="W347" s="55"/>
      <c r="X347" s="55"/>
      <c r="Y347" s="55"/>
      <c r="Z347" s="100"/>
      <c r="AA347" s="55"/>
      <c r="AB347" s="55"/>
      <c r="AC347" s="55"/>
      <c r="AE347" s="58">
        <f>IF(COUNTIF(M$10:M347,M347)=1,1,0)</f>
        <v>0</v>
      </c>
      <c r="AF347" s="59">
        <f>IF(COUNTIF(L$10:L347,L347)=1,1,0)</f>
        <v>0</v>
      </c>
      <c r="AG347" s="59">
        <f>IF(COUNTIF(K$10:K347,K347)=1,1,0)</f>
        <v>0</v>
      </c>
      <c r="AH347" s="59">
        <f>IF(COUNTIF(H$10:H347,H347)=1,1,0)</f>
        <v>0</v>
      </c>
    </row>
    <row r="348" spans="1:34" ht="18.75">
      <c r="A348" s="49">
        <v>339</v>
      </c>
      <c r="B348" s="50"/>
      <c r="C348" s="51"/>
      <c r="D348" s="50"/>
      <c r="E348" s="50"/>
      <c r="F348" s="52"/>
      <c r="G348" s="52"/>
      <c r="H348" s="53"/>
      <c r="I348" s="54"/>
      <c r="J348" s="55">
        <f t="shared" si="6"/>
        <v>0</v>
      </c>
      <c r="K348" s="56" t="e">
        <f>VLOOKUP((LEFT(H348,6)*1),TAMBON!$B$2:$L$7769,2,0)</f>
        <v>#VALUE!</v>
      </c>
      <c r="L348" s="56" t="e">
        <f>VLOOKUP((LEFT(H348,4)*1),TAMBON!$E$2:$L$7769,2,0)</f>
        <v>#VALUE!</v>
      </c>
      <c r="M348" s="56" t="e">
        <f>VLOOKUP((LEFT(H348,2)*1),TAMBON!$H$2:$L$7769,2,0)</f>
        <v>#VALUE!</v>
      </c>
      <c r="N348" s="55"/>
      <c r="O348" s="57" t="e">
        <f>VLOOKUP(N348,รหัส!$A$2:$B$8,2,0)</f>
        <v>#N/A</v>
      </c>
      <c r="P348" s="57"/>
      <c r="Q348" s="55"/>
      <c r="R348" s="57" t="e">
        <f>VLOOKUP(Q348,รหัส!$D$2:$E$19,2,0)</f>
        <v>#N/A</v>
      </c>
      <c r="S348" s="57"/>
      <c r="T348" s="57"/>
      <c r="U348" s="57"/>
      <c r="V348" s="55"/>
      <c r="W348" s="55"/>
      <c r="X348" s="55"/>
      <c r="Y348" s="55"/>
      <c r="Z348" s="100"/>
      <c r="AA348" s="55"/>
      <c r="AB348" s="55"/>
      <c r="AC348" s="55"/>
      <c r="AE348" s="58">
        <f>IF(COUNTIF(M$10:M348,M348)=1,1,0)</f>
        <v>0</v>
      </c>
      <c r="AF348" s="59">
        <f>IF(COUNTIF(L$10:L348,L348)=1,1,0)</f>
        <v>0</v>
      </c>
      <c r="AG348" s="59">
        <f>IF(COUNTIF(K$10:K348,K348)=1,1,0)</f>
        <v>0</v>
      </c>
      <c r="AH348" s="59">
        <f>IF(COUNTIF(H$10:H348,H348)=1,1,0)</f>
        <v>0</v>
      </c>
    </row>
    <row r="349" spans="1:34" ht="18.75">
      <c r="A349" s="49">
        <v>340</v>
      </c>
      <c r="B349" s="50"/>
      <c r="C349" s="51"/>
      <c r="D349" s="50"/>
      <c r="E349" s="50"/>
      <c r="F349" s="52"/>
      <c r="G349" s="52"/>
      <c r="H349" s="53"/>
      <c r="I349" s="54"/>
      <c r="J349" s="55">
        <f t="shared" si="6"/>
        <v>0</v>
      </c>
      <c r="K349" s="56" t="e">
        <f>VLOOKUP((LEFT(H349,6)*1),TAMBON!$B$2:$L$7769,2,0)</f>
        <v>#VALUE!</v>
      </c>
      <c r="L349" s="56" t="e">
        <f>VLOOKUP((LEFT(H349,4)*1),TAMBON!$E$2:$L$7769,2,0)</f>
        <v>#VALUE!</v>
      </c>
      <c r="M349" s="56" t="e">
        <f>VLOOKUP((LEFT(H349,2)*1),TAMBON!$H$2:$L$7769,2,0)</f>
        <v>#VALUE!</v>
      </c>
      <c r="N349" s="55"/>
      <c r="O349" s="57" t="e">
        <f>VLOOKUP(N349,รหัส!$A$2:$B$8,2,0)</f>
        <v>#N/A</v>
      </c>
      <c r="P349" s="57"/>
      <c r="Q349" s="55"/>
      <c r="R349" s="57" t="e">
        <f>VLOOKUP(Q349,รหัส!$D$2:$E$19,2,0)</f>
        <v>#N/A</v>
      </c>
      <c r="S349" s="57"/>
      <c r="T349" s="57"/>
      <c r="U349" s="57"/>
      <c r="V349" s="55"/>
      <c r="W349" s="55"/>
      <c r="X349" s="55"/>
      <c r="Y349" s="55"/>
      <c r="Z349" s="100"/>
      <c r="AA349" s="55"/>
      <c r="AB349" s="55"/>
      <c r="AC349" s="55"/>
      <c r="AE349" s="58">
        <f>IF(COUNTIF(M$10:M349,M349)=1,1,0)</f>
        <v>0</v>
      </c>
      <c r="AF349" s="59">
        <f>IF(COUNTIF(L$10:L349,L349)=1,1,0)</f>
        <v>0</v>
      </c>
      <c r="AG349" s="59">
        <f>IF(COUNTIF(K$10:K349,K349)=1,1,0)</f>
        <v>0</v>
      </c>
      <c r="AH349" s="59">
        <f>IF(COUNTIF(H$10:H349,H349)=1,1,0)</f>
        <v>0</v>
      </c>
    </row>
    <row r="350" spans="1:34" ht="18.75">
      <c r="A350" s="49">
        <v>341</v>
      </c>
      <c r="B350" s="50"/>
      <c r="C350" s="51"/>
      <c r="D350" s="50"/>
      <c r="E350" s="50"/>
      <c r="F350" s="52"/>
      <c r="G350" s="52"/>
      <c r="H350" s="53"/>
      <c r="I350" s="54"/>
      <c r="J350" s="55">
        <f t="shared" si="6"/>
        <v>0</v>
      </c>
      <c r="K350" s="56" t="e">
        <f>VLOOKUP((LEFT(H350,6)*1),TAMBON!$B$2:$L$7769,2,0)</f>
        <v>#VALUE!</v>
      </c>
      <c r="L350" s="56" t="e">
        <f>VLOOKUP((LEFT(H350,4)*1),TAMBON!$E$2:$L$7769,2,0)</f>
        <v>#VALUE!</v>
      </c>
      <c r="M350" s="56" t="e">
        <f>VLOOKUP((LEFT(H350,2)*1),TAMBON!$H$2:$L$7769,2,0)</f>
        <v>#VALUE!</v>
      </c>
      <c r="N350" s="55"/>
      <c r="O350" s="57" t="e">
        <f>VLOOKUP(N350,รหัส!$A$2:$B$8,2,0)</f>
        <v>#N/A</v>
      </c>
      <c r="P350" s="57"/>
      <c r="Q350" s="55"/>
      <c r="R350" s="57" t="e">
        <f>VLOOKUP(Q350,รหัส!$D$2:$E$19,2,0)</f>
        <v>#N/A</v>
      </c>
      <c r="S350" s="57"/>
      <c r="T350" s="57"/>
      <c r="U350" s="57"/>
      <c r="V350" s="55"/>
      <c r="W350" s="55"/>
      <c r="X350" s="55"/>
      <c r="Y350" s="55"/>
      <c r="Z350" s="100"/>
      <c r="AA350" s="55"/>
      <c r="AB350" s="55"/>
      <c r="AC350" s="55"/>
      <c r="AE350" s="58">
        <f>IF(COUNTIF(M$10:M350,M350)=1,1,0)</f>
        <v>0</v>
      </c>
      <c r="AF350" s="59">
        <f>IF(COUNTIF(L$10:L350,L350)=1,1,0)</f>
        <v>0</v>
      </c>
      <c r="AG350" s="59">
        <f>IF(COUNTIF(K$10:K350,K350)=1,1,0)</f>
        <v>0</v>
      </c>
      <c r="AH350" s="59">
        <f>IF(COUNTIF(H$10:H350,H350)=1,1,0)</f>
        <v>0</v>
      </c>
    </row>
    <row r="351" spans="1:34" ht="18.75">
      <c r="A351" s="49">
        <v>342</v>
      </c>
      <c r="B351" s="50"/>
      <c r="C351" s="51"/>
      <c r="D351" s="50"/>
      <c r="E351" s="50"/>
      <c r="F351" s="52"/>
      <c r="G351" s="52"/>
      <c r="H351" s="53"/>
      <c r="I351" s="54"/>
      <c r="J351" s="55">
        <f t="shared" si="6"/>
        <v>0</v>
      </c>
      <c r="K351" s="56" t="e">
        <f>VLOOKUP((LEFT(H351,6)*1),TAMBON!$B$2:$L$7769,2,0)</f>
        <v>#VALUE!</v>
      </c>
      <c r="L351" s="56" t="e">
        <f>VLOOKUP((LEFT(H351,4)*1),TAMBON!$E$2:$L$7769,2,0)</f>
        <v>#VALUE!</v>
      </c>
      <c r="M351" s="56" t="e">
        <f>VLOOKUP((LEFT(H351,2)*1),TAMBON!$H$2:$L$7769,2,0)</f>
        <v>#VALUE!</v>
      </c>
      <c r="N351" s="55"/>
      <c r="O351" s="57" t="e">
        <f>VLOOKUP(N351,รหัส!$A$2:$B$8,2,0)</f>
        <v>#N/A</v>
      </c>
      <c r="P351" s="57"/>
      <c r="Q351" s="55"/>
      <c r="R351" s="57" t="e">
        <f>VLOOKUP(Q351,รหัส!$D$2:$E$19,2,0)</f>
        <v>#N/A</v>
      </c>
      <c r="S351" s="57"/>
      <c r="T351" s="57"/>
      <c r="U351" s="57"/>
      <c r="V351" s="55"/>
      <c r="W351" s="55"/>
      <c r="X351" s="55"/>
      <c r="Y351" s="55"/>
      <c r="Z351" s="100"/>
      <c r="AA351" s="55"/>
      <c r="AB351" s="55"/>
      <c r="AC351" s="55"/>
      <c r="AE351" s="58">
        <f>IF(COUNTIF(M$10:M351,M351)=1,1,0)</f>
        <v>0</v>
      </c>
      <c r="AF351" s="59">
        <f>IF(COUNTIF(L$10:L351,L351)=1,1,0)</f>
        <v>0</v>
      </c>
      <c r="AG351" s="59">
        <f>IF(COUNTIF(K$10:K351,K351)=1,1,0)</f>
        <v>0</v>
      </c>
      <c r="AH351" s="59">
        <f>IF(COUNTIF(H$10:H351,H351)=1,1,0)</f>
        <v>0</v>
      </c>
    </row>
    <row r="352" spans="1:34" ht="18.75">
      <c r="A352" s="49">
        <v>343</v>
      </c>
      <c r="B352" s="50"/>
      <c r="C352" s="51"/>
      <c r="D352" s="50"/>
      <c r="E352" s="50"/>
      <c r="F352" s="52"/>
      <c r="G352" s="52"/>
      <c r="H352" s="53"/>
      <c r="I352" s="54"/>
      <c r="J352" s="55">
        <f t="shared" si="6"/>
        <v>0</v>
      </c>
      <c r="K352" s="56" t="e">
        <f>VLOOKUP((LEFT(H352,6)*1),TAMBON!$B$2:$L$7769,2,0)</f>
        <v>#VALUE!</v>
      </c>
      <c r="L352" s="56" t="e">
        <f>VLOOKUP((LEFT(H352,4)*1),TAMBON!$E$2:$L$7769,2,0)</f>
        <v>#VALUE!</v>
      </c>
      <c r="M352" s="56" t="e">
        <f>VLOOKUP((LEFT(H352,2)*1),TAMBON!$H$2:$L$7769,2,0)</f>
        <v>#VALUE!</v>
      </c>
      <c r="N352" s="55"/>
      <c r="O352" s="57" t="e">
        <f>VLOOKUP(N352,รหัส!$A$2:$B$8,2,0)</f>
        <v>#N/A</v>
      </c>
      <c r="P352" s="57"/>
      <c r="Q352" s="55"/>
      <c r="R352" s="57" t="e">
        <f>VLOOKUP(Q352,รหัส!$D$2:$E$19,2,0)</f>
        <v>#N/A</v>
      </c>
      <c r="S352" s="57"/>
      <c r="T352" s="57"/>
      <c r="U352" s="57"/>
      <c r="V352" s="55"/>
      <c r="W352" s="55"/>
      <c r="X352" s="55"/>
      <c r="Y352" s="55"/>
      <c r="Z352" s="100"/>
      <c r="AA352" s="55"/>
      <c r="AB352" s="55"/>
      <c r="AC352" s="55"/>
      <c r="AE352" s="58">
        <f>IF(COUNTIF(M$10:M352,M352)=1,1,0)</f>
        <v>0</v>
      </c>
      <c r="AF352" s="59">
        <f>IF(COUNTIF(L$10:L352,L352)=1,1,0)</f>
        <v>0</v>
      </c>
      <c r="AG352" s="59">
        <f>IF(COUNTIF(K$10:K352,K352)=1,1,0)</f>
        <v>0</v>
      </c>
      <c r="AH352" s="59">
        <f>IF(COUNTIF(H$10:H352,H352)=1,1,0)</f>
        <v>0</v>
      </c>
    </row>
    <row r="353" spans="1:34" ht="18.75">
      <c r="A353" s="49">
        <v>344</v>
      </c>
      <c r="B353" s="50"/>
      <c r="C353" s="51"/>
      <c r="D353" s="50"/>
      <c r="E353" s="50"/>
      <c r="F353" s="52"/>
      <c r="G353" s="52"/>
      <c r="H353" s="53"/>
      <c r="I353" s="54"/>
      <c r="J353" s="55">
        <f t="shared" si="6"/>
        <v>0</v>
      </c>
      <c r="K353" s="56" t="e">
        <f>VLOOKUP((LEFT(H353,6)*1),TAMBON!$B$2:$L$7769,2,0)</f>
        <v>#VALUE!</v>
      </c>
      <c r="L353" s="56" t="e">
        <f>VLOOKUP((LEFT(H353,4)*1),TAMBON!$E$2:$L$7769,2,0)</f>
        <v>#VALUE!</v>
      </c>
      <c r="M353" s="56" t="e">
        <f>VLOOKUP((LEFT(H353,2)*1),TAMBON!$H$2:$L$7769,2,0)</f>
        <v>#VALUE!</v>
      </c>
      <c r="N353" s="55"/>
      <c r="O353" s="57" t="e">
        <f>VLOOKUP(N353,รหัส!$A$2:$B$8,2,0)</f>
        <v>#N/A</v>
      </c>
      <c r="P353" s="57"/>
      <c r="Q353" s="55"/>
      <c r="R353" s="57" t="e">
        <f>VLOOKUP(Q353,รหัส!$D$2:$E$19,2,0)</f>
        <v>#N/A</v>
      </c>
      <c r="S353" s="57"/>
      <c r="T353" s="57"/>
      <c r="U353" s="57"/>
      <c r="V353" s="55"/>
      <c r="W353" s="55"/>
      <c r="X353" s="55"/>
      <c r="Y353" s="55"/>
      <c r="Z353" s="100"/>
      <c r="AA353" s="55"/>
      <c r="AB353" s="55"/>
      <c r="AC353" s="55"/>
      <c r="AE353" s="58">
        <f>IF(COUNTIF(M$10:M353,M353)=1,1,0)</f>
        <v>0</v>
      </c>
      <c r="AF353" s="59">
        <f>IF(COUNTIF(L$10:L353,L353)=1,1,0)</f>
        <v>0</v>
      </c>
      <c r="AG353" s="59">
        <f>IF(COUNTIF(K$10:K353,K353)=1,1,0)</f>
        <v>0</v>
      </c>
      <c r="AH353" s="59">
        <f>IF(COUNTIF(H$10:H353,H353)=1,1,0)</f>
        <v>0</v>
      </c>
    </row>
    <row r="354" spans="1:34" ht="18.75">
      <c r="A354" s="49">
        <v>345</v>
      </c>
      <c r="B354" s="50"/>
      <c r="C354" s="51"/>
      <c r="D354" s="50"/>
      <c r="E354" s="50"/>
      <c r="F354" s="52"/>
      <c r="G354" s="52"/>
      <c r="H354" s="53"/>
      <c r="I354" s="54"/>
      <c r="J354" s="55">
        <f t="shared" si="6"/>
        <v>0</v>
      </c>
      <c r="K354" s="56" t="e">
        <f>VLOOKUP((LEFT(H354,6)*1),TAMBON!$B$2:$L$7769,2,0)</f>
        <v>#VALUE!</v>
      </c>
      <c r="L354" s="56" t="e">
        <f>VLOOKUP((LEFT(H354,4)*1),TAMBON!$E$2:$L$7769,2,0)</f>
        <v>#VALUE!</v>
      </c>
      <c r="M354" s="56" t="e">
        <f>VLOOKUP((LEFT(H354,2)*1),TAMBON!$H$2:$L$7769,2,0)</f>
        <v>#VALUE!</v>
      </c>
      <c r="N354" s="55"/>
      <c r="O354" s="57" t="e">
        <f>VLOOKUP(N354,รหัส!$A$2:$B$8,2,0)</f>
        <v>#N/A</v>
      </c>
      <c r="P354" s="57"/>
      <c r="Q354" s="55"/>
      <c r="R354" s="57" t="e">
        <f>VLOOKUP(Q354,รหัส!$D$2:$E$19,2,0)</f>
        <v>#N/A</v>
      </c>
      <c r="S354" s="57"/>
      <c r="T354" s="57"/>
      <c r="U354" s="57"/>
      <c r="V354" s="55"/>
      <c r="W354" s="55"/>
      <c r="X354" s="55"/>
      <c r="Y354" s="55"/>
      <c r="Z354" s="100"/>
      <c r="AA354" s="55"/>
      <c r="AB354" s="55"/>
      <c r="AC354" s="55"/>
      <c r="AE354" s="58">
        <f>IF(COUNTIF(M$10:M354,M354)=1,1,0)</f>
        <v>0</v>
      </c>
      <c r="AF354" s="59">
        <f>IF(COUNTIF(L$10:L354,L354)=1,1,0)</f>
        <v>0</v>
      </c>
      <c r="AG354" s="59">
        <f>IF(COUNTIF(K$10:K354,K354)=1,1,0)</f>
        <v>0</v>
      </c>
      <c r="AH354" s="59">
        <f>IF(COUNTIF(H$10:H354,H354)=1,1,0)</f>
        <v>0</v>
      </c>
    </row>
    <row r="355" spans="1:34" ht="18.75">
      <c r="A355" s="49">
        <v>346</v>
      </c>
      <c r="B355" s="50"/>
      <c r="C355" s="51"/>
      <c r="D355" s="50"/>
      <c r="E355" s="50"/>
      <c r="F355" s="52"/>
      <c r="G355" s="52"/>
      <c r="H355" s="53"/>
      <c r="I355" s="54"/>
      <c r="J355" s="55">
        <f t="shared" si="6"/>
        <v>0</v>
      </c>
      <c r="K355" s="56" t="e">
        <f>VLOOKUP((LEFT(H355,6)*1),TAMBON!$B$2:$L$7769,2,0)</f>
        <v>#VALUE!</v>
      </c>
      <c r="L355" s="56" t="e">
        <f>VLOOKUP((LEFT(H355,4)*1),TAMBON!$E$2:$L$7769,2,0)</f>
        <v>#VALUE!</v>
      </c>
      <c r="M355" s="56" t="e">
        <f>VLOOKUP((LEFT(H355,2)*1),TAMBON!$H$2:$L$7769,2,0)</f>
        <v>#VALUE!</v>
      </c>
      <c r="N355" s="55"/>
      <c r="O355" s="57" t="e">
        <f>VLOOKUP(N355,รหัส!$A$2:$B$8,2,0)</f>
        <v>#N/A</v>
      </c>
      <c r="P355" s="57"/>
      <c r="Q355" s="55"/>
      <c r="R355" s="57" t="e">
        <f>VLOOKUP(Q355,รหัส!$D$2:$E$19,2,0)</f>
        <v>#N/A</v>
      </c>
      <c r="S355" s="57"/>
      <c r="T355" s="57"/>
      <c r="U355" s="57"/>
      <c r="V355" s="55"/>
      <c r="W355" s="55"/>
      <c r="X355" s="55"/>
      <c r="Y355" s="55"/>
      <c r="Z355" s="100"/>
      <c r="AA355" s="55"/>
      <c r="AB355" s="55"/>
      <c r="AC355" s="55"/>
      <c r="AE355" s="58">
        <f>IF(COUNTIF(M$10:M355,M355)=1,1,0)</f>
        <v>0</v>
      </c>
      <c r="AF355" s="59">
        <f>IF(COUNTIF(L$10:L355,L355)=1,1,0)</f>
        <v>0</v>
      </c>
      <c r="AG355" s="59">
        <f>IF(COUNTIF(K$10:K355,K355)=1,1,0)</f>
        <v>0</v>
      </c>
      <c r="AH355" s="59">
        <f>IF(COUNTIF(H$10:H355,H355)=1,1,0)</f>
        <v>0</v>
      </c>
    </row>
    <row r="356" spans="1:34" ht="18.75">
      <c r="A356" s="49">
        <v>347</v>
      </c>
      <c r="B356" s="50"/>
      <c r="C356" s="51"/>
      <c r="D356" s="50"/>
      <c r="E356" s="50"/>
      <c r="F356" s="52"/>
      <c r="G356" s="52"/>
      <c r="H356" s="53"/>
      <c r="I356" s="54"/>
      <c r="J356" s="55">
        <f t="shared" si="6"/>
        <v>0</v>
      </c>
      <c r="K356" s="56" t="e">
        <f>VLOOKUP((LEFT(H356,6)*1),TAMBON!$B$2:$L$7769,2,0)</f>
        <v>#VALUE!</v>
      </c>
      <c r="L356" s="56" t="e">
        <f>VLOOKUP((LEFT(H356,4)*1),TAMBON!$E$2:$L$7769,2,0)</f>
        <v>#VALUE!</v>
      </c>
      <c r="M356" s="56" t="e">
        <f>VLOOKUP((LEFT(H356,2)*1),TAMBON!$H$2:$L$7769,2,0)</f>
        <v>#VALUE!</v>
      </c>
      <c r="N356" s="55"/>
      <c r="O356" s="57" t="e">
        <f>VLOOKUP(N356,รหัส!$A$2:$B$8,2,0)</f>
        <v>#N/A</v>
      </c>
      <c r="P356" s="57"/>
      <c r="Q356" s="55"/>
      <c r="R356" s="57" t="e">
        <f>VLOOKUP(Q356,รหัส!$D$2:$E$19,2,0)</f>
        <v>#N/A</v>
      </c>
      <c r="S356" s="57"/>
      <c r="T356" s="57"/>
      <c r="U356" s="57"/>
      <c r="V356" s="55"/>
      <c r="W356" s="55"/>
      <c r="X356" s="55"/>
      <c r="Y356" s="55"/>
      <c r="Z356" s="100"/>
      <c r="AA356" s="55"/>
      <c r="AB356" s="55"/>
      <c r="AC356" s="55"/>
      <c r="AE356" s="58">
        <f>IF(COUNTIF(M$10:M356,M356)=1,1,0)</f>
        <v>0</v>
      </c>
      <c r="AF356" s="59">
        <f>IF(COUNTIF(L$10:L356,L356)=1,1,0)</f>
        <v>0</v>
      </c>
      <c r="AG356" s="59">
        <f>IF(COUNTIF(K$10:K356,K356)=1,1,0)</f>
        <v>0</v>
      </c>
      <c r="AH356" s="59">
        <f>IF(COUNTIF(H$10:H356,H356)=1,1,0)</f>
        <v>0</v>
      </c>
    </row>
    <row r="357" spans="1:34" ht="18.75">
      <c r="A357" s="49">
        <v>348</v>
      </c>
      <c r="B357" s="50"/>
      <c r="C357" s="51"/>
      <c r="D357" s="50"/>
      <c r="E357" s="50"/>
      <c r="F357" s="52"/>
      <c r="G357" s="52"/>
      <c r="H357" s="53"/>
      <c r="I357" s="54"/>
      <c r="J357" s="55">
        <f t="shared" si="6"/>
        <v>0</v>
      </c>
      <c r="K357" s="56" t="e">
        <f>VLOOKUP((LEFT(H357,6)*1),TAMBON!$B$2:$L$7769,2,0)</f>
        <v>#VALUE!</v>
      </c>
      <c r="L357" s="56" t="e">
        <f>VLOOKUP((LEFT(H357,4)*1),TAMBON!$E$2:$L$7769,2,0)</f>
        <v>#VALUE!</v>
      </c>
      <c r="M357" s="56" t="e">
        <f>VLOOKUP((LEFT(H357,2)*1),TAMBON!$H$2:$L$7769,2,0)</f>
        <v>#VALUE!</v>
      </c>
      <c r="N357" s="55"/>
      <c r="O357" s="57" t="e">
        <f>VLOOKUP(N357,รหัส!$A$2:$B$8,2,0)</f>
        <v>#N/A</v>
      </c>
      <c r="P357" s="57"/>
      <c r="Q357" s="55"/>
      <c r="R357" s="57" t="e">
        <f>VLOOKUP(Q357,รหัส!$D$2:$E$19,2,0)</f>
        <v>#N/A</v>
      </c>
      <c r="S357" s="57"/>
      <c r="T357" s="57"/>
      <c r="U357" s="57"/>
      <c r="V357" s="55"/>
      <c r="W357" s="55"/>
      <c r="X357" s="55"/>
      <c r="Y357" s="55"/>
      <c r="Z357" s="100"/>
      <c r="AA357" s="55"/>
      <c r="AB357" s="55"/>
      <c r="AC357" s="55"/>
      <c r="AE357" s="58">
        <f>IF(COUNTIF(M$10:M357,M357)=1,1,0)</f>
        <v>0</v>
      </c>
      <c r="AF357" s="59">
        <f>IF(COUNTIF(L$10:L357,L357)=1,1,0)</f>
        <v>0</v>
      </c>
      <c r="AG357" s="59">
        <f>IF(COUNTIF(K$10:K357,K357)=1,1,0)</f>
        <v>0</v>
      </c>
      <c r="AH357" s="59">
        <f>IF(COUNTIF(H$10:H357,H357)=1,1,0)</f>
        <v>0</v>
      </c>
    </row>
    <row r="358" spans="1:34" ht="18.75">
      <c r="A358" s="49">
        <v>349</v>
      </c>
      <c r="B358" s="50"/>
      <c r="C358" s="51"/>
      <c r="D358" s="50"/>
      <c r="E358" s="50"/>
      <c r="F358" s="52"/>
      <c r="G358" s="52"/>
      <c r="H358" s="53"/>
      <c r="I358" s="54"/>
      <c r="J358" s="55">
        <f t="shared" si="6"/>
        <v>0</v>
      </c>
      <c r="K358" s="56" t="e">
        <f>VLOOKUP((LEFT(H358,6)*1),TAMBON!$B$2:$L$7769,2,0)</f>
        <v>#VALUE!</v>
      </c>
      <c r="L358" s="56" t="e">
        <f>VLOOKUP((LEFT(H358,4)*1),TAMBON!$E$2:$L$7769,2,0)</f>
        <v>#VALUE!</v>
      </c>
      <c r="M358" s="56" t="e">
        <f>VLOOKUP((LEFT(H358,2)*1),TAMBON!$H$2:$L$7769,2,0)</f>
        <v>#VALUE!</v>
      </c>
      <c r="N358" s="55"/>
      <c r="O358" s="57" t="e">
        <f>VLOOKUP(N358,รหัส!$A$2:$B$8,2,0)</f>
        <v>#N/A</v>
      </c>
      <c r="P358" s="57"/>
      <c r="Q358" s="55"/>
      <c r="R358" s="57" t="e">
        <f>VLOOKUP(Q358,รหัส!$D$2:$E$19,2,0)</f>
        <v>#N/A</v>
      </c>
      <c r="S358" s="57"/>
      <c r="T358" s="57"/>
      <c r="U358" s="57"/>
      <c r="V358" s="55"/>
      <c r="W358" s="55"/>
      <c r="X358" s="55"/>
      <c r="Y358" s="55"/>
      <c r="Z358" s="100"/>
      <c r="AA358" s="55"/>
      <c r="AB358" s="55"/>
      <c r="AC358" s="55"/>
      <c r="AE358" s="58">
        <f>IF(COUNTIF(M$10:M358,M358)=1,1,0)</f>
        <v>0</v>
      </c>
      <c r="AF358" s="59">
        <f>IF(COUNTIF(L$10:L358,L358)=1,1,0)</f>
        <v>0</v>
      </c>
      <c r="AG358" s="59">
        <f>IF(COUNTIF(K$10:K358,K358)=1,1,0)</f>
        <v>0</v>
      </c>
      <c r="AH358" s="59">
        <f>IF(COUNTIF(H$10:H358,H358)=1,1,0)</f>
        <v>0</v>
      </c>
    </row>
    <row r="359" spans="1:34" ht="18.75">
      <c r="A359" s="49">
        <v>350</v>
      </c>
      <c r="B359" s="50"/>
      <c r="C359" s="51"/>
      <c r="D359" s="50"/>
      <c r="E359" s="50"/>
      <c r="F359" s="52"/>
      <c r="G359" s="52"/>
      <c r="H359" s="53"/>
      <c r="I359" s="54"/>
      <c r="J359" s="55">
        <f t="shared" si="6"/>
        <v>0</v>
      </c>
      <c r="K359" s="56" t="e">
        <f>VLOOKUP((LEFT(H359,6)*1),TAMBON!$B$2:$L$7769,2,0)</f>
        <v>#VALUE!</v>
      </c>
      <c r="L359" s="56" t="e">
        <f>VLOOKUP((LEFT(H359,4)*1),TAMBON!$E$2:$L$7769,2,0)</f>
        <v>#VALUE!</v>
      </c>
      <c r="M359" s="56" t="e">
        <f>VLOOKUP((LEFT(H359,2)*1),TAMBON!$H$2:$L$7769,2,0)</f>
        <v>#VALUE!</v>
      </c>
      <c r="N359" s="55"/>
      <c r="O359" s="57" t="e">
        <f>VLOOKUP(N359,รหัส!$A$2:$B$8,2,0)</f>
        <v>#N/A</v>
      </c>
      <c r="P359" s="57"/>
      <c r="Q359" s="55"/>
      <c r="R359" s="57" t="e">
        <f>VLOOKUP(Q359,รหัส!$D$2:$E$19,2,0)</f>
        <v>#N/A</v>
      </c>
      <c r="S359" s="57"/>
      <c r="T359" s="57"/>
      <c r="U359" s="57"/>
      <c r="V359" s="55"/>
      <c r="W359" s="55"/>
      <c r="X359" s="55"/>
      <c r="Y359" s="55"/>
      <c r="Z359" s="100"/>
      <c r="AA359" s="55"/>
      <c r="AB359" s="55"/>
      <c r="AC359" s="55"/>
      <c r="AE359" s="58">
        <f>IF(COUNTIF(M$10:M359,M359)=1,1,0)</f>
        <v>0</v>
      </c>
      <c r="AF359" s="59">
        <f>IF(COUNTIF(L$10:L359,L359)=1,1,0)</f>
        <v>0</v>
      </c>
      <c r="AG359" s="59">
        <f>IF(COUNTIF(K$10:K359,K359)=1,1,0)</f>
        <v>0</v>
      </c>
      <c r="AH359" s="59">
        <f>IF(COUNTIF(H$10:H359,H359)=1,1,0)</f>
        <v>0</v>
      </c>
    </row>
    <row r="360" spans="1:34" ht="18.75">
      <c r="A360" s="49">
        <v>351</v>
      </c>
      <c r="B360" s="50"/>
      <c r="C360" s="51"/>
      <c r="D360" s="50"/>
      <c r="E360" s="50"/>
      <c r="F360" s="52"/>
      <c r="G360" s="52"/>
      <c r="H360" s="53"/>
      <c r="I360" s="54"/>
      <c r="J360" s="55">
        <f t="shared" si="6"/>
        <v>0</v>
      </c>
      <c r="K360" s="56" t="e">
        <f>VLOOKUP((LEFT(H360,6)*1),TAMBON!$B$2:$L$7769,2,0)</f>
        <v>#VALUE!</v>
      </c>
      <c r="L360" s="56" t="e">
        <f>VLOOKUP((LEFT(H360,4)*1),TAMBON!$E$2:$L$7769,2,0)</f>
        <v>#VALUE!</v>
      </c>
      <c r="M360" s="56" t="e">
        <f>VLOOKUP((LEFT(H360,2)*1),TAMBON!$H$2:$L$7769,2,0)</f>
        <v>#VALUE!</v>
      </c>
      <c r="N360" s="55"/>
      <c r="O360" s="57" t="e">
        <f>VLOOKUP(N360,รหัส!$A$2:$B$8,2,0)</f>
        <v>#N/A</v>
      </c>
      <c r="P360" s="57"/>
      <c r="Q360" s="55"/>
      <c r="R360" s="57" t="e">
        <f>VLOOKUP(Q360,รหัส!$D$2:$E$19,2,0)</f>
        <v>#N/A</v>
      </c>
      <c r="S360" s="57"/>
      <c r="T360" s="57"/>
      <c r="U360" s="57"/>
      <c r="V360" s="55"/>
      <c r="W360" s="55"/>
      <c r="X360" s="55"/>
      <c r="Y360" s="55"/>
      <c r="Z360" s="100"/>
      <c r="AA360" s="55"/>
      <c r="AB360" s="55"/>
      <c r="AC360" s="55"/>
      <c r="AE360" s="58">
        <f>IF(COUNTIF(M$10:M360,M360)=1,1,0)</f>
        <v>0</v>
      </c>
      <c r="AF360" s="59">
        <f>IF(COUNTIF(L$10:L360,L360)=1,1,0)</f>
        <v>0</v>
      </c>
      <c r="AG360" s="59">
        <f>IF(COUNTIF(K$10:K360,K360)=1,1,0)</f>
        <v>0</v>
      </c>
      <c r="AH360" s="59">
        <f>IF(COUNTIF(H$10:H360,H360)=1,1,0)</f>
        <v>0</v>
      </c>
    </row>
    <row r="361" spans="1:34" ht="18.75">
      <c r="A361" s="49">
        <v>352</v>
      </c>
      <c r="B361" s="50"/>
      <c r="C361" s="51"/>
      <c r="D361" s="50"/>
      <c r="E361" s="50"/>
      <c r="F361" s="52"/>
      <c r="G361" s="52"/>
      <c r="H361" s="53"/>
      <c r="I361" s="54"/>
      <c r="J361" s="55">
        <f t="shared" si="6"/>
        <v>0</v>
      </c>
      <c r="K361" s="56" t="e">
        <f>VLOOKUP((LEFT(H361,6)*1),TAMBON!$B$2:$L$7769,2,0)</f>
        <v>#VALUE!</v>
      </c>
      <c r="L361" s="56" t="e">
        <f>VLOOKUP((LEFT(H361,4)*1),TAMBON!$E$2:$L$7769,2,0)</f>
        <v>#VALUE!</v>
      </c>
      <c r="M361" s="56" t="e">
        <f>VLOOKUP((LEFT(H361,2)*1),TAMBON!$H$2:$L$7769,2,0)</f>
        <v>#VALUE!</v>
      </c>
      <c r="N361" s="55"/>
      <c r="O361" s="57" t="e">
        <f>VLOOKUP(N361,รหัส!$A$2:$B$8,2,0)</f>
        <v>#N/A</v>
      </c>
      <c r="P361" s="57"/>
      <c r="Q361" s="55"/>
      <c r="R361" s="57" t="e">
        <f>VLOOKUP(Q361,รหัส!$D$2:$E$19,2,0)</f>
        <v>#N/A</v>
      </c>
      <c r="S361" s="57"/>
      <c r="T361" s="57"/>
      <c r="U361" s="57"/>
      <c r="V361" s="55"/>
      <c r="W361" s="55"/>
      <c r="X361" s="55"/>
      <c r="Y361" s="55"/>
      <c r="Z361" s="100"/>
      <c r="AA361" s="55"/>
      <c r="AB361" s="55"/>
      <c r="AC361" s="55"/>
      <c r="AE361" s="58">
        <f>IF(COUNTIF(M$10:M361,M361)=1,1,0)</f>
        <v>0</v>
      </c>
      <c r="AF361" s="59">
        <f>IF(COUNTIF(L$10:L361,L361)=1,1,0)</f>
        <v>0</v>
      </c>
      <c r="AG361" s="59">
        <f>IF(COUNTIF(K$10:K361,K361)=1,1,0)</f>
        <v>0</v>
      </c>
      <c r="AH361" s="59">
        <f>IF(COUNTIF(H$10:H361,H361)=1,1,0)</f>
        <v>0</v>
      </c>
    </row>
    <row r="362" spans="1:34" ht="18.75">
      <c r="A362" s="49">
        <v>353</v>
      </c>
      <c r="B362" s="50"/>
      <c r="C362" s="51"/>
      <c r="D362" s="50"/>
      <c r="E362" s="50"/>
      <c r="F362" s="52"/>
      <c r="G362" s="52"/>
      <c r="H362" s="53"/>
      <c r="I362" s="54"/>
      <c r="J362" s="55">
        <f t="shared" si="6"/>
        <v>0</v>
      </c>
      <c r="K362" s="56" t="e">
        <f>VLOOKUP((LEFT(H362,6)*1),TAMBON!$B$2:$L$7769,2,0)</f>
        <v>#VALUE!</v>
      </c>
      <c r="L362" s="56" t="e">
        <f>VLOOKUP((LEFT(H362,4)*1),TAMBON!$E$2:$L$7769,2,0)</f>
        <v>#VALUE!</v>
      </c>
      <c r="M362" s="56" t="e">
        <f>VLOOKUP((LEFT(H362,2)*1),TAMBON!$H$2:$L$7769,2,0)</f>
        <v>#VALUE!</v>
      </c>
      <c r="N362" s="55"/>
      <c r="O362" s="57" t="e">
        <f>VLOOKUP(N362,รหัส!$A$2:$B$8,2,0)</f>
        <v>#N/A</v>
      </c>
      <c r="P362" s="57"/>
      <c r="Q362" s="55"/>
      <c r="R362" s="57" t="e">
        <f>VLOOKUP(Q362,รหัส!$D$2:$E$19,2,0)</f>
        <v>#N/A</v>
      </c>
      <c r="S362" s="57"/>
      <c r="T362" s="57"/>
      <c r="U362" s="57"/>
      <c r="V362" s="55"/>
      <c r="W362" s="55"/>
      <c r="X362" s="55"/>
      <c r="Y362" s="55"/>
      <c r="Z362" s="100"/>
      <c r="AA362" s="55"/>
      <c r="AB362" s="55"/>
      <c r="AC362" s="55"/>
      <c r="AE362" s="58">
        <f>IF(COUNTIF(M$10:M362,M362)=1,1,0)</f>
        <v>0</v>
      </c>
      <c r="AF362" s="59">
        <f>IF(COUNTIF(L$10:L362,L362)=1,1,0)</f>
        <v>0</v>
      </c>
      <c r="AG362" s="59">
        <f>IF(COUNTIF(K$10:K362,K362)=1,1,0)</f>
        <v>0</v>
      </c>
      <c r="AH362" s="59">
        <f>IF(COUNTIF(H$10:H362,H362)=1,1,0)</f>
        <v>0</v>
      </c>
    </row>
    <row r="363" spans="1:34" ht="18.75">
      <c r="A363" s="49">
        <v>354</v>
      </c>
      <c r="B363" s="50"/>
      <c r="C363" s="51"/>
      <c r="D363" s="50"/>
      <c r="E363" s="50"/>
      <c r="F363" s="52"/>
      <c r="G363" s="52"/>
      <c r="H363" s="53"/>
      <c r="I363" s="54"/>
      <c r="J363" s="55">
        <f t="shared" si="6"/>
        <v>0</v>
      </c>
      <c r="K363" s="56" t="e">
        <f>VLOOKUP((LEFT(H363,6)*1),TAMBON!$B$2:$L$7769,2,0)</f>
        <v>#VALUE!</v>
      </c>
      <c r="L363" s="56" t="e">
        <f>VLOOKUP((LEFT(H363,4)*1),TAMBON!$E$2:$L$7769,2,0)</f>
        <v>#VALUE!</v>
      </c>
      <c r="M363" s="56" t="e">
        <f>VLOOKUP((LEFT(H363,2)*1),TAMBON!$H$2:$L$7769,2,0)</f>
        <v>#VALUE!</v>
      </c>
      <c r="N363" s="55"/>
      <c r="O363" s="57" t="e">
        <f>VLOOKUP(N363,รหัส!$A$2:$B$8,2,0)</f>
        <v>#N/A</v>
      </c>
      <c r="P363" s="57"/>
      <c r="Q363" s="55"/>
      <c r="R363" s="57" t="e">
        <f>VLOOKUP(Q363,รหัส!$D$2:$E$19,2,0)</f>
        <v>#N/A</v>
      </c>
      <c r="S363" s="57"/>
      <c r="T363" s="57"/>
      <c r="U363" s="57"/>
      <c r="V363" s="55"/>
      <c r="W363" s="55"/>
      <c r="X363" s="55"/>
      <c r="Y363" s="55"/>
      <c r="Z363" s="100"/>
      <c r="AA363" s="55"/>
      <c r="AB363" s="55"/>
      <c r="AC363" s="55"/>
      <c r="AE363" s="58">
        <f>IF(COUNTIF(M$10:M363,M363)=1,1,0)</f>
        <v>0</v>
      </c>
      <c r="AF363" s="59">
        <f>IF(COUNTIF(L$10:L363,L363)=1,1,0)</f>
        <v>0</v>
      </c>
      <c r="AG363" s="59">
        <f>IF(COUNTIF(K$10:K363,K363)=1,1,0)</f>
        <v>0</v>
      </c>
      <c r="AH363" s="59">
        <f>IF(COUNTIF(H$10:H363,H363)=1,1,0)</f>
        <v>0</v>
      </c>
    </row>
    <row r="364" spans="1:34" ht="18.75">
      <c r="A364" s="49">
        <v>355</v>
      </c>
      <c r="B364" s="50"/>
      <c r="C364" s="51"/>
      <c r="D364" s="50"/>
      <c r="E364" s="50"/>
      <c r="F364" s="52"/>
      <c r="G364" s="52"/>
      <c r="H364" s="53"/>
      <c r="I364" s="54"/>
      <c r="J364" s="55">
        <f t="shared" si="6"/>
        <v>0</v>
      </c>
      <c r="K364" s="56" t="e">
        <f>VLOOKUP((LEFT(H364,6)*1),TAMBON!$B$2:$L$7769,2,0)</f>
        <v>#VALUE!</v>
      </c>
      <c r="L364" s="56" t="e">
        <f>VLOOKUP((LEFT(H364,4)*1),TAMBON!$E$2:$L$7769,2,0)</f>
        <v>#VALUE!</v>
      </c>
      <c r="M364" s="56" t="e">
        <f>VLOOKUP((LEFT(H364,2)*1),TAMBON!$H$2:$L$7769,2,0)</f>
        <v>#VALUE!</v>
      </c>
      <c r="N364" s="55"/>
      <c r="O364" s="57" t="e">
        <f>VLOOKUP(N364,รหัส!$A$2:$B$8,2,0)</f>
        <v>#N/A</v>
      </c>
      <c r="P364" s="57"/>
      <c r="Q364" s="55"/>
      <c r="R364" s="57" t="e">
        <f>VLOOKUP(Q364,รหัส!$D$2:$E$19,2,0)</f>
        <v>#N/A</v>
      </c>
      <c r="S364" s="57"/>
      <c r="T364" s="57"/>
      <c r="U364" s="57"/>
      <c r="V364" s="55"/>
      <c r="W364" s="55"/>
      <c r="X364" s="55"/>
      <c r="Y364" s="55"/>
      <c r="Z364" s="100"/>
      <c r="AA364" s="55"/>
      <c r="AB364" s="55"/>
      <c r="AC364" s="55"/>
      <c r="AE364" s="58">
        <f>IF(COUNTIF(M$10:M364,M364)=1,1,0)</f>
        <v>0</v>
      </c>
      <c r="AF364" s="59">
        <f>IF(COUNTIF(L$10:L364,L364)=1,1,0)</f>
        <v>0</v>
      </c>
      <c r="AG364" s="59">
        <f>IF(COUNTIF(K$10:K364,K364)=1,1,0)</f>
        <v>0</v>
      </c>
      <c r="AH364" s="59">
        <f>IF(COUNTIF(H$10:H364,H364)=1,1,0)</f>
        <v>0</v>
      </c>
    </row>
    <row r="365" spans="1:34" ht="18.75">
      <c r="A365" s="49">
        <v>356</v>
      </c>
      <c r="B365" s="50"/>
      <c r="C365" s="51"/>
      <c r="D365" s="50"/>
      <c r="E365" s="50"/>
      <c r="F365" s="52"/>
      <c r="G365" s="52"/>
      <c r="H365" s="53"/>
      <c r="I365" s="54"/>
      <c r="J365" s="55">
        <f t="shared" si="6"/>
        <v>0</v>
      </c>
      <c r="K365" s="56" t="e">
        <f>VLOOKUP((LEFT(H365,6)*1),TAMBON!$B$2:$L$7769,2,0)</f>
        <v>#VALUE!</v>
      </c>
      <c r="L365" s="56" t="e">
        <f>VLOOKUP((LEFT(H365,4)*1),TAMBON!$E$2:$L$7769,2,0)</f>
        <v>#VALUE!</v>
      </c>
      <c r="M365" s="56" t="e">
        <f>VLOOKUP((LEFT(H365,2)*1),TAMBON!$H$2:$L$7769,2,0)</f>
        <v>#VALUE!</v>
      </c>
      <c r="N365" s="55"/>
      <c r="O365" s="57" t="e">
        <f>VLOOKUP(N365,รหัส!$A$2:$B$8,2,0)</f>
        <v>#N/A</v>
      </c>
      <c r="P365" s="57"/>
      <c r="Q365" s="55"/>
      <c r="R365" s="57" t="e">
        <f>VLOOKUP(Q365,รหัส!$D$2:$E$19,2,0)</f>
        <v>#N/A</v>
      </c>
      <c r="S365" s="57"/>
      <c r="T365" s="57"/>
      <c r="U365" s="57"/>
      <c r="V365" s="55"/>
      <c r="W365" s="55"/>
      <c r="X365" s="55"/>
      <c r="Y365" s="55"/>
      <c r="Z365" s="100"/>
      <c r="AA365" s="55"/>
      <c r="AB365" s="55"/>
      <c r="AC365" s="55"/>
      <c r="AE365" s="58">
        <f>IF(COUNTIF(M$10:M365,M365)=1,1,0)</f>
        <v>0</v>
      </c>
      <c r="AF365" s="59">
        <f>IF(COUNTIF(L$10:L365,L365)=1,1,0)</f>
        <v>0</v>
      </c>
      <c r="AG365" s="59">
        <f>IF(COUNTIF(K$10:K365,K365)=1,1,0)</f>
        <v>0</v>
      </c>
      <c r="AH365" s="59">
        <f>IF(COUNTIF(H$10:H365,H365)=1,1,0)</f>
        <v>0</v>
      </c>
    </row>
    <row r="366" spans="1:34" ht="18.75">
      <c r="A366" s="49">
        <v>357</v>
      </c>
      <c r="B366" s="50"/>
      <c r="C366" s="51"/>
      <c r="D366" s="50"/>
      <c r="E366" s="50"/>
      <c r="F366" s="52"/>
      <c r="G366" s="52"/>
      <c r="H366" s="53"/>
      <c r="I366" s="54"/>
      <c r="J366" s="55">
        <f t="shared" si="6"/>
        <v>0</v>
      </c>
      <c r="K366" s="56" t="e">
        <f>VLOOKUP((LEFT(H366,6)*1),TAMBON!$B$2:$L$7769,2,0)</f>
        <v>#VALUE!</v>
      </c>
      <c r="L366" s="56" t="e">
        <f>VLOOKUP((LEFT(H366,4)*1),TAMBON!$E$2:$L$7769,2,0)</f>
        <v>#VALUE!</v>
      </c>
      <c r="M366" s="56" t="e">
        <f>VLOOKUP((LEFT(H366,2)*1),TAMBON!$H$2:$L$7769,2,0)</f>
        <v>#VALUE!</v>
      </c>
      <c r="N366" s="55"/>
      <c r="O366" s="57" t="e">
        <f>VLOOKUP(N366,รหัส!$A$2:$B$8,2,0)</f>
        <v>#N/A</v>
      </c>
      <c r="P366" s="57"/>
      <c r="Q366" s="55"/>
      <c r="R366" s="57" t="e">
        <f>VLOOKUP(Q366,รหัส!$D$2:$E$19,2,0)</f>
        <v>#N/A</v>
      </c>
      <c r="S366" s="57"/>
      <c r="T366" s="57"/>
      <c r="U366" s="57"/>
      <c r="V366" s="55"/>
      <c r="W366" s="55"/>
      <c r="X366" s="55"/>
      <c r="Y366" s="55"/>
      <c r="Z366" s="100"/>
      <c r="AA366" s="55"/>
      <c r="AB366" s="55"/>
      <c r="AC366" s="55"/>
      <c r="AE366" s="58">
        <f>IF(COUNTIF(M$10:M366,M366)=1,1,0)</f>
        <v>0</v>
      </c>
      <c r="AF366" s="59">
        <f>IF(COUNTIF(L$10:L366,L366)=1,1,0)</f>
        <v>0</v>
      </c>
      <c r="AG366" s="59">
        <f>IF(COUNTIF(K$10:K366,K366)=1,1,0)</f>
        <v>0</v>
      </c>
      <c r="AH366" s="59">
        <f>IF(COUNTIF(H$10:H366,H366)=1,1,0)</f>
        <v>0</v>
      </c>
    </row>
    <row r="367" spans="1:34" ht="18.75">
      <c r="A367" s="49">
        <v>358</v>
      </c>
      <c r="B367" s="50"/>
      <c r="C367" s="51"/>
      <c r="D367" s="50"/>
      <c r="E367" s="50"/>
      <c r="F367" s="52"/>
      <c r="G367" s="52"/>
      <c r="H367" s="53"/>
      <c r="I367" s="54"/>
      <c r="J367" s="55">
        <f t="shared" si="6"/>
        <v>0</v>
      </c>
      <c r="K367" s="56" t="e">
        <f>VLOOKUP((LEFT(H367,6)*1),TAMBON!$B$2:$L$7769,2,0)</f>
        <v>#VALUE!</v>
      </c>
      <c r="L367" s="56" t="e">
        <f>VLOOKUP((LEFT(H367,4)*1),TAMBON!$E$2:$L$7769,2,0)</f>
        <v>#VALUE!</v>
      </c>
      <c r="M367" s="56" t="e">
        <f>VLOOKUP((LEFT(H367,2)*1),TAMBON!$H$2:$L$7769,2,0)</f>
        <v>#VALUE!</v>
      </c>
      <c r="N367" s="55"/>
      <c r="O367" s="57" t="e">
        <f>VLOOKUP(N367,รหัส!$A$2:$B$8,2,0)</f>
        <v>#N/A</v>
      </c>
      <c r="P367" s="57"/>
      <c r="Q367" s="55"/>
      <c r="R367" s="57" t="e">
        <f>VLOOKUP(Q367,รหัส!$D$2:$E$19,2,0)</f>
        <v>#N/A</v>
      </c>
      <c r="S367" s="57"/>
      <c r="T367" s="57"/>
      <c r="U367" s="57"/>
      <c r="V367" s="55"/>
      <c r="W367" s="55"/>
      <c r="X367" s="55"/>
      <c r="Y367" s="55"/>
      <c r="Z367" s="100"/>
      <c r="AA367" s="55"/>
      <c r="AB367" s="55"/>
      <c r="AC367" s="55"/>
      <c r="AE367" s="58">
        <f>IF(COUNTIF(M$10:M367,M367)=1,1,0)</f>
        <v>0</v>
      </c>
      <c r="AF367" s="59">
        <f>IF(COUNTIF(L$10:L367,L367)=1,1,0)</f>
        <v>0</v>
      </c>
      <c r="AG367" s="59">
        <f>IF(COUNTIF(K$10:K367,K367)=1,1,0)</f>
        <v>0</v>
      </c>
      <c r="AH367" s="59">
        <f>IF(COUNTIF(H$10:H367,H367)=1,1,0)</f>
        <v>0</v>
      </c>
    </row>
    <row r="368" spans="1:34" ht="18.75">
      <c r="A368" s="49">
        <v>359</v>
      </c>
      <c r="B368" s="50"/>
      <c r="C368" s="51"/>
      <c r="D368" s="50"/>
      <c r="E368" s="50"/>
      <c r="F368" s="52"/>
      <c r="G368" s="52"/>
      <c r="H368" s="53"/>
      <c r="I368" s="54"/>
      <c r="J368" s="55">
        <f t="shared" si="6"/>
        <v>0</v>
      </c>
      <c r="K368" s="56" t="e">
        <f>VLOOKUP((LEFT(H368,6)*1),TAMBON!$B$2:$L$7769,2,0)</f>
        <v>#VALUE!</v>
      </c>
      <c r="L368" s="56" t="e">
        <f>VLOOKUP((LEFT(H368,4)*1),TAMBON!$E$2:$L$7769,2,0)</f>
        <v>#VALUE!</v>
      </c>
      <c r="M368" s="56" t="e">
        <f>VLOOKUP((LEFT(H368,2)*1),TAMBON!$H$2:$L$7769,2,0)</f>
        <v>#VALUE!</v>
      </c>
      <c r="N368" s="55"/>
      <c r="O368" s="57" t="e">
        <f>VLOOKUP(N368,รหัส!$A$2:$B$8,2,0)</f>
        <v>#N/A</v>
      </c>
      <c r="P368" s="57"/>
      <c r="Q368" s="55"/>
      <c r="R368" s="57" t="e">
        <f>VLOOKUP(Q368,รหัส!$D$2:$E$19,2,0)</f>
        <v>#N/A</v>
      </c>
      <c r="S368" s="57"/>
      <c r="T368" s="57"/>
      <c r="U368" s="57"/>
      <c r="V368" s="55"/>
      <c r="W368" s="55"/>
      <c r="X368" s="55"/>
      <c r="Y368" s="55"/>
      <c r="Z368" s="100"/>
      <c r="AA368" s="55"/>
      <c r="AB368" s="55"/>
      <c r="AC368" s="55"/>
      <c r="AE368" s="58">
        <f>IF(COUNTIF(M$10:M368,M368)=1,1,0)</f>
        <v>0</v>
      </c>
      <c r="AF368" s="59">
        <f>IF(COUNTIF(L$10:L368,L368)=1,1,0)</f>
        <v>0</v>
      </c>
      <c r="AG368" s="59">
        <f>IF(COUNTIF(K$10:K368,K368)=1,1,0)</f>
        <v>0</v>
      </c>
      <c r="AH368" s="59">
        <f>IF(COUNTIF(H$10:H368,H368)=1,1,0)</f>
        <v>0</v>
      </c>
    </row>
    <row r="369" spans="1:34" ht="18.75">
      <c r="A369" s="49">
        <v>360</v>
      </c>
      <c r="B369" s="50"/>
      <c r="C369" s="51"/>
      <c r="D369" s="50"/>
      <c r="E369" s="50"/>
      <c r="F369" s="52"/>
      <c r="G369" s="52"/>
      <c r="H369" s="53"/>
      <c r="I369" s="54"/>
      <c r="J369" s="55">
        <f t="shared" si="6"/>
        <v>0</v>
      </c>
      <c r="K369" s="56" t="e">
        <f>VLOOKUP((LEFT(H369,6)*1),TAMBON!$B$2:$L$7769,2,0)</f>
        <v>#VALUE!</v>
      </c>
      <c r="L369" s="56" t="e">
        <f>VLOOKUP((LEFT(H369,4)*1),TAMBON!$E$2:$L$7769,2,0)</f>
        <v>#VALUE!</v>
      </c>
      <c r="M369" s="56" t="e">
        <f>VLOOKUP((LEFT(H369,2)*1),TAMBON!$H$2:$L$7769,2,0)</f>
        <v>#VALUE!</v>
      </c>
      <c r="N369" s="55"/>
      <c r="O369" s="57" t="e">
        <f>VLOOKUP(N369,รหัส!$A$2:$B$8,2,0)</f>
        <v>#N/A</v>
      </c>
      <c r="P369" s="57"/>
      <c r="Q369" s="55"/>
      <c r="R369" s="57" t="e">
        <f>VLOOKUP(Q369,รหัส!$D$2:$E$19,2,0)</f>
        <v>#N/A</v>
      </c>
      <c r="S369" s="57"/>
      <c r="T369" s="57"/>
      <c r="U369" s="57"/>
      <c r="V369" s="55"/>
      <c r="W369" s="55"/>
      <c r="X369" s="55"/>
      <c r="Y369" s="55"/>
      <c r="Z369" s="100"/>
      <c r="AA369" s="55"/>
      <c r="AB369" s="55"/>
      <c r="AC369" s="55"/>
      <c r="AE369" s="58">
        <f>IF(COUNTIF(M$10:M369,M369)=1,1,0)</f>
        <v>0</v>
      </c>
      <c r="AF369" s="59">
        <f>IF(COUNTIF(L$10:L369,L369)=1,1,0)</f>
        <v>0</v>
      </c>
      <c r="AG369" s="59">
        <f>IF(COUNTIF(K$10:K369,K369)=1,1,0)</f>
        <v>0</v>
      </c>
      <c r="AH369" s="59">
        <f>IF(COUNTIF(H$10:H369,H369)=1,1,0)</f>
        <v>0</v>
      </c>
    </row>
    <row r="370" spans="1:34" ht="18.75">
      <c r="A370" s="49">
        <v>361</v>
      </c>
      <c r="B370" s="50"/>
      <c r="C370" s="51"/>
      <c r="D370" s="50"/>
      <c r="E370" s="50"/>
      <c r="F370" s="52"/>
      <c r="G370" s="52"/>
      <c r="H370" s="53"/>
      <c r="I370" s="54"/>
      <c r="J370" s="55">
        <f t="shared" si="6"/>
        <v>0</v>
      </c>
      <c r="K370" s="56" t="e">
        <f>VLOOKUP((LEFT(H370,6)*1),TAMBON!$B$2:$L$7769,2,0)</f>
        <v>#VALUE!</v>
      </c>
      <c r="L370" s="56" t="e">
        <f>VLOOKUP((LEFT(H370,4)*1),TAMBON!$E$2:$L$7769,2,0)</f>
        <v>#VALUE!</v>
      </c>
      <c r="M370" s="56" t="e">
        <f>VLOOKUP((LEFT(H370,2)*1),TAMBON!$H$2:$L$7769,2,0)</f>
        <v>#VALUE!</v>
      </c>
      <c r="N370" s="55"/>
      <c r="O370" s="57" t="e">
        <f>VLOOKUP(N370,รหัส!$A$2:$B$8,2,0)</f>
        <v>#N/A</v>
      </c>
      <c r="P370" s="57"/>
      <c r="Q370" s="55"/>
      <c r="R370" s="57" t="e">
        <f>VLOOKUP(Q370,รหัส!$D$2:$E$19,2,0)</f>
        <v>#N/A</v>
      </c>
      <c r="S370" s="57"/>
      <c r="T370" s="57"/>
      <c r="U370" s="57"/>
      <c r="V370" s="55"/>
      <c r="W370" s="55"/>
      <c r="X370" s="55"/>
      <c r="Y370" s="55"/>
      <c r="Z370" s="100"/>
      <c r="AA370" s="55"/>
      <c r="AB370" s="55"/>
      <c r="AC370" s="55"/>
      <c r="AE370" s="58">
        <f>IF(COUNTIF(M$10:M370,M370)=1,1,0)</f>
        <v>0</v>
      </c>
      <c r="AF370" s="59">
        <f>IF(COUNTIF(L$10:L370,L370)=1,1,0)</f>
        <v>0</v>
      </c>
      <c r="AG370" s="59">
        <f>IF(COUNTIF(K$10:K370,K370)=1,1,0)</f>
        <v>0</v>
      </c>
      <c r="AH370" s="59">
        <f>IF(COUNTIF(H$10:H370,H370)=1,1,0)</f>
        <v>0</v>
      </c>
    </row>
    <row r="371" spans="1:34" ht="18.75">
      <c r="A371" s="49">
        <v>362</v>
      </c>
      <c r="B371" s="50"/>
      <c r="C371" s="51"/>
      <c r="D371" s="50"/>
      <c r="E371" s="50"/>
      <c r="F371" s="52"/>
      <c r="G371" s="52"/>
      <c r="H371" s="53"/>
      <c r="I371" s="54"/>
      <c r="J371" s="55">
        <f t="shared" si="6"/>
        <v>0</v>
      </c>
      <c r="K371" s="56" t="e">
        <f>VLOOKUP((LEFT(H371,6)*1),TAMBON!$B$2:$L$7769,2,0)</f>
        <v>#VALUE!</v>
      </c>
      <c r="L371" s="56" t="e">
        <f>VLOOKUP((LEFT(H371,4)*1),TAMBON!$E$2:$L$7769,2,0)</f>
        <v>#VALUE!</v>
      </c>
      <c r="M371" s="56" t="e">
        <f>VLOOKUP((LEFT(H371,2)*1),TAMBON!$H$2:$L$7769,2,0)</f>
        <v>#VALUE!</v>
      </c>
      <c r="N371" s="55"/>
      <c r="O371" s="57" t="e">
        <f>VLOOKUP(N371,รหัส!$A$2:$B$8,2,0)</f>
        <v>#N/A</v>
      </c>
      <c r="P371" s="57"/>
      <c r="Q371" s="55"/>
      <c r="R371" s="57" t="e">
        <f>VLOOKUP(Q371,รหัส!$D$2:$E$19,2,0)</f>
        <v>#N/A</v>
      </c>
      <c r="S371" s="57"/>
      <c r="T371" s="57"/>
      <c r="U371" s="57"/>
      <c r="V371" s="55"/>
      <c r="W371" s="55"/>
      <c r="X371" s="55"/>
      <c r="Y371" s="55"/>
      <c r="Z371" s="100"/>
      <c r="AA371" s="55"/>
      <c r="AB371" s="55"/>
      <c r="AC371" s="55"/>
      <c r="AE371" s="58">
        <f>IF(COUNTIF(M$10:M371,M371)=1,1,0)</f>
        <v>0</v>
      </c>
      <c r="AF371" s="59">
        <f>IF(COUNTIF(L$10:L371,L371)=1,1,0)</f>
        <v>0</v>
      </c>
      <c r="AG371" s="59">
        <f>IF(COUNTIF(K$10:K371,K371)=1,1,0)</f>
        <v>0</v>
      </c>
      <c r="AH371" s="59">
        <f>IF(COUNTIF(H$10:H371,H371)=1,1,0)</f>
        <v>0</v>
      </c>
    </row>
    <row r="372" spans="1:34" ht="18.75">
      <c r="A372" s="49">
        <v>363</v>
      </c>
      <c r="B372" s="50"/>
      <c r="C372" s="51"/>
      <c r="D372" s="50"/>
      <c r="E372" s="50"/>
      <c r="F372" s="52"/>
      <c r="G372" s="52"/>
      <c r="H372" s="53"/>
      <c r="I372" s="54"/>
      <c r="J372" s="55">
        <f t="shared" si="6"/>
        <v>0</v>
      </c>
      <c r="K372" s="56" t="e">
        <f>VLOOKUP((LEFT(H372,6)*1),TAMBON!$B$2:$L$7769,2,0)</f>
        <v>#VALUE!</v>
      </c>
      <c r="L372" s="56" t="e">
        <f>VLOOKUP((LEFT(H372,4)*1),TAMBON!$E$2:$L$7769,2,0)</f>
        <v>#VALUE!</v>
      </c>
      <c r="M372" s="56" t="e">
        <f>VLOOKUP((LEFT(H372,2)*1),TAMBON!$H$2:$L$7769,2,0)</f>
        <v>#VALUE!</v>
      </c>
      <c r="N372" s="55"/>
      <c r="O372" s="57" t="e">
        <f>VLOOKUP(N372,รหัส!$A$2:$B$8,2,0)</f>
        <v>#N/A</v>
      </c>
      <c r="P372" s="57"/>
      <c r="Q372" s="55"/>
      <c r="R372" s="57" t="e">
        <f>VLOOKUP(Q372,รหัส!$D$2:$E$19,2,0)</f>
        <v>#N/A</v>
      </c>
      <c r="S372" s="57"/>
      <c r="T372" s="57"/>
      <c r="U372" s="57"/>
      <c r="V372" s="55"/>
      <c r="W372" s="55"/>
      <c r="X372" s="55"/>
      <c r="Y372" s="55"/>
      <c r="Z372" s="100"/>
      <c r="AA372" s="55"/>
      <c r="AB372" s="55"/>
      <c r="AC372" s="55"/>
      <c r="AE372" s="58">
        <f>IF(COUNTIF(M$10:M372,M372)=1,1,0)</f>
        <v>0</v>
      </c>
      <c r="AF372" s="59">
        <f>IF(COUNTIF(L$10:L372,L372)=1,1,0)</f>
        <v>0</v>
      </c>
      <c r="AG372" s="59">
        <f>IF(COUNTIF(K$10:K372,K372)=1,1,0)</f>
        <v>0</v>
      </c>
      <c r="AH372" s="59">
        <f>IF(COUNTIF(H$10:H372,H372)=1,1,0)</f>
        <v>0</v>
      </c>
    </row>
    <row r="373" spans="1:34" ht="18.75">
      <c r="A373" s="49">
        <v>364</v>
      </c>
      <c r="B373" s="50"/>
      <c r="C373" s="51"/>
      <c r="D373" s="50"/>
      <c r="E373" s="50"/>
      <c r="F373" s="52"/>
      <c r="G373" s="52"/>
      <c r="H373" s="53"/>
      <c r="I373" s="54"/>
      <c r="J373" s="55">
        <f t="shared" si="6"/>
        <v>0</v>
      </c>
      <c r="K373" s="56" t="e">
        <f>VLOOKUP((LEFT(H373,6)*1),TAMBON!$B$2:$L$7769,2,0)</f>
        <v>#VALUE!</v>
      </c>
      <c r="L373" s="56" t="e">
        <f>VLOOKUP((LEFT(H373,4)*1),TAMBON!$E$2:$L$7769,2,0)</f>
        <v>#VALUE!</v>
      </c>
      <c r="M373" s="56" t="e">
        <f>VLOOKUP((LEFT(H373,2)*1),TAMBON!$H$2:$L$7769,2,0)</f>
        <v>#VALUE!</v>
      </c>
      <c r="N373" s="55"/>
      <c r="O373" s="57" t="e">
        <f>VLOOKUP(N373,รหัส!$A$2:$B$8,2,0)</f>
        <v>#N/A</v>
      </c>
      <c r="P373" s="57"/>
      <c r="Q373" s="55"/>
      <c r="R373" s="57" t="e">
        <f>VLOOKUP(Q373,รหัส!$D$2:$E$19,2,0)</f>
        <v>#N/A</v>
      </c>
      <c r="S373" s="57"/>
      <c r="T373" s="57"/>
      <c r="U373" s="57"/>
      <c r="V373" s="55"/>
      <c r="W373" s="55"/>
      <c r="X373" s="55"/>
      <c r="Y373" s="55"/>
      <c r="Z373" s="100"/>
      <c r="AA373" s="55"/>
      <c r="AB373" s="55"/>
      <c r="AC373" s="55"/>
      <c r="AE373" s="58">
        <f>IF(COUNTIF(M$10:M373,M373)=1,1,0)</f>
        <v>0</v>
      </c>
      <c r="AF373" s="59">
        <f>IF(COUNTIF(L$10:L373,L373)=1,1,0)</f>
        <v>0</v>
      </c>
      <c r="AG373" s="59">
        <f>IF(COUNTIF(K$10:K373,K373)=1,1,0)</f>
        <v>0</v>
      </c>
      <c r="AH373" s="59">
        <f>IF(COUNTIF(H$10:H373,H373)=1,1,0)</f>
        <v>0</v>
      </c>
    </row>
    <row r="374" spans="1:34" ht="18.75">
      <c r="A374" s="49">
        <v>365</v>
      </c>
      <c r="B374" s="50"/>
      <c r="C374" s="51"/>
      <c r="D374" s="50"/>
      <c r="E374" s="50"/>
      <c r="F374" s="52"/>
      <c r="G374" s="52"/>
      <c r="H374" s="53"/>
      <c r="I374" s="54"/>
      <c r="J374" s="55">
        <f t="shared" si="6"/>
        <v>0</v>
      </c>
      <c r="K374" s="56" t="e">
        <f>VLOOKUP((LEFT(H374,6)*1),TAMBON!$B$2:$L$7769,2,0)</f>
        <v>#VALUE!</v>
      </c>
      <c r="L374" s="56" t="e">
        <f>VLOOKUP((LEFT(H374,4)*1),TAMBON!$E$2:$L$7769,2,0)</f>
        <v>#VALUE!</v>
      </c>
      <c r="M374" s="56" t="e">
        <f>VLOOKUP((LEFT(H374,2)*1),TAMBON!$H$2:$L$7769,2,0)</f>
        <v>#VALUE!</v>
      </c>
      <c r="N374" s="55"/>
      <c r="O374" s="57" t="e">
        <f>VLOOKUP(N374,รหัส!$A$2:$B$8,2,0)</f>
        <v>#N/A</v>
      </c>
      <c r="P374" s="57"/>
      <c r="Q374" s="55"/>
      <c r="R374" s="57" t="e">
        <f>VLOOKUP(Q374,รหัส!$D$2:$E$19,2,0)</f>
        <v>#N/A</v>
      </c>
      <c r="S374" s="57"/>
      <c r="T374" s="57"/>
      <c r="U374" s="57"/>
      <c r="V374" s="55"/>
      <c r="W374" s="55"/>
      <c r="X374" s="55"/>
      <c r="Y374" s="55"/>
      <c r="Z374" s="100"/>
      <c r="AA374" s="55"/>
      <c r="AB374" s="55"/>
      <c r="AC374" s="55"/>
      <c r="AE374" s="58">
        <f>IF(COUNTIF(M$10:M374,M374)=1,1,0)</f>
        <v>0</v>
      </c>
      <c r="AF374" s="59">
        <f>IF(COUNTIF(L$10:L374,L374)=1,1,0)</f>
        <v>0</v>
      </c>
      <c r="AG374" s="59">
        <f>IF(COUNTIF(K$10:K374,K374)=1,1,0)</f>
        <v>0</v>
      </c>
      <c r="AH374" s="59">
        <f>IF(COUNTIF(H$10:H374,H374)=1,1,0)</f>
        <v>0</v>
      </c>
    </row>
    <row r="375" spans="1:34" ht="18.75">
      <c r="A375" s="49">
        <v>366</v>
      </c>
      <c r="B375" s="50"/>
      <c r="C375" s="51"/>
      <c r="D375" s="50"/>
      <c r="E375" s="50"/>
      <c r="F375" s="52"/>
      <c r="G375" s="52"/>
      <c r="H375" s="53"/>
      <c r="I375" s="54"/>
      <c r="J375" s="55">
        <f t="shared" si="6"/>
        <v>0</v>
      </c>
      <c r="K375" s="56" t="e">
        <f>VLOOKUP((LEFT(H375,6)*1),TAMBON!$B$2:$L$7769,2,0)</f>
        <v>#VALUE!</v>
      </c>
      <c r="L375" s="56" t="e">
        <f>VLOOKUP((LEFT(H375,4)*1),TAMBON!$E$2:$L$7769,2,0)</f>
        <v>#VALUE!</v>
      </c>
      <c r="M375" s="56" t="e">
        <f>VLOOKUP((LEFT(H375,2)*1),TAMBON!$H$2:$L$7769,2,0)</f>
        <v>#VALUE!</v>
      </c>
      <c r="N375" s="55"/>
      <c r="O375" s="57" t="e">
        <f>VLOOKUP(N375,รหัส!$A$2:$B$8,2,0)</f>
        <v>#N/A</v>
      </c>
      <c r="P375" s="57"/>
      <c r="Q375" s="55"/>
      <c r="R375" s="57" t="e">
        <f>VLOOKUP(Q375,รหัส!$D$2:$E$19,2,0)</f>
        <v>#N/A</v>
      </c>
      <c r="S375" s="57"/>
      <c r="T375" s="57"/>
      <c r="U375" s="57"/>
      <c r="V375" s="55"/>
      <c r="W375" s="55"/>
      <c r="X375" s="55"/>
      <c r="Y375" s="55"/>
      <c r="Z375" s="100"/>
      <c r="AA375" s="55"/>
      <c r="AB375" s="55"/>
      <c r="AC375" s="55"/>
      <c r="AE375" s="58">
        <f>IF(COUNTIF(M$10:M375,M375)=1,1,0)</f>
        <v>0</v>
      </c>
      <c r="AF375" s="59">
        <f>IF(COUNTIF(L$10:L375,L375)=1,1,0)</f>
        <v>0</v>
      </c>
      <c r="AG375" s="59">
        <f>IF(COUNTIF(K$10:K375,K375)=1,1,0)</f>
        <v>0</v>
      </c>
      <c r="AH375" s="59">
        <f>IF(COUNTIF(H$10:H375,H375)=1,1,0)</f>
        <v>0</v>
      </c>
    </row>
    <row r="376" spans="1:34" ht="18.75">
      <c r="A376" s="49">
        <v>367</v>
      </c>
      <c r="B376" s="50"/>
      <c r="C376" s="51"/>
      <c r="D376" s="50"/>
      <c r="E376" s="50"/>
      <c r="F376" s="52"/>
      <c r="G376" s="52"/>
      <c r="H376" s="53"/>
      <c r="I376" s="54"/>
      <c r="J376" s="55">
        <f t="shared" si="6"/>
        <v>0</v>
      </c>
      <c r="K376" s="56" t="e">
        <f>VLOOKUP((LEFT(H376,6)*1),TAMBON!$B$2:$L$7769,2,0)</f>
        <v>#VALUE!</v>
      </c>
      <c r="L376" s="56" t="e">
        <f>VLOOKUP((LEFT(H376,4)*1),TAMBON!$E$2:$L$7769,2,0)</f>
        <v>#VALUE!</v>
      </c>
      <c r="M376" s="56" t="e">
        <f>VLOOKUP((LEFT(H376,2)*1),TAMBON!$H$2:$L$7769,2,0)</f>
        <v>#VALUE!</v>
      </c>
      <c r="N376" s="55"/>
      <c r="O376" s="57" t="e">
        <f>VLOOKUP(N376,รหัส!$A$2:$B$8,2,0)</f>
        <v>#N/A</v>
      </c>
      <c r="P376" s="57"/>
      <c r="Q376" s="55"/>
      <c r="R376" s="57" t="e">
        <f>VLOOKUP(Q376,รหัส!$D$2:$E$19,2,0)</f>
        <v>#N/A</v>
      </c>
      <c r="S376" s="57"/>
      <c r="T376" s="57"/>
      <c r="U376" s="57"/>
      <c r="V376" s="55"/>
      <c r="W376" s="55"/>
      <c r="X376" s="55"/>
      <c r="Y376" s="55"/>
      <c r="Z376" s="100"/>
      <c r="AA376" s="55"/>
      <c r="AB376" s="55"/>
      <c r="AC376" s="55"/>
      <c r="AE376" s="58">
        <f>IF(COUNTIF(M$10:M376,M376)=1,1,0)</f>
        <v>0</v>
      </c>
      <c r="AF376" s="59">
        <f>IF(COUNTIF(L$10:L376,L376)=1,1,0)</f>
        <v>0</v>
      </c>
      <c r="AG376" s="59">
        <f>IF(COUNTIF(K$10:K376,K376)=1,1,0)</f>
        <v>0</v>
      </c>
      <c r="AH376" s="59">
        <f>IF(COUNTIF(H$10:H376,H376)=1,1,0)</f>
        <v>0</v>
      </c>
    </row>
    <row r="377" spans="1:34" ht="18.75">
      <c r="A377" s="49">
        <v>368</v>
      </c>
      <c r="B377" s="50"/>
      <c r="C377" s="51"/>
      <c r="D377" s="50"/>
      <c r="E377" s="50"/>
      <c r="F377" s="52"/>
      <c r="G377" s="52"/>
      <c r="H377" s="53"/>
      <c r="I377" s="54"/>
      <c r="J377" s="55">
        <f t="shared" si="6"/>
        <v>0</v>
      </c>
      <c r="K377" s="56" t="e">
        <f>VLOOKUP((LEFT(H377,6)*1),TAMBON!$B$2:$L$7769,2,0)</f>
        <v>#VALUE!</v>
      </c>
      <c r="L377" s="56" t="e">
        <f>VLOOKUP((LEFT(H377,4)*1),TAMBON!$E$2:$L$7769,2,0)</f>
        <v>#VALUE!</v>
      </c>
      <c r="M377" s="56" t="e">
        <f>VLOOKUP((LEFT(H377,2)*1),TAMBON!$H$2:$L$7769,2,0)</f>
        <v>#VALUE!</v>
      </c>
      <c r="N377" s="55"/>
      <c r="O377" s="57" t="e">
        <f>VLOOKUP(N377,รหัส!$A$2:$B$8,2,0)</f>
        <v>#N/A</v>
      </c>
      <c r="P377" s="57"/>
      <c r="Q377" s="55"/>
      <c r="R377" s="57" t="e">
        <f>VLOOKUP(Q377,รหัส!$D$2:$E$19,2,0)</f>
        <v>#N/A</v>
      </c>
      <c r="S377" s="57"/>
      <c r="T377" s="57"/>
      <c r="U377" s="57"/>
      <c r="V377" s="55"/>
      <c r="W377" s="55"/>
      <c r="X377" s="55"/>
      <c r="Y377" s="55"/>
      <c r="Z377" s="100"/>
      <c r="AA377" s="55"/>
      <c r="AB377" s="55"/>
      <c r="AC377" s="55"/>
      <c r="AE377" s="58">
        <f>IF(COUNTIF(M$10:M377,M377)=1,1,0)</f>
        <v>0</v>
      </c>
      <c r="AF377" s="59">
        <f>IF(COUNTIF(L$10:L377,L377)=1,1,0)</f>
        <v>0</v>
      </c>
      <c r="AG377" s="59">
        <f>IF(COUNTIF(K$10:K377,K377)=1,1,0)</f>
        <v>0</v>
      </c>
      <c r="AH377" s="59">
        <f>IF(COUNTIF(H$10:H377,H377)=1,1,0)</f>
        <v>0</v>
      </c>
    </row>
    <row r="378" spans="1:34" ht="18.75">
      <c r="A378" s="49">
        <v>369</v>
      </c>
      <c r="B378" s="50"/>
      <c r="C378" s="51"/>
      <c r="D378" s="50"/>
      <c r="E378" s="50"/>
      <c r="F378" s="52"/>
      <c r="G378" s="52"/>
      <c r="H378" s="53"/>
      <c r="I378" s="54"/>
      <c r="J378" s="55">
        <f t="shared" si="6"/>
        <v>0</v>
      </c>
      <c r="K378" s="56" t="e">
        <f>VLOOKUP((LEFT(H378,6)*1),TAMBON!$B$2:$L$7769,2,0)</f>
        <v>#VALUE!</v>
      </c>
      <c r="L378" s="56" t="e">
        <f>VLOOKUP((LEFT(H378,4)*1),TAMBON!$E$2:$L$7769,2,0)</f>
        <v>#VALUE!</v>
      </c>
      <c r="M378" s="56" t="e">
        <f>VLOOKUP((LEFT(H378,2)*1),TAMBON!$H$2:$L$7769,2,0)</f>
        <v>#VALUE!</v>
      </c>
      <c r="N378" s="55"/>
      <c r="O378" s="57" t="e">
        <f>VLOOKUP(N378,รหัส!$A$2:$B$8,2,0)</f>
        <v>#N/A</v>
      </c>
      <c r="P378" s="57"/>
      <c r="Q378" s="55"/>
      <c r="R378" s="57" t="e">
        <f>VLOOKUP(Q378,รหัส!$D$2:$E$19,2,0)</f>
        <v>#N/A</v>
      </c>
      <c r="S378" s="57"/>
      <c r="T378" s="57"/>
      <c r="U378" s="57"/>
      <c r="V378" s="55"/>
      <c r="W378" s="55"/>
      <c r="X378" s="55"/>
      <c r="Y378" s="55"/>
      <c r="Z378" s="100"/>
      <c r="AA378" s="55"/>
      <c r="AB378" s="55"/>
      <c r="AC378" s="55"/>
      <c r="AE378" s="58">
        <f>IF(COUNTIF(M$10:M378,M378)=1,1,0)</f>
        <v>0</v>
      </c>
      <c r="AF378" s="59">
        <f>IF(COUNTIF(L$10:L378,L378)=1,1,0)</f>
        <v>0</v>
      </c>
      <c r="AG378" s="59">
        <f>IF(COUNTIF(K$10:K378,K378)=1,1,0)</f>
        <v>0</v>
      </c>
      <c r="AH378" s="59">
        <f>IF(COUNTIF(H$10:H378,H378)=1,1,0)</f>
        <v>0</v>
      </c>
    </row>
    <row r="379" spans="1:34" ht="18.75">
      <c r="A379" s="49">
        <v>370</v>
      </c>
      <c r="B379" s="50"/>
      <c r="C379" s="51"/>
      <c r="D379" s="50"/>
      <c r="E379" s="50"/>
      <c r="F379" s="52"/>
      <c r="G379" s="52"/>
      <c r="H379" s="53"/>
      <c r="I379" s="54"/>
      <c r="J379" s="55">
        <f t="shared" si="6"/>
        <v>0</v>
      </c>
      <c r="K379" s="56" t="e">
        <f>VLOOKUP((LEFT(H379,6)*1),TAMBON!$B$2:$L$7769,2,0)</f>
        <v>#VALUE!</v>
      </c>
      <c r="L379" s="56" t="e">
        <f>VLOOKUP((LEFT(H379,4)*1),TAMBON!$E$2:$L$7769,2,0)</f>
        <v>#VALUE!</v>
      </c>
      <c r="M379" s="56" t="e">
        <f>VLOOKUP((LEFT(H379,2)*1),TAMBON!$H$2:$L$7769,2,0)</f>
        <v>#VALUE!</v>
      </c>
      <c r="N379" s="55"/>
      <c r="O379" s="57" t="e">
        <f>VLOOKUP(N379,รหัส!$A$2:$B$8,2,0)</f>
        <v>#N/A</v>
      </c>
      <c r="P379" s="57"/>
      <c r="Q379" s="55"/>
      <c r="R379" s="57" t="e">
        <f>VLOOKUP(Q379,รหัส!$D$2:$E$19,2,0)</f>
        <v>#N/A</v>
      </c>
      <c r="S379" s="57"/>
      <c r="T379" s="57"/>
      <c r="U379" s="57"/>
      <c r="V379" s="55"/>
      <c r="W379" s="55"/>
      <c r="X379" s="55"/>
      <c r="Y379" s="55"/>
      <c r="Z379" s="100"/>
      <c r="AA379" s="55"/>
      <c r="AB379" s="55"/>
      <c r="AC379" s="55"/>
      <c r="AE379" s="58">
        <f>IF(COUNTIF(M$10:M379,M379)=1,1,0)</f>
        <v>0</v>
      </c>
      <c r="AF379" s="59">
        <f>IF(COUNTIF(L$10:L379,L379)=1,1,0)</f>
        <v>0</v>
      </c>
      <c r="AG379" s="59">
        <f>IF(COUNTIF(K$10:K379,K379)=1,1,0)</f>
        <v>0</v>
      </c>
      <c r="AH379" s="59">
        <f>IF(COUNTIF(H$10:H379,H379)=1,1,0)</f>
        <v>0</v>
      </c>
    </row>
    <row r="380" spans="1:34" ht="18.75">
      <c r="A380" s="49">
        <v>371</v>
      </c>
      <c r="B380" s="50"/>
      <c r="C380" s="51"/>
      <c r="D380" s="50"/>
      <c r="E380" s="50"/>
      <c r="F380" s="52"/>
      <c r="G380" s="52"/>
      <c r="H380" s="53"/>
      <c r="I380" s="54"/>
      <c r="J380" s="55">
        <f t="shared" si="6"/>
        <v>0</v>
      </c>
      <c r="K380" s="56" t="e">
        <f>VLOOKUP((LEFT(H380,6)*1),TAMBON!$B$2:$L$7769,2,0)</f>
        <v>#VALUE!</v>
      </c>
      <c r="L380" s="56" t="e">
        <f>VLOOKUP((LEFT(H380,4)*1),TAMBON!$E$2:$L$7769,2,0)</f>
        <v>#VALUE!</v>
      </c>
      <c r="M380" s="56" t="e">
        <f>VLOOKUP((LEFT(H380,2)*1),TAMBON!$H$2:$L$7769,2,0)</f>
        <v>#VALUE!</v>
      </c>
      <c r="N380" s="55"/>
      <c r="O380" s="57" t="e">
        <f>VLOOKUP(N380,รหัส!$A$2:$B$8,2,0)</f>
        <v>#N/A</v>
      </c>
      <c r="P380" s="57"/>
      <c r="Q380" s="55"/>
      <c r="R380" s="57" t="e">
        <f>VLOOKUP(Q380,รหัส!$D$2:$E$19,2,0)</f>
        <v>#N/A</v>
      </c>
      <c r="S380" s="57"/>
      <c r="T380" s="57"/>
      <c r="U380" s="57"/>
      <c r="V380" s="55"/>
      <c r="W380" s="55"/>
      <c r="X380" s="55"/>
      <c r="Y380" s="55"/>
      <c r="Z380" s="100"/>
      <c r="AA380" s="55"/>
      <c r="AB380" s="55"/>
      <c r="AC380" s="55"/>
      <c r="AE380" s="58">
        <f>IF(COUNTIF(M$10:M380,M380)=1,1,0)</f>
        <v>0</v>
      </c>
      <c r="AF380" s="59">
        <f>IF(COUNTIF(L$10:L380,L380)=1,1,0)</f>
        <v>0</v>
      </c>
      <c r="AG380" s="59">
        <f>IF(COUNTIF(K$10:K380,K380)=1,1,0)</f>
        <v>0</v>
      </c>
      <c r="AH380" s="59">
        <f>IF(COUNTIF(H$10:H380,H380)=1,1,0)</f>
        <v>0</v>
      </c>
    </row>
    <row r="381" spans="1:34" ht="18.75">
      <c r="A381" s="49">
        <v>372</v>
      </c>
      <c r="B381" s="50"/>
      <c r="C381" s="51"/>
      <c r="D381" s="50"/>
      <c r="E381" s="50"/>
      <c r="F381" s="52"/>
      <c r="G381" s="52"/>
      <c r="H381" s="53"/>
      <c r="I381" s="54"/>
      <c r="J381" s="55">
        <f t="shared" si="6"/>
        <v>0</v>
      </c>
      <c r="K381" s="56" t="e">
        <f>VLOOKUP((LEFT(H381,6)*1),TAMBON!$B$2:$L$7769,2,0)</f>
        <v>#VALUE!</v>
      </c>
      <c r="L381" s="56" t="e">
        <f>VLOOKUP((LEFT(H381,4)*1),TAMBON!$E$2:$L$7769,2,0)</f>
        <v>#VALUE!</v>
      </c>
      <c r="M381" s="56" t="e">
        <f>VLOOKUP((LEFT(H381,2)*1),TAMBON!$H$2:$L$7769,2,0)</f>
        <v>#VALUE!</v>
      </c>
      <c r="N381" s="55"/>
      <c r="O381" s="57" t="e">
        <f>VLOOKUP(N381,รหัส!$A$2:$B$8,2,0)</f>
        <v>#N/A</v>
      </c>
      <c r="P381" s="57"/>
      <c r="Q381" s="55"/>
      <c r="R381" s="57" t="e">
        <f>VLOOKUP(Q381,รหัส!$D$2:$E$19,2,0)</f>
        <v>#N/A</v>
      </c>
      <c r="S381" s="57"/>
      <c r="T381" s="57"/>
      <c r="U381" s="57"/>
      <c r="V381" s="55"/>
      <c r="W381" s="55"/>
      <c r="X381" s="55"/>
      <c r="Y381" s="55"/>
      <c r="Z381" s="100"/>
      <c r="AA381" s="55"/>
      <c r="AB381" s="55"/>
      <c r="AC381" s="55"/>
      <c r="AE381" s="58">
        <f>IF(COUNTIF(M$10:M381,M381)=1,1,0)</f>
        <v>0</v>
      </c>
      <c r="AF381" s="59">
        <f>IF(COUNTIF(L$10:L381,L381)=1,1,0)</f>
        <v>0</v>
      </c>
      <c r="AG381" s="59">
        <f>IF(COUNTIF(K$10:K381,K381)=1,1,0)</f>
        <v>0</v>
      </c>
      <c r="AH381" s="59">
        <f>IF(COUNTIF(H$10:H381,H381)=1,1,0)</f>
        <v>0</v>
      </c>
    </row>
    <row r="382" spans="1:34" ht="18.75">
      <c r="A382" s="49">
        <v>373</v>
      </c>
      <c r="B382" s="50"/>
      <c r="C382" s="51"/>
      <c r="D382" s="50"/>
      <c r="E382" s="50"/>
      <c r="F382" s="52"/>
      <c r="G382" s="52"/>
      <c r="H382" s="53"/>
      <c r="I382" s="54"/>
      <c r="J382" s="55">
        <f t="shared" si="6"/>
        <v>0</v>
      </c>
      <c r="K382" s="56" t="e">
        <f>VLOOKUP((LEFT(H382,6)*1),TAMBON!$B$2:$L$7769,2,0)</f>
        <v>#VALUE!</v>
      </c>
      <c r="L382" s="56" t="e">
        <f>VLOOKUP((LEFT(H382,4)*1),TAMBON!$E$2:$L$7769,2,0)</f>
        <v>#VALUE!</v>
      </c>
      <c r="M382" s="56" t="e">
        <f>VLOOKUP((LEFT(H382,2)*1),TAMBON!$H$2:$L$7769,2,0)</f>
        <v>#VALUE!</v>
      </c>
      <c r="N382" s="55"/>
      <c r="O382" s="57" t="e">
        <f>VLOOKUP(N382,รหัส!$A$2:$B$8,2,0)</f>
        <v>#N/A</v>
      </c>
      <c r="P382" s="57"/>
      <c r="Q382" s="55"/>
      <c r="R382" s="57" t="e">
        <f>VLOOKUP(Q382,รหัส!$D$2:$E$19,2,0)</f>
        <v>#N/A</v>
      </c>
      <c r="S382" s="57"/>
      <c r="T382" s="57"/>
      <c r="U382" s="57"/>
      <c r="V382" s="55"/>
      <c r="W382" s="55"/>
      <c r="X382" s="55"/>
      <c r="Y382" s="55"/>
      <c r="Z382" s="100"/>
      <c r="AA382" s="55"/>
      <c r="AB382" s="55"/>
      <c r="AC382" s="55"/>
      <c r="AE382" s="58">
        <f>IF(COUNTIF(M$10:M382,M382)=1,1,0)</f>
        <v>0</v>
      </c>
      <c r="AF382" s="59">
        <f>IF(COUNTIF(L$10:L382,L382)=1,1,0)</f>
        <v>0</v>
      </c>
      <c r="AG382" s="59">
        <f>IF(COUNTIF(K$10:K382,K382)=1,1,0)</f>
        <v>0</v>
      </c>
      <c r="AH382" s="59">
        <f>IF(COUNTIF(H$10:H382,H382)=1,1,0)</f>
        <v>0</v>
      </c>
    </row>
    <row r="383" spans="1:34" ht="18.75">
      <c r="A383" s="49">
        <v>374</v>
      </c>
      <c r="B383" s="50"/>
      <c r="C383" s="51"/>
      <c r="D383" s="50"/>
      <c r="E383" s="50"/>
      <c r="F383" s="52"/>
      <c r="G383" s="52"/>
      <c r="H383" s="53"/>
      <c r="I383" s="54"/>
      <c r="J383" s="55">
        <f t="shared" si="6"/>
        <v>0</v>
      </c>
      <c r="K383" s="56" t="e">
        <f>VLOOKUP((LEFT(H383,6)*1),TAMBON!$B$2:$L$7769,2,0)</f>
        <v>#VALUE!</v>
      </c>
      <c r="L383" s="56" t="e">
        <f>VLOOKUP((LEFT(H383,4)*1),TAMBON!$E$2:$L$7769,2,0)</f>
        <v>#VALUE!</v>
      </c>
      <c r="M383" s="56" t="e">
        <f>VLOOKUP((LEFT(H383,2)*1),TAMBON!$H$2:$L$7769,2,0)</f>
        <v>#VALUE!</v>
      </c>
      <c r="N383" s="55"/>
      <c r="O383" s="57" t="e">
        <f>VLOOKUP(N383,รหัส!$A$2:$B$8,2,0)</f>
        <v>#N/A</v>
      </c>
      <c r="P383" s="57"/>
      <c r="Q383" s="55"/>
      <c r="R383" s="57" t="e">
        <f>VLOOKUP(Q383,รหัส!$D$2:$E$19,2,0)</f>
        <v>#N/A</v>
      </c>
      <c r="S383" s="57"/>
      <c r="T383" s="57"/>
      <c r="U383" s="57"/>
      <c r="V383" s="55"/>
      <c r="W383" s="55"/>
      <c r="X383" s="55"/>
      <c r="Y383" s="55"/>
      <c r="Z383" s="100"/>
      <c r="AA383" s="55"/>
      <c r="AB383" s="55"/>
      <c r="AC383" s="55"/>
      <c r="AE383" s="58">
        <f>IF(COUNTIF(M$10:M383,M383)=1,1,0)</f>
        <v>0</v>
      </c>
      <c r="AF383" s="59">
        <f>IF(COUNTIF(L$10:L383,L383)=1,1,0)</f>
        <v>0</v>
      </c>
      <c r="AG383" s="59">
        <f>IF(COUNTIF(K$10:K383,K383)=1,1,0)</f>
        <v>0</v>
      </c>
      <c r="AH383" s="59">
        <f>IF(COUNTIF(H$10:H383,H383)=1,1,0)</f>
        <v>0</v>
      </c>
    </row>
    <row r="384" spans="1:34" ht="18.75">
      <c r="A384" s="49">
        <v>375</v>
      </c>
      <c r="B384" s="50"/>
      <c r="C384" s="51"/>
      <c r="D384" s="50"/>
      <c r="E384" s="50"/>
      <c r="F384" s="52"/>
      <c r="G384" s="52"/>
      <c r="H384" s="53"/>
      <c r="I384" s="54"/>
      <c r="J384" s="55">
        <f t="shared" si="6"/>
        <v>0</v>
      </c>
      <c r="K384" s="56" t="e">
        <f>VLOOKUP((LEFT(H384,6)*1),TAMBON!$B$2:$L$7769,2,0)</f>
        <v>#VALUE!</v>
      </c>
      <c r="L384" s="56" t="e">
        <f>VLOOKUP((LEFT(H384,4)*1),TAMBON!$E$2:$L$7769,2,0)</f>
        <v>#VALUE!</v>
      </c>
      <c r="M384" s="56" t="e">
        <f>VLOOKUP((LEFT(H384,2)*1),TAMBON!$H$2:$L$7769,2,0)</f>
        <v>#VALUE!</v>
      </c>
      <c r="N384" s="55"/>
      <c r="O384" s="57" t="e">
        <f>VLOOKUP(N384,รหัส!$A$2:$B$8,2,0)</f>
        <v>#N/A</v>
      </c>
      <c r="P384" s="57"/>
      <c r="Q384" s="55"/>
      <c r="R384" s="57" t="e">
        <f>VLOOKUP(Q384,รหัส!$D$2:$E$19,2,0)</f>
        <v>#N/A</v>
      </c>
      <c r="S384" s="57"/>
      <c r="T384" s="57"/>
      <c r="U384" s="57"/>
      <c r="V384" s="55"/>
      <c r="W384" s="55"/>
      <c r="X384" s="55"/>
      <c r="Y384" s="55"/>
      <c r="Z384" s="100"/>
      <c r="AA384" s="55"/>
      <c r="AB384" s="55"/>
      <c r="AC384" s="55"/>
      <c r="AE384" s="58">
        <f>IF(COUNTIF(M$10:M384,M384)=1,1,0)</f>
        <v>0</v>
      </c>
      <c r="AF384" s="59">
        <f>IF(COUNTIF(L$10:L384,L384)=1,1,0)</f>
        <v>0</v>
      </c>
      <c r="AG384" s="59">
        <f>IF(COUNTIF(K$10:K384,K384)=1,1,0)</f>
        <v>0</v>
      </c>
      <c r="AH384" s="59">
        <f>IF(COUNTIF(H$10:H384,H384)=1,1,0)</f>
        <v>0</v>
      </c>
    </row>
    <row r="385" spans="1:34" ht="18.75">
      <c r="A385" s="49">
        <v>376</v>
      </c>
      <c r="B385" s="50"/>
      <c r="C385" s="51"/>
      <c r="D385" s="50"/>
      <c r="E385" s="50"/>
      <c r="F385" s="52"/>
      <c r="G385" s="52"/>
      <c r="H385" s="53"/>
      <c r="I385" s="54"/>
      <c r="J385" s="55">
        <f t="shared" si="6"/>
        <v>0</v>
      </c>
      <c r="K385" s="56" t="e">
        <f>VLOOKUP((LEFT(H385,6)*1),TAMBON!$B$2:$L$7769,2,0)</f>
        <v>#VALUE!</v>
      </c>
      <c r="L385" s="56" t="e">
        <f>VLOOKUP((LEFT(H385,4)*1),TAMBON!$E$2:$L$7769,2,0)</f>
        <v>#VALUE!</v>
      </c>
      <c r="M385" s="56" t="e">
        <f>VLOOKUP((LEFT(H385,2)*1),TAMBON!$H$2:$L$7769,2,0)</f>
        <v>#VALUE!</v>
      </c>
      <c r="N385" s="55"/>
      <c r="O385" s="57" t="e">
        <f>VLOOKUP(N385,รหัส!$A$2:$B$8,2,0)</f>
        <v>#N/A</v>
      </c>
      <c r="P385" s="57"/>
      <c r="Q385" s="55"/>
      <c r="R385" s="57" t="e">
        <f>VLOOKUP(Q385,รหัส!$D$2:$E$19,2,0)</f>
        <v>#N/A</v>
      </c>
      <c r="S385" s="57"/>
      <c r="T385" s="57"/>
      <c r="U385" s="57"/>
      <c r="V385" s="55"/>
      <c r="W385" s="55"/>
      <c r="X385" s="55"/>
      <c r="Y385" s="55"/>
      <c r="Z385" s="100"/>
      <c r="AA385" s="55"/>
      <c r="AB385" s="55"/>
      <c r="AC385" s="55"/>
      <c r="AE385" s="58">
        <f>IF(COUNTIF(M$10:M385,M385)=1,1,0)</f>
        <v>0</v>
      </c>
      <c r="AF385" s="59">
        <f>IF(COUNTIF(L$10:L385,L385)=1,1,0)</f>
        <v>0</v>
      </c>
      <c r="AG385" s="59">
        <f>IF(COUNTIF(K$10:K385,K385)=1,1,0)</f>
        <v>0</v>
      </c>
      <c r="AH385" s="59">
        <f>IF(COUNTIF(H$10:H385,H385)=1,1,0)</f>
        <v>0</v>
      </c>
    </row>
    <row r="386" spans="1:34" ht="18.75">
      <c r="A386" s="49">
        <v>377</v>
      </c>
      <c r="B386" s="50"/>
      <c r="C386" s="51"/>
      <c r="D386" s="50"/>
      <c r="E386" s="50"/>
      <c r="F386" s="52"/>
      <c r="G386" s="52"/>
      <c r="H386" s="53"/>
      <c r="I386" s="54"/>
      <c r="J386" s="55">
        <f t="shared" si="6"/>
        <v>0</v>
      </c>
      <c r="K386" s="56" t="e">
        <f>VLOOKUP((LEFT(H386,6)*1),TAMBON!$B$2:$L$7769,2,0)</f>
        <v>#VALUE!</v>
      </c>
      <c r="L386" s="56" t="e">
        <f>VLOOKUP((LEFT(H386,4)*1),TAMBON!$E$2:$L$7769,2,0)</f>
        <v>#VALUE!</v>
      </c>
      <c r="M386" s="56" t="e">
        <f>VLOOKUP((LEFT(H386,2)*1),TAMBON!$H$2:$L$7769,2,0)</f>
        <v>#VALUE!</v>
      </c>
      <c r="N386" s="55"/>
      <c r="O386" s="57" t="e">
        <f>VLOOKUP(N386,รหัส!$A$2:$B$8,2,0)</f>
        <v>#N/A</v>
      </c>
      <c r="P386" s="57"/>
      <c r="Q386" s="55"/>
      <c r="R386" s="57" t="e">
        <f>VLOOKUP(Q386,รหัส!$D$2:$E$19,2,0)</f>
        <v>#N/A</v>
      </c>
      <c r="S386" s="57"/>
      <c r="T386" s="57"/>
      <c r="U386" s="57"/>
      <c r="V386" s="55"/>
      <c r="W386" s="55"/>
      <c r="X386" s="55"/>
      <c r="Y386" s="55"/>
      <c r="Z386" s="100"/>
      <c r="AA386" s="55"/>
      <c r="AB386" s="55"/>
      <c r="AC386" s="55"/>
      <c r="AE386" s="58">
        <f>IF(COUNTIF(M$10:M386,M386)=1,1,0)</f>
        <v>0</v>
      </c>
      <c r="AF386" s="59">
        <f>IF(COUNTIF(L$10:L386,L386)=1,1,0)</f>
        <v>0</v>
      </c>
      <c r="AG386" s="59">
        <f>IF(COUNTIF(K$10:K386,K386)=1,1,0)</f>
        <v>0</v>
      </c>
      <c r="AH386" s="59">
        <f>IF(COUNTIF(H$10:H386,H386)=1,1,0)</f>
        <v>0</v>
      </c>
    </row>
    <row r="387" spans="1:34" ht="18.75">
      <c r="A387" s="49">
        <v>378</v>
      </c>
      <c r="B387" s="50"/>
      <c r="C387" s="51"/>
      <c r="D387" s="50"/>
      <c r="E387" s="50"/>
      <c r="F387" s="52"/>
      <c r="G387" s="52"/>
      <c r="H387" s="53"/>
      <c r="I387" s="54"/>
      <c r="J387" s="55">
        <f t="shared" si="6"/>
        <v>0</v>
      </c>
      <c r="K387" s="56" t="e">
        <f>VLOOKUP((LEFT(H387,6)*1),TAMBON!$B$2:$L$7769,2,0)</f>
        <v>#VALUE!</v>
      </c>
      <c r="L387" s="56" t="e">
        <f>VLOOKUP((LEFT(H387,4)*1),TAMBON!$E$2:$L$7769,2,0)</f>
        <v>#VALUE!</v>
      </c>
      <c r="M387" s="56" t="e">
        <f>VLOOKUP((LEFT(H387,2)*1),TAMBON!$H$2:$L$7769,2,0)</f>
        <v>#VALUE!</v>
      </c>
      <c r="N387" s="55"/>
      <c r="O387" s="57" t="e">
        <f>VLOOKUP(N387,รหัส!$A$2:$B$8,2,0)</f>
        <v>#N/A</v>
      </c>
      <c r="P387" s="57"/>
      <c r="Q387" s="55"/>
      <c r="R387" s="57" t="e">
        <f>VLOOKUP(Q387,รหัส!$D$2:$E$19,2,0)</f>
        <v>#N/A</v>
      </c>
      <c r="S387" s="57"/>
      <c r="T387" s="57"/>
      <c r="U387" s="57"/>
      <c r="V387" s="55"/>
      <c r="W387" s="55"/>
      <c r="X387" s="55"/>
      <c r="Y387" s="55"/>
      <c r="Z387" s="100"/>
      <c r="AA387" s="55"/>
      <c r="AB387" s="55"/>
      <c r="AC387" s="55"/>
      <c r="AE387" s="58">
        <f>IF(COUNTIF(M$10:M387,M387)=1,1,0)</f>
        <v>0</v>
      </c>
      <c r="AF387" s="59">
        <f>IF(COUNTIF(L$10:L387,L387)=1,1,0)</f>
        <v>0</v>
      </c>
      <c r="AG387" s="59">
        <f>IF(COUNTIF(K$10:K387,K387)=1,1,0)</f>
        <v>0</v>
      </c>
      <c r="AH387" s="59">
        <f>IF(COUNTIF(H$10:H387,H387)=1,1,0)</f>
        <v>0</v>
      </c>
    </row>
    <row r="388" spans="1:34" ht="18.75">
      <c r="A388" s="49">
        <v>379</v>
      </c>
      <c r="B388" s="50"/>
      <c r="C388" s="51"/>
      <c r="D388" s="50"/>
      <c r="E388" s="50"/>
      <c r="F388" s="52"/>
      <c r="G388" s="52"/>
      <c r="H388" s="53"/>
      <c r="I388" s="54"/>
      <c r="J388" s="55">
        <f t="shared" si="6"/>
        <v>0</v>
      </c>
      <c r="K388" s="56" t="e">
        <f>VLOOKUP((LEFT(H388,6)*1),TAMBON!$B$2:$L$7769,2,0)</f>
        <v>#VALUE!</v>
      </c>
      <c r="L388" s="56" t="e">
        <f>VLOOKUP((LEFT(H388,4)*1),TAMBON!$E$2:$L$7769,2,0)</f>
        <v>#VALUE!</v>
      </c>
      <c r="M388" s="56" t="e">
        <f>VLOOKUP((LEFT(H388,2)*1),TAMBON!$H$2:$L$7769,2,0)</f>
        <v>#VALUE!</v>
      </c>
      <c r="N388" s="55"/>
      <c r="O388" s="57" t="e">
        <f>VLOOKUP(N388,รหัส!$A$2:$B$8,2,0)</f>
        <v>#N/A</v>
      </c>
      <c r="P388" s="57"/>
      <c r="Q388" s="55"/>
      <c r="R388" s="57" t="e">
        <f>VLOOKUP(Q388,รหัส!$D$2:$E$19,2,0)</f>
        <v>#N/A</v>
      </c>
      <c r="S388" s="57"/>
      <c r="T388" s="57"/>
      <c r="U388" s="57"/>
      <c r="V388" s="55"/>
      <c r="W388" s="55"/>
      <c r="X388" s="55"/>
      <c r="Y388" s="55"/>
      <c r="Z388" s="100"/>
      <c r="AA388" s="55"/>
      <c r="AB388" s="55"/>
      <c r="AC388" s="55"/>
      <c r="AE388" s="58">
        <f>IF(COUNTIF(M$10:M388,M388)=1,1,0)</f>
        <v>0</v>
      </c>
      <c r="AF388" s="59">
        <f>IF(COUNTIF(L$10:L388,L388)=1,1,0)</f>
        <v>0</v>
      </c>
      <c r="AG388" s="59">
        <f>IF(COUNTIF(K$10:K388,K388)=1,1,0)</f>
        <v>0</v>
      </c>
      <c r="AH388" s="59">
        <f>IF(COUNTIF(H$10:H388,H388)=1,1,0)</f>
        <v>0</v>
      </c>
    </row>
    <row r="389" spans="1:34" ht="18.75">
      <c r="A389" s="49">
        <v>380</v>
      </c>
      <c r="B389" s="50"/>
      <c r="C389" s="51"/>
      <c r="D389" s="50"/>
      <c r="E389" s="50"/>
      <c r="F389" s="52"/>
      <c r="G389" s="52"/>
      <c r="H389" s="53"/>
      <c r="I389" s="54"/>
      <c r="J389" s="55">
        <f t="shared" si="6"/>
        <v>0</v>
      </c>
      <c r="K389" s="56" t="e">
        <f>VLOOKUP((LEFT(H389,6)*1),TAMBON!$B$2:$L$7769,2,0)</f>
        <v>#VALUE!</v>
      </c>
      <c r="L389" s="56" t="e">
        <f>VLOOKUP((LEFT(H389,4)*1),TAMBON!$E$2:$L$7769,2,0)</f>
        <v>#VALUE!</v>
      </c>
      <c r="M389" s="56" t="e">
        <f>VLOOKUP((LEFT(H389,2)*1),TAMBON!$H$2:$L$7769,2,0)</f>
        <v>#VALUE!</v>
      </c>
      <c r="N389" s="55"/>
      <c r="O389" s="57" t="e">
        <f>VLOOKUP(N389,รหัส!$A$2:$B$8,2,0)</f>
        <v>#N/A</v>
      </c>
      <c r="P389" s="57"/>
      <c r="Q389" s="55"/>
      <c r="R389" s="57" t="e">
        <f>VLOOKUP(Q389,รหัส!$D$2:$E$19,2,0)</f>
        <v>#N/A</v>
      </c>
      <c r="S389" s="57"/>
      <c r="T389" s="57"/>
      <c r="U389" s="57"/>
      <c r="V389" s="55"/>
      <c r="W389" s="55"/>
      <c r="X389" s="55"/>
      <c r="Y389" s="55"/>
      <c r="Z389" s="100"/>
      <c r="AA389" s="55"/>
      <c r="AB389" s="55"/>
      <c r="AC389" s="55"/>
      <c r="AE389" s="58">
        <f>IF(COUNTIF(M$10:M389,M389)=1,1,0)</f>
        <v>0</v>
      </c>
      <c r="AF389" s="59">
        <f>IF(COUNTIF(L$10:L389,L389)=1,1,0)</f>
        <v>0</v>
      </c>
      <c r="AG389" s="59">
        <f>IF(COUNTIF(K$10:K389,K389)=1,1,0)</f>
        <v>0</v>
      </c>
      <c r="AH389" s="59">
        <f>IF(COUNTIF(H$10:H389,H389)=1,1,0)</f>
        <v>0</v>
      </c>
    </row>
    <row r="390" spans="1:34" ht="18.75">
      <c r="A390" s="49">
        <v>381</v>
      </c>
      <c r="B390" s="50"/>
      <c r="C390" s="51"/>
      <c r="D390" s="50"/>
      <c r="E390" s="50"/>
      <c r="F390" s="52"/>
      <c r="G390" s="52"/>
      <c r="H390" s="53"/>
      <c r="I390" s="54"/>
      <c r="J390" s="55">
        <f t="shared" si="6"/>
        <v>0</v>
      </c>
      <c r="K390" s="56" t="e">
        <f>VLOOKUP((LEFT(H390,6)*1),TAMBON!$B$2:$L$7769,2,0)</f>
        <v>#VALUE!</v>
      </c>
      <c r="L390" s="56" t="e">
        <f>VLOOKUP((LEFT(H390,4)*1),TAMBON!$E$2:$L$7769,2,0)</f>
        <v>#VALUE!</v>
      </c>
      <c r="M390" s="56" t="e">
        <f>VLOOKUP((LEFT(H390,2)*1),TAMBON!$H$2:$L$7769,2,0)</f>
        <v>#VALUE!</v>
      </c>
      <c r="N390" s="55"/>
      <c r="O390" s="57" t="e">
        <f>VLOOKUP(N390,รหัส!$A$2:$B$8,2,0)</f>
        <v>#N/A</v>
      </c>
      <c r="P390" s="57"/>
      <c r="Q390" s="55"/>
      <c r="R390" s="57" t="e">
        <f>VLOOKUP(Q390,รหัส!$D$2:$E$19,2,0)</f>
        <v>#N/A</v>
      </c>
      <c r="S390" s="57"/>
      <c r="T390" s="57"/>
      <c r="U390" s="57"/>
      <c r="V390" s="55"/>
      <c r="W390" s="55"/>
      <c r="X390" s="55"/>
      <c r="Y390" s="55"/>
      <c r="Z390" s="100"/>
      <c r="AA390" s="55"/>
      <c r="AB390" s="55"/>
      <c r="AC390" s="55"/>
      <c r="AE390" s="58">
        <f>IF(COUNTIF(M$10:M390,M390)=1,1,0)</f>
        <v>0</v>
      </c>
      <c r="AF390" s="59">
        <f>IF(COUNTIF(L$10:L390,L390)=1,1,0)</f>
        <v>0</v>
      </c>
      <c r="AG390" s="59">
        <f>IF(COUNTIF(K$10:K390,K390)=1,1,0)</f>
        <v>0</v>
      </c>
      <c r="AH390" s="59">
        <f>IF(COUNTIF(H$10:H390,H390)=1,1,0)</f>
        <v>0</v>
      </c>
    </row>
    <row r="391" spans="1:34" ht="18.75">
      <c r="A391" s="49">
        <v>382</v>
      </c>
      <c r="B391" s="50"/>
      <c r="C391" s="51"/>
      <c r="D391" s="50"/>
      <c r="E391" s="50"/>
      <c r="F391" s="52"/>
      <c r="G391" s="52"/>
      <c r="H391" s="53"/>
      <c r="I391" s="54"/>
      <c r="J391" s="55">
        <f t="shared" si="6"/>
        <v>0</v>
      </c>
      <c r="K391" s="56" t="e">
        <f>VLOOKUP((LEFT(H391,6)*1),TAMBON!$B$2:$L$7769,2,0)</f>
        <v>#VALUE!</v>
      </c>
      <c r="L391" s="56" t="e">
        <f>VLOOKUP((LEFT(H391,4)*1),TAMBON!$E$2:$L$7769,2,0)</f>
        <v>#VALUE!</v>
      </c>
      <c r="M391" s="56" t="e">
        <f>VLOOKUP((LEFT(H391,2)*1),TAMBON!$H$2:$L$7769,2,0)</f>
        <v>#VALUE!</v>
      </c>
      <c r="N391" s="55"/>
      <c r="O391" s="57" t="e">
        <f>VLOOKUP(N391,รหัส!$A$2:$B$8,2,0)</f>
        <v>#N/A</v>
      </c>
      <c r="P391" s="57"/>
      <c r="Q391" s="55"/>
      <c r="R391" s="57" t="e">
        <f>VLOOKUP(Q391,รหัส!$D$2:$E$19,2,0)</f>
        <v>#N/A</v>
      </c>
      <c r="S391" s="57"/>
      <c r="T391" s="57"/>
      <c r="U391" s="57"/>
      <c r="V391" s="55"/>
      <c r="W391" s="55"/>
      <c r="X391" s="55"/>
      <c r="Y391" s="55"/>
      <c r="Z391" s="100"/>
      <c r="AA391" s="55"/>
      <c r="AB391" s="55"/>
      <c r="AC391" s="55"/>
      <c r="AE391" s="58">
        <f>IF(COUNTIF(M$10:M391,M391)=1,1,0)</f>
        <v>0</v>
      </c>
      <c r="AF391" s="59">
        <f>IF(COUNTIF(L$10:L391,L391)=1,1,0)</f>
        <v>0</v>
      </c>
      <c r="AG391" s="59">
        <f>IF(COUNTIF(K$10:K391,K391)=1,1,0)</f>
        <v>0</v>
      </c>
      <c r="AH391" s="59">
        <f>IF(COUNTIF(H$10:H391,H391)=1,1,0)</f>
        <v>0</v>
      </c>
    </row>
    <row r="392" spans="1:34" ht="18.75">
      <c r="A392" s="49">
        <v>383</v>
      </c>
      <c r="B392" s="50"/>
      <c r="C392" s="51"/>
      <c r="D392" s="50"/>
      <c r="E392" s="50"/>
      <c r="F392" s="52"/>
      <c r="G392" s="52"/>
      <c r="H392" s="53"/>
      <c r="I392" s="54"/>
      <c r="J392" s="55">
        <f t="shared" si="6"/>
        <v>0</v>
      </c>
      <c r="K392" s="56" t="e">
        <f>VLOOKUP((LEFT(H392,6)*1),TAMBON!$B$2:$L$7769,2,0)</f>
        <v>#VALUE!</v>
      </c>
      <c r="L392" s="56" t="e">
        <f>VLOOKUP((LEFT(H392,4)*1),TAMBON!$E$2:$L$7769,2,0)</f>
        <v>#VALUE!</v>
      </c>
      <c r="M392" s="56" t="e">
        <f>VLOOKUP((LEFT(H392,2)*1),TAMBON!$H$2:$L$7769,2,0)</f>
        <v>#VALUE!</v>
      </c>
      <c r="N392" s="55"/>
      <c r="O392" s="57" t="e">
        <f>VLOOKUP(N392,รหัส!$A$2:$B$8,2,0)</f>
        <v>#N/A</v>
      </c>
      <c r="P392" s="57"/>
      <c r="Q392" s="55"/>
      <c r="R392" s="57" t="e">
        <f>VLOOKUP(Q392,รหัส!$D$2:$E$19,2,0)</f>
        <v>#N/A</v>
      </c>
      <c r="S392" s="57"/>
      <c r="T392" s="57"/>
      <c r="U392" s="57"/>
      <c r="V392" s="55"/>
      <c r="W392" s="55"/>
      <c r="X392" s="55"/>
      <c r="Y392" s="55"/>
      <c r="Z392" s="100"/>
      <c r="AA392" s="55"/>
      <c r="AB392" s="55"/>
      <c r="AC392" s="55"/>
      <c r="AE392" s="58">
        <f>IF(COUNTIF(M$10:M392,M392)=1,1,0)</f>
        <v>0</v>
      </c>
      <c r="AF392" s="59">
        <f>IF(COUNTIF(L$10:L392,L392)=1,1,0)</f>
        <v>0</v>
      </c>
      <c r="AG392" s="59">
        <f>IF(COUNTIF(K$10:K392,K392)=1,1,0)</f>
        <v>0</v>
      </c>
      <c r="AH392" s="59">
        <f>IF(COUNTIF(H$10:H392,H392)=1,1,0)</f>
        <v>0</v>
      </c>
    </row>
    <row r="393" spans="1:34" ht="18.75">
      <c r="A393" s="49">
        <v>384</v>
      </c>
      <c r="B393" s="50"/>
      <c r="C393" s="51"/>
      <c r="D393" s="50"/>
      <c r="E393" s="50"/>
      <c r="F393" s="52"/>
      <c r="G393" s="52"/>
      <c r="H393" s="53"/>
      <c r="I393" s="54"/>
      <c r="J393" s="55">
        <f t="shared" si="6"/>
        <v>0</v>
      </c>
      <c r="K393" s="56" t="e">
        <f>VLOOKUP((LEFT(H393,6)*1),TAMBON!$B$2:$L$7769,2,0)</f>
        <v>#VALUE!</v>
      </c>
      <c r="L393" s="56" t="e">
        <f>VLOOKUP((LEFT(H393,4)*1),TAMBON!$E$2:$L$7769,2,0)</f>
        <v>#VALUE!</v>
      </c>
      <c r="M393" s="56" t="e">
        <f>VLOOKUP((LEFT(H393,2)*1),TAMBON!$H$2:$L$7769,2,0)</f>
        <v>#VALUE!</v>
      </c>
      <c r="N393" s="55"/>
      <c r="O393" s="57" t="e">
        <f>VLOOKUP(N393,รหัส!$A$2:$B$8,2,0)</f>
        <v>#N/A</v>
      </c>
      <c r="P393" s="57"/>
      <c r="Q393" s="55"/>
      <c r="R393" s="57" t="e">
        <f>VLOOKUP(Q393,รหัส!$D$2:$E$19,2,0)</f>
        <v>#N/A</v>
      </c>
      <c r="S393" s="57"/>
      <c r="T393" s="57"/>
      <c r="U393" s="57"/>
      <c r="V393" s="55"/>
      <c r="W393" s="55"/>
      <c r="X393" s="55"/>
      <c r="Y393" s="55"/>
      <c r="Z393" s="100"/>
      <c r="AA393" s="55"/>
      <c r="AB393" s="55"/>
      <c r="AC393" s="55"/>
      <c r="AE393" s="58">
        <f>IF(COUNTIF(M$10:M393,M393)=1,1,0)</f>
        <v>0</v>
      </c>
      <c r="AF393" s="59">
        <f>IF(COUNTIF(L$10:L393,L393)=1,1,0)</f>
        <v>0</v>
      </c>
      <c r="AG393" s="59">
        <f>IF(COUNTIF(K$10:K393,K393)=1,1,0)</f>
        <v>0</v>
      </c>
      <c r="AH393" s="59">
        <f>IF(COUNTIF(H$10:H393,H393)=1,1,0)</f>
        <v>0</v>
      </c>
    </row>
    <row r="394" spans="1:34" ht="18.75">
      <c r="A394" s="49">
        <v>385</v>
      </c>
      <c r="B394" s="50"/>
      <c r="C394" s="51"/>
      <c r="D394" s="50"/>
      <c r="E394" s="50"/>
      <c r="F394" s="52"/>
      <c r="G394" s="52"/>
      <c r="H394" s="53"/>
      <c r="I394" s="54"/>
      <c r="J394" s="55">
        <f t="shared" si="6"/>
        <v>0</v>
      </c>
      <c r="K394" s="56" t="e">
        <f>VLOOKUP((LEFT(H394,6)*1),TAMBON!$B$2:$L$7769,2,0)</f>
        <v>#VALUE!</v>
      </c>
      <c r="L394" s="56" t="e">
        <f>VLOOKUP((LEFT(H394,4)*1),TAMBON!$E$2:$L$7769,2,0)</f>
        <v>#VALUE!</v>
      </c>
      <c r="M394" s="56" t="e">
        <f>VLOOKUP((LEFT(H394,2)*1),TAMBON!$H$2:$L$7769,2,0)</f>
        <v>#VALUE!</v>
      </c>
      <c r="N394" s="55"/>
      <c r="O394" s="57" t="e">
        <f>VLOOKUP(N394,รหัส!$A$2:$B$8,2,0)</f>
        <v>#N/A</v>
      </c>
      <c r="P394" s="57"/>
      <c r="Q394" s="55"/>
      <c r="R394" s="57" t="e">
        <f>VLOOKUP(Q394,รหัส!$D$2:$E$19,2,0)</f>
        <v>#N/A</v>
      </c>
      <c r="S394" s="57"/>
      <c r="T394" s="57"/>
      <c r="U394" s="57"/>
      <c r="V394" s="55"/>
      <c r="W394" s="55"/>
      <c r="X394" s="55"/>
      <c r="Y394" s="55"/>
      <c r="Z394" s="100"/>
      <c r="AA394" s="55"/>
      <c r="AB394" s="55"/>
      <c r="AC394" s="55"/>
      <c r="AE394" s="58">
        <f>IF(COUNTIF(M$10:M394,M394)=1,1,0)</f>
        <v>0</v>
      </c>
      <c r="AF394" s="59">
        <f>IF(COUNTIF(L$10:L394,L394)=1,1,0)</f>
        <v>0</v>
      </c>
      <c r="AG394" s="59">
        <f>IF(COUNTIF(K$10:K394,K394)=1,1,0)</f>
        <v>0</v>
      </c>
      <c r="AH394" s="59">
        <f>IF(COUNTIF(H$10:H394,H394)=1,1,0)</f>
        <v>0</v>
      </c>
    </row>
    <row r="395" spans="1:34" ht="18.75">
      <c r="A395" s="49">
        <v>386</v>
      </c>
      <c r="B395" s="50"/>
      <c r="C395" s="51"/>
      <c r="D395" s="50"/>
      <c r="E395" s="50"/>
      <c r="F395" s="52"/>
      <c r="G395" s="52"/>
      <c r="H395" s="53"/>
      <c r="I395" s="54"/>
      <c r="J395" s="55">
        <f t="shared" ref="J395:J458" si="7">MID(TEXT(H395,"00000000"), 7,  2)*1</f>
        <v>0</v>
      </c>
      <c r="K395" s="56" t="e">
        <f>VLOOKUP((LEFT(H395,6)*1),TAMBON!$B$2:$L$7769,2,0)</f>
        <v>#VALUE!</v>
      </c>
      <c r="L395" s="56" t="e">
        <f>VLOOKUP((LEFT(H395,4)*1),TAMBON!$E$2:$L$7769,2,0)</f>
        <v>#VALUE!</v>
      </c>
      <c r="M395" s="56" t="e">
        <f>VLOOKUP((LEFT(H395,2)*1),TAMBON!$H$2:$L$7769,2,0)</f>
        <v>#VALUE!</v>
      </c>
      <c r="N395" s="55"/>
      <c r="O395" s="57" t="e">
        <f>VLOOKUP(N395,รหัส!$A$2:$B$8,2,0)</f>
        <v>#N/A</v>
      </c>
      <c r="P395" s="57"/>
      <c r="Q395" s="55"/>
      <c r="R395" s="57" t="e">
        <f>VLOOKUP(Q395,รหัส!$D$2:$E$19,2,0)</f>
        <v>#N/A</v>
      </c>
      <c r="S395" s="57"/>
      <c r="T395" s="57"/>
      <c r="U395" s="57"/>
      <c r="V395" s="55"/>
      <c r="W395" s="55"/>
      <c r="X395" s="55"/>
      <c r="Y395" s="55"/>
      <c r="Z395" s="100"/>
      <c r="AA395" s="55"/>
      <c r="AB395" s="55"/>
      <c r="AC395" s="55"/>
      <c r="AE395" s="58">
        <f>IF(COUNTIF(M$10:M395,M395)=1,1,0)</f>
        <v>0</v>
      </c>
      <c r="AF395" s="59">
        <f>IF(COUNTIF(L$10:L395,L395)=1,1,0)</f>
        <v>0</v>
      </c>
      <c r="AG395" s="59">
        <f>IF(COUNTIF(K$10:K395,K395)=1,1,0)</f>
        <v>0</v>
      </c>
      <c r="AH395" s="59">
        <f>IF(COUNTIF(H$10:H395,H395)=1,1,0)</f>
        <v>0</v>
      </c>
    </row>
    <row r="396" spans="1:34" ht="18.75">
      <c r="A396" s="49">
        <v>387</v>
      </c>
      <c r="B396" s="50"/>
      <c r="C396" s="51"/>
      <c r="D396" s="50"/>
      <c r="E396" s="50"/>
      <c r="F396" s="52"/>
      <c r="G396" s="52"/>
      <c r="H396" s="53"/>
      <c r="I396" s="54"/>
      <c r="J396" s="55">
        <f t="shared" si="7"/>
        <v>0</v>
      </c>
      <c r="K396" s="56" t="e">
        <f>VLOOKUP((LEFT(H396,6)*1),TAMBON!$B$2:$L$7769,2,0)</f>
        <v>#VALUE!</v>
      </c>
      <c r="L396" s="56" t="e">
        <f>VLOOKUP((LEFT(H396,4)*1),TAMBON!$E$2:$L$7769,2,0)</f>
        <v>#VALUE!</v>
      </c>
      <c r="M396" s="56" t="e">
        <f>VLOOKUP((LEFT(H396,2)*1),TAMBON!$H$2:$L$7769,2,0)</f>
        <v>#VALUE!</v>
      </c>
      <c r="N396" s="55"/>
      <c r="O396" s="57" t="e">
        <f>VLOOKUP(N396,รหัส!$A$2:$B$8,2,0)</f>
        <v>#N/A</v>
      </c>
      <c r="P396" s="57"/>
      <c r="Q396" s="55"/>
      <c r="R396" s="57" t="e">
        <f>VLOOKUP(Q396,รหัส!$D$2:$E$19,2,0)</f>
        <v>#N/A</v>
      </c>
      <c r="S396" s="57"/>
      <c r="T396" s="57"/>
      <c r="U396" s="57"/>
      <c r="V396" s="55"/>
      <c r="W396" s="55"/>
      <c r="X396" s="55"/>
      <c r="Y396" s="55"/>
      <c r="Z396" s="100"/>
      <c r="AA396" s="55"/>
      <c r="AB396" s="55"/>
      <c r="AC396" s="55"/>
      <c r="AE396" s="58">
        <f>IF(COUNTIF(M$10:M396,M396)=1,1,0)</f>
        <v>0</v>
      </c>
      <c r="AF396" s="59">
        <f>IF(COUNTIF(L$10:L396,L396)=1,1,0)</f>
        <v>0</v>
      </c>
      <c r="AG396" s="59">
        <f>IF(COUNTIF(K$10:K396,K396)=1,1,0)</f>
        <v>0</v>
      </c>
      <c r="AH396" s="59">
        <f>IF(COUNTIF(H$10:H396,H396)=1,1,0)</f>
        <v>0</v>
      </c>
    </row>
    <row r="397" spans="1:34" ht="18.75">
      <c r="A397" s="49">
        <v>388</v>
      </c>
      <c r="B397" s="50"/>
      <c r="C397" s="51"/>
      <c r="D397" s="50"/>
      <c r="E397" s="50"/>
      <c r="F397" s="52"/>
      <c r="G397" s="52"/>
      <c r="H397" s="53"/>
      <c r="I397" s="54"/>
      <c r="J397" s="55">
        <f t="shared" si="7"/>
        <v>0</v>
      </c>
      <c r="K397" s="56" t="e">
        <f>VLOOKUP((LEFT(H397,6)*1),TAMBON!$B$2:$L$7769,2,0)</f>
        <v>#VALUE!</v>
      </c>
      <c r="L397" s="56" t="e">
        <f>VLOOKUP((LEFT(H397,4)*1),TAMBON!$E$2:$L$7769,2,0)</f>
        <v>#VALUE!</v>
      </c>
      <c r="M397" s="56" t="e">
        <f>VLOOKUP((LEFT(H397,2)*1),TAMBON!$H$2:$L$7769,2,0)</f>
        <v>#VALUE!</v>
      </c>
      <c r="N397" s="55"/>
      <c r="O397" s="57" t="e">
        <f>VLOOKUP(N397,รหัส!$A$2:$B$8,2,0)</f>
        <v>#N/A</v>
      </c>
      <c r="P397" s="57"/>
      <c r="Q397" s="55"/>
      <c r="R397" s="57" t="e">
        <f>VLOOKUP(Q397,รหัส!$D$2:$E$19,2,0)</f>
        <v>#N/A</v>
      </c>
      <c r="S397" s="57"/>
      <c r="T397" s="57"/>
      <c r="U397" s="57"/>
      <c r="V397" s="55"/>
      <c r="W397" s="55"/>
      <c r="X397" s="55"/>
      <c r="Y397" s="55"/>
      <c r="Z397" s="100"/>
      <c r="AA397" s="55"/>
      <c r="AB397" s="55"/>
      <c r="AC397" s="55"/>
      <c r="AE397" s="58">
        <f>IF(COUNTIF(M$10:M397,M397)=1,1,0)</f>
        <v>0</v>
      </c>
      <c r="AF397" s="59">
        <f>IF(COUNTIF(L$10:L397,L397)=1,1,0)</f>
        <v>0</v>
      </c>
      <c r="AG397" s="59">
        <f>IF(COUNTIF(K$10:K397,K397)=1,1,0)</f>
        <v>0</v>
      </c>
      <c r="AH397" s="59">
        <f>IF(COUNTIF(H$10:H397,H397)=1,1,0)</f>
        <v>0</v>
      </c>
    </row>
    <row r="398" spans="1:34" ht="18.75">
      <c r="A398" s="49">
        <v>389</v>
      </c>
      <c r="B398" s="50"/>
      <c r="C398" s="51"/>
      <c r="D398" s="50"/>
      <c r="E398" s="50"/>
      <c r="F398" s="52"/>
      <c r="G398" s="52"/>
      <c r="H398" s="53"/>
      <c r="I398" s="54"/>
      <c r="J398" s="55">
        <f t="shared" si="7"/>
        <v>0</v>
      </c>
      <c r="K398" s="56" t="e">
        <f>VLOOKUP((LEFT(H398,6)*1),TAMBON!$B$2:$L$7769,2,0)</f>
        <v>#VALUE!</v>
      </c>
      <c r="L398" s="56" t="e">
        <f>VLOOKUP((LEFT(H398,4)*1),TAMBON!$E$2:$L$7769,2,0)</f>
        <v>#VALUE!</v>
      </c>
      <c r="M398" s="56" t="e">
        <f>VLOOKUP((LEFT(H398,2)*1),TAMBON!$H$2:$L$7769,2,0)</f>
        <v>#VALUE!</v>
      </c>
      <c r="N398" s="55"/>
      <c r="O398" s="57" t="e">
        <f>VLOOKUP(N398,รหัส!$A$2:$B$8,2,0)</f>
        <v>#N/A</v>
      </c>
      <c r="P398" s="57"/>
      <c r="Q398" s="55"/>
      <c r="R398" s="57" t="e">
        <f>VLOOKUP(Q398,รหัส!$D$2:$E$19,2,0)</f>
        <v>#N/A</v>
      </c>
      <c r="S398" s="57"/>
      <c r="T398" s="57"/>
      <c r="U398" s="57"/>
      <c r="V398" s="55"/>
      <c r="W398" s="55"/>
      <c r="X398" s="55"/>
      <c r="Y398" s="55"/>
      <c r="Z398" s="100"/>
      <c r="AA398" s="55"/>
      <c r="AB398" s="55"/>
      <c r="AC398" s="55"/>
      <c r="AE398" s="58">
        <f>IF(COUNTIF(M$10:M398,M398)=1,1,0)</f>
        <v>0</v>
      </c>
      <c r="AF398" s="59">
        <f>IF(COUNTIF(L$10:L398,L398)=1,1,0)</f>
        <v>0</v>
      </c>
      <c r="AG398" s="59">
        <f>IF(COUNTIF(K$10:K398,K398)=1,1,0)</f>
        <v>0</v>
      </c>
      <c r="AH398" s="59">
        <f>IF(COUNTIF(H$10:H398,H398)=1,1,0)</f>
        <v>0</v>
      </c>
    </row>
    <row r="399" spans="1:34" ht="18.75">
      <c r="A399" s="49">
        <v>390</v>
      </c>
      <c r="B399" s="50"/>
      <c r="C399" s="51"/>
      <c r="D399" s="50"/>
      <c r="E399" s="50"/>
      <c r="F399" s="52"/>
      <c r="G399" s="52"/>
      <c r="H399" s="53"/>
      <c r="I399" s="54"/>
      <c r="J399" s="55">
        <f t="shared" si="7"/>
        <v>0</v>
      </c>
      <c r="K399" s="56" t="e">
        <f>VLOOKUP((LEFT(H399,6)*1),TAMBON!$B$2:$L$7769,2,0)</f>
        <v>#VALUE!</v>
      </c>
      <c r="L399" s="56" t="e">
        <f>VLOOKUP((LEFT(H399,4)*1),TAMBON!$E$2:$L$7769,2,0)</f>
        <v>#VALUE!</v>
      </c>
      <c r="M399" s="56" t="e">
        <f>VLOOKUP((LEFT(H399,2)*1),TAMBON!$H$2:$L$7769,2,0)</f>
        <v>#VALUE!</v>
      </c>
      <c r="N399" s="55"/>
      <c r="O399" s="57" t="e">
        <f>VLOOKUP(N399,รหัส!$A$2:$B$8,2,0)</f>
        <v>#N/A</v>
      </c>
      <c r="P399" s="57"/>
      <c r="Q399" s="55"/>
      <c r="R399" s="57" t="e">
        <f>VLOOKUP(Q399,รหัส!$D$2:$E$19,2,0)</f>
        <v>#N/A</v>
      </c>
      <c r="S399" s="57"/>
      <c r="T399" s="57"/>
      <c r="U399" s="57"/>
      <c r="V399" s="55"/>
      <c r="W399" s="55"/>
      <c r="X399" s="55"/>
      <c r="Y399" s="55"/>
      <c r="Z399" s="100"/>
      <c r="AA399" s="55"/>
      <c r="AB399" s="55"/>
      <c r="AC399" s="55"/>
      <c r="AE399" s="58">
        <f>IF(COUNTIF(M$10:M399,M399)=1,1,0)</f>
        <v>0</v>
      </c>
      <c r="AF399" s="59">
        <f>IF(COUNTIF(L$10:L399,L399)=1,1,0)</f>
        <v>0</v>
      </c>
      <c r="AG399" s="59">
        <f>IF(COUNTIF(K$10:K399,K399)=1,1,0)</f>
        <v>0</v>
      </c>
      <c r="AH399" s="59">
        <f>IF(COUNTIF(H$10:H399,H399)=1,1,0)</f>
        <v>0</v>
      </c>
    </row>
    <row r="400" spans="1:34" ht="18.75">
      <c r="A400" s="49">
        <v>391</v>
      </c>
      <c r="B400" s="50"/>
      <c r="C400" s="51"/>
      <c r="D400" s="50"/>
      <c r="E400" s="50"/>
      <c r="F400" s="52"/>
      <c r="G400" s="52"/>
      <c r="H400" s="53"/>
      <c r="I400" s="54"/>
      <c r="J400" s="55">
        <f t="shared" si="7"/>
        <v>0</v>
      </c>
      <c r="K400" s="56" t="e">
        <f>VLOOKUP((LEFT(H400,6)*1),TAMBON!$B$2:$L$7769,2,0)</f>
        <v>#VALUE!</v>
      </c>
      <c r="L400" s="56" t="e">
        <f>VLOOKUP((LEFT(H400,4)*1),TAMBON!$E$2:$L$7769,2,0)</f>
        <v>#VALUE!</v>
      </c>
      <c r="M400" s="56" t="e">
        <f>VLOOKUP((LEFT(H400,2)*1),TAMBON!$H$2:$L$7769,2,0)</f>
        <v>#VALUE!</v>
      </c>
      <c r="N400" s="55"/>
      <c r="O400" s="57" t="e">
        <f>VLOOKUP(N400,รหัส!$A$2:$B$8,2,0)</f>
        <v>#N/A</v>
      </c>
      <c r="P400" s="57"/>
      <c r="Q400" s="55"/>
      <c r="R400" s="57" t="e">
        <f>VLOOKUP(Q400,รหัส!$D$2:$E$19,2,0)</f>
        <v>#N/A</v>
      </c>
      <c r="S400" s="57"/>
      <c r="T400" s="57"/>
      <c r="U400" s="57"/>
      <c r="V400" s="55"/>
      <c r="W400" s="55"/>
      <c r="X400" s="55"/>
      <c r="Y400" s="55"/>
      <c r="Z400" s="100"/>
      <c r="AA400" s="55"/>
      <c r="AB400" s="55"/>
      <c r="AC400" s="55"/>
      <c r="AE400" s="58">
        <f>IF(COUNTIF(M$10:M400,M400)=1,1,0)</f>
        <v>0</v>
      </c>
      <c r="AF400" s="59">
        <f>IF(COUNTIF(L$10:L400,L400)=1,1,0)</f>
        <v>0</v>
      </c>
      <c r="AG400" s="59">
        <f>IF(COUNTIF(K$10:K400,K400)=1,1,0)</f>
        <v>0</v>
      </c>
      <c r="AH400" s="59">
        <f>IF(COUNTIF(H$10:H400,H400)=1,1,0)</f>
        <v>0</v>
      </c>
    </row>
    <row r="401" spans="1:34" ht="18.75">
      <c r="A401" s="49">
        <v>392</v>
      </c>
      <c r="B401" s="50"/>
      <c r="C401" s="51"/>
      <c r="D401" s="50"/>
      <c r="E401" s="50"/>
      <c r="F401" s="52"/>
      <c r="G401" s="52"/>
      <c r="H401" s="53"/>
      <c r="I401" s="54"/>
      <c r="J401" s="55">
        <f t="shared" si="7"/>
        <v>0</v>
      </c>
      <c r="K401" s="56" t="e">
        <f>VLOOKUP((LEFT(H401,6)*1),TAMBON!$B$2:$L$7769,2,0)</f>
        <v>#VALUE!</v>
      </c>
      <c r="L401" s="56" t="e">
        <f>VLOOKUP((LEFT(H401,4)*1),TAMBON!$E$2:$L$7769,2,0)</f>
        <v>#VALUE!</v>
      </c>
      <c r="M401" s="56" t="e">
        <f>VLOOKUP((LEFT(H401,2)*1),TAMBON!$H$2:$L$7769,2,0)</f>
        <v>#VALUE!</v>
      </c>
      <c r="N401" s="55"/>
      <c r="O401" s="57" t="e">
        <f>VLOOKUP(N401,รหัส!$A$2:$B$8,2,0)</f>
        <v>#N/A</v>
      </c>
      <c r="P401" s="57"/>
      <c r="Q401" s="55"/>
      <c r="R401" s="57" t="e">
        <f>VLOOKUP(Q401,รหัส!$D$2:$E$19,2,0)</f>
        <v>#N/A</v>
      </c>
      <c r="S401" s="57"/>
      <c r="T401" s="57"/>
      <c r="U401" s="57"/>
      <c r="V401" s="55"/>
      <c r="W401" s="55"/>
      <c r="X401" s="55"/>
      <c r="Y401" s="55"/>
      <c r="Z401" s="100"/>
      <c r="AA401" s="55"/>
      <c r="AB401" s="55"/>
      <c r="AC401" s="55"/>
      <c r="AE401" s="58">
        <f>IF(COUNTIF(M$10:M401,M401)=1,1,0)</f>
        <v>0</v>
      </c>
      <c r="AF401" s="59">
        <f>IF(COUNTIF(L$10:L401,L401)=1,1,0)</f>
        <v>0</v>
      </c>
      <c r="AG401" s="59">
        <f>IF(COUNTIF(K$10:K401,K401)=1,1,0)</f>
        <v>0</v>
      </c>
      <c r="AH401" s="59">
        <f>IF(COUNTIF(H$10:H401,H401)=1,1,0)</f>
        <v>0</v>
      </c>
    </row>
    <row r="402" spans="1:34" ht="18.75">
      <c r="A402" s="49">
        <v>393</v>
      </c>
      <c r="B402" s="50"/>
      <c r="C402" s="51"/>
      <c r="D402" s="50"/>
      <c r="E402" s="50"/>
      <c r="F402" s="52"/>
      <c r="G402" s="52"/>
      <c r="H402" s="53"/>
      <c r="I402" s="54"/>
      <c r="J402" s="55">
        <f t="shared" si="7"/>
        <v>0</v>
      </c>
      <c r="K402" s="56" t="e">
        <f>VLOOKUP((LEFT(H402,6)*1),TAMBON!$B$2:$L$7769,2,0)</f>
        <v>#VALUE!</v>
      </c>
      <c r="L402" s="56" t="e">
        <f>VLOOKUP((LEFT(H402,4)*1),TAMBON!$E$2:$L$7769,2,0)</f>
        <v>#VALUE!</v>
      </c>
      <c r="M402" s="56" t="e">
        <f>VLOOKUP((LEFT(H402,2)*1),TAMBON!$H$2:$L$7769,2,0)</f>
        <v>#VALUE!</v>
      </c>
      <c r="N402" s="55"/>
      <c r="O402" s="57" t="e">
        <f>VLOOKUP(N402,รหัส!$A$2:$B$8,2,0)</f>
        <v>#N/A</v>
      </c>
      <c r="P402" s="57"/>
      <c r="Q402" s="55"/>
      <c r="R402" s="57" t="e">
        <f>VLOOKUP(Q402,รหัส!$D$2:$E$19,2,0)</f>
        <v>#N/A</v>
      </c>
      <c r="S402" s="57"/>
      <c r="T402" s="57"/>
      <c r="U402" s="57"/>
      <c r="V402" s="55"/>
      <c r="W402" s="55"/>
      <c r="X402" s="55"/>
      <c r="Y402" s="55"/>
      <c r="Z402" s="100"/>
      <c r="AA402" s="55"/>
      <c r="AB402" s="55"/>
      <c r="AC402" s="55"/>
      <c r="AE402" s="58">
        <f>IF(COUNTIF(M$10:M402,M402)=1,1,0)</f>
        <v>0</v>
      </c>
      <c r="AF402" s="59">
        <f>IF(COUNTIF(L$10:L402,L402)=1,1,0)</f>
        <v>0</v>
      </c>
      <c r="AG402" s="59">
        <f>IF(COUNTIF(K$10:K402,K402)=1,1,0)</f>
        <v>0</v>
      </c>
      <c r="AH402" s="59">
        <f>IF(COUNTIF(H$10:H402,H402)=1,1,0)</f>
        <v>0</v>
      </c>
    </row>
    <row r="403" spans="1:34" ht="18.75">
      <c r="A403" s="49">
        <v>394</v>
      </c>
      <c r="B403" s="50"/>
      <c r="C403" s="51"/>
      <c r="D403" s="50"/>
      <c r="E403" s="50"/>
      <c r="F403" s="52"/>
      <c r="G403" s="52"/>
      <c r="H403" s="53"/>
      <c r="I403" s="54"/>
      <c r="J403" s="55">
        <f t="shared" si="7"/>
        <v>0</v>
      </c>
      <c r="K403" s="56" t="e">
        <f>VLOOKUP((LEFT(H403,6)*1),TAMBON!$B$2:$L$7769,2,0)</f>
        <v>#VALUE!</v>
      </c>
      <c r="L403" s="56" t="e">
        <f>VLOOKUP((LEFT(H403,4)*1),TAMBON!$E$2:$L$7769,2,0)</f>
        <v>#VALUE!</v>
      </c>
      <c r="M403" s="56" t="e">
        <f>VLOOKUP((LEFT(H403,2)*1),TAMBON!$H$2:$L$7769,2,0)</f>
        <v>#VALUE!</v>
      </c>
      <c r="N403" s="55"/>
      <c r="O403" s="57" t="e">
        <f>VLOOKUP(N403,รหัส!$A$2:$B$8,2,0)</f>
        <v>#N/A</v>
      </c>
      <c r="P403" s="57"/>
      <c r="Q403" s="55"/>
      <c r="R403" s="57" t="e">
        <f>VLOOKUP(Q403,รหัส!$D$2:$E$19,2,0)</f>
        <v>#N/A</v>
      </c>
      <c r="S403" s="57"/>
      <c r="T403" s="57"/>
      <c r="U403" s="57"/>
      <c r="V403" s="55"/>
      <c r="W403" s="55"/>
      <c r="X403" s="55"/>
      <c r="Y403" s="55"/>
      <c r="Z403" s="100"/>
      <c r="AA403" s="55"/>
      <c r="AB403" s="55"/>
      <c r="AC403" s="55"/>
      <c r="AE403" s="58">
        <f>IF(COUNTIF(M$10:M403,M403)=1,1,0)</f>
        <v>0</v>
      </c>
      <c r="AF403" s="59">
        <f>IF(COUNTIF(L$10:L403,L403)=1,1,0)</f>
        <v>0</v>
      </c>
      <c r="AG403" s="59">
        <f>IF(COUNTIF(K$10:K403,K403)=1,1,0)</f>
        <v>0</v>
      </c>
      <c r="AH403" s="59">
        <f>IF(COUNTIF(H$10:H403,H403)=1,1,0)</f>
        <v>0</v>
      </c>
    </row>
    <row r="404" spans="1:34" ht="18.75">
      <c r="A404" s="49">
        <v>395</v>
      </c>
      <c r="B404" s="50"/>
      <c r="C404" s="51"/>
      <c r="D404" s="50"/>
      <c r="E404" s="50"/>
      <c r="F404" s="52"/>
      <c r="G404" s="52"/>
      <c r="H404" s="53"/>
      <c r="I404" s="54"/>
      <c r="J404" s="55">
        <f t="shared" si="7"/>
        <v>0</v>
      </c>
      <c r="K404" s="56" t="e">
        <f>VLOOKUP((LEFT(H404,6)*1),TAMBON!$B$2:$L$7769,2,0)</f>
        <v>#VALUE!</v>
      </c>
      <c r="L404" s="56" t="e">
        <f>VLOOKUP((LEFT(H404,4)*1),TAMBON!$E$2:$L$7769,2,0)</f>
        <v>#VALUE!</v>
      </c>
      <c r="M404" s="56" t="e">
        <f>VLOOKUP((LEFT(H404,2)*1),TAMBON!$H$2:$L$7769,2,0)</f>
        <v>#VALUE!</v>
      </c>
      <c r="N404" s="55"/>
      <c r="O404" s="57" t="e">
        <f>VLOOKUP(N404,รหัส!$A$2:$B$8,2,0)</f>
        <v>#N/A</v>
      </c>
      <c r="P404" s="57"/>
      <c r="Q404" s="55"/>
      <c r="R404" s="57" t="e">
        <f>VLOOKUP(Q404,รหัส!$D$2:$E$19,2,0)</f>
        <v>#N/A</v>
      </c>
      <c r="S404" s="57"/>
      <c r="T404" s="57"/>
      <c r="U404" s="57"/>
      <c r="V404" s="55"/>
      <c r="W404" s="55"/>
      <c r="X404" s="55"/>
      <c r="Y404" s="55"/>
      <c r="Z404" s="100"/>
      <c r="AA404" s="55"/>
      <c r="AB404" s="55"/>
      <c r="AC404" s="55"/>
      <c r="AE404" s="58">
        <f>IF(COUNTIF(M$10:M404,M404)=1,1,0)</f>
        <v>0</v>
      </c>
      <c r="AF404" s="59">
        <f>IF(COUNTIF(L$10:L404,L404)=1,1,0)</f>
        <v>0</v>
      </c>
      <c r="AG404" s="59">
        <f>IF(COUNTIF(K$10:K404,K404)=1,1,0)</f>
        <v>0</v>
      </c>
      <c r="AH404" s="59">
        <f>IF(COUNTIF(H$10:H404,H404)=1,1,0)</f>
        <v>0</v>
      </c>
    </row>
    <row r="405" spans="1:34" ht="18.75">
      <c r="A405" s="49">
        <v>396</v>
      </c>
      <c r="B405" s="50"/>
      <c r="C405" s="51"/>
      <c r="D405" s="50"/>
      <c r="E405" s="50"/>
      <c r="F405" s="52"/>
      <c r="G405" s="52"/>
      <c r="H405" s="53"/>
      <c r="I405" s="54"/>
      <c r="J405" s="55">
        <f t="shared" si="7"/>
        <v>0</v>
      </c>
      <c r="K405" s="56" t="e">
        <f>VLOOKUP((LEFT(H405,6)*1),TAMBON!$B$2:$L$7769,2,0)</f>
        <v>#VALUE!</v>
      </c>
      <c r="L405" s="56" t="e">
        <f>VLOOKUP((LEFT(H405,4)*1),TAMBON!$E$2:$L$7769,2,0)</f>
        <v>#VALUE!</v>
      </c>
      <c r="M405" s="56" t="e">
        <f>VLOOKUP((LEFT(H405,2)*1),TAMBON!$H$2:$L$7769,2,0)</f>
        <v>#VALUE!</v>
      </c>
      <c r="N405" s="55"/>
      <c r="O405" s="57" t="e">
        <f>VLOOKUP(N405,รหัส!$A$2:$B$8,2,0)</f>
        <v>#N/A</v>
      </c>
      <c r="P405" s="57"/>
      <c r="Q405" s="55"/>
      <c r="R405" s="57" t="e">
        <f>VLOOKUP(Q405,รหัส!$D$2:$E$19,2,0)</f>
        <v>#N/A</v>
      </c>
      <c r="S405" s="57"/>
      <c r="T405" s="57"/>
      <c r="U405" s="57"/>
      <c r="V405" s="55"/>
      <c r="W405" s="55"/>
      <c r="X405" s="55"/>
      <c r="Y405" s="55"/>
      <c r="Z405" s="100"/>
      <c r="AA405" s="55"/>
      <c r="AB405" s="55"/>
      <c r="AC405" s="55"/>
      <c r="AE405" s="58">
        <f>IF(COUNTIF(M$10:M405,M405)=1,1,0)</f>
        <v>0</v>
      </c>
      <c r="AF405" s="59">
        <f>IF(COUNTIF(L$10:L405,L405)=1,1,0)</f>
        <v>0</v>
      </c>
      <c r="AG405" s="59">
        <f>IF(COUNTIF(K$10:K405,K405)=1,1,0)</f>
        <v>0</v>
      </c>
      <c r="AH405" s="59">
        <f>IF(COUNTIF(H$10:H405,H405)=1,1,0)</f>
        <v>0</v>
      </c>
    </row>
    <row r="406" spans="1:34" ht="18.75">
      <c r="A406" s="49">
        <v>397</v>
      </c>
      <c r="B406" s="50"/>
      <c r="C406" s="51"/>
      <c r="D406" s="50"/>
      <c r="E406" s="50"/>
      <c r="F406" s="52"/>
      <c r="G406" s="52"/>
      <c r="H406" s="53"/>
      <c r="I406" s="54"/>
      <c r="J406" s="55">
        <f t="shared" si="7"/>
        <v>0</v>
      </c>
      <c r="K406" s="56" t="e">
        <f>VLOOKUP((LEFT(H406,6)*1),TAMBON!$B$2:$L$7769,2,0)</f>
        <v>#VALUE!</v>
      </c>
      <c r="L406" s="56" t="e">
        <f>VLOOKUP((LEFT(H406,4)*1),TAMBON!$E$2:$L$7769,2,0)</f>
        <v>#VALUE!</v>
      </c>
      <c r="M406" s="56" t="e">
        <f>VLOOKUP((LEFT(H406,2)*1),TAMBON!$H$2:$L$7769,2,0)</f>
        <v>#VALUE!</v>
      </c>
      <c r="N406" s="55"/>
      <c r="O406" s="57" t="e">
        <f>VLOOKUP(N406,รหัส!$A$2:$B$8,2,0)</f>
        <v>#N/A</v>
      </c>
      <c r="P406" s="57"/>
      <c r="Q406" s="55"/>
      <c r="R406" s="57" t="e">
        <f>VLOOKUP(Q406,รหัส!$D$2:$E$19,2,0)</f>
        <v>#N/A</v>
      </c>
      <c r="S406" s="57"/>
      <c r="T406" s="57"/>
      <c r="U406" s="57"/>
      <c r="V406" s="55"/>
      <c r="W406" s="55"/>
      <c r="X406" s="55"/>
      <c r="Y406" s="55"/>
      <c r="Z406" s="100"/>
      <c r="AA406" s="55"/>
      <c r="AB406" s="55"/>
      <c r="AC406" s="55"/>
      <c r="AE406" s="58">
        <f>IF(COUNTIF(M$10:M406,M406)=1,1,0)</f>
        <v>0</v>
      </c>
      <c r="AF406" s="59">
        <f>IF(COUNTIF(L$10:L406,L406)=1,1,0)</f>
        <v>0</v>
      </c>
      <c r="AG406" s="59">
        <f>IF(COUNTIF(K$10:K406,K406)=1,1,0)</f>
        <v>0</v>
      </c>
      <c r="AH406" s="59">
        <f>IF(COUNTIF(H$10:H406,H406)=1,1,0)</f>
        <v>0</v>
      </c>
    </row>
    <row r="407" spans="1:34" ht="18.75">
      <c r="A407" s="49">
        <v>398</v>
      </c>
      <c r="B407" s="50"/>
      <c r="C407" s="51"/>
      <c r="D407" s="50"/>
      <c r="E407" s="50"/>
      <c r="F407" s="52"/>
      <c r="G407" s="52"/>
      <c r="H407" s="53"/>
      <c r="I407" s="54"/>
      <c r="J407" s="55">
        <f t="shared" si="7"/>
        <v>0</v>
      </c>
      <c r="K407" s="56" t="e">
        <f>VLOOKUP((LEFT(H407,6)*1),TAMBON!$B$2:$L$7769,2,0)</f>
        <v>#VALUE!</v>
      </c>
      <c r="L407" s="56" t="e">
        <f>VLOOKUP((LEFT(H407,4)*1),TAMBON!$E$2:$L$7769,2,0)</f>
        <v>#VALUE!</v>
      </c>
      <c r="M407" s="56" t="e">
        <f>VLOOKUP((LEFT(H407,2)*1),TAMBON!$H$2:$L$7769,2,0)</f>
        <v>#VALUE!</v>
      </c>
      <c r="N407" s="55"/>
      <c r="O407" s="57" t="e">
        <f>VLOOKUP(N407,รหัส!$A$2:$B$8,2,0)</f>
        <v>#N/A</v>
      </c>
      <c r="P407" s="57"/>
      <c r="Q407" s="55"/>
      <c r="R407" s="57" t="e">
        <f>VLOOKUP(Q407,รหัส!$D$2:$E$19,2,0)</f>
        <v>#N/A</v>
      </c>
      <c r="S407" s="57"/>
      <c r="T407" s="57"/>
      <c r="U407" s="57"/>
      <c r="V407" s="55"/>
      <c r="W407" s="55"/>
      <c r="X407" s="55"/>
      <c r="Y407" s="55"/>
      <c r="Z407" s="100"/>
      <c r="AA407" s="55"/>
      <c r="AB407" s="55"/>
      <c r="AC407" s="55"/>
      <c r="AE407" s="58">
        <f>IF(COUNTIF(M$10:M407,M407)=1,1,0)</f>
        <v>0</v>
      </c>
      <c r="AF407" s="59">
        <f>IF(COUNTIF(L$10:L407,L407)=1,1,0)</f>
        <v>0</v>
      </c>
      <c r="AG407" s="59">
        <f>IF(COUNTIF(K$10:K407,K407)=1,1,0)</f>
        <v>0</v>
      </c>
      <c r="AH407" s="59">
        <f>IF(COUNTIF(H$10:H407,H407)=1,1,0)</f>
        <v>0</v>
      </c>
    </row>
    <row r="408" spans="1:34" ht="18.75">
      <c r="A408" s="49">
        <v>399</v>
      </c>
      <c r="B408" s="50"/>
      <c r="C408" s="51"/>
      <c r="D408" s="50"/>
      <c r="E408" s="50"/>
      <c r="F408" s="52"/>
      <c r="G408" s="52"/>
      <c r="H408" s="53"/>
      <c r="I408" s="54"/>
      <c r="J408" s="55">
        <f t="shared" si="7"/>
        <v>0</v>
      </c>
      <c r="K408" s="56" t="e">
        <f>VLOOKUP((LEFT(H408,6)*1),TAMBON!$B$2:$L$7769,2,0)</f>
        <v>#VALUE!</v>
      </c>
      <c r="L408" s="56" t="e">
        <f>VLOOKUP((LEFT(H408,4)*1),TAMBON!$E$2:$L$7769,2,0)</f>
        <v>#VALUE!</v>
      </c>
      <c r="M408" s="56" t="e">
        <f>VLOOKUP((LEFT(H408,2)*1),TAMBON!$H$2:$L$7769,2,0)</f>
        <v>#VALUE!</v>
      </c>
      <c r="N408" s="55"/>
      <c r="O408" s="57" t="e">
        <f>VLOOKUP(N408,รหัส!$A$2:$B$8,2,0)</f>
        <v>#N/A</v>
      </c>
      <c r="P408" s="57"/>
      <c r="Q408" s="55"/>
      <c r="R408" s="57" t="e">
        <f>VLOOKUP(Q408,รหัส!$D$2:$E$19,2,0)</f>
        <v>#N/A</v>
      </c>
      <c r="S408" s="57"/>
      <c r="T408" s="57"/>
      <c r="U408" s="57"/>
      <c r="V408" s="55"/>
      <c r="W408" s="55"/>
      <c r="X408" s="55"/>
      <c r="Y408" s="55"/>
      <c r="Z408" s="100"/>
      <c r="AA408" s="55"/>
      <c r="AB408" s="55"/>
      <c r="AC408" s="55"/>
      <c r="AE408" s="58">
        <f>IF(COUNTIF(M$10:M408,M408)=1,1,0)</f>
        <v>0</v>
      </c>
      <c r="AF408" s="59">
        <f>IF(COUNTIF(L$10:L408,L408)=1,1,0)</f>
        <v>0</v>
      </c>
      <c r="AG408" s="59">
        <f>IF(COUNTIF(K$10:K408,K408)=1,1,0)</f>
        <v>0</v>
      </c>
      <c r="AH408" s="59">
        <f>IF(COUNTIF(H$10:H408,H408)=1,1,0)</f>
        <v>0</v>
      </c>
    </row>
    <row r="409" spans="1:34" ht="18.75">
      <c r="A409" s="49">
        <v>400</v>
      </c>
      <c r="B409" s="50"/>
      <c r="C409" s="51"/>
      <c r="D409" s="50"/>
      <c r="E409" s="50"/>
      <c r="F409" s="52"/>
      <c r="G409" s="52"/>
      <c r="H409" s="53"/>
      <c r="I409" s="54"/>
      <c r="J409" s="55">
        <f t="shared" si="7"/>
        <v>0</v>
      </c>
      <c r="K409" s="56" t="e">
        <f>VLOOKUP((LEFT(H409,6)*1),TAMBON!$B$2:$L$7769,2,0)</f>
        <v>#VALUE!</v>
      </c>
      <c r="L409" s="56" t="e">
        <f>VLOOKUP((LEFT(H409,4)*1),TAMBON!$E$2:$L$7769,2,0)</f>
        <v>#VALUE!</v>
      </c>
      <c r="M409" s="56" t="e">
        <f>VLOOKUP((LEFT(H409,2)*1),TAMBON!$H$2:$L$7769,2,0)</f>
        <v>#VALUE!</v>
      </c>
      <c r="N409" s="55"/>
      <c r="O409" s="57" t="e">
        <f>VLOOKUP(N409,รหัส!$A$2:$B$8,2,0)</f>
        <v>#N/A</v>
      </c>
      <c r="P409" s="57"/>
      <c r="Q409" s="55"/>
      <c r="R409" s="57" t="e">
        <f>VLOOKUP(Q409,รหัส!$D$2:$E$19,2,0)</f>
        <v>#N/A</v>
      </c>
      <c r="S409" s="57"/>
      <c r="T409" s="57"/>
      <c r="U409" s="57"/>
      <c r="V409" s="55"/>
      <c r="W409" s="55"/>
      <c r="X409" s="55"/>
      <c r="Y409" s="55"/>
      <c r="Z409" s="100"/>
      <c r="AA409" s="55"/>
      <c r="AB409" s="55"/>
      <c r="AC409" s="55"/>
      <c r="AE409" s="58">
        <f>IF(COUNTIF(M$10:M409,M409)=1,1,0)</f>
        <v>0</v>
      </c>
      <c r="AF409" s="59">
        <f>IF(COUNTIF(L$10:L409,L409)=1,1,0)</f>
        <v>0</v>
      </c>
      <c r="AG409" s="59">
        <f>IF(COUNTIF(K$10:K409,K409)=1,1,0)</f>
        <v>0</v>
      </c>
      <c r="AH409" s="59">
        <f>IF(COUNTIF(H$10:H409,H409)=1,1,0)</f>
        <v>0</v>
      </c>
    </row>
    <row r="410" spans="1:34" ht="18.75">
      <c r="A410" s="49">
        <v>401</v>
      </c>
      <c r="B410" s="50"/>
      <c r="C410" s="51"/>
      <c r="D410" s="50"/>
      <c r="E410" s="50"/>
      <c r="F410" s="52"/>
      <c r="G410" s="52"/>
      <c r="H410" s="53"/>
      <c r="I410" s="54"/>
      <c r="J410" s="55">
        <f t="shared" si="7"/>
        <v>0</v>
      </c>
      <c r="K410" s="56" t="e">
        <f>VLOOKUP((LEFT(H410,6)*1),TAMBON!$B$2:$L$7769,2,0)</f>
        <v>#VALUE!</v>
      </c>
      <c r="L410" s="56" t="e">
        <f>VLOOKUP((LEFT(H410,4)*1),TAMBON!$E$2:$L$7769,2,0)</f>
        <v>#VALUE!</v>
      </c>
      <c r="M410" s="56" t="e">
        <f>VLOOKUP((LEFT(H410,2)*1),TAMBON!$H$2:$L$7769,2,0)</f>
        <v>#VALUE!</v>
      </c>
      <c r="N410" s="55"/>
      <c r="O410" s="57" t="e">
        <f>VLOOKUP(N410,รหัส!$A$2:$B$8,2,0)</f>
        <v>#N/A</v>
      </c>
      <c r="P410" s="57"/>
      <c r="Q410" s="55"/>
      <c r="R410" s="57" t="e">
        <f>VLOOKUP(Q410,รหัส!$D$2:$E$19,2,0)</f>
        <v>#N/A</v>
      </c>
      <c r="S410" s="57"/>
      <c r="T410" s="57"/>
      <c r="U410" s="57"/>
      <c r="V410" s="55"/>
      <c r="W410" s="55"/>
      <c r="X410" s="55"/>
      <c r="Y410" s="55"/>
      <c r="Z410" s="100"/>
      <c r="AA410" s="55"/>
      <c r="AB410" s="55"/>
      <c r="AC410" s="55"/>
      <c r="AE410" s="58">
        <f>IF(COUNTIF(M$10:M410,M410)=1,1,0)</f>
        <v>0</v>
      </c>
      <c r="AF410" s="59">
        <f>IF(COUNTIF(L$10:L410,L410)=1,1,0)</f>
        <v>0</v>
      </c>
      <c r="AG410" s="59">
        <f>IF(COUNTIF(K$10:K410,K410)=1,1,0)</f>
        <v>0</v>
      </c>
      <c r="AH410" s="59">
        <f>IF(COUNTIF(H$10:H410,H410)=1,1,0)</f>
        <v>0</v>
      </c>
    </row>
    <row r="411" spans="1:34" ht="18.75">
      <c r="A411" s="49">
        <v>402</v>
      </c>
      <c r="B411" s="50"/>
      <c r="C411" s="51"/>
      <c r="D411" s="50"/>
      <c r="E411" s="50"/>
      <c r="F411" s="52"/>
      <c r="G411" s="52"/>
      <c r="H411" s="53"/>
      <c r="I411" s="54"/>
      <c r="J411" s="55">
        <f t="shared" si="7"/>
        <v>0</v>
      </c>
      <c r="K411" s="56" t="e">
        <f>VLOOKUP((LEFT(H411,6)*1),TAMBON!$B$2:$L$7769,2,0)</f>
        <v>#VALUE!</v>
      </c>
      <c r="L411" s="56" t="e">
        <f>VLOOKUP((LEFT(H411,4)*1),TAMBON!$E$2:$L$7769,2,0)</f>
        <v>#VALUE!</v>
      </c>
      <c r="M411" s="56" t="e">
        <f>VLOOKUP((LEFT(H411,2)*1),TAMBON!$H$2:$L$7769,2,0)</f>
        <v>#VALUE!</v>
      </c>
      <c r="N411" s="55"/>
      <c r="O411" s="57" t="e">
        <f>VLOOKUP(N411,รหัส!$A$2:$B$8,2,0)</f>
        <v>#N/A</v>
      </c>
      <c r="P411" s="57"/>
      <c r="Q411" s="55"/>
      <c r="R411" s="57" t="e">
        <f>VLOOKUP(Q411,รหัส!$D$2:$E$19,2,0)</f>
        <v>#N/A</v>
      </c>
      <c r="S411" s="57"/>
      <c r="T411" s="57"/>
      <c r="U411" s="57"/>
      <c r="V411" s="55"/>
      <c r="W411" s="55"/>
      <c r="X411" s="55"/>
      <c r="Y411" s="55"/>
      <c r="Z411" s="100"/>
      <c r="AA411" s="55"/>
      <c r="AB411" s="55"/>
      <c r="AC411" s="55"/>
      <c r="AE411" s="58">
        <f>IF(COUNTIF(M$10:M411,M411)=1,1,0)</f>
        <v>0</v>
      </c>
      <c r="AF411" s="59">
        <f>IF(COUNTIF(L$10:L411,L411)=1,1,0)</f>
        <v>0</v>
      </c>
      <c r="AG411" s="59">
        <f>IF(COUNTIF(K$10:K411,K411)=1,1,0)</f>
        <v>0</v>
      </c>
      <c r="AH411" s="59">
        <f>IF(COUNTIF(H$10:H411,H411)=1,1,0)</f>
        <v>0</v>
      </c>
    </row>
    <row r="412" spans="1:34" ht="18.75">
      <c r="A412" s="49">
        <v>403</v>
      </c>
      <c r="B412" s="50"/>
      <c r="C412" s="51"/>
      <c r="D412" s="50"/>
      <c r="E412" s="50"/>
      <c r="F412" s="52"/>
      <c r="G412" s="52"/>
      <c r="H412" s="53"/>
      <c r="I412" s="54"/>
      <c r="J412" s="55">
        <f t="shared" si="7"/>
        <v>0</v>
      </c>
      <c r="K412" s="56" t="e">
        <f>VLOOKUP((LEFT(H412,6)*1),TAMBON!$B$2:$L$7769,2,0)</f>
        <v>#VALUE!</v>
      </c>
      <c r="L412" s="56" t="e">
        <f>VLOOKUP((LEFT(H412,4)*1),TAMBON!$E$2:$L$7769,2,0)</f>
        <v>#VALUE!</v>
      </c>
      <c r="M412" s="56" t="e">
        <f>VLOOKUP((LEFT(H412,2)*1),TAMBON!$H$2:$L$7769,2,0)</f>
        <v>#VALUE!</v>
      </c>
      <c r="N412" s="55"/>
      <c r="O412" s="57" t="e">
        <f>VLOOKUP(N412,รหัส!$A$2:$B$8,2,0)</f>
        <v>#N/A</v>
      </c>
      <c r="P412" s="57"/>
      <c r="Q412" s="55"/>
      <c r="R412" s="57" t="e">
        <f>VLOOKUP(Q412,รหัส!$D$2:$E$19,2,0)</f>
        <v>#N/A</v>
      </c>
      <c r="S412" s="57"/>
      <c r="T412" s="57"/>
      <c r="U412" s="57"/>
      <c r="V412" s="55"/>
      <c r="W412" s="55"/>
      <c r="X412" s="55"/>
      <c r="Y412" s="55"/>
      <c r="Z412" s="100"/>
      <c r="AA412" s="55"/>
      <c r="AB412" s="55"/>
      <c r="AC412" s="55"/>
      <c r="AE412" s="58">
        <f>IF(COUNTIF(M$10:M412,M412)=1,1,0)</f>
        <v>0</v>
      </c>
      <c r="AF412" s="59">
        <f>IF(COUNTIF(L$10:L412,L412)=1,1,0)</f>
        <v>0</v>
      </c>
      <c r="AG412" s="59">
        <f>IF(COUNTIF(K$10:K412,K412)=1,1,0)</f>
        <v>0</v>
      </c>
      <c r="AH412" s="59">
        <f>IF(COUNTIF(H$10:H412,H412)=1,1,0)</f>
        <v>0</v>
      </c>
    </row>
    <row r="413" spans="1:34" ht="18.75">
      <c r="A413" s="49">
        <v>404</v>
      </c>
      <c r="B413" s="50"/>
      <c r="C413" s="51"/>
      <c r="D413" s="50"/>
      <c r="E413" s="50"/>
      <c r="F413" s="52"/>
      <c r="G413" s="52"/>
      <c r="H413" s="53"/>
      <c r="I413" s="54"/>
      <c r="J413" s="55">
        <f t="shared" si="7"/>
        <v>0</v>
      </c>
      <c r="K413" s="56" t="e">
        <f>VLOOKUP((LEFT(H413,6)*1),TAMBON!$B$2:$L$7769,2,0)</f>
        <v>#VALUE!</v>
      </c>
      <c r="L413" s="56" t="e">
        <f>VLOOKUP((LEFT(H413,4)*1),TAMBON!$E$2:$L$7769,2,0)</f>
        <v>#VALUE!</v>
      </c>
      <c r="M413" s="56" t="e">
        <f>VLOOKUP((LEFT(H413,2)*1),TAMBON!$H$2:$L$7769,2,0)</f>
        <v>#VALUE!</v>
      </c>
      <c r="N413" s="55"/>
      <c r="O413" s="57" t="e">
        <f>VLOOKUP(N413,รหัส!$A$2:$B$8,2,0)</f>
        <v>#N/A</v>
      </c>
      <c r="P413" s="57"/>
      <c r="Q413" s="55"/>
      <c r="R413" s="57" t="e">
        <f>VLOOKUP(Q413,รหัส!$D$2:$E$19,2,0)</f>
        <v>#N/A</v>
      </c>
      <c r="S413" s="57"/>
      <c r="T413" s="57"/>
      <c r="U413" s="57"/>
      <c r="V413" s="55"/>
      <c r="W413" s="55"/>
      <c r="X413" s="55"/>
      <c r="Y413" s="55"/>
      <c r="Z413" s="100"/>
      <c r="AA413" s="55"/>
      <c r="AB413" s="55"/>
      <c r="AC413" s="55"/>
      <c r="AE413" s="58">
        <f>IF(COUNTIF(M$10:M413,M413)=1,1,0)</f>
        <v>0</v>
      </c>
      <c r="AF413" s="59">
        <f>IF(COUNTIF(L$10:L413,L413)=1,1,0)</f>
        <v>0</v>
      </c>
      <c r="AG413" s="59">
        <f>IF(COUNTIF(K$10:K413,K413)=1,1,0)</f>
        <v>0</v>
      </c>
      <c r="AH413" s="59">
        <f>IF(COUNTIF(H$10:H413,H413)=1,1,0)</f>
        <v>0</v>
      </c>
    </row>
    <row r="414" spans="1:34" ht="18.75">
      <c r="A414" s="49">
        <v>405</v>
      </c>
      <c r="B414" s="50"/>
      <c r="C414" s="51"/>
      <c r="D414" s="50"/>
      <c r="E414" s="50"/>
      <c r="F414" s="52"/>
      <c r="G414" s="52"/>
      <c r="H414" s="53"/>
      <c r="I414" s="54"/>
      <c r="J414" s="55">
        <f t="shared" si="7"/>
        <v>0</v>
      </c>
      <c r="K414" s="56" t="e">
        <f>VLOOKUP((LEFT(H414,6)*1),TAMBON!$B$2:$L$7769,2,0)</f>
        <v>#VALUE!</v>
      </c>
      <c r="L414" s="56" t="e">
        <f>VLOOKUP((LEFT(H414,4)*1),TAMBON!$E$2:$L$7769,2,0)</f>
        <v>#VALUE!</v>
      </c>
      <c r="M414" s="56" t="e">
        <f>VLOOKUP((LEFT(H414,2)*1),TAMBON!$H$2:$L$7769,2,0)</f>
        <v>#VALUE!</v>
      </c>
      <c r="N414" s="55"/>
      <c r="O414" s="57" t="e">
        <f>VLOOKUP(N414,รหัส!$A$2:$B$8,2,0)</f>
        <v>#N/A</v>
      </c>
      <c r="P414" s="57"/>
      <c r="Q414" s="55"/>
      <c r="R414" s="57" t="e">
        <f>VLOOKUP(Q414,รหัส!$D$2:$E$19,2,0)</f>
        <v>#N/A</v>
      </c>
      <c r="S414" s="57"/>
      <c r="T414" s="57"/>
      <c r="U414" s="57"/>
      <c r="V414" s="55"/>
      <c r="W414" s="55"/>
      <c r="X414" s="55"/>
      <c r="Y414" s="55"/>
      <c r="Z414" s="100"/>
      <c r="AA414" s="55"/>
      <c r="AB414" s="55"/>
      <c r="AC414" s="55"/>
      <c r="AE414" s="58">
        <f>IF(COUNTIF(M$10:M414,M414)=1,1,0)</f>
        <v>0</v>
      </c>
      <c r="AF414" s="59">
        <f>IF(COUNTIF(L$10:L414,L414)=1,1,0)</f>
        <v>0</v>
      </c>
      <c r="AG414" s="59">
        <f>IF(COUNTIF(K$10:K414,K414)=1,1,0)</f>
        <v>0</v>
      </c>
      <c r="AH414" s="59">
        <f>IF(COUNTIF(H$10:H414,H414)=1,1,0)</f>
        <v>0</v>
      </c>
    </row>
    <row r="415" spans="1:34" ht="18.75">
      <c r="A415" s="49">
        <v>406</v>
      </c>
      <c r="B415" s="50"/>
      <c r="C415" s="51"/>
      <c r="D415" s="50"/>
      <c r="E415" s="50"/>
      <c r="F415" s="52"/>
      <c r="G415" s="52"/>
      <c r="H415" s="53"/>
      <c r="I415" s="54"/>
      <c r="J415" s="55">
        <f t="shared" si="7"/>
        <v>0</v>
      </c>
      <c r="K415" s="56" t="e">
        <f>VLOOKUP((LEFT(H415,6)*1),TAMBON!$B$2:$L$7769,2,0)</f>
        <v>#VALUE!</v>
      </c>
      <c r="L415" s="56" t="e">
        <f>VLOOKUP((LEFT(H415,4)*1),TAMBON!$E$2:$L$7769,2,0)</f>
        <v>#VALUE!</v>
      </c>
      <c r="M415" s="56" t="e">
        <f>VLOOKUP((LEFT(H415,2)*1),TAMBON!$H$2:$L$7769,2,0)</f>
        <v>#VALUE!</v>
      </c>
      <c r="N415" s="55"/>
      <c r="O415" s="57" t="e">
        <f>VLOOKUP(N415,รหัส!$A$2:$B$8,2,0)</f>
        <v>#N/A</v>
      </c>
      <c r="P415" s="57"/>
      <c r="Q415" s="55"/>
      <c r="R415" s="57" t="e">
        <f>VLOOKUP(Q415,รหัส!$D$2:$E$19,2,0)</f>
        <v>#N/A</v>
      </c>
      <c r="S415" s="57"/>
      <c r="T415" s="57"/>
      <c r="U415" s="57"/>
      <c r="V415" s="55"/>
      <c r="W415" s="55"/>
      <c r="X415" s="55"/>
      <c r="Y415" s="55"/>
      <c r="Z415" s="100"/>
      <c r="AA415" s="55"/>
      <c r="AB415" s="55"/>
      <c r="AC415" s="55"/>
      <c r="AE415" s="58">
        <f>IF(COUNTIF(M$10:M415,M415)=1,1,0)</f>
        <v>0</v>
      </c>
      <c r="AF415" s="59">
        <f>IF(COUNTIF(L$10:L415,L415)=1,1,0)</f>
        <v>0</v>
      </c>
      <c r="AG415" s="59">
        <f>IF(COUNTIF(K$10:K415,K415)=1,1,0)</f>
        <v>0</v>
      </c>
      <c r="AH415" s="59">
        <f>IF(COUNTIF(H$10:H415,H415)=1,1,0)</f>
        <v>0</v>
      </c>
    </row>
    <row r="416" spans="1:34" ht="18.75">
      <c r="A416" s="49">
        <v>407</v>
      </c>
      <c r="B416" s="50"/>
      <c r="C416" s="51"/>
      <c r="D416" s="50"/>
      <c r="E416" s="50"/>
      <c r="F416" s="52"/>
      <c r="G416" s="52"/>
      <c r="H416" s="53"/>
      <c r="I416" s="54"/>
      <c r="J416" s="55">
        <f t="shared" si="7"/>
        <v>0</v>
      </c>
      <c r="K416" s="56" t="e">
        <f>VLOOKUP((LEFT(H416,6)*1),TAMBON!$B$2:$L$7769,2,0)</f>
        <v>#VALUE!</v>
      </c>
      <c r="L416" s="56" t="e">
        <f>VLOOKUP((LEFT(H416,4)*1),TAMBON!$E$2:$L$7769,2,0)</f>
        <v>#VALUE!</v>
      </c>
      <c r="M416" s="56" t="e">
        <f>VLOOKUP((LEFT(H416,2)*1),TAMBON!$H$2:$L$7769,2,0)</f>
        <v>#VALUE!</v>
      </c>
      <c r="N416" s="55"/>
      <c r="O416" s="57" t="e">
        <f>VLOOKUP(N416,รหัส!$A$2:$B$8,2,0)</f>
        <v>#N/A</v>
      </c>
      <c r="P416" s="57"/>
      <c r="Q416" s="55"/>
      <c r="R416" s="57" t="e">
        <f>VLOOKUP(Q416,รหัส!$D$2:$E$19,2,0)</f>
        <v>#N/A</v>
      </c>
      <c r="S416" s="57"/>
      <c r="T416" s="57"/>
      <c r="U416" s="57"/>
      <c r="V416" s="55"/>
      <c r="W416" s="55"/>
      <c r="X416" s="55"/>
      <c r="Y416" s="55"/>
      <c r="Z416" s="100"/>
      <c r="AA416" s="55"/>
      <c r="AB416" s="55"/>
      <c r="AC416" s="55"/>
      <c r="AE416" s="58">
        <f>IF(COUNTIF(M$10:M416,M416)=1,1,0)</f>
        <v>0</v>
      </c>
      <c r="AF416" s="59">
        <f>IF(COUNTIF(L$10:L416,L416)=1,1,0)</f>
        <v>0</v>
      </c>
      <c r="AG416" s="59">
        <f>IF(COUNTIF(K$10:K416,K416)=1,1,0)</f>
        <v>0</v>
      </c>
      <c r="AH416" s="59">
        <f>IF(COUNTIF(H$10:H416,H416)=1,1,0)</f>
        <v>0</v>
      </c>
    </row>
    <row r="417" spans="1:34" ht="18.75">
      <c r="A417" s="49">
        <v>408</v>
      </c>
      <c r="B417" s="50"/>
      <c r="C417" s="51"/>
      <c r="D417" s="50"/>
      <c r="E417" s="50"/>
      <c r="F417" s="52"/>
      <c r="G417" s="52"/>
      <c r="H417" s="53"/>
      <c r="I417" s="54"/>
      <c r="J417" s="55">
        <f t="shared" si="7"/>
        <v>0</v>
      </c>
      <c r="K417" s="56" t="e">
        <f>VLOOKUP((LEFT(H417,6)*1),TAMBON!$B$2:$L$7769,2,0)</f>
        <v>#VALUE!</v>
      </c>
      <c r="L417" s="56" t="e">
        <f>VLOOKUP((LEFT(H417,4)*1),TAMBON!$E$2:$L$7769,2,0)</f>
        <v>#VALUE!</v>
      </c>
      <c r="M417" s="56" t="e">
        <f>VLOOKUP((LEFT(H417,2)*1),TAMBON!$H$2:$L$7769,2,0)</f>
        <v>#VALUE!</v>
      </c>
      <c r="N417" s="55"/>
      <c r="O417" s="57" t="e">
        <f>VLOOKUP(N417,รหัส!$A$2:$B$8,2,0)</f>
        <v>#N/A</v>
      </c>
      <c r="P417" s="57"/>
      <c r="Q417" s="55"/>
      <c r="R417" s="57" t="e">
        <f>VLOOKUP(Q417,รหัส!$D$2:$E$19,2,0)</f>
        <v>#N/A</v>
      </c>
      <c r="S417" s="57"/>
      <c r="T417" s="57"/>
      <c r="U417" s="57"/>
      <c r="V417" s="55"/>
      <c r="W417" s="55"/>
      <c r="X417" s="55"/>
      <c r="Y417" s="55"/>
      <c r="Z417" s="100"/>
      <c r="AA417" s="55"/>
      <c r="AB417" s="55"/>
      <c r="AC417" s="55"/>
      <c r="AE417" s="58">
        <f>IF(COUNTIF(M$10:M417,M417)=1,1,0)</f>
        <v>0</v>
      </c>
      <c r="AF417" s="59">
        <f>IF(COUNTIF(L$10:L417,L417)=1,1,0)</f>
        <v>0</v>
      </c>
      <c r="AG417" s="59">
        <f>IF(COUNTIF(K$10:K417,K417)=1,1,0)</f>
        <v>0</v>
      </c>
      <c r="AH417" s="59">
        <f>IF(COUNTIF(H$10:H417,H417)=1,1,0)</f>
        <v>0</v>
      </c>
    </row>
    <row r="418" spans="1:34" ht="18.75">
      <c r="A418" s="49">
        <v>409</v>
      </c>
      <c r="B418" s="50"/>
      <c r="C418" s="51"/>
      <c r="D418" s="50"/>
      <c r="E418" s="50"/>
      <c r="F418" s="52"/>
      <c r="G418" s="52"/>
      <c r="H418" s="53"/>
      <c r="I418" s="54"/>
      <c r="J418" s="55">
        <f t="shared" si="7"/>
        <v>0</v>
      </c>
      <c r="K418" s="56" t="e">
        <f>VLOOKUP((LEFT(H418,6)*1),TAMBON!$B$2:$L$7769,2,0)</f>
        <v>#VALUE!</v>
      </c>
      <c r="L418" s="56" t="e">
        <f>VLOOKUP((LEFT(H418,4)*1),TAMBON!$E$2:$L$7769,2,0)</f>
        <v>#VALUE!</v>
      </c>
      <c r="M418" s="56" t="e">
        <f>VLOOKUP((LEFT(H418,2)*1),TAMBON!$H$2:$L$7769,2,0)</f>
        <v>#VALUE!</v>
      </c>
      <c r="N418" s="55"/>
      <c r="O418" s="57" t="e">
        <f>VLOOKUP(N418,รหัส!$A$2:$B$8,2,0)</f>
        <v>#N/A</v>
      </c>
      <c r="P418" s="57"/>
      <c r="Q418" s="55"/>
      <c r="R418" s="57" t="e">
        <f>VLOOKUP(Q418,รหัส!$D$2:$E$19,2,0)</f>
        <v>#N/A</v>
      </c>
      <c r="S418" s="57"/>
      <c r="T418" s="57"/>
      <c r="U418" s="57"/>
      <c r="V418" s="55"/>
      <c r="W418" s="55"/>
      <c r="X418" s="55"/>
      <c r="Y418" s="55"/>
      <c r="Z418" s="100"/>
      <c r="AA418" s="55"/>
      <c r="AB418" s="55"/>
      <c r="AC418" s="55"/>
      <c r="AE418" s="58">
        <f>IF(COUNTIF(M$10:M418,M418)=1,1,0)</f>
        <v>0</v>
      </c>
      <c r="AF418" s="59">
        <f>IF(COUNTIF(L$10:L418,L418)=1,1,0)</f>
        <v>0</v>
      </c>
      <c r="AG418" s="59">
        <f>IF(COUNTIF(K$10:K418,K418)=1,1,0)</f>
        <v>0</v>
      </c>
      <c r="AH418" s="59">
        <f>IF(COUNTIF(H$10:H418,H418)=1,1,0)</f>
        <v>0</v>
      </c>
    </row>
    <row r="419" spans="1:34" ht="18.75">
      <c r="A419" s="49">
        <v>410</v>
      </c>
      <c r="B419" s="50"/>
      <c r="C419" s="51"/>
      <c r="D419" s="50"/>
      <c r="E419" s="50"/>
      <c r="F419" s="52"/>
      <c r="G419" s="52"/>
      <c r="H419" s="53"/>
      <c r="I419" s="54"/>
      <c r="J419" s="55">
        <f t="shared" si="7"/>
        <v>0</v>
      </c>
      <c r="K419" s="56" t="e">
        <f>VLOOKUP((LEFT(H419,6)*1),TAMBON!$B$2:$L$7769,2,0)</f>
        <v>#VALUE!</v>
      </c>
      <c r="L419" s="56" t="e">
        <f>VLOOKUP((LEFT(H419,4)*1),TAMBON!$E$2:$L$7769,2,0)</f>
        <v>#VALUE!</v>
      </c>
      <c r="M419" s="56" t="e">
        <f>VLOOKUP((LEFT(H419,2)*1),TAMBON!$H$2:$L$7769,2,0)</f>
        <v>#VALUE!</v>
      </c>
      <c r="N419" s="55"/>
      <c r="O419" s="57" t="e">
        <f>VLOOKUP(N419,รหัส!$A$2:$B$8,2,0)</f>
        <v>#N/A</v>
      </c>
      <c r="P419" s="57"/>
      <c r="Q419" s="55"/>
      <c r="R419" s="57" t="e">
        <f>VLOOKUP(Q419,รหัส!$D$2:$E$19,2,0)</f>
        <v>#N/A</v>
      </c>
      <c r="S419" s="57"/>
      <c r="T419" s="57"/>
      <c r="U419" s="57"/>
      <c r="V419" s="55"/>
      <c r="W419" s="55"/>
      <c r="X419" s="55"/>
      <c r="Y419" s="55"/>
      <c r="Z419" s="100"/>
      <c r="AA419" s="55"/>
      <c r="AB419" s="55"/>
      <c r="AC419" s="55"/>
      <c r="AE419" s="58">
        <f>IF(COUNTIF(M$10:M419,M419)=1,1,0)</f>
        <v>0</v>
      </c>
      <c r="AF419" s="59">
        <f>IF(COUNTIF(L$10:L419,L419)=1,1,0)</f>
        <v>0</v>
      </c>
      <c r="AG419" s="59">
        <f>IF(COUNTIF(K$10:K419,K419)=1,1,0)</f>
        <v>0</v>
      </c>
      <c r="AH419" s="59">
        <f>IF(COUNTIF(H$10:H419,H419)=1,1,0)</f>
        <v>0</v>
      </c>
    </row>
    <row r="420" spans="1:34" ht="18.75">
      <c r="A420" s="49">
        <v>411</v>
      </c>
      <c r="B420" s="50"/>
      <c r="C420" s="51"/>
      <c r="D420" s="50"/>
      <c r="E420" s="50"/>
      <c r="F420" s="52"/>
      <c r="G420" s="52"/>
      <c r="H420" s="53"/>
      <c r="I420" s="54"/>
      <c r="J420" s="55">
        <f t="shared" si="7"/>
        <v>0</v>
      </c>
      <c r="K420" s="56" t="e">
        <f>VLOOKUP((LEFT(H420,6)*1),TAMBON!$B$2:$L$7769,2,0)</f>
        <v>#VALUE!</v>
      </c>
      <c r="L420" s="56" t="e">
        <f>VLOOKUP((LEFT(H420,4)*1),TAMBON!$E$2:$L$7769,2,0)</f>
        <v>#VALUE!</v>
      </c>
      <c r="M420" s="56" t="e">
        <f>VLOOKUP((LEFT(H420,2)*1),TAMBON!$H$2:$L$7769,2,0)</f>
        <v>#VALUE!</v>
      </c>
      <c r="N420" s="55"/>
      <c r="O420" s="57" t="e">
        <f>VLOOKUP(N420,รหัส!$A$2:$B$8,2,0)</f>
        <v>#N/A</v>
      </c>
      <c r="P420" s="57"/>
      <c r="Q420" s="55"/>
      <c r="R420" s="57" t="e">
        <f>VLOOKUP(Q420,รหัส!$D$2:$E$19,2,0)</f>
        <v>#N/A</v>
      </c>
      <c r="S420" s="57"/>
      <c r="T420" s="57"/>
      <c r="U420" s="57"/>
      <c r="V420" s="55"/>
      <c r="W420" s="55"/>
      <c r="X420" s="55"/>
      <c r="Y420" s="55"/>
      <c r="Z420" s="100"/>
      <c r="AA420" s="55"/>
      <c r="AB420" s="55"/>
      <c r="AC420" s="55"/>
      <c r="AE420" s="58">
        <f>IF(COUNTIF(M$10:M420,M420)=1,1,0)</f>
        <v>0</v>
      </c>
      <c r="AF420" s="59">
        <f>IF(COUNTIF(L$10:L420,L420)=1,1,0)</f>
        <v>0</v>
      </c>
      <c r="AG420" s="59">
        <f>IF(COUNTIF(K$10:K420,K420)=1,1,0)</f>
        <v>0</v>
      </c>
      <c r="AH420" s="59">
        <f>IF(COUNTIF(H$10:H420,H420)=1,1,0)</f>
        <v>0</v>
      </c>
    </row>
    <row r="421" spans="1:34" ht="18.75">
      <c r="A421" s="49">
        <v>412</v>
      </c>
      <c r="B421" s="50"/>
      <c r="C421" s="51"/>
      <c r="D421" s="50"/>
      <c r="E421" s="50"/>
      <c r="F421" s="52"/>
      <c r="G421" s="52"/>
      <c r="H421" s="53"/>
      <c r="I421" s="54"/>
      <c r="J421" s="55">
        <f t="shared" si="7"/>
        <v>0</v>
      </c>
      <c r="K421" s="56" t="e">
        <f>VLOOKUP((LEFT(H421,6)*1),TAMBON!$B$2:$L$7769,2,0)</f>
        <v>#VALUE!</v>
      </c>
      <c r="L421" s="56" t="e">
        <f>VLOOKUP((LEFT(H421,4)*1),TAMBON!$E$2:$L$7769,2,0)</f>
        <v>#VALUE!</v>
      </c>
      <c r="M421" s="56" t="e">
        <f>VLOOKUP((LEFT(H421,2)*1),TAMBON!$H$2:$L$7769,2,0)</f>
        <v>#VALUE!</v>
      </c>
      <c r="N421" s="55"/>
      <c r="O421" s="57" t="e">
        <f>VLOOKUP(N421,รหัส!$A$2:$B$8,2,0)</f>
        <v>#N/A</v>
      </c>
      <c r="P421" s="57"/>
      <c r="Q421" s="55"/>
      <c r="R421" s="57" t="e">
        <f>VLOOKUP(Q421,รหัส!$D$2:$E$19,2,0)</f>
        <v>#N/A</v>
      </c>
      <c r="S421" s="57"/>
      <c r="T421" s="57"/>
      <c r="U421" s="57"/>
      <c r="V421" s="55"/>
      <c r="W421" s="55"/>
      <c r="X421" s="55"/>
      <c r="Y421" s="55"/>
      <c r="Z421" s="100"/>
      <c r="AA421" s="55"/>
      <c r="AB421" s="55"/>
      <c r="AC421" s="55"/>
      <c r="AE421" s="58">
        <f>IF(COUNTIF(M$10:M421,M421)=1,1,0)</f>
        <v>0</v>
      </c>
      <c r="AF421" s="59">
        <f>IF(COUNTIF(L$10:L421,L421)=1,1,0)</f>
        <v>0</v>
      </c>
      <c r="AG421" s="59">
        <f>IF(COUNTIF(K$10:K421,K421)=1,1,0)</f>
        <v>0</v>
      </c>
      <c r="AH421" s="59">
        <f>IF(COUNTIF(H$10:H421,H421)=1,1,0)</f>
        <v>0</v>
      </c>
    </row>
    <row r="422" spans="1:34" ht="18.75">
      <c r="A422" s="49">
        <v>413</v>
      </c>
      <c r="B422" s="50"/>
      <c r="C422" s="51"/>
      <c r="D422" s="50"/>
      <c r="E422" s="50"/>
      <c r="F422" s="52"/>
      <c r="G422" s="52"/>
      <c r="H422" s="53"/>
      <c r="I422" s="54"/>
      <c r="J422" s="55">
        <f t="shared" si="7"/>
        <v>0</v>
      </c>
      <c r="K422" s="56" t="e">
        <f>VLOOKUP((LEFT(H422,6)*1),TAMBON!$B$2:$L$7769,2,0)</f>
        <v>#VALUE!</v>
      </c>
      <c r="L422" s="56" t="e">
        <f>VLOOKUP((LEFT(H422,4)*1),TAMBON!$E$2:$L$7769,2,0)</f>
        <v>#VALUE!</v>
      </c>
      <c r="M422" s="56" t="e">
        <f>VLOOKUP((LEFT(H422,2)*1),TAMBON!$H$2:$L$7769,2,0)</f>
        <v>#VALUE!</v>
      </c>
      <c r="N422" s="55"/>
      <c r="O422" s="57" t="e">
        <f>VLOOKUP(N422,รหัส!$A$2:$B$8,2,0)</f>
        <v>#N/A</v>
      </c>
      <c r="P422" s="57"/>
      <c r="Q422" s="55"/>
      <c r="R422" s="57" t="e">
        <f>VLOOKUP(Q422,รหัส!$D$2:$E$19,2,0)</f>
        <v>#N/A</v>
      </c>
      <c r="S422" s="57"/>
      <c r="T422" s="57"/>
      <c r="U422" s="57"/>
      <c r="V422" s="55"/>
      <c r="W422" s="55"/>
      <c r="X422" s="55"/>
      <c r="Y422" s="55"/>
      <c r="Z422" s="100"/>
      <c r="AA422" s="55"/>
      <c r="AB422" s="55"/>
      <c r="AC422" s="55"/>
      <c r="AE422" s="58">
        <f>IF(COUNTIF(M$10:M422,M422)=1,1,0)</f>
        <v>0</v>
      </c>
      <c r="AF422" s="59">
        <f>IF(COUNTIF(L$10:L422,L422)=1,1,0)</f>
        <v>0</v>
      </c>
      <c r="AG422" s="59">
        <f>IF(COUNTIF(K$10:K422,K422)=1,1,0)</f>
        <v>0</v>
      </c>
      <c r="AH422" s="59">
        <f>IF(COUNTIF(H$10:H422,H422)=1,1,0)</f>
        <v>0</v>
      </c>
    </row>
    <row r="423" spans="1:34" ht="18.75">
      <c r="A423" s="49">
        <v>414</v>
      </c>
      <c r="B423" s="50"/>
      <c r="C423" s="51"/>
      <c r="D423" s="50"/>
      <c r="E423" s="50"/>
      <c r="F423" s="52"/>
      <c r="G423" s="52"/>
      <c r="H423" s="53"/>
      <c r="I423" s="54"/>
      <c r="J423" s="55">
        <f t="shared" si="7"/>
        <v>0</v>
      </c>
      <c r="K423" s="56" t="e">
        <f>VLOOKUP((LEFT(H423,6)*1),TAMBON!$B$2:$L$7769,2,0)</f>
        <v>#VALUE!</v>
      </c>
      <c r="L423" s="56" t="e">
        <f>VLOOKUP((LEFT(H423,4)*1),TAMBON!$E$2:$L$7769,2,0)</f>
        <v>#VALUE!</v>
      </c>
      <c r="M423" s="56" t="e">
        <f>VLOOKUP((LEFT(H423,2)*1),TAMBON!$H$2:$L$7769,2,0)</f>
        <v>#VALUE!</v>
      </c>
      <c r="N423" s="55"/>
      <c r="O423" s="57" t="e">
        <f>VLOOKUP(N423,รหัส!$A$2:$B$8,2,0)</f>
        <v>#N/A</v>
      </c>
      <c r="P423" s="57"/>
      <c r="Q423" s="55"/>
      <c r="R423" s="57" t="e">
        <f>VLOOKUP(Q423,รหัส!$D$2:$E$19,2,0)</f>
        <v>#N/A</v>
      </c>
      <c r="S423" s="57"/>
      <c r="T423" s="57"/>
      <c r="U423" s="57"/>
      <c r="V423" s="55"/>
      <c r="W423" s="55"/>
      <c r="X423" s="55"/>
      <c r="Y423" s="55"/>
      <c r="Z423" s="100"/>
      <c r="AA423" s="55"/>
      <c r="AB423" s="55"/>
      <c r="AC423" s="55"/>
      <c r="AE423" s="58">
        <f>IF(COUNTIF(M$10:M423,M423)=1,1,0)</f>
        <v>0</v>
      </c>
      <c r="AF423" s="59">
        <f>IF(COUNTIF(L$10:L423,L423)=1,1,0)</f>
        <v>0</v>
      </c>
      <c r="AG423" s="59">
        <f>IF(COUNTIF(K$10:K423,K423)=1,1,0)</f>
        <v>0</v>
      </c>
      <c r="AH423" s="59">
        <f>IF(COUNTIF(H$10:H423,H423)=1,1,0)</f>
        <v>0</v>
      </c>
    </row>
    <row r="424" spans="1:34" ht="18.75">
      <c r="A424" s="49">
        <v>415</v>
      </c>
      <c r="B424" s="50"/>
      <c r="C424" s="51"/>
      <c r="D424" s="50"/>
      <c r="E424" s="50"/>
      <c r="F424" s="52"/>
      <c r="G424" s="52"/>
      <c r="H424" s="53"/>
      <c r="I424" s="54"/>
      <c r="J424" s="55">
        <f t="shared" si="7"/>
        <v>0</v>
      </c>
      <c r="K424" s="56" t="e">
        <f>VLOOKUP((LEFT(H424,6)*1),TAMBON!$B$2:$L$7769,2,0)</f>
        <v>#VALUE!</v>
      </c>
      <c r="L424" s="56" t="e">
        <f>VLOOKUP((LEFT(H424,4)*1),TAMBON!$E$2:$L$7769,2,0)</f>
        <v>#VALUE!</v>
      </c>
      <c r="M424" s="56" t="e">
        <f>VLOOKUP((LEFT(H424,2)*1),TAMBON!$H$2:$L$7769,2,0)</f>
        <v>#VALUE!</v>
      </c>
      <c r="N424" s="55"/>
      <c r="O424" s="57" t="e">
        <f>VLOOKUP(N424,รหัส!$A$2:$B$8,2,0)</f>
        <v>#N/A</v>
      </c>
      <c r="P424" s="57"/>
      <c r="Q424" s="55"/>
      <c r="R424" s="57" t="e">
        <f>VLOOKUP(Q424,รหัส!$D$2:$E$19,2,0)</f>
        <v>#N/A</v>
      </c>
      <c r="S424" s="57"/>
      <c r="T424" s="57"/>
      <c r="U424" s="57"/>
      <c r="V424" s="55"/>
      <c r="W424" s="55"/>
      <c r="X424" s="55"/>
      <c r="Y424" s="55"/>
      <c r="Z424" s="100"/>
      <c r="AA424" s="55"/>
      <c r="AB424" s="55"/>
      <c r="AC424" s="55"/>
      <c r="AE424" s="58">
        <f>IF(COUNTIF(M$10:M424,M424)=1,1,0)</f>
        <v>0</v>
      </c>
      <c r="AF424" s="59">
        <f>IF(COUNTIF(L$10:L424,L424)=1,1,0)</f>
        <v>0</v>
      </c>
      <c r="AG424" s="59">
        <f>IF(COUNTIF(K$10:K424,K424)=1,1,0)</f>
        <v>0</v>
      </c>
      <c r="AH424" s="59">
        <f>IF(COUNTIF(H$10:H424,H424)=1,1,0)</f>
        <v>0</v>
      </c>
    </row>
    <row r="425" spans="1:34" ht="18.75">
      <c r="A425" s="49">
        <v>416</v>
      </c>
      <c r="B425" s="50"/>
      <c r="C425" s="51"/>
      <c r="D425" s="50"/>
      <c r="E425" s="50"/>
      <c r="F425" s="52"/>
      <c r="G425" s="52"/>
      <c r="H425" s="53"/>
      <c r="I425" s="54"/>
      <c r="J425" s="55">
        <f t="shared" si="7"/>
        <v>0</v>
      </c>
      <c r="K425" s="56" t="e">
        <f>VLOOKUP((LEFT(H425,6)*1),TAMBON!$B$2:$L$7769,2,0)</f>
        <v>#VALUE!</v>
      </c>
      <c r="L425" s="56" t="e">
        <f>VLOOKUP((LEFT(H425,4)*1),TAMBON!$E$2:$L$7769,2,0)</f>
        <v>#VALUE!</v>
      </c>
      <c r="M425" s="56" t="e">
        <f>VLOOKUP((LEFT(H425,2)*1),TAMBON!$H$2:$L$7769,2,0)</f>
        <v>#VALUE!</v>
      </c>
      <c r="N425" s="55"/>
      <c r="O425" s="57" t="e">
        <f>VLOOKUP(N425,รหัส!$A$2:$B$8,2,0)</f>
        <v>#N/A</v>
      </c>
      <c r="P425" s="57"/>
      <c r="Q425" s="55"/>
      <c r="R425" s="57" t="e">
        <f>VLOOKUP(Q425,รหัส!$D$2:$E$19,2,0)</f>
        <v>#N/A</v>
      </c>
      <c r="S425" s="57"/>
      <c r="T425" s="57"/>
      <c r="U425" s="57"/>
      <c r="V425" s="55"/>
      <c r="W425" s="55"/>
      <c r="X425" s="55"/>
      <c r="Y425" s="55"/>
      <c r="Z425" s="100"/>
      <c r="AA425" s="55"/>
      <c r="AB425" s="55"/>
      <c r="AC425" s="55"/>
      <c r="AE425" s="58">
        <f>IF(COUNTIF(M$10:M425,M425)=1,1,0)</f>
        <v>0</v>
      </c>
      <c r="AF425" s="59">
        <f>IF(COUNTIF(L$10:L425,L425)=1,1,0)</f>
        <v>0</v>
      </c>
      <c r="AG425" s="59">
        <f>IF(COUNTIF(K$10:K425,K425)=1,1,0)</f>
        <v>0</v>
      </c>
      <c r="AH425" s="59">
        <f>IF(COUNTIF(H$10:H425,H425)=1,1,0)</f>
        <v>0</v>
      </c>
    </row>
    <row r="426" spans="1:34" ht="18.75">
      <c r="A426" s="49">
        <v>417</v>
      </c>
      <c r="B426" s="50"/>
      <c r="C426" s="51"/>
      <c r="D426" s="50"/>
      <c r="E426" s="50"/>
      <c r="F426" s="52"/>
      <c r="G426" s="52"/>
      <c r="H426" s="53"/>
      <c r="I426" s="54"/>
      <c r="J426" s="55">
        <f t="shared" si="7"/>
        <v>0</v>
      </c>
      <c r="K426" s="56" t="e">
        <f>VLOOKUP((LEFT(H426,6)*1),TAMBON!$B$2:$L$7769,2,0)</f>
        <v>#VALUE!</v>
      </c>
      <c r="L426" s="56" t="e">
        <f>VLOOKUP((LEFT(H426,4)*1),TAMBON!$E$2:$L$7769,2,0)</f>
        <v>#VALUE!</v>
      </c>
      <c r="M426" s="56" t="e">
        <f>VLOOKUP((LEFT(H426,2)*1),TAMBON!$H$2:$L$7769,2,0)</f>
        <v>#VALUE!</v>
      </c>
      <c r="N426" s="55"/>
      <c r="O426" s="57" t="e">
        <f>VLOOKUP(N426,รหัส!$A$2:$B$8,2,0)</f>
        <v>#N/A</v>
      </c>
      <c r="P426" s="57"/>
      <c r="Q426" s="55"/>
      <c r="R426" s="57" t="e">
        <f>VLOOKUP(Q426,รหัส!$D$2:$E$19,2,0)</f>
        <v>#N/A</v>
      </c>
      <c r="S426" s="57"/>
      <c r="T426" s="57"/>
      <c r="U426" s="57"/>
      <c r="V426" s="55"/>
      <c r="W426" s="55"/>
      <c r="X426" s="55"/>
      <c r="Y426" s="55"/>
      <c r="Z426" s="100"/>
      <c r="AA426" s="55"/>
      <c r="AB426" s="55"/>
      <c r="AC426" s="55"/>
      <c r="AE426" s="58">
        <f>IF(COUNTIF(M$10:M426,M426)=1,1,0)</f>
        <v>0</v>
      </c>
      <c r="AF426" s="59">
        <f>IF(COUNTIF(L$10:L426,L426)=1,1,0)</f>
        <v>0</v>
      </c>
      <c r="AG426" s="59">
        <f>IF(COUNTIF(K$10:K426,K426)=1,1,0)</f>
        <v>0</v>
      </c>
      <c r="AH426" s="59">
        <f>IF(COUNTIF(H$10:H426,H426)=1,1,0)</f>
        <v>0</v>
      </c>
    </row>
    <row r="427" spans="1:34" ht="18.75">
      <c r="A427" s="49">
        <v>418</v>
      </c>
      <c r="B427" s="50"/>
      <c r="C427" s="51"/>
      <c r="D427" s="50"/>
      <c r="E427" s="50"/>
      <c r="F427" s="52"/>
      <c r="G427" s="52"/>
      <c r="H427" s="53"/>
      <c r="I427" s="54"/>
      <c r="J427" s="55">
        <f t="shared" si="7"/>
        <v>0</v>
      </c>
      <c r="K427" s="56" t="e">
        <f>VLOOKUP((LEFT(H427,6)*1),TAMBON!$B$2:$L$7769,2,0)</f>
        <v>#VALUE!</v>
      </c>
      <c r="L427" s="56" t="e">
        <f>VLOOKUP((LEFT(H427,4)*1),TAMBON!$E$2:$L$7769,2,0)</f>
        <v>#VALUE!</v>
      </c>
      <c r="M427" s="56" t="e">
        <f>VLOOKUP((LEFT(H427,2)*1),TAMBON!$H$2:$L$7769,2,0)</f>
        <v>#VALUE!</v>
      </c>
      <c r="N427" s="55"/>
      <c r="O427" s="57" t="e">
        <f>VLOOKUP(N427,รหัส!$A$2:$B$8,2,0)</f>
        <v>#N/A</v>
      </c>
      <c r="P427" s="57"/>
      <c r="Q427" s="55"/>
      <c r="R427" s="57" t="e">
        <f>VLOOKUP(Q427,รหัส!$D$2:$E$19,2,0)</f>
        <v>#N/A</v>
      </c>
      <c r="S427" s="57"/>
      <c r="T427" s="57"/>
      <c r="U427" s="57"/>
      <c r="V427" s="55"/>
      <c r="W427" s="55"/>
      <c r="X427" s="55"/>
      <c r="Y427" s="55"/>
      <c r="Z427" s="100"/>
      <c r="AA427" s="55"/>
      <c r="AB427" s="55"/>
      <c r="AC427" s="55"/>
      <c r="AE427" s="58">
        <f>IF(COUNTIF(M$10:M427,M427)=1,1,0)</f>
        <v>0</v>
      </c>
      <c r="AF427" s="59">
        <f>IF(COUNTIF(L$10:L427,L427)=1,1,0)</f>
        <v>0</v>
      </c>
      <c r="AG427" s="59">
        <f>IF(COUNTIF(K$10:K427,K427)=1,1,0)</f>
        <v>0</v>
      </c>
      <c r="AH427" s="59">
        <f>IF(COUNTIF(H$10:H427,H427)=1,1,0)</f>
        <v>0</v>
      </c>
    </row>
    <row r="428" spans="1:34" ht="18.75">
      <c r="A428" s="49">
        <v>419</v>
      </c>
      <c r="B428" s="50"/>
      <c r="C428" s="51"/>
      <c r="D428" s="50"/>
      <c r="E428" s="50"/>
      <c r="F428" s="52"/>
      <c r="G428" s="52"/>
      <c r="H428" s="53"/>
      <c r="I428" s="54"/>
      <c r="J428" s="55">
        <f t="shared" si="7"/>
        <v>0</v>
      </c>
      <c r="K428" s="56" t="e">
        <f>VLOOKUP((LEFT(H428,6)*1),TAMBON!$B$2:$L$7769,2,0)</f>
        <v>#VALUE!</v>
      </c>
      <c r="L428" s="56" t="e">
        <f>VLOOKUP((LEFT(H428,4)*1),TAMBON!$E$2:$L$7769,2,0)</f>
        <v>#VALUE!</v>
      </c>
      <c r="M428" s="56" t="e">
        <f>VLOOKUP((LEFT(H428,2)*1),TAMBON!$H$2:$L$7769,2,0)</f>
        <v>#VALUE!</v>
      </c>
      <c r="N428" s="55"/>
      <c r="O428" s="57" t="e">
        <f>VLOOKUP(N428,รหัส!$A$2:$B$8,2,0)</f>
        <v>#N/A</v>
      </c>
      <c r="P428" s="57"/>
      <c r="Q428" s="55"/>
      <c r="R428" s="57" t="e">
        <f>VLOOKUP(Q428,รหัส!$D$2:$E$19,2,0)</f>
        <v>#N/A</v>
      </c>
      <c r="S428" s="57"/>
      <c r="T428" s="57"/>
      <c r="U428" s="57"/>
      <c r="V428" s="55"/>
      <c r="W428" s="55"/>
      <c r="X428" s="55"/>
      <c r="Y428" s="55"/>
      <c r="Z428" s="100"/>
      <c r="AA428" s="55"/>
      <c r="AB428" s="55"/>
      <c r="AC428" s="55"/>
      <c r="AE428" s="58">
        <f>IF(COUNTIF(M$10:M428,M428)=1,1,0)</f>
        <v>0</v>
      </c>
      <c r="AF428" s="59">
        <f>IF(COUNTIF(L$10:L428,L428)=1,1,0)</f>
        <v>0</v>
      </c>
      <c r="AG428" s="59">
        <f>IF(COUNTIF(K$10:K428,K428)=1,1,0)</f>
        <v>0</v>
      </c>
      <c r="AH428" s="59">
        <f>IF(COUNTIF(H$10:H428,H428)=1,1,0)</f>
        <v>0</v>
      </c>
    </row>
    <row r="429" spans="1:34" ht="18.75">
      <c r="A429" s="49">
        <v>420</v>
      </c>
      <c r="B429" s="50"/>
      <c r="C429" s="51"/>
      <c r="D429" s="50"/>
      <c r="E429" s="50"/>
      <c r="F429" s="52"/>
      <c r="G429" s="52"/>
      <c r="H429" s="53"/>
      <c r="I429" s="54"/>
      <c r="J429" s="55">
        <f t="shared" si="7"/>
        <v>0</v>
      </c>
      <c r="K429" s="56" t="e">
        <f>VLOOKUP((LEFT(H429,6)*1),TAMBON!$B$2:$L$7769,2,0)</f>
        <v>#VALUE!</v>
      </c>
      <c r="L429" s="56" t="e">
        <f>VLOOKUP((LEFT(H429,4)*1),TAMBON!$E$2:$L$7769,2,0)</f>
        <v>#VALUE!</v>
      </c>
      <c r="M429" s="56" t="e">
        <f>VLOOKUP((LEFT(H429,2)*1),TAMBON!$H$2:$L$7769,2,0)</f>
        <v>#VALUE!</v>
      </c>
      <c r="N429" s="55"/>
      <c r="O429" s="57" t="e">
        <f>VLOOKUP(N429,รหัส!$A$2:$B$8,2,0)</f>
        <v>#N/A</v>
      </c>
      <c r="P429" s="57"/>
      <c r="Q429" s="55"/>
      <c r="R429" s="57" t="e">
        <f>VLOOKUP(Q429,รหัส!$D$2:$E$19,2,0)</f>
        <v>#N/A</v>
      </c>
      <c r="S429" s="57"/>
      <c r="T429" s="57"/>
      <c r="U429" s="57"/>
      <c r="V429" s="55"/>
      <c r="W429" s="55"/>
      <c r="X429" s="55"/>
      <c r="Y429" s="55"/>
      <c r="Z429" s="100"/>
      <c r="AA429" s="55"/>
      <c r="AB429" s="55"/>
      <c r="AC429" s="55"/>
      <c r="AE429" s="58">
        <f>IF(COUNTIF(M$10:M429,M429)=1,1,0)</f>
        <v>0</v>
      </c>
      <c r="AF429" s="59">
        <f>IF(COUNTIF(L$10:L429,L429)=1,1,0)</f>
        <v>0</v>
      </c>
      <c r="AG429" s="59">
        <f>IF(COUNTIF(K$10:K429,K429)=1,1,0)</f>
        <v>0</v>
      </c>
      <c r="AH429" s="59">
        <f>IF(COUNTIF(H$10:H429,H429)=1,1,0)</f>
        <v>0</v>
      </c>
    </row>
    <row r="430" spans="1:34" ht="18.75">
      <c r="A430" s="49">
        <v>421</v>
      </c>
      <c r="B430" s="50"/>
      <c r="C430" s="51"/>
      <c r="D430" s="50"/>
      <c r="E430" s="50"/>
      <c r="F430" s="52"/>
      <c r="G430" s="52"/>
      <c r="H430" s="53"/>
      <c r="I430" s="54"/>
      <c r="J430" s="55">
        <f t="shared" si="7"/>
        <v>0</v>
      </c>
      <c r="K430" s="56" t="e">
        <f>VLOOKUP((LEFT(H430,6)*1),TAMBON!$B$2:$L$7769,2,0)</f>
        <v>#VALUE!</v>
      </c>
      <c r="L430" s="56" t="e">
        <f>VLOOKUP((LEFT(H430,4)*1),TAMBON!$E$2:$L$7769,2,0)</f>
        <v>#VALUE!</v>
      </c>
      <c r="M430" s="56" t="e">
        <f>VLOOKUP((LEFT(H430,2)*1),TAMBON!$H$2:$L$7769,2,0)</f>
        <v>#VALUE!</v>
      </c>
      <c r="N430" s="55"/>
      <c r="O430" s="57" t="e">
        <f>VLOOKUP(N430,รหัส!$A$2:$B$8,2,0)</f>
        <v>#N/A</v>
      </c>
      <c r="P430" s="57"/>
      <c r="Q430" s="55"/>
      <c r="R430" s="57" t="e">
        <f>VLOOKUP(Q430,รหัส!$D$2:$E$19,2,0)</f>
        <v>#N/A</v>
      </c>
      <c r="S430" s="57"/>
      <c r="T430" s="57"/>
      <c r="U430" s="57"/>
      <c r="V430" s="55"/>
      <c r="W430" s="55"/>
      <c r="X430" s="55"/>
      <c r="Y430" s="55"/>
      <c r="Z430" s="100"/>
      <c r="AA430" s="55"/>
      <c r="AB430" s="55"/>
      <c r="AC430" s="55"/>
      <c r="AE430" s="58">
        <f>IF(COUNTIF(M$10:M430,M430)=1,1,0)</f>
        <v>0</v>
      </c>
      <c r="AF430" s="59">
        <f>IF(COUNTIF(L$10:L430,L430)=1,1,0)</f>
        <v>0</v>
      </c>
      <c r="AG430" s="59">
        <f>IF(COUNTIF(K$10:K430,K430)=1,1,0)</f>
        <v>0</v>
      </c>
      <c r="AH430" s="59">
        <f>IF(COUNTIF(H$10:H430,H430)=1,1,0)</f>
        <v>0</v>
      </c>
    </row>
    <row r="431" spans="1:34" ht="18.75">
      <c r="A431" s="49">
        <v>422</v>
      </c>
      <c r="B431" s="50"/>
      <c r="C431" s="51"/>
      <c r="D431" s="50"/>
      <c r="E431" s="50"/>
      <c r="F431" s="52"/>
      <c r="G431" s="52"/>
      <c r="H431" s="53"/>
      <c r="I431" s="54"/>
      <c r="J431" s="55">
        <f t="shared" si="7"/>
        <v>0</v>
      </c>
      <c r="K431" s="56" t="e">
        <f>VLOOKUP((LEFT(H431,6)*1),TAMBON!$B$2:$L$7769,2,0)</f>
        <v>#VALUE!</v>
      </c>
      <c r="L431" s="56" t="e">
        <f>VLOOKUP((LEFT(H431,4)*1),TAMBON!$E$2:$L$7769,2,0)</f>
        <v>#VALUE!</v>
      </c>
      <c r="M431" s="56" t="e">
        <f>VLOOKUP((LEFT(H431,2)*1),TAMBON!$H$2:$L$7769,2,0)</f>
        <v>#VALUE!</v>
      </c>
      <c r="N431" s="55"/>
      <c r="O431" s="57" t="e">
        <f>VLOOKUP(N431,รหัส!$A$2:$B$8,2,0)</f>
        <v>#N/A</v>
      </c>
      <c r="P431" s="57"/>
      <c r="Q431" s="55"/>
      <c r="R431" s="57" t="e">
        <f>VLOOKUP(Q431,รหัส!$D$2:$E$19,2,0)</f>
        <v>#N/A</v>
      </c>
      <c r="S431" s="57"/>
      <c r="T431" s="57"/>
      <c r="U431" s="57"/>
      <c r="V431" s="55"/>
      <c r="W431" s="55"/>
      <c r="X431" s="55"/>
      <c r="Y431" s="55"/>
      <c r="Z431" s="100"/>
      <c r="AA431" s="55"/>
      <c r="AB431" s="55"/>
      <c r="AC431" s="55"/>
      <c r="AE431" s="58">
        <f>IF(COUNTIF(M$10:M431,M431)=1,1,0)</f>
        <v>0</v>
      </c>
      <c r="AF431" s="59">
        <f>IF(COUNTIF(L$10:L431,L431)=1,1,0)</f>
        <v>0</v>
      </c>
      <c r="AG431" s="59">
        <f>IF(COUNTIF(K$10:K431,K431)=1,1,0)</f>
        <v>0</v>
      </c>
      <c r="AH431" s="59">
        <f>IF(COUNTIF(H$10:H431,H431)=1,1,0)</f>
        <v>0</v>
      </c>
    </row>
    <row r="432" spans="1:34" ht="18.75">
      <c r="A432" s="49">
        <v>423</v>
      </c>
      <c r="B432" s="50"/>
      <c r="C432" s="51"/>
      <c r="D432" s="50"/>
      <c r="E432" s="50"/>
      <c r="F432" s="52"/>
      <c r="G432" s="52"/>
      <c r="H432" s="53"/>
      <c r="I432" s="54"/>
      <c r="J432" s="55">
        <f t="shared" si="7"/>
        <v>0</v>
      </c>
      <c r="K432" s="56" t="e">
        <f>VLOOKUP((LEFT(H432,6)*1),TAMBON!$B$2:$L$7769,2,0)</f>
        <v>#VALUE!</v>
      </c>
      <c r="L432" s="56" t="e">
        <f>VLOOKUP((LEFT(H432,4)*1),TAMBON!$E$2:$L$7769,2,0)</f>
        <v>#VALUE!</v>
      </c>
      <c r="M432" s="56" t="e">
        <f>VLOOKUP((LEFT(H432,2)*1),TAMBON!$H$2:$L$7769,2,0)</f>
        <v>#VALUE!</v>
      </c>
      <c r="N432" s="55"/>
      <c r="O432" s="57" t="e">
        <f>VLOOKUP(N432,รหัส!$A$2:$B$8,2,0)</f>
        <v>#N/A</v>
      </c>
      <c r="P432" s="57"/>
      <c r="Q432" s="55"/>
      <c r="R432" s="57" t="e">
        <f>VLOOKUP(Q432,รหัส!$D$2:$E$19,2,0)</f>
        <v>#N/A</v>
      </c>
      <c r="S432" s="57"/>
      <c r="T432" s="57"/>
      <c r="U432" s="57"/>
      <c r="V432" s="55"/>
      <c r="W432" s="55"/>
      <c r="X432" s="55"/>
      <c r="Y432" s="55"/>
      <c r="Z432" s="100"/>
      <c r="AA432" s="55"/>
      <c r="AB432" s="55"/>
      <c r="AC432" s="55"/>
      <c r="AE432" s="58">
        <f>IF(COUNTIF(M$10:M432,M432)=1,1,0)</f>
        <v>0</v>
      </c>
      <c r="AF432" s="59">
        <f>IF(COUNTIF(L$10:L432,L432)=1,1,0)</f>
        <v>0</v>
      </c>
      <c r="AG432" s="59">
        <f>IF(COUNTIF(K$10:K432,K432)=1,1,0)</f>
        <v>0</v>
      </c>
      <c r="AH432" s="59">
        <f>IF(COUNTIF(H$10:H432,H432)=1,1,0)</f>
        <v>0</v>
      </c>
    </row>
    <row r="433" spans="1:34" ht="18.75">
      <c r="A433" s="49">
        <v>424</v>
      </c>
      <c r="B433" s="50"/>
      <c r="C433" s="51"/>
      <c r="D433" s="50"/>
      <c r="E433" s="50"/>
      <c r="F433" s="52"/>
      <c r="G433" s="52"/>
      <c r="H433" s="53"/>
      <c r="I433" s="54"/>
      <c r="J433" s="55">
        <f t="shared" si="7"/>
        <v>0</v>
      </c>
      <c r="K433" s="56" t="e">
        <f>VLOOKUP((LEFT(H433,6)*1),TAMBON!$B$2:$L$7769,2,0)</f>
        <v>#VALUE!</v>
      </c>
      <c r="L433" s="56" t="e">
        <f>VLOOKUP((LEFT(H433,4)*1),TAMBON!$E$2:$L$7769,2,0)</f>
        <v>#VALUE!</v>
      </c>
      <c r="M433" s="56" t="e">
        <f>VLOOKUP((LEFT(H433,2)*1),TAMBON!$H$2:$L$7769,2,0)</f>
        <v>#VALUE!</v>
      </c>
      <c r="N433" s="55"/>
      <c r="O433" s="57" t="e">
        <f>VLOOKUP(N433,รหัส!$A$2:$B$8,2,0)</f>
        <v>#N/A</v>
      </c>
      <c r="P433" s="57"/>
      <c r="Q433" s="55"/>
      <c r="R433" s="57" t="e">
        <f>VLOOKUP(Q433,รหัส!$D$2:$E$19,2,0)</f>
        <v>#N/A</v>
      </c>
      <c r="S433" s="57"/>
      <c r="T433" s="57"/>
      <c r="U433" s="57"/>
      <c r="V433" s="55"/>
      <c r="W433" s="55"/>
      <c r="X433" s="55"/>
      <c r="Y433" s="55"/>
      <c r="Z433" s="100"/>
      <c r="AA433" s="55"/>
      <c r="AB433" s="55"/>
      <c r="AC433" s="55"/>
      <c r="AE433" s="58">
        <f>IF(COUNTIF(M$10:M433,M433)=1,1,0)</f>
        <v>0</v>
      </c>
      <c r="AF433" s="59">
        <f>IF(COUNTIF(L$10:L433,L433)=1,1,0)</f>
        <v>0</v>
      </c>
      <c r="AG433" s="59">
        <f>IF(COUNTIF(K$10:K433,K433)=1,1,0)</f>
        <v>0</v>
      </c>
      <c r="AH433" s="59">
        <f>IF(COUNTIF(H$10:H433,H433)=1,1,0)</f>
        <v>0</v>
      </c>
    </row>
    <row r="434" spans="1:34" ht="18.75">
      <c r="A434" s="49">
        <v>425</v>
      </c>
      <c r="B434" s="50"/>
      <c r="C434" s="51"/>
      <c r="D434" s="50"/>
      <c r="E434" s="50"/>
      <c r="F434" s="52"/>
      <c r="G434" s="52"/>
      <c r="H434" s="53"/>
      <c r="I434" s="54"/>
      <c r="J434" s="55">
        <f t="shared" si="7"/>
        <v>0</v>
      </c>
      <c r="K434" s="56" t="e">
        <f>VLOOKUP((LEFT(H434,6)*1),TAMBON!$B$2:$L$7769,2,0)</f>
        <v>#VALUE!</v>
      </c>
      <c r="L434" s="56" t="e">
        <f>VLOOKUP((LEFT(H434,4)*1),TAMBON!$E$2:$L$7769,2,0)</f>
        <v>#VALUE!</v>
      </c>
      <c r="M434" s="56" t="e">
        <f>VLOOKUP((LEFT(H434,2)*1),TAMBON!$H$2:$L$7769,2,0)</f>
        <v>#VALUE!</v>
      </c>
      <c r="N434" s="55"/>
      <c r="O434" s="57" t="e">
        <f>VLOOKUP(N434,รหัส!$A$2:$B$8,2,0)</f>
        <v>#N/A</v>
      </c>
      <c r="P434" s="57"/>
      <c r="Q434" s="55"/>
      <c r="R434" s="57" t="e">
        <f>VLOOKUP(Q434,รหัส!$D$2:$E$19,2,0)</f>
        <v>#N/A</v>
      </c>
      <c r="S434" s="57"/>
      <c r="T434" s="57"/>
      <c r="U434" s="57"/>
      <c r="V434" s="55"/>
      <c r="W434" s="55"/>
      <c r="X434" s="55"/>
      <c r="Y434" s="55"/>
      <c r="Z434" s="100"/>
      <c r="AA434" s="55"/>
      <c r="AB434" s="55"/>
      <c r="AC434" s="55"/>
      <c r="AE434" s="58">
        <f>IF(COUNTIF(M$10:M434,M434)=1,1,0)</f>
        <v>0</v>
      </c>
      <c r="AF434" s="59">
        <f>IF(COUNTIF(L$10:L434,L434)=1,1,0)</f>
        <v>0</v>
      </c>
      <c r="AG434" s="59">
        <f>IF(COUNTIF(K$10:K434,K434)=1,1,0)</f>
        <v>0</v>
      </c>
      <c r="AH434" s="59">
        <f>IF(COUNTIF(H$10:H434,H434)=1,1,0)</f>
        <v>0</v>
      </c>
    </row>
    <row r="435" spans="1:34" ht="18.75">
      <c r="A435" s="49">
        <v>426</v>
      </c>
      <c r="B435" s="50"/>
      <c r="C435" s="51"/>
      <c r="D435" s="50"/>
      <c r="E435" s="50"/>
      <c r="F435" s="52"/>
      <c r="G435" s="52"/>
      <c r="H435" s="53"/>
      <c r="I435" s="54"/>
      <c r="J435" s="55">
        <f t="shared" si="7"/>
        <v>0</v>
      </c>
      <c r="K435" s="56" t="e">
        <f>VLOOKUP((LEFT(H435,6)*1),TAMBON!$B$2:$L$7769,2,0)</f>
        <v>#VALUE!</v>
      </c>
      <c r="L435" s="56" t="e">
        <f>VLOOKUP((LEFT(H435,4)*1),TAMBON!$E$2:$L$7769,2,0)</f>
        <v>#VALUE!</v>
      </c>
      <c r="M435" s="56" t="e">
        <f>VLOOKUP((LEFT(H435,2)*1),TAMBON!$H$2:$L$7769,2,0)</f>
        <v>#VALUE!</v>
      </c>
      <c r="N435" s="55"/>
      <c r="O435" s="57" t="e">
        <f>VLOOKUP(N435,รหัส!$A$2:$B$8,2,0)</f>
        <v>#N/A</v>
      </c>
      <c r="P435" s="57"/>
      <c r="Q435" s="55"/>
      <c r="R435" s="57" t="e">
        <f>VLOOKUP(Q435,รหัส!$D$2:$E$19,2,0)</f>
        <v>#N/A</v>
      </c>
      <c r="S435" s="57"/>
      <c r="T435" s="57"/>
      <c r="U435" s="57"/>
      <c r="V435" s="55"/>
      <c r="W435" s="55"/>
      <c r="X435" s="55"/>
      <c r="Y435" s="55"/>
      <c r="Z435" s="100"/>
      <c r="AA435" s="55"/>
      <c r="AB435" s="55"/>
      <c r="AC435" s="55"/>
      <c r="AE435" s="58">
        <f>IF(COUNTIF(M$10:M435,M435)=1,1,0)</f>
        <v>0</v>
      </c>
      <c r="AF435" s="59">
        <f>IF(COUNTIF(L$10:L435,L435)=1,1,0)</f>
        <v>0</v>
      </c>
      <c r="AG435" s="59">
        <f>IF(COUNTIF(K$10:K435,K435)=1,1,0)</f>
        <v>0</v>
      </c>
      <c r="AH435" s="59">
        <f>IF(COUNTIF(H$10:H435,H435)=1,1,0)</f>
        <v>0</v>
      </c>
    </row>
    <row r="436" spans="1:34" ht="18.75">
      <c r="A436" s="49">
        <v>427</v>
      </c>
      <c r="B436" s="50"/>
      <c r="C436" s="51"/>
      <c r="D436" s="50"/>
      <c r="E436" s="50"/>
      <c r="F436" s="52"/>
      <c r="G436" s="52"/>
      <c r="H436" s="53"/>
      <c r="I436" s="54"/>
      <c r="J436" s="55">
        <f t="shared" si="7"/>
        <v>0</v>
      </c>
      <c r="K436" s="56" t="e">
        <f>VLOOKUP((LEFT(H436,6)*1),TAMBON!$B$2:$L$7769,2,0)</f>
        <v>#VALUE!</v>
      </c>
      <c r="L436" s="56" t="e">
        <f>VLOOKUP((LEFT(H436,4)*1),TAMBON!$E$2:$L$7769,2,0)</f>
        <v>#VALUE!</v>
      </c>
      <c r="M436" s="56" t="e">
        <f>VLOOKUP((LEFT(H436,2)*1),TAMBON!$H$2:$L$7769,2,0)</f>
        <v>#VALUE!</v>
      </c>
      <c r="N436" s="55"/>
      <c r="O436" s="57" t="e">
        <f>VLOOKUP(N436,รหัส!$A$2:$B$8,2,0)</f>
        <v>#N/A</v>
      </c>
      <c r="P436" s="57"/>
      <c r="Q436" s="55"/>
      <c r="R436" s="57" t="e">
        <f>VLOOKUP(Q436,รหัส!$D$2:$E$19,2,0)</f>
        <v>#N/A</v>
      </c>
      <c r="S436" s="57"/>
      <c r="T436" s="57"/>
      <c r="U436" s="57"/>
      <c r="V436" s="55"/>
      <c r="W436" s="55"/>
      <c r="X436" s="55"/>
      <c r="Y436" s="55"/>
      <c r="Z436" s="100"/>
      <c r="AA436" s="55"/>
      <c r="AB436" s="55"/>
      <c r="AC436" s="55"/>
      <c r="AE436" s="58">
        <f>IF(COUNTIF(M$10:M436,M436)=1,1,0)</f>
        <v>0</v>
      </c>
      <c r="AF436" s="59">
        <f>IF(COUNTIF(L$10:L436,L436)=1,1,0)</f>
        <v>0</v>
      </c>
      <c r="AG436" s="59">
        <f>IF(COUNTIF(K$10:K436,K436)=1,1,0)</f>
        <v>0</v>
      </c>
      <c r="AH436" s="59">
        <f>IF(COUNTIF(H$10:H436,H436)=1,1,0)</f>
        <v>0</v>
      </c>
    </row>
    <row r="437" spans="1:34" ht="18.75">
      <c r="A437" s="49">
        <v>428</v>
      </c>
      <c r="B437" s="50"/>
      <c r="C437" s="51"/>
      <c r="D437" s="50"/>
      <c r="E437" s="50"/>
      <c r="F437" s="52"/>
      <c r="G437" s="52"/>
      <c r="H437" s="53"/>
      <c r="I437" s="54"/>
      <c r="J437" s="55">
        <f t="shared" si="7"/>
        <v>0</v>
      </c>
      <c r="K437" s="56" t="e">
        <f>VLOOKUP((LEFT(H437,6)*1),TAMBON!$B$2:$L$7769,2,0)</f>
        <v>#VALUE!</v>
      </c>
      <c r="L437" s="56" t="e">
        <f>VLOOKUP((LEFT(H437,4)*1),TAMBON!$E$2:$L$7769,2,0)</f>
        <v>#VALUE!</v>
      </c>
      <c r="M437" s="56" t="e">
        <f>VLOOKUP((LEFT(H437,2)*1),TAMBON!$H$2:$L$7769,2,0)</f>
        <v>#VALUE!</v>
      </c>
      <c r="N437" s="55"/>
      <c r="O437" s="57" t="e">
        <f>VLOOKUP(N437,รหัส!$A$2:$B$8,2,0)</f>
        <v>#N/A</v>
      </c>
      <c r="P437" s="57"/>
      <c r="Q437" s="55"/>
      <c r="R437" s="57" t="e">
        <f>VLOOKUP(Q437,รหัส!$D$2:$E$19,2,0)</f>
        <v>#N/A</v>
      </c>
      <c r="S437" s="57"/>
      <c r="T437" s="57"/>
      <c r="U437" s="57"/>
      <c r="V437" s="55"/>
      <c r="W437" s="55"/>
      <c r="X437" s="55"/>
      <c r="Y437" s="55"/>
      <c r="Z437" s="100"/>
      <c r="AA437" s="55"/>
      <c r="AB437" s="55"/>
      <c r="AC437" s="55"/>
      <c r="AE437" s="58">
        <f>IF(COUNTIF(M$10:M437,M437)=1,1,0)</f>
        <v>0</v>
      </c>
      <c r="AF437" s="59">
        <f>IF(COUNTIF(L$10:L437,L437)=1,1,0)</f>
        <v>0</v>
      </c>
      <c r="AG437" s="59">
        <f>IF(COUNTIF(K$10:K437,K437)=1,1,0)</f>
        <v>0</v>
      </c>
      <c r="AH437" s="59">
        <f>IF(COUNTIF(H$10:H437,H437)=1,1,0)</f>
        <v>0</v>
      </c>
    </row>
    <row r="438" spans="1:34" ht="18.75">
      <c r="A438" s="49">
        <v>429</v>
      </c>
      <c r="B438" s="50"/>
      <c r="C438" s="51"/>
      <c r="D438" s="50"/>
      <c r="E438" s="50"/>
      <c r="F438" s="52"/>
      <c r="G438" s="52"/>
      <c r="H438" s="53"/>
      <c r="I438" s="54"/>
      <c r="J438" s="55">
        <f t="shared" si="7"/>
        <v>0</v>
      </c>
      <c r="K438" s="56" t="e">
        <f>VLOOKUP((LEFT(H438,6)*1),TAMBON!$B$2:$L$7769,2,0)</f>
        <v>#VALUE!</v>
      </c>
      <c r="L438" s="56" t="e">
        <f>VLOOKUP((LEFT(H438,4)*1),TAMBON!$E$2:$L$7769,2,0)</f>
        <v>#VALUE!</v>
      </c>
      <c r="M438" s="56" t="e">
        <f>VLOOKUP((LEFT(H438,2)*1),TAMBON!$H$2:$L$7769,2,0)</f>
        <v>#VALUE!</v>
      </c>
      <c r="N438" s="55"/>
      <c r="O438" s="57" t="e">
        <f>VLOOKUP(N438,รหัส!$A$2:$B$8,2,0)</f>
        <v>#N/A</v>
      </c>
      <c r="P438" s="57"/>
      <c r="Q438" s="55"/>
      <c r="R438" s="57" t="e">
        <f>VLOOKUP(Q438,รหัส!$D$2:$E$19,2,0)</f>
        <v>#N/A</v>
      </c>
      <c r="S438" s="57"/>
      <c r="T438" s="57"/>
      <c r="U438" s="57"/>
      <c r="V438" s="55"/>
      <c r="W438" s="55"/>
      <c r="X438" s="55"/>
      <c r="Y438" s="55"/>
      <c r="Z438" s="100"/>
      <c r="AA438" s="55"/>
      <c r="AB438" s="55"/>
      <c r="AC438" s="55"/>
      <c r="AE438" s="58">
        <f>IF(COUNTIF(M$10:M438,M438)=1,1,0)</f>
        <v>0</v>
      </c>
      <c r="AF438" s="59">
        <f>IF(COUNTIF(L$10:L438,L438)=1,1,0)</f>
        <v>0</v>
      </c>
      <c r="AG438" s="59">
        <f>IF(COUNTIF(K$10:K438,K438)=1,1,0)</f>
        <v>0</v>
      </c>
      <c r="AH438" s="59">
        <f>IF(COUNTIF(H$10:H438,H438)=1,1,0)</f>
        <v>0</v>
      </c>
    </row>
    <row r="439" spans="1:34" ht="18.75">
      <c r="A439" s="49">
        <v>430</v>
      </c>
      <c r="B439" s="50"/>
      <c r="C439" s="51"/>
      <c r="D439" s="50"/>
      <c r="E439" s="50"/>
      <c r="F439" s="52"/>
      <c r="G439" s="52"/>
      <c r="H439" s="53"/>
      <c r="I439" s="54"/>
      <c r="J439" s="55">
        <f t="shared" si="7"/>
        <v>0</v>
      </c>
      <c r="K439" s="56" t="e">
        <f>VLOOKUP((LEFT(H439,6)*1),TAMBON!$B$2:$L$7769,2,0)</f>
        <v>#VALUE!</v>
      </c>
      <c r="L439" s="56" t="e">
        <f>VLOOKUP((LEFT(H439,4)*1),TAMBON!$E$2:$L$7769,2,0)</f>
        <v>#VALUE!</v>
      </c>
      <c r="M439" s="56" t="e">
        <f>VLOOKUP((LEFT(H439,2)*1),TAMBON!$H$2:$L$7769,2,0)</f>
        <v>#VALUE!</v>
      </c>
      <c r="N439" s="55"/>
      <c r="O439" s="57" t="e">
        <f>VLOOKUP(N439,รหัส!$A$2:$B$8,2,0)</f>
        <v>#N/A</v>
      </c>
      <c r="P439" s="57"/>
      <c r="Q439" s="55"/>
      <c r="R439" s="57" t="e">
        <f>VLOOKUP(Q439,รหัส!$D$2:$E$19,2,0)</f>
        <v>#N/A</v>
      </c>
      <c r="S439" s="57"/>
      <c r="T439" s="57"/>
      <c r="U439" s="57"/>
      <c r="V439" s="55"/>
      <c r="W439" s="55"/>
      <c r="X439" s="55"/>
      <c r="Y439" s="55"/>
      <c r="Z439" s="100"/>
      <c r="AA439" s="55"/>
      <c r="AB439" s="55"/>
      <c r="AC439" s="55"/>
      <c r="AE439" s="58">
        <f>IF(COUNTIF(M$10:M439,M439)=1,1,0)</f>
        <v>0</v>
      </c>
      <c r="AF439" s="59">
        <f>IF(COUNTIF(L$10:L439,L439)=1,1,0)</f>
        <v>0</v>
      </c>
      <c r="AG439" s="59">
        <f>IF(COUNTIF(K$10:K439,K439)=1,1,0)</f>
        <v>0</v>
      </c>
      <c r="AH439" s="59">
        <f>IF(COUNTIF(H$10:H439,H439)=1,1,0)</f>
        <v>0</v>
      </c>
    </row>
    <row r="440" spans="1:34" ht="18.75">
      <c r="A440" s="49">
        <v>431</v>
      </c>
      <c r="B440" s="50"/>
      <c r="C440" s="51"/>
      <c r="D440" s="50"/>
      <c r="E440" s="50"/>
      <c r="F440" s="52"/>
      <c r="G440" s="52"/>
      <c r="H440" s="53"/>
      <c r="I440" s="54"/>
      <c r="J440" s="55">
        <f t="shared" si="7"/>
        <v>0</v>
      </c>
      <c r="K440" s="56" t="e">
        <f>VLOOKUP((LEFT(H440,6)*1),TAMBON!$B$2:$L$7769,2,0)</f>
        <v>#VALUE!</v>
      </c>
      <c r="L440" s="56" t="e">
        <f>VLOOKUP((LEFT(H440,4)*1),TAMBON!$E$2:$L$7769,2,0)</f>
        <v>#VALUE!</v>
      </c>
      <c r="M440" s="56" t="e">
        <f>VLOOKUP((LEFT(H440,2)*1),TAMBON!$H$2:$L$7769,2,0)</f>
        <v>#VALUE!</v>
      </c>
      <c r="N440" s="55"/>
      <c r="O440" s="57" t="e">
        <f>VLOOKUP(N440,รหัส!$A$2:$B$8,2,0)</f>
        <v>#N/A</v>
      </c>
      <c r="P440" s="57"/>
      <c r="Q440" s="55"/>
      <c r="R440" s="57" t="e">
        <f>VLOOKUP(Q440,รหัส!$D$2:$E$19,2,0)</f>
        <v>#N/A</v>
      </c>
      <c r="S440" s="57"/>
      <c r="T440" s="57"/>
      <c r="U440" s="57"/>
      <c r="V440" s="55"/>
      <c r="W440" s="55"/>
      <c r="X440" s="55"/>
      <c r="Y440" s="55"/>
      <c r="Z440" s="100"/>
      <c r="AA440" s="55"/>
      <c r="AB440" s="55"/>
      <c r="AC440" s="55"/>
      <c r="AE440" s="58">
        <f>IF(COUNTIF(M$10:M440,M440)=1,1,0)</f>
        <v>0</v>
      </c>
      <c r="AF440" s="59">
        <f>IF(COUNTIF(L$10:L440,L440)=1,1,0)</f>
        <v>0</v>
      </c>
      <c r="AG440" s="59">
        <f>IF(COUNTIF(K$10:K440,K440)=1,1,0)</f>
        <v>0</v>
      </c>
      <c r="AH440" s="59">
        <f>IF(COUNTIF(H$10:H440,H440)=1,1,0)</f>
        <v>0</v>
      </c>
    </row>
    <row r="441" spans="1:34" ht="18.75">
      <c r="A441" s="49">
        <v>432</v>
      </c>
      <c r="B441" s="50"/>
      <c r="C441" s="51"/>
      <c r="D441" s="50"/>
      <c r="E441" s="50"/>
      <c r="F441" s="52"/>
      <c r="G441" s="52"/>
      <c r="H441" s="53"/>
      <c r="I441" s="54"/>
      <c r="J441" s="55">
        <f t="shared" si="7"/>
        <v>0</v>
      </c>
      <c r="K441" s="56" t="e">
        <f>VLOOKUP((LEFT(H441,6)*1),TAMBON!$B$2:$L$7769,2,0)</f>
        <v>#VALUE!</v>
      </c>
      <c r="L441" s="56" t="e">
        <f>VLOOKUP((LEFT(H441,4)*1),TAMBON!$E$2:$L$7769,2,0)</f>
        <v>#VALUE!</v>
      </c>
      <c r="M441" s="56" t="e">
        <f>VLOOKUP((LEFT(H441,2)*1),TAMBON!$H$2:$L$7769,2,0)</f>
        <v>#VALUE!</v>
      </c>
      <c r="N441" s="55"/>
      <c r="O441" s="57" t="e">
        <f>VLOOKUP(N441,รหัส!$A$2:$B$8,2,0)</f>
        <v>#N/A</v>
      </c>
      <c r="P441" s="57"/>
      <c r="Q441" s="55"/>
      <c r="R441" s="57" t="e">
        <f>VLOOKUP(Q441,รหัส!$D$2:$E$19,2,0)</f>
        <v>#N/A</v>
      </c>
      <c r="S441" s="57"/>
      <c r="T441" s="57"/>
      <c r="U441" s="57"/>
      <c r="V441" s="55"/>
      <c r="W441" s="55"/>
      <c r="X441" s="55"/>
      <c r="Y441" s="55"/>
      <c r="Z441" s="100"/>
      <c r="AA441" s="55"/>
      <c r="AB441" s="55"/>
      <c r="AC441" s="55"/>
      <c r="AE441" s="58">
        <f>IF(COUNTIF(M$10:M441,M441)=1,1,0)</f>
        <v>0</v>
      </c>
      <c r="AF441" s="59">
        <f>IF(COUNTIF(L$10:L441,L441)=1,1,0)</f>
        <v>0</v>
      </c>
      <c r="AG441" s="59">
        <f>IF(COUNTIF(K$10:K441,K441)=1,1,0)</f>
        <v>0</v>
      </c>
      <c r="AH441" s="59">
        <f>IF(COUNTIF(H$10:H441,H441)=1,1,0)</f>
        <v>0</v>
      </c>
    </row>
    <row r="442" spans="1:34" ht="18.75">
      <c r="A442" s="49">
        <v>433</v>
      </c>
      <c r="B442" s="50"/>
      <c r="C442" s="51"/>
      <c r="D442" s="50"/>
      <c r="E442" s="50"/>
      <c r="F442" s="52"/>
      <c r="G442" s="52"/>
      <c r="H442" s="53"/>
      <c r="I442" s="54"/>
      <c r="J442" s="55">
        <f t="shared" si="7"/>
        <v>0</v>
      </c>
      <c r="K442" s="56" t="e">
        <f>VLOOKUP((LEFT(H442,6)*1),TAMBON!$B$2:$L$7769,2,0)</f>
        <v>#VALUE!</v>
      </c>
      <c r="L442" s="56" t="e">
        <f>VLOOKUP((LEFT(H442,4)*1),TAMBON!$E$2:$L$7769,2,0)</f>
        <v>#VALUE!</v>
      </c>
      <c r="M442" s="56" t="e">
        <f>VLOOKUP((LEFT(H442,2)*1),TAMBON!$H$2:$L$7769,2,0)</f>
        <v>#VALUE!</v>
      </c>
      <c r="N442" s="55"/>
      <c r="O442" s="57" t="e">
        <f>VLOOKUP(N442,รหัส!$A$2:$B$8,2,0)</f>
        <v>#N/A</v>
      </c>
      <c r="P442" s="57"/>
      <c r="Q442" s="55"/>
      <c r="R442" s="57" t="e">
        <f>VLOOKUP(Q442,รหัส!$D$2:$E$19,2,0)</f>
        <v>#N/A</v>
      </c>
      <c r="S442" s="57"/>
      <c r="T442" s="57"/>
      <c r="U442" s="57"/>
      <c r="V442" s="55"/>
      <c r="W442" s="55"/>
      <c r="X442" s="55"/>
      <c r="Y442" s="55"/>
      <c r="Z442" s="100"/>
      <c r="AA442" s="55"/>
      <c r="AB442" s="55"/>
      <c r="AC442" s="55"/>
      <c r="AE442" s="58">
        <f>IF(COUNTIF(M$10:M442,M442)=1,1,0)</f>
        <v>0</v>
      </c>
      <c r="AF442" s="59">
        <f>IF(COUNTIF(L$10:L442,L442)=1,1,0)</f>
        <v>0</v>
      </c>
      <c r="AG442" s="59">
        <f>IF(COUNTIF(K$10:K442,K442)=1,1,0)</f>
        <v>0</v>
      </c>
      <c r="AH442" s="59">
        <f>IF(COUNTIF(H$10:H442,H442)=1,1,0)</f>
        <v>0</v>
      </c>
    </row>
    <row r="443" spans="1:34" ht="18.75">
      <c r="A443" s="49">
        <v>434</v>
      </c>
      <c r="B443" s="50"/>
      <c r="C443" s="51"/>
      <c r="D443" s="50"/>
      <c r="E443" s="50"/>
      <c r="F443" s="52"/>
      <c r="G443" s="52"/>
      <c r="H443" s="53"/>
      <c r="I443" s="54"/>
      <c r="J443" s="55">
        <f t="shared" si="7"/>
        <v>0</v>
      </c>
      <c r="K443" s="56" t="e">
        <f>VLOOKUP((LEFT(H443,6)*1),TAMBON!$B$2:$L$7769,2,0)</f>
        <v>#VALUE!</v>
      </c>
      <c r="L443" s="56" t="e">
        <f>VLOOKUP((LEFT(H443,4)*1),TAMBON!$E$2:$L$7769,2,0)</f>
        <v>#VALUE!</v>
      </c>
      <c r="M443" s="56" t="e">
        <f>VLOOKUP((LEFT(H443,2)*1),TAMBON!$H$2:$L$7769,2,0)</f>
        <v>#VALUE!</v>
      </c>
      <c r="N443" s="55"/>
      <c r="O443" s="57" t="e">
        <f>VLOOKUP(N443,รหัส!$A$2:$B$8,2,0)</f>
        <v>#N/A</v>
      </c>
      <c r="P443" s="57"/>
      <c r="Q443" s="55"/>
      <c r="R443" s="57" t="e">
        <f>VLOOKUP(Q443,รหัส!$D$2:$E$19,2,0)</f>
        <v>#N/A</v>
      </c>
      <c r="S443" s="57"/>
      <c r="T443" s="57"/>
      <c r="U443" s="57"/>
      <c r="V443" s="55"/>
      <c r="W443" s="55"/>
      <c r="X443" s="55"/>
      <c r="Y443" s="55"/>
      <c r="Z443" s="100"/>
      <c r="AA443" s="55"/>
      <c r="AB443" s="55"/>
      <c r="AC443" s="55"/>
      <c r="AE443" s="58">
        <f>IF(COUNTIF(M$10:M443,M443)=1,1,0)</f>
        <v>0</v>
      </c>
      <c r="AF443" s="59">
        <f>IF(COUNTIF(L$10:L443,L443)=1,1,0)</f>
        <v>0</v>
      </c>
      <c r="AG443" s="59">
        <f>IF(COUNTIF(K$10:K443,K443)=1,1,0)</f>
        <v>0</v>
      </c>
      <c r="AH443" s="59">
        <f>IF(COUNTIF(H$10:H443,H443)=1,1,0)</f>
        <v>0</v>
      </c>
    </row>
    <row r="444" spans="1:34" ht="18.75">
      <c r="A444" s="49">
        <v>435</v>
      </c>
      <c r="B444" s="50"/>
      <c r="C444" s="51"/>
      <c r="D444" s="50"/>
      <c r="E444" s="50"/>
      <c r="F444" s="52"/>
      <c r="G444" s="52"/>
      <c r="H444" s="53"/>
      <c r="I444" s="54"/>
      <c r="J444" s="55">
        <f t="shared" si="7"/>
        <v>0</v>
      </c>
      <c r="K444" s="56" t="e">
        <f>VLOOKUP((LEFT(H444,6)*1),TAMBON!$B$2:$L$7769,2,0)</f>
        <v>#VALUE!</v>
      </c>
      <c r="L444" s="56" t="e">
        <f>VLOOKUP((LEFT(H444,4)*1),TAMBON!$E$2:$L$7769,2,0)</f>
        <v>#VALUE!</v>
      </c>
      <c r="M444" s="56" t="e">
        <f>VLOOKUP((LEFT(H444,2)*1),TAMBON!$H$2:$L$7769,2,0)</f>
        <v>#VALUE!</v>
      </c>
      <c r="N444" s="55"/>
      <c r="O444" s="57" t="e">
        <f>VLOOKUP(N444,รหัส!$A$2:$B$8,2,0)</f>
        <v>#N/A</v>
      </c>
      <c r="P444" s="57"/>
      <c r="Q444" s="55"/>
      <c r="R444" s="57" t="e">
        <f>VLOOKUP(Q444,รหัส!$D$2:$E$19,2,0)</f>
        <v>#N/A</v>
      </c>
      <c r="S444" s="57"/>
      <c r="T444" s="57"/>
      <c r="U444" s="57"/>
      <c r="V444" s="55"/>
      <c r="W444" s="55"/>
      <c r="X444" s="55"/>
      <c r="Y444" s="55"/>
      <c r="Z444" s="100"/>
      <c r="AA444" s="55"/>
      <c r="AB444" s="55"/>
      <c r="AC444" s="55"/>
      <c r="AE444" s="58">
        <f>IF(COUNTIF(M$10:M444,M444)=1,1,0)</f>
        <v>0</v>
      </c>
      <c r="AF444" s="59">
        <f>IF(COUNTIF(L$10:L444,L444)=1,1,0)</f>
        <v>0</v>
      </c>
      <c r="AG444" s="59">
        <f>IF(COUNTIF(K$10:K444,K444)=1,1,0)</f>
        <v>0</v>
      </c>
      <c r="AH444" s="59">
        <f>IF(COUNTIF(H$10:H444,H444)=1,1,0)</f>
        <v>0</v>
      </c>
    </row>
    <row r="445" spans="1:34" ht="18.75">
      <c r="A445" s="49">
        <v>436</v>
      </c>
      <c r="B445" s="50"/>
      <c r="C445" s="51"/>
      <c r="D445" s="50"/>
      <c r="E445" s="50"/>
      <c r="F445" s="52"/>
      <c r="G445" s="52"/>
      <c r="H445" s="53"/>
      <c r="I445" s="54"/>
      <c r="J445" s="55">
        <f t="shared" si="7"/>
        <v>0</v>
      </c>
      <c r="K445" s="56" t="e">
        <f>VLOOKUP((LEFT(H445,6)*1),TAMBON!$B$2:$L$7769,2,0)</f>
        <v>#VALUE!</v>
      </c>
      <c r="L445" s="56" t="e">
        <f>VLOOKUP((LEFT(H445,4)*1),TAMBON!$E$2:$L$7769,2,0)</f>
        <v>#VALUE!</v>
      </c>
      <c r="M445" s="56" t="e">
        <f>VLOOKUP((LEFT(H445,2)*1),TAMBON!$H$2:$L$7769,2,0)</f>
        <v>#VALUE!</v>
      </c>
      <c r="N445" s="55"/>
      <c r="O445" s="57" t="e">
        <f>VLOOKUP(N445,รหัส!$A$2:$B$8,2,0)</f>
        <v>#N/A</v>
      </c>
      <c r="P445" s="57"/>
      <c r="Q445" s="55"/>
      <c r="R445" s="57" t="e">
        <f>VLOOKUP(Q445,รหัส!$D$2:$E$19,2,0)</f>
        <v>#N/A</v>
      </c>
      <c r="S445" s="57"/>
      <c r="T445" s="57"/>
      <c r="U445" s="57"/>
      <c r="V445" s="55"/>
      <c r="W445" s="55"/>
      <c r="X445" s="55"/>
      <c r="Y445" s="55"/>
      <c r="Z445" s="100"/>
      <c r="AA445" s="55"/>
      <c r="AB445" s="55"/>
      <c r="AC445" s="55"/>
      <c r="AE445" s="58">
        <f>IF(COUNTIF(M$10:M445,M445)=1,1,0)</f>
        <v>0</v>
      </c>
      <c r="AF445" s="59">
        <f>IF(COUNTIF(L$10:L445,L445)=1,1,0)</f>
        <v>0</v>
      </c>
      <c r="AG445" s="59">
        <f>IF(COUNTIF(K$10:K445,K445)=1,1,0)</f>
        <v>0</v>
      </c>
      <c r="AH445" s="59">
        <f>IF(COUNTIF(H$10:H445,H445)=1,1,0)</f>
        <v>0</v>
      </c>
    </row>
    <row r="446" spans="1:34" ht="18.75">
      <c r="A446" s="49">
        <v>437</v>
      </c>
      <c r="B446" s="50"/>
      <c r="C446" s="51"/>
      <c r="D446" s="50"/>
      <c r="E446" s="50"/>
      <c r="F446" s="52"/>
      <c r="G446" s="52"/>
      <c r="H446" s="53"/>
      <c r="I446" s="54"/>
      <c r="J446" s="55">
        <f t="shared" si="7"/>
        <v>0</v>
      </c>
      <c r="K446" s="56" t="e">
        <f>VLOOKUP((LEFT(H446,6)*1),TAMBON!$B$2:$L$7769,2,0)</f>
        <v>#VALUE!</v>
      </c>
      <c r="L446" s="56" t="e">
        <f>VLOOKUP((LEFT(H446,4)*1),TAMBON!$E$2:$L$7769,2,0)</f>
        <v>#VALUE!</v>
      </c>
      <c r="M446" s="56" t="e">
        <f>VLOOKUP((LEFT(H446,2)*1),TAMBON!$H$2:$L$7769,2,0)</f>
        <v>#VALUE!</v>
      </c>
      <c r="N446" s="55"/>
      <c r="O446" s="57" t="e">
        <f>VLOOKUP(N446,รหัส!$A$2:$B$8,2,0)</f>
        <v>#N/A</v>
      </c>
      <c r="P446" s="57"/>
      <c r="Q446" s="55"/>
      <c r="R446" s="57" t="e">
        <f>VLOOKUP(Q446,รหัส!$D$2:$E$19,2,0)</f>
        <v>#N/A</v>
      </c>
      <c r="S446" s="57"/>
      <c r="T446" s="57"/>
      <c r="U446" s="57"/>
      <c r="V446" s="55"/>
      <c r="W446" s="55"/>
      <c r="X446" s="55"/>
      <c r="Y446" s="55"/>
      <c r="Z446" s="100"/>
      <c r="AA446" s="55"/>
      <c r="AB446" s="55"/>
      <c r="AC446" s="55"/>
      <c r="AE446" s="58">
        <f>IF(COUNTIF(M$10:M446,M446)=1,1,0)</f>
        <v>0</v>
      </c>
      <c r="AF446" s="59">
        <f>IF(COUNTIF(L$10:L446,L446)=1,1,0)</f>
        <v>0</v>
      </c>
      <c r="AG446" s="59">
        <f>IF(COUNTIF(K$10:K446,K446)=1,1,0)</f>
        <v>0</v>
      </c>
      <c r="AH446" s="59">
        <f>IF(COUNTIF(H$10:H446,H446)=1,1,0)</f>
        <v>0</v>
      </c>
    </row>
    <row r="447" spans="1:34" ht="18.75">
      <c r="A447" s="49">
        <v>438</v>
      </c>
      <c r="B447" s="50"/>
      <c r="C447" s="51"/>
      <c r="D447" s="50"/>
      <c r="E447" s="50"/>
      <c r="F447" s="52"/>
      <c r="G447" s="52"/>
      <c r="H447" s="53"/>
      <c r="I447" s="54"/>
      <c r="J447" s="55">
        <f t="shared" si="7"/>
        <v>0</v>
      </c>
      <c r="K447" s="56" t="e">
        <f>VLOOKUP((LEFT(H447,6)*1),TAMBON!$B$2:$L$7769,2,0)</f>
        <v>#VALUE!</v>
      </c>
      <c r="L447" s="56" t="e">
        <f>VLOOKUP((LEFT(H447,4)*1),TAMBON!$E$2:$L$7769,2,0)</f>
        <v>#VALUE!</v>
      </c>
      <c r="M447" s="56" t="e">
        <f>VLOOKUP((LEFT(H447,2)*1),TAMBON!$H$2:$L$7769,2,0)</f>
        <v>#VALUE!</v>
      </c>
      <c r="N447" s="55"/>
      <c r="O447" s="57" t="e">
        <f>VLOOKUP(N447,รหัส!$A$2:$B$8,2,0)</f>
        <v>#N/A</v>
      </c>
      <c r="P447" s="57"/>
      <c r="Q447" s="55"/>
      <c r="R447" s="57" t="e">
        <f>VLOOKUP(Q447,รหัส!$D$2:$E$19,2,0)</f>
        <v>#N/A</v>
      </c>
      <c r="S447" s="57"/>
      <c r="T447" s="57"/>
      <c r="U447" s="57"/>
      <c r="V447" s="55"/>
      <c r="W447" s="55"/>
      <c r="X447" s="55"/>
      <c r="Y447" s="55"/>
      <c r="Z447" s="100"/>
      <c r="AA447" s="55"/>
      <c r="AB447" s="55"/>
      <c r="AC447" s="55"/>
      <c r="AE447" s="58">
        <f>IF(COUNTIF(M$10:M447,M447)=1,1,0)</f>
        <v>0</v>
      </c>
      <c r="AF447" s="59">
        <f>IF(COUNTIF(L$10:L447,L447)=1,1,0)</f>
        <v>0</v>
      </c>
      <c r="AG447" s="59">
        <f>IF(COUNTIF(K$10:K447,K447)=1,1,0)</f>
        <v>0</v>
      </c>
      <c r="AH447" s="59">
        <f>IF(COUNTIF(H$10:H447,H447)=1,1,0)</f>
        <v>0</v>
      </c>
    </row>
    <row r="448" spans="1:34" ht="18.75">
      <c r="A448" s="49">
        <v>439</v>
      </c>
      <c r="B448" s="50"/>
      <c r="C448" s="51"/>
      <c r="D448" s="50"/>
      <c r="E448" s="50"/>
      <c r="F448" s="52"/>
      <c r="G448" s="52"/>
      <c r="H448" s="53"/>
      <c r="I448" s="54"/>
      <c r="J448" s="55">
        <f t="shared" si="7"/>
        <v>0</v>
      </c>
      <c r="K448" s="56" t="e">
        <f>VLOOKUP((LEFT(H448,6)*1),TAMBON!$B$2:$L$7769,2,0)</f>
        <v>#VALUE!</v>
      </c>
      <c r="L448" s="56" t="e">
        <f>VLOOKUP((LEFT(H448,4)*1),TAMBON!$E$2:$L$7769,2,0)</f>
        <v>#VALUE!</v>
      </c>
      <c r="M448" s="56" t="e">
        <f>VLOOKUP((LEFT(H448,2)*1),TAMBON!$H$2:$L$7769,2,0)</f>
        <v>#VALUE!</v>
      </c>
      <c r="N448" s="55"/>
      <c r="O448" s="57" t="e">
        <f>VLOOKUP(N448,รหัส!$A$2:$B$8,2,0)</f>
        <v>#N/A</v>
      </c>
      <c r="P448" s="57"/>
      <c r="Q448" s="55"/>
      <c r="R448" s="57" t="e">
        <f>VLOOKUP(Q448,รหัส!$D$2:$E$19,2,0)</f>
        <v>#N/A</v>
      </c>
      <c r="S448" s="57"/>
      <c r="T448" s="57"/>
      <c r="U448" s="57"/>
      <c r="V448" s="55"/>
      <c r="W448" s="55"/>
      <c r="X448" s="55"/>
      <c r="Y448" s="55"/>
      <c r="Z448" s="100"/>
      <c r="AA448" s="55"/>
      <c r="AB448" s="55"/>
      <c r="AC448" s="55"/>
      <c r="AE448" s="58">
        <f>IF(COUNTIF(M$10:M448,M448)=1,1,0)</f>
        <v>0</v>
      </c>
      <c r="AF448" s="59">
        <f>IF(COUNTIF(L$10:L448,L448)=1,1,0)</f>
        <v>0</v>
      </c>
      <c r="AG448" s="59">
        <f>IF(COUNTIF(K$10:K448,K448)=1,1,0)</f>
        <v>0</v>
      </c>
      <c r="AH448" s="59">
        <f>IF(COUNTIF(H$10:H448,H448)=1,1,0)</f>
        <v>0</v>
      </c>
    </row>
    <row r="449" spans="1:34" ht="18.75">
      <c r="A449" s="49">
        <v>440</v>
      </c>
      <c r="B449" s="50"/>
      <c r="C449" s="51"/>
      <c r="D449" s="50"/>
      <c r="E449" s="50"/>
      <c r="F449" s="52"/>
      <c r="G449" s="52"/>
      <c r="H449" s="53"/>
      <c r="I449" s="54"/>
      <c r="J449" s="55">
        <f t="shared" si="7"/>
        <v>0</v>
      </c>
      <c r="K449" s="56" t="e">
        <f>VLOOKUP((LEFT(H449,6)*1),TAMBON!$B$2:$L$7769,2,0)</f>
        <v>#VALUE!</v>
      </c>
      <c r="L449" s="56" t="e">
        <f>VLOOKUP((LEFT(H449,4)*1),TAMBON!$E$2:$L$7769,2,0)</f>
        <v>#VALUE!</v>
      </c>
      <c r="M449" s="56" t="e">
        <f>VLOOKUP((LEFT(H449,2)*1),TAMBON!$H$2:$L$7769,2,0)</f>
        <v>#VALUE!</v>
      </c>
      <c r="N449" s="55"/>
      <c r="O449" s="57" t="e">
        <f>VLOOKUP(N449,รหัส!$A$2:$B$8,2,0)</f>
        <v>#N/A</v>
      </c>
      <c r="P449" s="57"/>
      <c r="Q449" s="55"/>
      <c r="R449" s="57" t="e">
        <f>VLOOKUP(Q449,รหัส!$D$2:$E$19,2,0)</f>
        <v>#N/A</v>
      </c>
      <c r="S449" s="57"/>
      <c r="T449" s="57"/>
      <c r="U449" s="57"/>
      <c r="V449" s="55"/>
      <c r="W449" s="55"/>
      <c r="X449" s="55"/>
      <c r="Y449" s="55"/>
      <c r="Z449" s="100"/>
      <c r="AA449" s="55"/>
      <c r="AB449" s="55"/>
      <c r="AC449" s="55"/>
      <c r="AE449" s="58">
        <f>IF(COUNTIF(M$10:M449,M449)=1,1,0)</f>
        <v>0</v>
      </c>
      <c r="AF449" s="59">
        <f>IF(COUNTIF(L$10:L449,L449)=1,1,0)</f>
        <v>0</v>
      </c>
      <c r="AG449" s="59">
        <f>IF(COUNTIF(K$10:K449,K449)=1,1,0)</f>
        <v>0</v>
      </c>
      <c r="AH449" s="59">
        <f>IF(COUNTIF(H$10:H449,H449)=1,1,0)</f>
        <v>0</v>
      </c>
    </row>
    <row r="450" spans="1:34" ht="18.75">
      <c r="A450" s="49">
        <v>441</v>
      </c>
      <c r="B450" s="50"/>
      <c r="C450" s="51"/>
      <c r="D450" s="50"/>
      <c r="E450" s="50"/>
      <c r="F450" s="52"/>
      <c r="G450" s="52"/>
      <c r="H450" s="53"/>
      <c r="I450" s="54"/>
      <c r="J450" s="55">
        <f t="shared" si="7"/>
        <v>0</v>
      </c>
      <c r="K450" s="56" t="e">
        <f>VLOOKUP((LEFT(H450,6)*1),TAMBON!$B$2:$L$7769,2,0)</f>
        <v>#VALUE!</v>
      </c>
      <c r="L450" s="56" t="e">
        <f>VLOOKUP((LEFT(H450,4)*1),TAMBON!$E$2:$L$7769,2,0)</f>
        <v>#VALUE!</v>
      </c>
      <c r="M450" s="56" t="e">
        <f>VLOOKUP((LEFT(H450,2)*1),TAMBON!$H$2:$L$7769,2,0)</f>
        <v>#VALUE!</v>
      </c>
      <c r="N450" s="55"/>
      <c r="O450" s="57" t="e">
        <f>VLOOKUP(N450,รหัส!$A$2:$B$8,2,0)</f>
        <v>#N/A</v>
      </c>
      <c r="P450" s="57"/>
      <c r="Q450" s="55"/>
      <c r="R450" s="57" t="e">
        <f>VLOOKUP(Q450,รหัส!$D$2:$E$19,2,0)</f>
        <v>#N/A</v>
      </c>
      <c r="S450" s="57"/>
      <c r="T450" s="57"/>
      <c r="U450" s="57"/>
      <c r="V450" s="55"/>
      <c r="W450" s="55"/>
      <c r="X450" s="55"/>
      <c r="Y450" s="55"/>
      <c r="Z450" s="100"/>
      <c r="AA450" s="55"/>
      <c r="AB450" s="55"/>
      <c r="AC450" s="55"/>
      <c r="AE450" s="58">
        <f>IF(COUNTIF(M$10:M450,M450)=1,1,0)</f>
        <v>0</v>
      </c>
      <c r="AF450" s="59">
        <f>IF(COUNTIF(L$10:L450,L450)=1,1,0)</f>
        <v>0</v>
      </c>
      <c r="AG450" s="59">
        <f>IF(COUNTIF(K$10:K450,K450)=1,1,0)</f>
        <v>0</v>
      </c>
      <c r="AH450" s="59">
        <f>IF(COUNTIF(H$10:H450,H450)=1,1,0)</f>
        <v>0</v>
      </c>
    </row>
    <row r="451" spans="1:34" ht="18.75">
      <c r="A451" s="49">
        <v>442</v>
      </c>
      <c r="B451" s="50"/>
      <c r="C451" s="51"/>
      <c r="D451" s="50"/>
      <c r="E451" s="50"/>
      <c r="F451" s="52"/>
      <c r="G451" s="52"/>
      <c r="H451" s="53"/>
      <c r="I451" s="54"/>
      <c r="J451" s="55">
        <f t="shared" si="7"/>
        <v>0</v>
      </c>
      <c r="K451" s="56" t="e">
        <f>VLOOKUP((LEFT(H451,6)*1),TAMBON!$B$2:$L$7769,2,0)</f>
        <v>#VALUE!</v>
      </c>
      <c r="L451" s="56" t="e">
        <f>VLOOKUP((LEFT(H451,4)*1),TAMBON!$E$2:$L$7769,2,0)</f>
        <v>#VALUE!</v>
      </c>
      <c r="M451" s="56" t="e">
        <f>VLOOKUP((LEFT(H451,2)*1),TAMBON!$H$2:$L$7769,2,0)</f>
        <v>#VALUE!</v>
      </c>
      <c r="N451" s="55"/>
      <c r="O451" s="57" t="e">
        <f>VLOOKUP(N451,รหัส!$A$2:$B$8,2,0)</f>
        <v>#N/A</v>
      </c>
      <c r="P451" s="57"/>
      <c r="Q451" s="55"/>
      <c r="R451" s="57" t="e">
        <f>VLOOKUP(Q451,รหัส!$D$2:$E$19,2,0)</f>
        <v>#N/A</v>
      </c>
      <c r="S451" s="57"/>
      <c r="T451" s="57"/>
      <c r="U451" s="57"/>
      <c r="V451" s="55"/>
      <c r="W451" s="55"/>
      <c r="X451" s="55"/>
      <c r="Y451" s="55"/>
      <c r="Z451" s="100"/>
      <c r="AA451" s="55"/>
      <c r="AB451" s="55"/>
      <c r="AC451" s="55"/>
      <c r="AE451" s="58">
        <f>IF(COUNTIF(M$10:M451,M451)=1,1,0)</f>
        <v>0</v>
      </c>
      <c r="AF451" s="59">
        <f>IF(COUNTIF(L$10:L451,L451)=1,1,0)</f>
        <v>0</v>
      </c>
      <c r="AG451" s="59">
        <f>IF(COUNTIF(K$10:K451,K451)=1,1,0)</f>
        <v>0</v>
      </c>
      <c r="AH451" s="59">
        <f>IF(COUNTIF(H$10:H451,H451)=1,1,0)</f>
        <v>0</v>
      </c>
    </row>
    <row r="452" spans="1:34" ht="18.75">
      <c r="A452" s="49">
        <v>443</v>
      </c>
      <c r="B452" s="50"/>
      <c r="C452" s="51"/>
      <c r="D452" s="50"/>
      <c r="E452" s="50"/>
      <c r="F452" s="52"/>
      <c r="G452" s="52"/>
      <c r="H452" s="53"/>
      <c r="I452" s="54"/>
      <c r="J452" s="55">
        <f t="shared" si="7"/>
        <v>0</v>
      </c>
      <c r="K452" s="56" t="e">
        <f>VLOOKUP((LEFT(H452,6)*1),TAMBON!$B$2:$L$7769,2,0)</f>
        <v>#VALUE!</v>
      </c>
      <c r="L452" s="56" t="e">
        <f>VLOOKUP((LEFT(H452,4)*1),TAMBON!$E$2:$L$7769,2,0)</f>
        <v>#VALUE!</v>
      </c>
      <c r="M452" s="56" t="e">
        <f>VLOOKUP((LEFT(H452,2)*1),TAMBON!$H$2:$L$7769,2,0)</f>
        <v>#VALUE!</v>
      </c>
      <c r="N452" s="55"/>
      <c r="O452" s="57" t="e">
        <f>VLOOKUP(N452,รหัส!$A$2:$B$8,2,0)</f>
        <v>#N/A</v>
      </c>
      <c r="P452" s="57"/>
      <c r="Q452" s="55"/>
      <c r="R452" s="57" t="e">
        <f>VLOOKUP(Q452,รหัส!$D$2:$E$19,2,0)</f>
        <v>#N/A</v>
      </c>
      <c r="S452" s="57"/>
      <c r="T452" s="57"/>
      <c r="U452" s="57"/>
      <c r="V452" s="55"/>
      <c r="W452" s="55"/>
      <c r="X452" s="55"/>
      <c r="Y452" s="55"/>
      <c r="Z452" s="100"/>
      <c r="AA452" s="55"/>
      <c r="AB452" s="55"/>
      <c r="AC452" s="55"/>
      <c r="AE452" s="58">
        <f>IF(COUNTIF(M$10:M452,M452)=1,1,0)</f>
        <v>0</v>
      </c>
      <c r="AF452" s="59">
        <f>IF(COUNTIF(L$10:L452,L452)=1,1,0)</f>
        <v>0</v>
      </c>
      <c r="AG452" s="59">
        <f>IF(COUNTIF(K$10:K452,K452)=1,1,0)</f>
        <v>0</v>
      </c>
      <c r="AH452" s="59">
        <f>IF(COUNTIF(H$10:H452,H452)=1,1,0)</f>
        <v>0</v>
      </c>
    </row>
    <row r="453" spans="1:34" ht="18.75">
      <c r="A453" s="49">
        <v>444</v>
      </c>
      <c r="B453" s="50"/>
      <c r="C453" s="51"/>
      <c r="D453" s="50"/>
      <c r="E453" s="50"/>
      <c r="F453" s="52"/>
      <c r="G453" s="52"/>
      <c r="H453" s="53"/>
      <c r="I453" s="54"/>
      <c r="J453" s="55">
        <f t="shared" si="7"/>
        <v>0</v>
      </c>
      <c r="K453" s="56" t="e">
        <f>VLOOKUP((LEFT(H453,6)*1),TAMBON!$B$2:$L$7769,2,0)</f>
        <v>#VALUE!</v>
      </c>
      <c r="L453" s="56" t="e">
        <f>VLOOKUP((LEFT(H453,4)*1),TAMBON!$E$2:$L$7769,2,0)</f>
        <v>#VALUE!</v>
      </c>
      <c r="M453" s="56" t="e">
        <f>VLOOKUP((LEFT(H453,2)*1),TAMBON!$H$2:$L$7769,2,0)</f>
        <v>#VALUE!</v>
      </c>
      <c r="N453" s="55"/>
      <c r="O453" s="57" t="e">
        <f>VLOOKUP(N453,รหัส!$A$2:$B$8,2,0)</f>
        <v>#N/A</v>
      </c>
      <c r="P453" s="57"/>
      <c r="Q453" s="55"/>
      <c r="R453" s="57" t="e">
        <f>VLOOKUP(Q453,รหัส!$D$2:$E$19,2,0)</f>
        <v>#N/A</v>
      </c>
      <c r="S453" s="57"/>
      <c r="T453" s="57"/>
      <c r="U453" s="57"/>
      <c r="V453" s="55"/>
      <c r="W453" s="55"/>
      <c r="X453" s="55"/>
      <c r="Y453" s="55"/>
      <c r="Z453" s="100"/>
      <c r="AA453" s="55"/>
      <c r="AB453" s="55"/>
      <c r="AC453" s="55"/>
      <c r="AE453" s="58">
        <f>IF(COUNTIF(M$10:M453,M453)=1,1,0)</f>
        <v>0</v>
      </c>
      <c r="AF453" s="59">
        <f>IF(COUNTIF(L$10:L453,L453)=1,1,0)</f>
        <v>0</v>
      </c>
      <c r="AG453" s="59">
        <f>IF(COUNTIF(K$10:K453,K453)=1,1,0)</f>
        <v>0</v>
      </c>
      <c r="AH453" s="59">
        <f>IF(COUNTIF(H$10:H453,H453)=1,1,0)</f>
        <v>0</v>
      </c>
    </row>
    <row r="454" spans="1:34" ht="18.75">
      <c r="A454" s="49">
        <v>445</v>
      </c>
      <c r="B454" s="50"/>
      <c r="C454" s="51"/>
      <c r="D454" s="50"/>
      <c r="E454" s="50"/>
      <c r="F454" s="52"/>
      <c r="G454" s="52"/>
      <c r="H454" s="53"/>
      <c r="I454" s="54"/>
      <c r="J454" s="55">
        <f t="shared" si="7"/>
        <v>0</v>
      </c>
      <c r="K454" s="56" t="e">
        <f>VLOOKUP((LEFT(H454,6)*1),TAMBON!$B$2:$L$7769,2,0)</f>
        <v>#VALUE!</v>
      </c>
      <c r="L454" s="56" t="e">
        <f>VLOOKUP((LEFT(H454,4)*1),TAMBON!$E$2:$L$7769,2,0)</f>
        <v>#VALUE!</v>
      </c>
      <c r="M454" s="56" t="e">
        <f>VLOOKUP((LEFT(H454,2)*1),TAMBON!$H$2:$L$7769,2,0)</f>
        <v>#VALUE!</v>
      </c>
      <c r="N454" s="55"/>
      <c r="O454" s="57" t="e">
        <f>VLOOKUP(N454,รหัส!$A$2:$B$8,2,0)</f>
        <v>#N/A</v>
      </c>
      <c r="P454" s="57"/>
      <c r="Q454" s="55"/>
      <c r="R454" s="57" t="e">
        <f>VLOOKUP(Q454,รหัส!$D$2:$E$19,2,0)</f>
        <v>#N/A</v>
      </c>
      <c r="S454" s="57"/>
      <c r="T454" s="57"/>
      <c r="U454" s="57"/>
      <c r="V454" s="55"/>
      <c r="W454" s="55"/>
      <c r="X454" s="55"/>
      <c r="Y454" s="55"/>
      <c r="Z454" s="100"/>
      <c r="AA454" s="55"/>
      <c r="AB454" s="55"/>
      <c r="AC454" s="55"/>
      <c r="AE454" s="58">
        <f>IF(COUNTIF(M$10:M454,M454)=1,1,0)</f>
        <v>0</v>
      </c>
      <c r="AF454" s="59">
        <f>IF(COUNTIF(L$10:L454,L454)=1,1,0)</f>
        <v>0</v>
      </c>
      <c r="AG454" s="59">
        <f>IF(COUNTIF(K$10:K454,K454)=1,1,0)</f>
        <v>0</v>
      </c>
      <c r="AH454" s="59">
        <f>IF(COUNTIF(H$10:H454,H454)=1,1,0)</f>
        <v>0</v>
      </c>
    </row>
    <row r="455" spans="1:34" ht="18.75">
      <c r="A455" s="49">
        <v>446</v>
      </c>
      <c r="B455" s="50"/>
      <c r="C455" s="51"/>
      <c r="D455" s="50"/>
      <c r="E455" s="50"/>
      <c r="F455" s="52"/>
      <c r="G455" s="52"/>
      <c r="H455" s="53"/>
      <c r="I455" s="54"/>
      <c r="J455" s="55">
        <f t="shared" si="7"/>
        <v>0</v>
      </c>
      <c r="K455" s="56" t="e">
        <f>VLOOKUP((LEFT(H455,6)*1),TAMBON!$B$2:$L$7769,2,0)</f>
        <v>#VALUE!</v>
      </c>
      <c r="L455" s="56" t="e">
        <f>VLOOKUP((LEFT(H455,4)*1),TAMBON!$E$2:$L$7769,2,0)</f>
        <v>#VALUE!</v>
      </c>
      <c r="M455" s="56" t="e">
        <f>VLOOKUP((LEFT(H455,2)*1),TAMBON!$H$2:$L$7769,2,0)</f>
        <v>#VALUE!</v>
      </c>
      <c r="N455" s="55"/>
      <c r="O455" s="57" t="e">
        <f>VLOOKUP(N455,รหัส!$A$2:$B$8,2,0)</f>
        <v>#N/A</v>
      </c>
      <c r="P455" s="57"/>
      <c r="Q455" s="55"/>
      <c r="R455" s="57" t="e">
        <f>VLOOKUP(Q455,รหัส!$D$2:$E$19,2,0)</f>
        <v>#N/A</v>
      </c>
      <c r="S455" s="57"/>
      <c r="T455" s="57"/>
      <c r="U455" s="57"/>
      <c r="V455" s="55"/>
      <c r="W455" s="55"/>
      <c r="X455" s="55"/>
      <c r="Y455" s="55"/>
      <c r="Z455" s="100"/>
      <c r="AA455" s="55"/>
      <c r="AB455" s="55"/>
      <c r="AC455" s="55"/>
      <c r="AE455" s="58">
        <f>IF(COUNTIF(M$10:M455,M455)=1,1,0)</f>
        <v>0</v>
      </c>
      <c r="AF455" s="59">
        <f>IF(COUNTIF(L$10:L455,L455)=1,1,0)</f>
        <v>0</v>
      </c>
      <c r="AG455" s="59">
        <f>IF(COUNTIF(K$10:K455,K455)=1,1,0)</f>
        <v>0</v>
      </c>
      <c r="AH455" s="59">
        <f>IF(COUNTIF(H$10:H455,H455)=1,1,0)</f>
        <v>0</v>
      </c>
    </row>
    <row r="456" spans="1:34" ht="18.75">
      <c r="A456" s="49">
        <v>447</v>
      </c>
      <c r="B456" s="50"/>
      <c r="C456" s="51"/>
      <c r="D456" s="50"/>
      <c r="E456" s="50"/>
      <c r="F456" s="52"/>
      <c r="G456" s="52"/>
      <c r="H456" s="53"/>
      <c r="I456" s="54"/>
      <c r="J456" s="55">
        <f t="shared" si="7"/>
        <v>0</v>
      </c>
      <c r="K456" s="56" t="e">
        <f>VLOOKUP((LEFT(H456,6)*1),TAMBON!$B$2:$L$7769,2,0)</f>
        <v>#VALUE!</v>
      </c>
      <c r="L456" s="56" t="e">
        <f>VLOOKUP((LEFT(H456,4)*1),TAMBON!$E$2:$L$7769,2,0)</f>
        <v>#VALUE!</v>
      </c>
      <c r="M456" s="56" t="e">
        <f>VLOOKUP((LEFT(H456,2)*1),TAMBON!$H$2:$L$7769,2,0)</f>
        <v>#VALUE!</v>
      </c>
      <c r="N456" s="55"/>
      <c r="O456" s="57" t="e">
        <f>VLOOKUP(N456,รหัส!$A$2:$B$8,2,0)</f>
        <v>#N/A</v>
      </c>
      <c r="P456" s="57"/>
      <c r="Q456" s="55"/>
      <c r="R456" s="57" t="e">
        <f>VLOOKUP(Q456,รหัส!$D$2:$E$19,2,0)</f>
        <v>#N/A</v>
      </c>
      <c r="S456" s="57"/>
      <c r="T456" s="57"/>
      <c r="U456" s="57"/>
      <c r="V456" s="55"/>
      <c r="W456" s="55"/>
      <c r="X456" s="55"/>
      <c r="Y456" s="55"/>
      <c r="Z456" s="100"/>
      <c r="AA456" s="55"/>
      <c r="AB456" s="55"/>
      <c r="AC456" s="55"/>
      <c r="AE456" s="58">
        <f>IF(COUNTIF(M$10:M456,M456)=1,1,0)</f>
        <v>0</v>
      </c>
      <c r="AF456" s="59">
        <f>IF(COUNTIF(L$10:L456,L456)=1,1,0)</f>
        <v>0</v>
      </c>
      <c r="AG456" s="59">
        <f>IF(COUNTIF(K$10:K456,K456)=1,1,0)</f>
        <v>0</v>
      </c>
      <c r="AH456" s="59">
        <f>IF(COUNTIF(H$10:H456,H456)=1,1,0)</f>
        <v>0</v>
      </c>
    </row>
    <row r="457" spans="1:34" ht="18.75">
      <c r="A457" s="49">
        <v>448</v>
      </c>
      <c r="B457" s="50"/>
      <c r="C457" s="51"/>
      <c r="D457" s="50"/>
      <c r="E457" s="50"/>
      <c r="F457" s="52"/>
      <c r="G457" s="52"/>
      <c r="H457" s="53"/>
      <c r="I457" s="54"/>
      <c r="J457" s="55">
        <f t="shared" si="7"/>
        <v>0</v>
      </c>
      <c r="K457" s="56" t="e">
        <f>VLOOKUP((LEFT(H457,6)*1),TAMBON!$B$2:$L$7769,2,0)</f>
        <v>#VALUE!</v>
      </c>
      <c r="L457" s="56" t="e">
        <f>VLOOKUP((LEFT(H457,4)*1),TAMBON!$E$2:$L$7769,2,0)</f>
        <v>#VALUE!</v>
      </c>
      <c r="M457" s="56" t="e">
        <f>VLOOKUP((LEFT(H457,2)*1),TAMBON!$H$2:$L$7769,2,0)</f>
        <v>#VALUE!</v>
      </c>
      <c r="N457" s="55"/>
      <c r="O457" s="57" t="e">
        <f>VLOOKUP(N457,รหัส!$A$2:$B$8,2,0)</f>
        <v>#N/A</v>
      </c>
      <c r="P457" s="57"/>
      <c r="Q457" s="55"/>
      <c r="R457" s="57" t="e">
        <f>VLOOKUP(Q457,รหัส!$D$2:$E$19,2,0)</f>
        <v>#N/A</v>
      </c>
      <c r="S457" s="57"/>
      <c r="T457" s="57"/>
      <c r="U457" s="57"/>
      <c r="V457" s="55"/>
      <c r="W457" s="55"/>
      <c r="X457" s="55"/>
      <c r="Y457" s="55"/>
      <c r="Z457" s="100"/>
      <c r="AA457" s="55"/>
      <c r="AB457" s="55"/>
      <c r="AC457" s="55"/>
      <c r="AE457" s="58">
        <f>IF(COUNTIF(M$10:M457,M457)=1,1,0)</f>
        <v>0</v>
      </c>
      <c r="AF457" s="59">
        <f>IF(COUNTIF(L$10:L457,L457)=1,1,0)</f>
        <v>0</v>
      </c>
      <c r="AG457" s="59">
        <f>IF(COUNTIF(K$10:K457,K457)=1,1,0)</f>
        <v>0</v>
      </c>
      <c r="AH457" s="59">
        <f>IF(COUNTIF(H$10:H457,H457)=1,1,0)</f>
        <v>0</v>
      </c>
    </row>
    <row r="458" spans="1:34" ht="18.75">
      <c r="A458" s="49">
        <v>449</v>
      </c>
      <c r="B458" s="50"/>
      <c r="C458" s="51"/>
      <c r="D458" s="50"/>
      <c r="E458" s="50"/>
      <c r="F458" s="52"/>
      <c r="G458" s="52"/>
      <c r="H458" s="53"/>
      <c r="I458" s="54"/>
      <c r="J458" s="55">
        <f t="shared" si="7"/>
        <v>0</v>
      </c>
      <c r="K458" s="56" t="e">
        <f>VLOOKUP((LEFT(H458,6)*1),TAMBON!$B$2:$L$7769,2,0)</f>
        <v>#VALUE!</v>
      </c>
      <c r="L458" s="56" t="e">
        <f>VLOOKUP((LEFT(H458,4)*1),TAMBON!$E$2:$L$7769,2,0)</f>
        <v>#VALUE!</v>
      </c>
      <c r="M458" s="56" t="e">
        <f>VLOOKUP((LEFT(H458,2)*1),TAMBON!$H$2:$L$7769,2,0)</f>
        <v>#VALUE!</v>
      </c>
      <c r="N458" s="55"/>
      <c r="O458" s="57" t="e">
        <f>VLOOKUP(N458,รหัส!$A$2:$B$8,2,0)</f>
        <v>#N/A</v>
      </c>
      <c r="P458" s="57"/>
      <c r="Q458" s="55"/>
      <c r="R458" s="57" t="e">
        <f>VLOOKUP(Q458,รหัส!$D$2:$E$19,2,0)</f>
        <v>#N/A</v>
      </c>
      <c r="S458" s="57"/>
      <c r="T458" s="57"/>
      <c r="U458" s="57"/>
      <c r="V458" s="55"/>
      <c r="W458" s="55"/>
      <c r="X458" s="55"/>
      <c r="Y458" s="55"/>
      <c r="Z458" s="100"/>
      <c r="AA458" s="55"/>
      <c r="AB458" s="55"/>
      <c r="AC458" s="55"/>
      <c r="AE458" s="58">
        <f>IF(COUNTIF(M$10:M458,M458)=1,1,0)</f>
        <v>0</v>
      </c>
      <c r="AF458" s="59">
        <f>IF(COUNTIF(L$10:L458,L458)=1,1,0)</f>
        <v>0</v>
      </c>
      <c r="AG458" s="59">
        <f>IF(COUNTIF(K$10:K458,K458)=1,1,0)</f>
        <v>0</v>
      </c>
      <c r="AH458" s="59">
        <f>IF(COUNTIF(H$10:H458,H458)=1,1,0)</f>
        <v>0</v>
      </c>
    </row>
    <row r="459" spans="1:34" ht="18.75">
      <c r="A459" s="49">
        <v>450</v>
      </c>
      <c r="B459" s="50"/>
      <c r="C459" s="51"/>
      <c r="D459" s="50"/>
      <c r="E459" s="50"/>
      <c r="F459" s="52"/>
      <c r="G459" s="52"/>
      <c r="H459" s="53"/>
      <c r="I459" s="54"/>
      <c r="J459" s="55">
        <f t="shared" ref="J459:J522" si="8">MID(TEXT(H459,"00000000"), 7,  2)*1</f>
        <v>0</v>
      </c>
      <c r="K459" s="56" t="e">
        <f>VLOOKUP((LEFT(H459,6)*1),TAMBON!$B$2:$L$7769,2,0)</f>
        <v>#VALUE!</v>
      </c>
      <c r="L459" s="56" t="e">
        <f>VLOOKUP((LEFT(H459,4)*1),TAMBON!$E$2:$L$7769,2,0)</f>
        <v>#VALUE!</v>
      </c>
      <c r="M459" s="56" t="e">
        <f>VLOOKUP((LEFT(H459,2)*1),TAMBON!$H$2:$L$7769,2,0)</f>
        <v>#VALUE!</v>
      </c>
      <c r="N459" s="55"/>
      <c r="O459" s="57" t="e">
        <f>VLOOKUP(N459,รหัส!$A$2:$B$8,2,0)</f>
        <v>#N/A</v>
      </c>
      <c r="P459" s="57"/>
      <c r="Q459" s="55"/>
      <c r="R459" s="57" t="e">
        <f>VLOOKUP(Q459,รหัส!$D$2:$E$19,2,0)</f>
        <v>#N/A</v>
      </c>
      <c r="S459" s="57"/>
      <c r="T459" s="57"/>
      <c r="U459" s="57"/>
      <c r="V459" s="55"/>
      <c r="W459" s="55"/>
      <c r="X459" s="55"/>
      <c r="Y459" s="55"/>
      <c r="Z459" s="100"/>
      <c r="AA459" s="55"/>
      <c r="AB459" s="55"/>
      <c r="AC459" s="55"/>
      <c r="AE459" s="58">
        <f>IF(COUNTIF(M$10:M459,M459)=1,1,0)</f>
        <v>0</v>
      </c>
      <c r="AF459" s="59">
        <f>IF(COUNTIF(L$10:L459,L459)=1,1,0)</f>
        <v>0</v>
      </c>
      <c r="AG459" s="59">
        <f>IF(COUNTIF(K$10:K459,K459)=1,1,0)</f>
        <v>0</v>
      </c>
      <c r="AH459" s="59">
        <f>IF(COUNTIF(H$10:H459,H459)=1,1,0)</f>
        <v>0</v>
      </c>
    </row>
    <row r="460" spans="1:34" ht="18.75">
      <c r="A460" s="49">
        <v>451</v>
      </c>
      <c r="B460" s="50"/>
      <c r="C460" s="51"/>
      <c r="D460" s="50"/>
      <c r="E460" s="50"/>
      <c r="F460" s="52"/>
      <c r="G460" s="52"/>
      <c r="H460" s="53"/>
      <c r="I460" s="54"/>
      <c r="J460" s="55">
        <f t="shared" si="8"/>
        <v>0</v>
      </c>
      <c r="K460" s="56" t="e">
        <f>VLOOKUP((LEFT(H460,6)*1),TAMBON!$B$2:$L$7769,2,0)</f>
        <v>#VALUE!</v>
      </c>
      <c r="L460" s="56" t="e">
        <f>VLOOKUP((LEFT(H460,4)*1),TAMBON!$E$2:$L$7769,2,0)</f>
        <v>#VALUE!</v>
      </c>
      <c r="M460" s="56" t="e">
        <f>VLOOKUP((LEFT(H460,2)*1),TAMBON!$H$2:$L$7769,2,0)</f>
        <v>#VALUE!</v>
      </c>
      <c r="N460" s="55"/>
      <c r="O460" s="57" t="e">
        <f>VLOOKUP(N460,รหัส!$A$2:$B$8,2,0)</f>
        <v>#N/A</v>
      </c>
      <c r="P460" s="57"/>
      <c r="Q460" s="55"/>
      <c r="R460" s="57" t="e">
        <f>VLOOKUP(Q460,รหัส!$D$2:$E$19,2,0)</f>
        <v>#N/A</v>
      </c>
      <c r="S460" s="57"/>
      <c r="T460" s="57"/>
      <c r="U460" s="57"/>
      <c r="V460" s="55"/>
      <c r="W460" s="55"/>
      <c r="X460" s="55"/>
      <c r="Y460" s="55"/>
      <c r="Z460" s="100"/>
      <c r="AA460" s="55"/>
      <c r="AB460" s="55"/>
      <c r="AC460" s="55"/>
      <c r="AE460" s="58">
        <f>IF(COUNTIF(M$10:M460,M460)=1,1,0)</f>
        <v>0</v>
      </c>
      <c r="AF460" s="59">
        <f>IF(COUNTIF(L$10:L460,L460)=1,1,0)</f>
        <v>0</v>
      </c>
      <c r="AG460" s="59">
        <f>IF(COUNTIF(K$10:K460,K460)=1,1,0)</f>
        <v>0</v>
      </c>
      <c r="AH460" s="59">
        <f>IF(COUNTIF(H$10:H460,H460)=1,1,0)</f>
        <v>0</v>
      </c>
    </row>
    <row r="461" spans="1:34" ht="18.75">
      <c r="A461" s="49">
        <v>452</v>
      </c>
      <c r="B461" s="50"/>
      <c r="C461" s="51"/>
      <c r="D461" s="50"/>
      <c r="E461" s="50"/>
      <c r="F461" s="52"/>
      <c r="G461" s="52"/>
      <c r="H461" s="53"/>
      <c r="I461" s="54"/>
      <c r="J461" s="55">
        <f t="shared" si="8"/>
        <v>0</v>
      </c>
      <c r="K461" s="56" t="e">
        <f>VLOOKUP((LEFT(H461,6)*1),TAMBON!$B$2:$L$7769,2,0)</f>
        <v>#VALUE!</v>
      </c>
      <c r="L461" s="56" t="e">
        <f>VLOOKUP((LEFT(H461,4)*1),TAMBON!$E$2:$L$7769,2,0)</f>
        <v>#VALUE!</v>
      </c>
      <c r="M461" s="56" t="e">
        <f>VLOOKUP((LEFT(H461,2)*1),TAMBON!$H$2:$L$7769,2,0)</f>
        <v>#VALUE!</v>
      </c>
      <c r="N461" s="55"/>
      <c r="O461" s="57" t="e">
        <f>VLOOKUP(N461,รหัส!$A$2:$B$8,2,0)</f>
        <v>#N/A</v>
      </c>
      <c r="P461" s="57"/>
      <c r="Q461" s="55"/>
      <c r="R461" s="57" t="e">
        <f>VLOOKUP(Q461,รหัส!$D$2:$E$19,2,0)</f>
        <v>#N/A</v>
      </c>
      <c r="S461" s="57"/>
      <c r="T461" s="57"/>
      <c r="U461" s="57"/>
      <c r="V461" s="55"/>
      <c r="W461" s="55"/>
      <c r="X461" s="55"/>
      <c r="Y461" s="55"/>
      <c r="Z461" s="100"/>
      <c r="AA461" s="55"/>
      <c r="AB461" s="55"/>
      <c r="AC461" s="55"/>
      <c r="AE461" s="58">
        <f>IF(COUNTIF(M$10:M461,M461)=1,1,0)</f>
        <v>0</v>
      </c>
      <c r="AF461" s="59">
        <f>IF(COUNTIF(L$10:L461,L461)=1,1,0)</f>
        <v>0</v>
      </c>
      <c r="AG461" s="59">
        <f>IF(COUNTIF(K$10:K461,K461)=1,1,0)</f>
        <v>0</v>
      </c>
      <c r="AH461" s="59">
        <f>IF(COUNTIF(H$10:H461,H461)=1,1,0)</f>
        <v>0</v>
      </c>
    </row>
    <row r="462" spans="1:34" ht="18.75">
      <c r="A462" s="49">
        <v>453</v>
      </c>
      <c r="B462" s="50"/>
      <c r="C462" s="51"/>
      <c r="D462" s="50"/>
      <c r="E462" s="50"/>
      <c r="F462" s="52"/>
      <c r="G462" s="52"/>
      <c r="H462" s="53"/>
      <c r="I462" s="54"/>
      <c r="J462" s="55">
        <f t="shared" si="8"/>
        <v>0</v>
      </c>
      <c r="K462" s="56" t="e">
        <f>VLOOKUP((LEFT(H462,6)*1),TAMBON!$B$2:$L$7769,2,0)</f>
        <v>#VALUE!</v>
      </c>
      <c r="L462" s="56" t="e">
        <f>VLOOKUP((LEFT(H462,4)*1),TAMBON!$E$2:$L$7769,2,0)</f>
        <v>#VALUE!</v>
      </c>
      <c r="M462" s="56" t="e">
        <f>VLOOKUP((LEFT(H462,2)*1),TAMBON!$H$2:$L$7769,2,0)</f>
        <v>#VALUE!</v>
      </c>
      <c r="N462" s="55"/>
      <c r="O462" s="57" t="e">
        <f>VLOOKUP(N462,รหัส!$A$2:$B$8,2,0)</f>
        <v>#N/A</v>
      </c>
      <c r="P462" s="57"/>
      <c r="Q462" s="55"/>
      <c r="R462" s="57" t="e">
        <f>VLOOKUP(Q462,รหัส!$D$2:$E$19,2,0)</f>
        <v>#N/A</v>
      </c>
      <c r="S462" s="57"/>
      <c r="T462" s="57"/>
      <c r="U462" s="57"/>
      <c r="V462" s="55"/>
      <c r="W462" s="55"/>
      <c r="X462" s="55"/>
      <c r="Y462" s="55"/>
      <c r="Z462" s="100"/>
      <c r="AA462" s="55"/>
      <c r="AB462" s="55"/>
      <c r="AC462" s="55"/>
      <c r="AE462" s="58">
        <f>IF(COUNTIF(M$10:M462,M462)=1,1,0)</f>
        <v>0</v>
      </c>
      <c r="AF462" s="59">
        <f>IF(COUNTIF(L$10:L462,L462)=1,1,0)</f>
        <v>0</v>
      </c>
      <c r="AG462" s="59">
        <f>IF(COUNTIF(K$10:K462,K462)=1,1,0)</f>
        <v>0</v>
      </c>
      <c r="AH462" s="59">
        <f>IF(COUNTIF(H$10:H462,H462)=1,1,0)</f>
        <v>0</v>
      </c>
    </row>
    <row r="463" spans="1:34" ht="18.75">
      <c r="A463" s="49">
        <v>454</v>
      </c>
      <c r="B463" s="50"/>
      <c r="C463" s="51"/>
      <c r="D463" s="50"/>
      <c r="E463" s="50"/>
      <c r="F463" s="52"/>
      <c r="G463" s="52"/>
      <c r="H463" s="53"/>
      <c r="I463" s="54"/>
      <c r="J463" s="55">
        <f t="shared" si="8"/>
        <v>0</v>
      </c>
      <c r="K463" s="56" t="e">
        <f>VLOOKUP((LEFT(H463,6)*1),TAMBON!$B$2:$L$7769,2,0)</f>
        <v>#VALUE!</v>
      </c>
      <c r="L463" s="56" t="e">
        <f>VLOOKUP((LEFT(H463,4)*1),TAMBON!$E$2:$L$7769,2,0)</f>
        <v>#VALUE!</v>
      </c>
      <c r="M463" s="56" t="e">
        <f>VLOOKUP((LEFT(H463,2)*1),TAMBON!$H$2:$L$7769,2,0)</f>
        <v>#VALUE!</v>
      </c>
      <c r="N463" s="55"/>
      <c r="O463" s="57" t="e">
        <f>VLOOKUP(N463,รหัส!$A$2:$B$8,2,0)</f>
        <v>#N/A</v>
      </c>
      <c r="P463" s="57"/>
      <c r="Q463" s="55"/>
      <c r="R463" s="57" t="e">
        <f>VLOOKUP(Q463,รหัส!$D$2:$E$19,2,0)</f>
        <v>#N/A</v>
      </c>
      <c r="S463" s="57"/>
      <c r="T463" s="57"/>
      <c r="U463" s="57"/>
      <c r="V463" s="55"/>
      <c r="W463" s="55"/>
      <c r="X463" s="55"/>
      <c r="Y463" s="55"/>
      <c r="Z463" s="100"/>
      <c r="AA463" s="55"/>
      <c r="AB463" s="55"/>
      <c r="AC463" s="55"/>
      <c r="AE463" s="58">
        <f>IF(COUNTIF(M$10:M463,M463)=1,1,0)</f>
        <v>0</v>
      </c>
      <c r="AF463" s="59">
        <f>IF(COUNTIF(L$10:L463,L463)=1,1,0)</f>
        <v>0</v>
      </c>
      <c r="AG463" s="59">
        <f>IF(COUNTIF(K$10:K463,K463)=1,1,0)</f>
        <v>0</v>
      </c>
      <c r="AH463" s="59">
        <f>IF(COUNTIF(H$10:H463,H463)=1,1,0)</f>
        <v>0</v>
      </c>
    </row>
    <row r="464" spans="1:34" ht="18.75">
      <c r="A464" s="49">
        <v>455</v>
      </c>
      <c r="B464" s="50"/>
      <c r="C464" s="51"/>
      <c r="D464" s="50"/>
      <c r="E464" s="50"/>
      <c r="F464" s="52"/>
      <c r="G464" s="52"/>
      <c r="H464" s="53"/>
      <c r="I464" s="54"/>
      <c r="J464" s="55">
        <f t="shared" si="8"/>
        <v>0</v>
      </c>
      <c r="K464" s="56" t="e">
        <f>VLOOKUP((LEFT(H464,6)*1),TAMBON!$B$2:$L$7769,2,0)</f>
        <v>#VALUE!</v>
      </c>
      <c r="L464" s="56" t="e">
        <f>VLOOKUP((LEFT(H464,4)*1),TAMBON!$E$2:$L$7769,2,0)</f>
        <v>#VALUE!</v>
      </c>
      <c r="M464" s="56" t="e">
        <f>VLOOKUP((LEFT(H464,2)*1),TAMBON!$H$2:$L$7769,2,0)</f>
        <v>#VALUE!</v>
      </c>
      <c r="N464" s="55"/>
      <c r="O464" s="57" t="e">
        <f>VLOOKUP(N464,รหัส!$A$2:$B$8,2,0)</f>
        <v>#N/A</v>
      </c>
      <c r="P464" s="57"/>
      <c r="Q464" s="55"/>
      <c r="R464" s="57" t="e">
        <f>VLOOKUP(Q464,รหัส!$D$2:$E$19,2,0)</f>
        <v>#N/A</v>
      </c>
      <c r="S464" s="57"/>
      <c r="T464" s="57"/>
      <c r="U464" s="57"/>
      <c r="V464" s="55"/>
      <c r="W464" s="55"/>
      <c r="X464" s="55"/>
      <c r="Y464" s="55"/>
      <c r="Z464" s="100"/>
      <c r="AA464" s="55"/>
      <c r="AB464" s="55"/>
      <c r="AC464" s="55"/>
      <c r="AE464" s="58">
        <f>IF(COUNTIF(M$10:M464,M464)=1,1,0)</f>
        <v>0</v>
      </c>
      <c r="AF464" s="59">
        <f>IF(COUNTIF(L$10:L464,L464)=1,1,0)</f>
        <v>0</v>
      </c>
      <c r="AG464" s="59">
        <f>IF(COUNTIF(K$10:K464,K464)=1,1,0)</f>
        <v>0</v>
      </c>
      <c r="AH464" s="59">
        <f>IF(COUNTIF(H$10:H464,H464)=1,1,0)</f>
        <v>0</v>
      </c>
    </row>
    <row r="465" spans="1:34" ht="18.75">
      <c r="A465" s="49">
        <v>456</v>
      </c>
      <c r="B465" s="50"/>
      <c r="C465" s="51"/>
      <c r="D465" s="50"/>
      <c r="E465" s="50"/>
      <c r="F465" s="52"/>
      <c r="G465" s="52"/>
      <c r="H465" s="53"/>
      <c r="I465" s="54"/>
      <c r="J465" s="55">
        <f t="shared" si="8"/>
        <v>0</v>
      </c>
      <c r="K465" s="56" t="e">
        <f>VLOOKUP((LEFT(H465,6)*1),TAMBON!$B$2:$L$7769,2,0)</f>
        <v>#VALUE!</v>
      </c>
      <c r="L465" s="56" t="e">
        <f>VLOOKUP((LEFT(H465,4)*1),TAMBON!$E$2:$L$7769,2,0)</f>
        <v>#VALUE!</v>
      </c>
      <c r="M465" s="56" t="e">
        <f>VLOOKUP((LEFT(H465,2)*1),TAMBON!$H$2:$L$7769,2,0)</f>
        <v>#VALUE!</v>
      </c>
      <c r="N465" s="55"/>
      <c r="O465" s="57" t="e">
        <f>VLOOKUP(N465,รหัส!$A$2:$B$8,2,0)</f>
        <v>#N/A</v>
      </c>
      <c r="P465" s="57"/>
      <c r="Q465" s="55"/>
      <c r="R465" s="57" t="e">
        <f>VLOOKUP(Q465,รหัส!$D$2:$E$19,2,0)</f>
        <v>#N/A</v>
      </c>
      <c r="S465" s="57"/>
      <c r="T465" s="57"/>
      <c r="U465" s="57"/>
      <c r="V465" s="55"/>
      <c r="W465" s="55"/>
      <c r="X465" s="55"/>
      <c r="Y465" s="55"/>
      <c r="Z465" s="100"/>
      <c r="AA465" s="55"/>
      <c r="AB465" s="55"/>
      <c r="AC465" s="55"/>
      <c r="AE465" s="58">
        <f>IF(COUNTIF(M$10:M465,M465)=1,1,0)</f>
        <v>0</v>
      </c>
      <c r="AF465" s="59">
        <f>IF(COUNTIF(L$10:L465,L465)=1,1,0)</f>
        <v>0</v>
      </c>
      <c r="AG465" s="59">
        <f>IF(COUNTIF(K$10:K465,K465)=1,1,0)</f>
        <v>0</v>
      </c>
      <c r="AH465" s="59">
        <f>IF(COUNTIF(H$10:H465,H465)=1,1,0)</f>
        <v>0</v>
      </c>
    </row>
    <row r="466" spans="1:34" ht="18.75">
      <c r="A466" s="49">
        <v>457</v>
      </c>
      <c r="B466" s="50"/>
      <c r="C466" s="51"/>
      <c r="D466" s="50"/>
      <c r="E466" s="50"/>
      <c r="F466" s="52"/>
      <c r="G466" s="52"/>
      <c r="H466" s="53"/>
      <c r="I466" s="54"/>
      <c r="J466" s="55">
        <f t="shared" si="8"/>
        <v>0</v>
      </c>
      <c r="K466" s="56" t="e">
        <f>VLOOKUP((LEFT(H466,6)*1),TAMBON!$B$2:$L$7769,2,0)</f>
        <v>#VALUE!</v>
      </c>
      <c r="L466" s="56" t="e">
        <f>VLOOKUP((LEFT(H466,4)*1),TAMBON!$E$2:$L$7769,2,0)</f>
        <v>#VALUE!</v>
      </c>
      <c r="M466" s="56" t="e">
        <f>VLOOKUP((LEFT(H466,2)*1),TAMBON!$H$2:$L$7769,2,0)</f>
        <v>#VALUE!</v>
      </c>
      <c r="N466" s="55"/>
      <c r="O466" s="57" t="e">
        <f>VLOOKUP(N466,รหัส!$A$2:$B$8,2,0)</f>
        <v>#N/A</v>
      </c>
      <c r="P466" s="57"/>
      <c r="Q466" s="55"/>
      <c r="R466" s="57" t="e">
        <f>VLOOKUP(Q466,รหัส!$D$2:$E$19,2,0)</f>
        <v>#N/A</v>
      </c>
      <c r="S466" s="57"/>
      <c r="T466" s="57"/>
      <c r="U466" s="57"/>
      <c r="V466" s="55"/>
      <c r="W466" s="55"/>
      <c r="X466" s="55"/>
      <c r="Y466" s="55"/>
      <c r="Z466" s="100"/>
      <c r="AA466" s="55"/>
      <c r="AB466" s="55"/>
      <c r="AC466" s="55"/>
      <c r="AE466" s="58">
        <f>IF(COUNTIF(M$10:M466,M466)=1,1,0)</f>
        <v>0</v>
      </c>
      <c r="AF466" s="59">
        <f>IF(COUNTIF(L$10:L466,L466)=1,1,0)</f>
        <v>0</v>
      </c>
      <c r="AG466" s="59">
        <f>IF(COUNTIF(K$10:K466,K466)=1,1,0)</f>
        <v>0</v>
      </c>
      <c r="AH466" s="59">
        <f>IF(COUNTIF(H$10:H466,H466)=1,1,0)</f>
        <v>0</v>
      </c>
    </row>
    <row r="467" spans="1:34" ht="18.75">
      <c r="A467" s="49">
        <v>458</v>
      </c>
      <c r="B467" s="50"/>
      <c r="C467" s="51"/>
      <c r="D467" s="50"/>
      <c r="E467" s="50"/>
      <c r="F467" s="52"/>
      <c r="G467" s="52"/>
      <c r="H467" s="53"/>
      <c r="I467" s="54"/>
      <c r="J467" s="55">
        <f t="shared" si="8"/>
        <v>0</v>
      </c>
      <c r="K467" s="56" t="e">
        <f>VLOOKUP((LEFT(H467,6)*1),TAMBON!$B$2:$L$7769,2,0)</f>
        <v>#VALUE!</v>
      </c>
      <c r="L467" s="56" t="e">
        <f>VLOOKUP((LEFT(H467,4)*1),TAMBON!$E$2:$L$7769,2,0)</f>
        <v>#VALUE!</v>
      </c>
      <c r="M467" s="56" t="e">
        <f>VLOOKUP((LEFT(H467,2)*1),TAMBON!$H$2:$L$7769,2,0)</f>
        <v>#VALUE!</v>
      </c>
      <c r="N467" s="55"/>
      <c r="O467" s="57" t="e">
        <f>VLOOKUP(N467,รหัส!$A$2:$B$8,2,0)</f>
        <v>#N/A</v>
      </c>
      <c r="P467" s="57"/>
      <c r="Q467" s="55"/>
      <c r="R467" s="57" t="e">
        <f>VLOOKUP(Q467,รหัส!$D$2:$E$19,2,0)</f>
        <v>#N/A</v>
      </c>
      <c r="S467" s="57"/>
      <c r="T467" s="57"/>
      <c r="U467" s="57"/>
      <c r="V467" s="55"/>
      <c r="W467" s="55"/>
      <c r="X467" s="55"/>
      <c r="Y467" s="55"/>
      <c r="Z467" s="100"/>
      <c r="AA467" s="55"/>
      <c r="AB467" s="55"/>
      <c r="AC467" s="55"/>
      <c r="AE467" s="58">
        <f>IF(COUNTIF(M$10:M467,M467)=1,1,0)</f>
        <v>0</v>
      </c>
      <c r="AF467" s="59">
        <f>IF(COUNTIF(L$10:L467,L467)=1,1,0)</f>
        <v>0</v>
      </c>
      <c r="AG467" s="59">
        <f>IF(COUNTIF(K$10:K467,K467)=1,1,0)</f>
        <v>0</v>
      </c>
      <c r="AH467" s="59">
        <f>IF(COUNTIF(H$10:H467,H467)=1,1,0)</f>
        <v>0</v>
      </c>
    </row>
    <row r="468" spans="1:34" ht="18.75">
      <c r="A468" s="49">
        <v>459</v>
      </c>
      <c r="B468" s="50"/>
      <c r="C468" s="51"/>
      <c r="D468" s="50"/>
      <c r="E468" s="50"/>
      <c r="F468" s="52"/>
      <c r="G468" s="52"/>
      <c r="H468" s="53"/>
      <c r="I468" s="54"/>
      <c r="J468" s="55">
        <f t="shared" si="8"/>
        <v>0</v>
      </c>
      <c r="K468" s="56" t="e">
        <f>VLOOKUP((LEFT(H468,6)*1),TAMBON!$B$2:$L$7769,2,0)</f>
        <v>#VALUE!</v>
      </c>
      <c r="L468" s="56" t="e">
        <f>VLOOKUP((LEFT(H468,4)*1),TAMBON!$E$2:$L$7769,2,0)</f>
        <v>#VALUE!</v>
      </c>
      <c r="M468" s="56" t="e">
        <f>VLOOKUP((LEFT(H468,2)*1),TAMBON!$H$2:$L$7769,2,0)</f>
        <v>#VALUE!</v>
      </c>
      <c r="N468" s="55"/>
      <c r="O468" s="57" t="e">
        <f>VLOOKUP(N468,รหัส!$A$2:$B$8,2,0)</f>
        <v>#N/A</v>
      </c>
      <c r="P468" s="57"/>
      <c r="Q468" s="55"/>
      <c r="R468" s="57" t="e">
        <f>VLOOKUP(Q468,รหัส!$D$2:$E$19,2,0)</f>
        <v>#N/A</v>
      </c>
      <c r="S468" s="57"/>
      <c r="T468" s="57"/>
      <c r="U468" s="57"/>
      <c r="V468" s="55"/>
      <c r="W468" s="55"/>
      <c r="X468" s="55"/>
      <c r="Y468" s="55"/>
      <c r="Z468" s="100"/>
      <c r="AA468" s="55"/>
      <c r="AB468" s="55"/>
      <c r="AC468" s="55"/>
      <c r="AE468" s="58">
        <f>IF(COUNTIF(M$10:M468,M468)=1,1,0)</f>
        <v>0</v>
      </c>
      <c r="AF468" s="59">
        <f>IF(COUNTIF(L$10:L468,L468)=1,1,0)</f>
        <v>0</v>
      </c>
      <c r="AG468" s="59">
        <f>IF(COUNTIF(K$10:K468,K468)=1,1,0)</f>
        <v>0</v>
      </c>
      <c r="AH468" s="59">
        <f>IF(COUNTIF(H$10:H468,H468)=1,1,0)</f>
        <v>0</v>
      </c>
    </row>
    <row r="469" spans="1:34" ht="18.75">
      <c r="A469" s="49">
        <v>460</v>
      </c>
      <c r="B469" s="50"/>
      <c r="C469" s="51"/>
      <c r="D469" s="50"/>
      <c r="E469" s="50"/>
      <c r="F469" s="52"/>
      <c r="G469" s="52"/>
      <c r="H469" s="53"/>
      <c r="I469" s="54"/>
      <c r="J469" s="55">
        <f t="shared" si="8"/>
        <v>0</v>
      </c>
      <c r="K469" s="56" t="e">
        <f>VLOOKUP((LEFT(H469,6)*1),TAMBON!$B$2:$L$7769,2,0)</f>
        <v>#VALUE!</v>
      </c>
      <c r="L469" s="56" t="e">
        <f>VLOOKUP((LEFT(H469,4)*1),TAMBON!$E$2:$L$7769,2,0)</f>
        <v>#VALUE!</v>
      </c>
      <c r="M469" s="56" t="e">
        <f>VLOOKUP((LEFT(H469,2)*1),TAMBON!$H$2:$L$7769,2,0)</f>
        <v>#VALUE!</v>
      </c>
      <c r="N469" s="55"/>
      <c r="O469" s="57" t="e">
        <f>VLOOKUP(N469,รหัส!$A$2:$B$8,2,0)</f>
        <v>#N/A</v>
      </c>
      <c r="P469" s="57"/>
      <c r="Q469" s="55"/>
      <c r="R469" s="57" t="e">
        <f>VLOOKUP(Q469,รหัส!$D$2:$E$19,2,0)</f>
        <v>#N/A</v>
      </c>
      <c r="S469" s="57"/>
      <c r="T469" s="57"/>
      <c r="U469" s="57"/>
      <c r="V469" s="55"/>
      <c r="W469" s="55"/>
      <c r="X469" s="55"/>
      <c r="Y469" s="55"/>
      <c r="Z469" s="100"/>
      <c r="AA469" s="55"/>
      <c r="AB469" s="55"/>
      <c r="AC469" s="55"/>
      <c r="AE469" s="58">
        <f>IF(COUNTIF(M$10:M469,M469)=1,1,0)</f>
        <v>0</v>
      </c>
      <c r="AF469" s="59">
        <f>IF(COUNTIF(L$10:L469,L469)=1,1,0)</f>
        <v>0</v>
      </c>
      <c r="AG469" s="59">
        <f>IF(COUNTIF(K$10:K469,K469)=1,1,0)</f>
        <v>0</v>
      </c>
      <c r="AH469" s="59">
        <f>IF(COUNTIF(H$10:H469,H469)=1,1,0)</f>
        <v>0</v>
      </c>
    </row>
    <row r="470" spans="1:34" ht="18.75">
      <c r="A470" s="49">
        <v>461</v>
      </c>
      <c r="B470" s="50"/>
      <c r="C470" s="51"/>
      <c r="D470" s="50"/>
      <c r="E470" s="50"/>
      <c r="F470" s="52"/>
      <c r="G470" s="52"/>
      <c r="H470" s="53"/>
      <c r="I470" s="54"/>
      <c r="J470" s="55">
        <f t="shared" si="8"/>
        <v>0</v>
      </c>
      <c r="K470" s="56" t="e">
        <f>VLOOKUP((LEFT(H470,6)*1),TAMBON!$B$2:$L$7769,2,0)</f>
        <v>#VALUE!</v>
      </c>
      <c r="L470" s="56" t="e">
        <f>VLOOKUP((LEFT(H470,4)*1),TAMBON!$E$2:$L$7769,2,0)</f>
        <v>#VALUE!</v>
      </c>
      <c r="M470" s="56" t="e">
        <f>VLOOKUP((LEFT(H470,2)*1),TAMBON!$H$2:$L$7769,2,0)</f>
        <v>#VALUE!</v>
      </c>
      <c r="N470" s="55"/>
      <c r="O470" s="57" t="e">
        <f>VLOOKUP(N470,รหัส!$A$2:$B$8,2,0)</f>
        <v>#N/A</v>
      </c>
      <c r="P470" s="57"/>
      <c r="Q470" s="55"/>
      <c r="R470" s="57" t="e">
        <f>VLOOKUP(Q470,รหัส!$D$2:$E$19,2,0)</f>
        <v>#N/A</v>
      </c>
      <c r="S470" s="57"/>
      <c r="T470" s="57"/>
      <c r="U470" s="57"/>
      <c r="V470" s="55"/>
      <c r="W470" s="55"/>
      <c r="X470" s="55"/>
      <c r="Y470" s="55"/>
      <c r="Z470" s="100"/>
      <c r="AA470" s="55"/>
      <c r="AB470" s="55"/>
      <c r="AC470" s="55"/>
      <c r="AE470" s="58">
        <f>IF(COUNTIF(M$10:M470,M470)=1,1,0)</f>
        <v>0</v>
      </c>
      <c r="AF470" s="59">
        <f>IF(COUNTIF(L$10:L470,L470)=1,1,0)</f>
        <v>0</v>
      </c>
      <c r="AG470" s="59">
        <f>IF(COUNTIF(K$10:K470,K470)=1,1,0)</f>
        <v>0</v>
      </c>
      <c r="AH470" s="59">
        <f>IF(COUNTIF(H$10:H470,H470)=1,1,0)</f>
        <v>0</v>
      </c>
    </row>
    <row r="471" spans="1:34" ht="18.75">
      <c r="A471" s="49">
        <v>462</v>
      </c>
      <c r="B471" s="50"/>
      <c r="C471" s="51"/>
      <c r="D471" s="50"/>
      <c r="E471" s="50"/>
      <c r="F471" s="52"/>
      <c r="G471" s="52"/>
      <c r="H471" s="53"/>
      <c r="I471" s="54"/>
      <c r="J471" s="55">
        <f t="shared" si="8"/>
        <v>0</v>
      </c>
      <c r="K471" s="56" t="e">
        <f>VLOOKUP((LEFT(H471,6)*1),TAMBON!$B$2:$L$7769,2,0)</f>
        <v>#VALUE!</v>
      </c>
      <c r="L471" s="56" t="e">
        <f>VLOOKUP((LEFT(H471,4)*1),TAMBON!$E$2:$L$7769,2,0)</f>
        <v>#VALUE!</v>
      </c>
      <c r="M471" s="56" t="e">
        <f>VLOOKUP((LEFT(H471,2)*1),TAMBON!$H$2:$L$7769,2,0)</f>
        <v>#VALUE!</v>
      </c>
      <c r="N471" s="55"/>
      <c r="O471" s="57" t="e">
        <f>VLOOKUP(N471,รหัส!$A$2:$B$8,2,0)</f>
        <v>#N/A</v>
      </c>
      <c r="P471" s="57"/>
      <c r="Q471" s="55"/>
      <c r="R471" s="57" t="e">
        <f>VLOOKUP(Q471,รหัส!$D$2:$E$19,2,0)</f>
        <v>#N/A</v>
      </c>
      <c r="S471" s="57"/>
      <c r="T471" s="57"/>
      <c r="U471" s="57"/>
      <c r="V471" s="55"/>
      <c r="W471" s="55"/>
      <c r="X471" s="55"/>
      <c r="Y471" s="55"/>
      <c r="Z471" s="100"/>
      <c r="AA471" s="55"/>
      <c r="AB471" s="55"/>
      <c r="AC471" s="55"/>
      <c r="AE471" s="58">
        <f>IF(COUNTIF(M$10:M471,M471)=1,1,0)</f>
        <v>0</v>
      </c>
      <c r="AF471" s="59">
        <f>IF(COUNTIF(L$10:L471,L471)=1,1,0)</f>
        <v>0</v>
      </c>
      <c r="AG471" s="59">
        <f>IF(COUNTIF(K$10:K471,K471)=1,1,0)</f>
        <v>0</v>
      </c>
      <c r="AH471" s="59">
        <f>IF(COUNTIF(H$10:H471,H471)=1,1,0)</f>
        <v>0</v>
      </c>
    </row>
    <row r="472" spans="1:34" ht="18.75">
      <c r="A472" s="49">
        <v>463</v>
      </c>
      <c r="B472" s="50"/>
      <c r="C472" s="51"/>
      <c r="D472" s="50"/>
      <c r="E472" s="50"/>
      <c r="F472" s="52"/>
      <c r="G472" s="52"/>
      <c r="H472" s="53"/>
      <c r="I472" s="54"/>
      <c r="J472" s="55">
        <f t="shared" si="8"/>
        <v>0</v>
      </c>
      <c r="K472" s="56" t="e">
        <f>VLOOKUP((LEFT(H472,6)*1),TAMBON!$B$2:$L$7769,2,0)</f>
        <v>#VALUE!</v>
      </c>
      <c r="L472" s="56" t="e">
        <f>VLOOKUP((LEFT(H472,4)*1),TAMBON!$E$2:$L$7769,2,0)</f>
        <v>#VALUE!</v>
      </c>
      <c r="M472" s="56" t="e">
        <f>VLOOKUP((LEFT(H472,2)*1),TAMBON!$H$2:$L$7769,2,0)</f>
        <v>#VALUE!</v>
      </c>
      <c r="N472" s="55"/>
      <c r="O472" s="57" t="e">
        <f>VLOOKUP(N472,รหัส!$A$2:$B$8,2,0)</f>
        <v>#N/A</v>
      </c>
      <c r="P472" s="57"/>
      <c r="Q472" s="55"/>
      <c r="R472" s="57" t="e">
        <f>VLOOKUP(Q472,รหัส!$D$2:$E$19,2,0)</f>
        <v>#N/A</v>
      </c>
      <c r="S472" s="57"/>
      <c r="T472" s="57"/>
      <c r="U472" s="57"/>
      <c r="V472" s="55"/>
      <c r="W472" s="55"/>
      <c r="X472" s="55"/>
      <c r="Y472" s="55"/>
      <c r="Z472" s="100"/>
      <c r="AA472" s="55"/>
      <c r="AB472" s="55"/>
      <c r="AC472" s="55"/>
      <c r="AE472" s="58">
        <f>IF(COUNTIF(M$10:M472,M472)=1,1,0)</f>
        <v>0</v>
      </c>
      <c r="AF472" s="59">
        <f>IF(COUNTIF(L$10:L472,L472)=1,1,0)</f>
        <v>0</v>
      </c>
      <c r="AG472" s="59">
        <f>IF(COUNTIF(K$10:K472,K472)=1,1,0)</f>
        <v>0</v>
      </c>
      <c r="AH472" s="59">
        <f>IF(COUNTIF(H$10:H472,H472)=1,1,0)</f>
        <v>0</v>
      </c>
    </row>
    <row r="473" spans="1:34" ht="18.75">
      <c r="A473" s="49">
        <v>464</v>
      </c>
      <c r="B473" s="50"/>
      <c r="C473" s="51"/>
      <c r="D473" s="50"/>
      <c r="E473" s="50"/>
      <c r="F473" s="52"/>
      <c r="G473" s="52"/>
      <c r="H473" s="53"/>
      <c r="I473" s="54"/>
      <c r="J473" s="55">
        <f t="shared" si="8"/>
        <v>0</v>
      </c>
      <c r="K473" s="56" t="e">
        <f>VLOOKUP((LEFT(H473,6)*1),TAMBON!$B$2:$L$7769,2,0)</f>
        <v>#VALUE!</v>
      </c>
      <c r="L473" s="56" t="e">
        <f>VLOOKUP((LEFT(H473,4)*1),TAMBON!$E$2:$L$7769,2,0)</f>
        <v>#VALUE!</v>
      </c>
      <c r="M473" s="56" t="e">
        <f>VLOOKUP((LEFT(H473,2)*1),TAMBON!$H$2:$L$7769,2,0)</f>
        <v>#VALUE!</v>
      </c>
      <c r="N473" s="55"/>
      <c r="O473" s="57" t="e">
        <f>VLOOKUP(N473,รหัส!$A$2:$B$8,2,0)</f>
        <v>#N/A</v>
      </c>
      <c r="P473" s="57"/>
      <c r="Q473" s="55"/>
      <c r="R473" s="57" t="e">
        <f>VLOOKUP(Q473,รหัส!$D$2:$E$19,2,0)</f>
        <v>#N/A</v>
      </c>
      <c r="S473" s="57"/>
      <c r="T473" s="57"/>
      <c r="U473" s="57"/>
      <c r="V473" s="55"/>
      <c r="W473" s="55"/>
      <c r="X473" s="55"/>
      <c r="Y473" s="55"/>
      <c r="Z473" s="100"/>
      <c r="AA473" s="55"/>
      <c r="AB473" s="55"/>
      <c r="AC473" s="55"/>
      <c r="AE473" s="58">
        <f>IF(COUNTIF(M$10:M473,M473)=1,1,0)</f>
        <v>0</v>
      </c>
      <c r="AF473" s="59">
        <f>IF(COUNTIF(L$10:L473,L473)=1,1,0)</f>
        <v>0</v>
      </c>
      <c r="AG473" s="59">
        <f>IF(COUNTIF(K$10:K473,K473)=1,1,0)</f>
        <v>0</v>
      </c>
      <c r="AH473" s="59">
        <f>IF(COUNTIF(H$10:H473,H473)=1,1,0)</f>
        <v>0</v>
      </c>
    </row>
    <row r="474" spans="1:34" ht="18.75">
      <c r="A474" s="49">
        <v>465</v>
      </c>
      <c r="B474" s="50"/>
      <c r="C474" s="51"/>
      <c r="D474" s="50"/>
      <c r="E474" s="50"/>
      <c r="F474" s="52"/>
      <c r="G474" s="52"/>
      <c r="H474" s="53"/>
      <c r="I474" s="54"/>
      <c r="J474" s="55">
        <f t="shared" si="8"/>
        <v>0</v>
      </c>
      <c r="K474" s="56" t="e">
        <f>VLOOKUP((LEFT(H474,6)*1),TAMBON!$B$2:$L$7769,2,0)</f>
        <v>#VALUE!</v>
      </c>
      <c r="L474" s="56" t="e">
        <f>VLOOKUP((LEFT(H474,4)*1),TAMBON!$E$2:$L$7769,2,0)</f>
        <v>#VALUE!</v>
      </c>
      <c r="M474" s="56" t="e">
        <f>VLOOKUP((LEFT(H474,2)*1),TAMBON!$H$2:$L$7769,2,0)</f>
        <v>#VALUE!</v>
      </c>
      <c r="N474" s="55"/>
      <c r="O474" s="57" t="e">
        <f>VLOOKUP(N474,รหัส!$A$2:$B$8,2,0)</f>
        <v>#N/A</v>
      </c>
      <c r="P474" s="57"/>
      <c r="Q474" s="55"/>
      <c r="R474" s="57" t="e">
        <f>VLOOKUP(Q474,รหัส!$D$2:$E$19,2,0)</f>
        <v>#N/A</v>
      </c>
      <c r="S474" s="57"/>
      <c r="T474" s="57"/>
      <c r="U474" s="57"/>
      <c r="V474" s="55"/>
      <c r="W474" s="55"/>
      <c r="X474" s="55"/>
      <c r="Y474" s="55"/>
      <c r="Z474" s="100"/>
      <c r="AA474" s="55"/>
      <c r="AB474" s="55"/>
      <c r="AC474" s="55"/>
      <c r="AE474" s="58">
        <f>IF(COUNTIF(M$10:M474,M474)=1,1,0)</f>
        <v>0</v>
      </c>
      <c r="AF474" s="59">
        <f>IF(COUNTIF(L$10:L474,L474)=1,1,0)</f>
        <v>0</v>
      </c>
      <c r="AG474" s="59">
        <f>IF(COUNTIF(K$10:K474,K474)=1,1,0)</f>
        <v>0</v>
      </c>
      <c r="AH474" s="59">
        <f>IF(COUNTIF(H$10:H474,H474)=1,1,0)</f>
        <v>0</v>
      </c>
    </row>
    <row r="475" spans="1:34" ht="18.75">
      <c r="A475" s="49">
        <v>466</v>
      </c>
      <c r="B475" s="50"/>
      <c r="C475" s="51"/>
      <c r="D475" s="50"/>
      <c r="E475" s="50"/>
      <c r="F475" s="52"/>
      <c r="G475" s="52"/>
      <c r="H475" s="53"/>
      <c r="I475" s="54"/>
      <c r="J475" s="55">
        <f t="shared" si="8"/>
        <v>0</v>
      </c>
      <c r="K475" s="56" t="e">
        <f>VLOOKUP((LEFT(H475,6)*1),TAMBON!$B$2:$L$7769,2,0)</f>
        <v>#VALUE!</v>
      </c>
      <c r="L475" s="56" t="e">
        <f>VLOOKUP((LEFT(H475,4)*1),TAMBON!$E$2:$L$7769,2,0)</f>
        <v>#VALUE!</v>
      </c>
      <c r="M475" s="56" t="e">
        <f>VLOOKUP((LEFT(H475,2)*1),TAMBON!$H$2:$L$7769,2,0)</f>
        <v>#VALUE!</v>
      </c>
      <c r="N475" s="55"/>
      <c r="O475" s="57" t="e">
        <f>VLOOKUP(N475,รหัส!$A$2:$B$8,2,0)</f>
        <v>#N/A</v>
      </c>
      <c r="P475" s="57"/>
      <c r="Q475" s="55"/>
      <c r="R475" s="57" t="e">
        <f>VLOOKUP(Q475,รหัส!$D$2:$E$19,2,0)</f>
        <v>#N/A</v>
      </c>
      <c r="S475" s="57"/>
      <c r="T475" s="57"/>
      <c r="U475" s="57"/>
      <c r="V475" s="55"/>
      <c r="W475" s="55"/>
      <c r="X475" s="55"/>
      <c r="Y475" s="55"/>
      <c r="Z475" s="100"/>
      <c r="AA475" s="55"/>
      <c r="AB475" s="55"/>
      <c r="AC475" s="55"/>
      <c r="AE475" s="58">
        <f>IF(COUNTIF(M$10:M475,M475)=1,1,0)</f>
        <v>0</v>
      </c>
      <c r="AF475" s="59">
        <f>IF(COUNTIF(L$10:L475,L475)=1,1,0)</f>
        <v>0</v>
      </c>
      <c r="AG475" s="59">
        <f>IF(COUNTIF(K$10:K475,K475)=1,1,0)</f>
        <v>0</v>
      </c>
      <c r="AH475" s="59">
        <f>IF(COUNTIF(H$10:H475,H475)=1,1,0)</f>
        <v>0</v>
      </c>
    </row>
    <row r="476" spans="1:34" ht="18.75">
      <c r="A476" s="49">
        <v>467</v>
      </c>
      <c r="B476" s="50"/>
      <c r="C476" s="51"/>
      <c r="D476" s="50"/>
      <c r="E476" s="50"/>
      <c r="F476" s="52"/>
      <c r="G476" s="52"/>
      <c r="H476" s="53"/>
      <c r="I476" s="54"/>
      <c r="J476" s="55">
        <f t="shared" si="8"/>
        <v>0</v>
      </c>
      <c r="K476" s="56" t="e">
        <f>VLOOKUP((LEFT(H476,6)*1),TAMBON!$B$2:$L$7769,2,0)</f>
        <v>#VALUE!</v>
      </c>
      <c r="L476" s="56" t="e">
        <f>VLOOKUP((LEFT(H476,4)*1),TAMBON!$E$2:$L$7769,2,0)</f>
        <v>#VALUE!</v>
      </c>
      <c r="M476" s="56" t="e">
        <f>VLOOKUP((LEFT(H476,2)*1),TAMBON!$H$2:$L$7769,2,0)</f>
        <v>#VALUE!</v>
      </c>
      <c r="N476" s="55"/>
      <c r="O476" s="57" t="e">
        <f>VLOOKUP(N476,รหัส!$A$2:$B$8,2,0)</f>
        <v>#N/A</v>
      </c>
      <c r="P476" s="57"/>
      <c r="Q476" s="55"/>
      <c r="R476" s="57" t="e">
        <f>VLOOKUP(Q476,รหัส!$D$2:$E$19,2,0)</f>
        <v>#N/A</v>
      </c>
      <c r="S476" s="57"/>
      <c r="T476" s="57"/>
      <c r="U476" s="57"/>
      <c r="V476" s="55"/>
      <c r="W476" s="55"/>
      <c r="X476" s="55"/>
      <c r="Y476" s="55"/>
      <c r="Z476" s="100"/>
      <c r="AA476" s="55"/>
      <c r="AB476" s="55"/>
      <c r="AC476" s="55"/>
      <c r="AE476" s="58">
        <f>IF(COUNTIF(M$10:M476,M476)=1,1,0)</f>
        <v>0</v>
      </c>
      <c r="AF476" s="59">
        <f>IF(COUNTIF(L$10:L476,L476)=1,1,0)</f>
        <v>0</v>
      </c>
      <c r="AG476" s="59">
        <f>IF(COUNTIF(K$10:K476,K476)=1,1,0)</f>
        <v>0</v>
      </c>
      <c r="AH476" s="59">
        <f>IF(COUNTIF(H$10:H476,H476)=1,1,0)</f>
        <v>0</v>
      </c>
    </row>
    <row r="477" spans="1:34" ht="18.75">
      <c r="A477" s="49">
        <v>468</v>
      </c>
      <c r="B477" s="50"/>
      <c r="C477" s="51"/>
      <c r="D477" s="50"/>
      <c r="E477" s="50"/>
      <c r="F477" s="52"/>
      <c r="G477" s="52"/>
      <c r="H477" s="53"/>
      <c r="I477" s="54"/>
      <c r="J477" s="55">
        <f t="shared" si="8"/>
        <v>0</v>
      </c>
      <c r="K477" s="56" t="e">
        <f>VLOOKUP((LEFT(H477,6)*1),TAMBON!$B$2:$L$7769,2,0)</f>
        <v>#VALUE!</v>
      </c>
      <c r="L477" s="56" t="e">
        <f>VLOOKUP((LEFT(H477,4)*1),TAMBON!$E$2:$L$7769,2,0)</f>
        <v>#VALUE!</v>
      </c>
      <c r="M477" s="56" t="e">
        <f>VLOOKUP((LEFT(H477,2)*1),TAMBON!$H$2:$L$7769,2,0)</f>
        <v>#VALUE!</v>
      </c>
      <c r="N477" s="55"/>
      <c r="O477" s="57" t="e">
        <f>VLOOKUP(N477,รหัส!$A$2:$B$8,2,0)</f>
        <v>#N/A</v>
      </c>
      <c r="P477" s="57"/>
      <c r="Q477" s="55"/>
      <c r="R477" s="57" t="e">
        <f>VLOOKUP(Q477,รหัส!$D$2:$E$19,2,0)</f>
        <v>#N/A</v>
      </c>
      <c r="S477" s="57"/>
      <c r="T477" s="57"/>
      <c r="U477" s="57"/>
      <c r="V477" s="55"/>
      <c r="W477" s="55"/>
      <c r="X477" s="55"/>
      <c r="Y477" s="55"/>
      <c r="Z477" s="100"/>
      <c r="AA477" s="55"/>
      <c r="AB477" s="55"/>
      <c r="AC477" s="55"/>
      <c r="AE477" s="58">
        <f>IF(COUNTIF(M$10:M477,M477)=1,1,0)</f>
        <v>0</v>
      </c>
      <c r="AF477" s="59">
        <f>IF(COUNTIF(L$10:L477,L477)=1,1,0)</f>
        <v>0</v>
      </c>
      <c r="AG477" s="59">
        <f>IF(COUNTIF(K$10:K477,K477)=1,1,0)</f>
        <v>0</v>
      </c>
      <c r="AH477" s="59">
        <f>IF(COUNTIF(H$10:H477,H477)=1,1,0)</f>
        <v>0</v>
      </c>
    </row>
    <row r="478" spans="1:34" ht="18.75">
      <c r="A478" s="49">
        <v>469</v>
      </c>
      <c r="B478" s="50"/>
      <c r="C478" s="51"/>
      <c r="D478" s="50"/>
      <c r="E478" s="50"/>
      <c r="F478" s="52"/>
      <c r="G478" s="52"/>
      <c r="H478" s="53"/>
      <c r="I478" s="54"/>
      <c r="J478" s="55">
        <f t="shared" si="8"/>
        <v>0</v>
      </c>
      <c r="K478" s="56" t="e">
        <f>VLOOKUP((LEFT(H478,6)*1),TAMBON!$B$2:$L$7769,2,0)</f>
        <v>#VALUE!</v>
      </c>
      <c r="L478" s="56" t="e">
        <f>VLOOKUP((LEFT(H478,4)*1),TAMBON!$E$2:$L$7769,2,0)</f>
        <v>#VALUE!</v>
      </c>
      <c r="M478" s="56" t="e">
        <f>VLOOKUP((LEFT(H478,2)*1),TAMBON!$H$2:$L$7769,2,0)</f>
        <v>#VALUE!</v>
      </c>
      <c r="N478" s="55"/>
      <c r="O478" s="57" t="e">
        <f>VLOOKUP(N478,รหัส!$A$2:$B$8,2,0)</f>
        <v>#N/A</v>
      </c>
      <c r="P478" s="57"/>
      <c r="Q478" s="55"/>
      <c r="R478" s="57" t="e">
        <f>VLOOKUP(Q478,รหัส!$D$2:$E$19,2,0)</f>
        <v>#N/A</v>
      </c>
      <c r="S478" s="57"/>
      <c r="T478" s="57"/>
      <c r="U478" s="57"/>
      <c r="V478" s="55"/>
      <c r="W478" s="55"/>
      <c r="X478" s="55"/>
      <c r="Y478" s="55"/>
      <c r="Z478" s="100"/>
      <c r="AA478" s="55"/>
      <c r="AB478" s="55"/>
      <c r="AC478" s="55"/>
      <c r="AE478" s="58">
        <f>IF(COUNTIF(M$10:M478,M478)=1,1,0)</f>
        <v>0</v>
      </c>
      <c r="AF478" s="59">
        <f>IF(COUNTIF(L$10:L478,L478)=1,1,0)</f>
        <v>0</v>
      </c>
      <c r="AG478" s="59">
        <f>IF(COUNTIF(K$10:K478,K478)=1,1,0)</f>
        <v>0</v>
      </c>
      <c r="AH478" s="59">
        <f>IF(COUNTIF(H$10:H478,H478)=1,1,0)</f>
        <v>0</v>
      </c>
    </row>
    <row r="479" spans="1:34" ht="18.75">
      <c r="A479" s="49">
        <v>470</v>
      </c>
      <c r="B479" s="50"/>
      <c r="C479" s="51"/>
      <c r="D479" s="50"/>
      <c r="E479" s="50"/>
      <c r="F479" s="52"/>
      <c r="G479" s="52"/>
      <c r="H479" s="53"/>
      <c r="I479" s="54"/>
      <c r="J479" s="55">
        <f t="shared" si="8"/>
        <v>0</v>
      </c>
      <c r="K479" s="56" t="e">
        <f>VLOOKUP((LEFT(H479,6)*1),TAMBON!$B$2:$L$7769,2,0)</f>
        <v>#VALUE!</v>
      </c>
      <c r="L479" s="56" t="e">
        <f>VLOOKUP((LEFT(H479,4)*1),TAMBON!$E$2:$L$7769,2,0)</f>
        <v>#VALUE!</v>
      </c>
      <c r="M479" s="56" t="e">
        <f>VLOOKUP((LEFT(H479,2)*1),TAMBON!$H$2:$L$7769,2,0)</f>
        <v>#VALUE!</v>
      </c>
      <c r="N479" s="55"/>
      <c r="O479" s="57" t="e">
        <f>VLOOKUP(N479,รหัส!$A$2:$B$8,2,0)</f>
        <v>#N/A</v>
      </c>
      <c r="P479" s="57"/>
      <c r="Q479" s="55"/>
      <c r="R479" s="57" t="e">
        <f>VLOOKUP(Q479,รหัส!$D$2:$E$19,2,0)</f>
        <v>#N/A</v>
      </c>
      <c r="S479" s="57"/>
      <c r="T479" s="57"/>
      <c r="U479" s="57"/>
      <c r="V479" s="55"/>
      <c r="W479" s="55"/>
      <c r="X479" s="55"/>
      <c r="Y479" s="55"/>
      <c r="Z479" s="100"/>
      <c r="AA479" s="55"/>
      <c r="AB479" s="55"/>
      <c r="AC479" s="55"/>
      <c r="AE479" s="58">
        <f>IF(COUNTIF(M$10:M479,M479)=1,1,0)</f>
        <v>0</v>
      </c>
      <c r="AF479" s="59">
        <f>IF(COUNTIF(L$10:L479,L479)=1,1,0)</f>
        <v>0</v>
      </c>
      <c r="AG479" s="59">
        <f>IF(COUNTIF(K$10:K479,K479)=1,1,0)</f>
        <v>0</v>
      </c>
      <c r="AH479" s="59">
        <f>IF(COUNTIF(H$10:H479,H479)=1,1,0)</f>
        <v>0</v>
      </c>
    </row>
    <row r="480" spans="1:34" ht="18.75">
      <c r="A480" s="49">
        <v>471</v>
      </c>
      <c r="B480" s="50"/>
      <c r="C480" s="51"/>
      <c r="D480" s="50"/>
      <c r="E480" s="50"/>
      <c r="F480" s="52"/>
      <c r="G480" s="52"/>
      <c r="H480" s="53"/>
      <c r="I480" s="54"/>
      <c r="J480" s="55">
        <f t="shared" si="8"/>
        <v>0</v>
      </c>
      <c r="K480" s="56" t="e">
        <f>VLOOKUP((LEFT(H480,6)*1),TAMBON!$B$2:$L$7769,2,0)</f>
        <v>#VALUE!</v>
      </c>
      <c r="L480" s="56" t="e">
        <f>VLOOKUP((LEFT(H480,4)*1),TAMBON!$E$2:$L$7769,2,0)</f>
        <v>#VALUE!</v>
      </c>
      <c r="M480" s="56" t="e">
        <f>VLOOKUP((LEFT(H480,2)*1),TAMBON!$H$2:$L$7769,2,0)</f>
        <v>#VALUE!</v>
      </c>
      <c r="N480" s="55"/>
      <c r="O480" s="57" t="e">
        <f>VLOOKUP(N480,รหัส!$A$2:$B$8,2,0)</f>
        <v>#N/A</v>
      </c>
      <c r="P480" s="57"/>
      <c r="Q480" s="55"/>
      <c r="R480" s="57" t="e">
        <f>VLOOKUP(Q480,รหัส!$D$2:$E$19,2,0)</f>
        <v>#N/A</v>
      </c>
      <c r="S480" s="57"/>
      <c r="T480" s="57"/>
      <c r="U480" s="57"/>
      <c r="V480" s="55"/>
      <c r="W480" s="55"/>
      <c r="X480" s="55"/>
      <c r="Y480" s="55"/>
      <c r="Z480" s="100"/>
      <c r="AA480" s="55"/>
      <c r="AB480" s="55"/>
      <c r="AC480" s="55"/>
      <c r="AE480" s="58">
        <f>IF(COUNTIF(M$10:M480,M480)=1,1,0)</f>
        <v>0</v>
      </c>
      <c r="AF480" s="59">
        <f>IF(COUNTIF(L$10:L480,L480)=1,1,0)</f>
        <v>0</v>
      </c>
      <c r="AG480" s="59">
        <f>IF(COUNTIF(K$10:K480,K480)=1,1,0)</f>
        <v>0</v>
      </c>
      <c r="AH480" s="59">
        <f>IF(COUNTIF(H$10:H480,H480)=1,1,0)</f>
        <v>0</v>
      </c>
    </row>
    <row r="481" spans="1:34" ht="18.75">
      <c r="A481" s="49">
        <v>472</v>
      </c>
      <c r="B481" s="50"/>
      <c r="C481" s="51"/>
      <c r="D481" s="50"/>
      <c r="E481" s="50"/>
      <c r="F481" s="52"/>
      <c r="G481" s="52"/>
      <c r="H481" s="53"/>
      <c r="I481" s="54"/>
      <c r="J481" s="55">
        <f t="shared" si="8"/>
        <v>0</v>
      </c>
      <c r="K481" s="56" t="e">
        <f>VLOOKUP((LEFT(H481,6)*1),TAMBON!$B$2:$L$7769,2,0)</f>
        <v>#VALUE!</v>
      </c>
      <c r="L481" s="56" t="e">
        <f>VLOOKUP((LEFT(H481,4)*1),TAMBON!$E$2:$L$7769,2,0)</f>
        <v>#VALUE!</v>
      </c>
      <c r="M481" s="56" t="e">
        <f>VLOOKUP((LEFT(H481,2)*1),TAMBON!$H$2:$L$7769,2,0)</f>
        <v>#VALUE!</v>
      </c>
      <c r="N481" s="55"/>
      <c r="O481" s="57" t="e">
        <f>VLOOKUP(N481,รหัส!$A$2:$B$8,2,0)</f>
        <v>#N/A</v>
      </c>
      <c r="P481" s="57"/>
      <c r="Q481" s="55"/>
      <c r="R481" s="57" t="e">
        <f>VLOOKUP(Q481,รหัส!$D$2:$E$19,2,0)</f>
        <v>#N/A</v>
      </c>
      <c r="S481" s="57"/>
      <c r="T481" s="57"/>
      <c r="U481" s="57"/>
      <c r="V481" s="55"/>
      <c r="W481" s="55"/>
      <c r="X481" s="55"/>
      <c r="Y481" s="55"/>
      <c r="Z481" s="100"/>
      <c r="AA481" s="55"/>
      <c r="AB481" s="55"/>
      <c r="AC481" s="55"/>
      <c r="AE481" s="58">
        <f>IF(COUNTIF(M$10:M481,M481)=1,1,0)</f>
        <v>0</v>
      </c>
      <c r="AF481" s="59">
        <f>IF(COUNTIF(L$10:L481,L481)=1,1,0)</f>
        <v>0</v>
      </c>
      <c r="AG481" s="59">
        <f>IF(COUNTIF(K$10:K481,K481)=1,1,0)</f>
        <v>0</v>
      </c>
      <c r="AH481" s="59">
        <f>IF(COUNTIF(H$10:H481,H481)=1,1,0)</f>
        <v>0</v>
      </c>
    </row>
    <row r="482" spans="1:34" ht="18.75">
      <c r="A482" s="49">
        <v>473</v>
      </c>
      <c r="B482" s="50"/>
      <c r="C482" s="51"/>
      <c r="D482" s="50"/>
      <c r="E482" s="50"/>
      <c r="F482" s="52"/>
      <c r="G482" s="52"/>
      <c r="H482" s="53"/>
      <c r="I482" s="54"/>
      <c r="J482" s="55">
        <f t="shared" si="8"/>
        <v>0</v>
      </c>
      <c r="K482" s="56" t="e">
        <f>VLOOKUP((LEFT(H482,6)*1),TAMBON!$B$2:$L$7769,2,0)</f>
        <v>#VALUE!</v>
      </c>
      <c r="L482" s="56" t="e">
        <f>VLOOKUP((LEFT(H482,4)*1),TAMBON!$E$2:$L$7769,2,0)</f>
        <v>#VALUE!</v>
      </c>
      <c r="M482" s="56" t="e">
        <f>VLOOKUP((LEFT(H482,2)*1),TAMBON!$H$2:$L$7769,2,0)</f>
        <v>#VALUE!</v>
      </c>
      <c r="N482" s="55"/>
      <c r="O482" s="57" t="e">
        <f>VLOOKUP(N482,รหัส!$A$2:$B$8,2,0)</f>
        <v>#N/A</v>
      </c>
      <c r="P482" s="57"/>
      <c r="Q482" s="55"/>
      <c r="R482" s="57" t="e">
        <f>VLOOKUP(Q482,รหัส!$D$2:$E$19,2,0)</f>
        <v>#N/A</v>
      </c>
      <c r="S482" s="57"/>
      <c r="T482" s="57"/>
      <c r="U482" s="57"/>
      <c r="V482" s="55"/>
      <c r="W482" s="55"/>
      <c r="X482" s="55"/>
      <c r="Y482" s="55"/>
      <c r="Z482" s="100"/>
      <c r="AA482" s="55"/>
      <c r="AB482" s="55"/>
      <c r="AC482" s="55"/>
      <c r="AE482" s="58">
        <f>IF(COUNTIF(M$10:M482,M482)=1,1,0)</f>
        <v>0</v>
      </c>
      <c r="AF482" s="59">
        <f>IF(COUNTIF(L$10:L482,L482)=1,1,0)</f>
        <v>0</v>
      </c>
      <c r="AG482" s="59">
        <f>IF(COUNTIF(K$10:K482,K482)=1,1,0)</f>
        <v>0</v>
      </c>
      <c r="AH482" s="59">
        <f>IF(COUNTIF(H$10:H482,H482)=1,1,0)</f>
        <v>0</v>
      </c>
    </row>
    <row r="483" spans="1:34" ht="18.75">
      <c r="A483" s="49">
        <v>474</v>
      </c>
      <c r="B483" s="50"/>
      <c r="C483" s="51"/>
      <c r="D483" s="50"/>
      <c r="E483" s="50"/>
      <c r="F483" s="52"/>
      <c r="G483" s="52"/>
      <c r="H483" s="53"/>
      <c r="I483" s="54"/>
      <c r="J483" s="55">
        <f t="shared" si="8"/>
        <v>0</v>
      </c>
      <c r="K483" s="56" t="e">
        <f>VLOOKUP((LEFT(H483,6)*1),TAMBON!$B$2:$L$7769,2,0)</f>
        <v>#VALUE!</v>
      </c>
      <c r="L483" s="56" t="e">
        <f>VLOOKUP((LEFT(H483,4)*1),TAMBON!$E$2:$L$7769,2,0)</f>
        <v>#VALUE!</v>
      </c>
      <c r="M483" s="56" t="e">
        <f>VLOOKUP((LEFT(H483,2)*1),TAMBON!$H$2:$L$7769,2,0)</f>
        <v>#VALUE!</v>
      </c>
      <c r="N483" s="55"/>
      <c r="O483" s="57" t="e">
        <f>VLOOKUP(N483,รหัส!$A$2:$B$8,2,0)</f>
        <v>#N/A</v>
      </c>
      <c r="P483" s="57"/>
      <c r="Q483" s="55"/>
      <c r="R483" s="57" t="e">
        <f>VLOOKUP(Q483,รหัส!$D$2:$E$19,2,0)</f>
        <v>#N/A</v>
      </c>
      <c r="S483" s="57"/>
      <c r="T483" s="57"/>
      <c r="U483" s="57"/>
      <c r="V483" s="55"/>
      <c r="W483" s="55"/>
      <c r="X483" s="55"/>
      <c r="Y483" s="55"/>
      <c r="Z483" s="100"/>
      <c r="AA483" s="55"/>
      <c r="AB483" s="55"/>
      <c r="AC483" s="55"/>
      <c r="AE483" s="58">
        <f>IF(COUNTIF(M$10:M483,M483)=1,1,0)</f>
        <v>0</v>
      </c>
      <c r="AF483" s="59">
        <f>IF(COUNTIF(L$10:L483,L483)=1,1,0)</f>
        <v>0</v>
      </c>
      <c r="AG483" s="59">
        <f>IF(COUNTIF(K$10:K483,K483)=1,1,0)</f>
        <v>0</v>
      </c>
      <c r="AH483" s="59">
        <f>IF(COUNTIF(H$10:H483,H483)=1,1,0)</f>
        <v>0</v>
      </c>
    </row>
    <row r="484" spans="1:34" ht="18.75">
      <c r="A484" s="49">
        <v>475</v>
      </c>
      <c r="B484" s="50"/>
      <c r="C484" s="51"/>
      <c r="D484" s="50"/>
      <c r="E484" s="50"/>
      <c r="F484" s="52"/>
      <c r="G484" s="52"/>
      <c r="H484" s="53"/>
      <c r="I484" s="54"/>
      <c r="J484" s="55">
        <f t="shared" si="8"/>
        <v>0</v>
      </c>
      <c r="K484" s="56" t="e">
        <f>VLOOKUP((LEFT(H484,6)*1),TAMBON!$B$2:$L$7769,2,0)</f>
        <v>#VALUE!</v>
      </c>
      <c r="L484" s="56" t="e">
        <f>VLOOKUP((LEFT(H484,4)*1),TAMBON!$E$2:$L$7769,2,0)</f>
        <v>#VALUE!</v>
      </c>
      <c r="M484" s="56" t="e">
        <f>VLOOKUP((LEFT(H484,2)*1),TAMBON!$H$2:$L$7769,2,0)</f>
        <v>#VALUE!</v>
      </c>
      <c r="N484" s="55"/>
      <c r="O484" s="57" t="e">
        <f>VLOOKUP(N484,รหัส!$A$2:$B$8,2,0)</f>
        <v>#N/A</v>
      </c>
      <c r="P484" s="57"/>
      <c r="Q484" s="55"/>
      <c r="R484" s="57" t="e">
        <f>VLOOKUP(Q484,รหัส!$D$2:$E$19,2,0)</f>
        <v>#N/A</v>
      </c>
      <c r="S484" s="57"/>
      <c r="T484" s="57"/>
      <c r="U484" s="57"/>
      <c r="V484" s="55"/>
      <c r="W484" s="55"/>
      <c r="X484" s="55"/>
      <c r="Y484" s="55"/>
      <c r="Z484" s="100"/>
      <c r="AA484" s="55"/>
      <c r="AB484" s="55"/>
      <c r="AC484" s="55"/>
      <c r="AE484" s="58">
        <f>IF(COUNTIF(M$10:M484,M484)=1,1,0)</f>
        <v>0</v>
      </c>
      <c r="AF484" s="59">
        <f>IF(COUNTIF(L$10:L484,L484)=1,1,0)</f>
        <v>0</v>
      </c>
      <c r="AG484" s="59">
        <f>IF(COUNTIF(K$10:K484,K484)=1,1,0)</f>
        <v>0</v>
      </c>
      <c r="AH484" s="59">
        <f>IF(COUNTIF(H$10:H484,H484)=1,1,0)</f>
        <v>0</v>
      </c>
    </row>
    <row r="485" spans="1:34" ht="18.75">
      <c r="A485" s="49">
        <v>476</v>
      </c>
      <c r="B485" s="50"/>
      <c r="C485" s="51"/>
      <c r="D485" s="50"/>
      <c r="E485" s="50"/>
      <c r="F485" s="52"/>
      <c r="G485" s="52"/>
      <c r="H485" s="53"/>
      <c r="I485" s="54"/>
      <c r="J485" s="55">
        <f t="shared" si="8"/>
        <v>0</v>
      </c>
      <c r="K485" s="56" t="e">
        <f>VLOOKUP((LEFT(H485,6)*1),TAMBON!$B$2:$L$7769,2,0)</f>
        <v>#VALUE!</v>
      </c>
      <c r="L485" s="56" t="e">
        <f>VLOOKUP((LEFT(H485,4)*1),TAMBON!$E$2:$L$7769,2,0)</f>
        <v>#VALUE!</v>
      </c>
      <c r="M485" s="56" t="e">
        <f>VLOOKUP((LEFT(H485,2)*1),TAMBON!$H$2:$L$7769,2,0)</f>
        <v>#VALUE!</v>
      </c>
      <c r="N485" s="55"/>
      <c r="O485" s="57" t="e">
        <f>VLOOKUP(N485,รหัส!$A$2:$B$8,2,0)</f>
        <v>#N/A</v>
      </c>
      <c r="P485" s="57"/>
      <c r="Q485" s="55"/>
      <c r="R485" s="57" t="e">
        <f>VLOOKUP(Q485,รหัส!$D$2:$E$19,2,0)</f>
        <v>#N/A</v>
      </c>
      <c r="S485" s="57"/>
      <c r="T485" s="57"/>
      <c r="U485" s="57"/>
      <c r="V485" s="55"/>
      <c r="W485" s="55"/>
      <c r="X485" s="55"/>
      <c r="Y485" s="55"/>
      <c r="Z485" s="100"/>
      <c r="AA485" s="55"/>
      <c r="AB485" s="55"/>
      <c r="AC485" s="55"/>
      <c r="AE485" s="58">
        <f>IF(COUNTIF(M$10:M485,M485)=1,1,0)</f>
        <v>0</v>
      </c>
      <c r="AF485" s="59">
        <f>IF(COUNTIF(L$10:L485,L485)=1,1,0)</f>
        <v>0</v>
      </c>
      <c r="AG485" s="59">
        <f>IF(COUNTIF(K$10:K485,K485)=1,1,0)</f>
        <v>0</v>
      </c>
      <c r="AH485" s="59">
        <f>IF(COUNTIF(H$10:H485,H485)=1,1,0)</f>
        <v>0</v>
      </c>
    </row>
    <row r="486" spans="1:34" ht="18.75">
      <c r="A486" s="49">
        <v>477</v>
      </c>
      <c r="B486" s="50"/>
      <c r="C486" s="51"/>
      <c r="D486" s="50"/>
      <c r="E486" s="50"/>
      <c r="F486" s="52"/>
      <c r="G486" s="52"/>
      <c r="H486" s="53"/>
      <c r="I486" s="54"/>
      <c r="J486" s="55">
        <f t="shared" si="8"/>
        <v>0</v>
      </c>
      <c r="K486" s="56" t="e">
        <f>VLOOKUP((LEFT(H486,6)*1),TAMBON!$B$2:$L$7769,2,0)</f>
        <v>#VALUE!</v>
      </c>
      <c r="L486" s="56" t="e">
        <f>VLOOKUP((LEFT(H486,4)*1),TAMBON!$E$2:$L$7769,2,0)</f>
        <v>#VALUE!</v>
      </c>
      <c r="M486" s="56" t="e">
        <f>VLOOKUP((LEFT(H486,2)*1),TAMBON!$H$2:$L$7769,2,0)</f>
        <v>#VALUE!</v>
      </c>
      <c r="N486" s="55"/>
      <c r="O486" s="57" t="e">
        <f>VLOOKUP(N486,รหัส!$A$2:$B$8,2,0)</f>
        <v>#N/A</v>
      </c>
      <c r="P486" s="57"/>
      <c r="Q486" s="55"/>
      <c r="R486" s="57" t="e">
        <f>VLOOKUP(Q486,รหัส!$D$2:$E$19,2,0)</f>
        <v>#N/A</v>
      </c>
      <c r="S486" s="57"/>
      <c r="T486" s="57"/>
      <c r="U486" s="57"/>
      <c r="V486" s="55"/>
      <c r="W486" s="55"/>
      <c r="X486" s="55"/>
      <c r="Y486" s="55"/>
      <c r="Z486" s="100"/>
      <c r="AA486" s="55"/>
      <c r="AB486" s="55"/>
      <c r="AC486" s="55"/>
      <c r="AE486" s="58">
        <f>IF(COUNTIF(M$10:M486,M486)=1,1,0)</f>
        <v>0</v>
      </c>
      <c r="AF486" s="59">
        <f>IF(COUNTIF(L$10:L486,L486)=1,1,0)</f>
        <v>0</v>
      </c>
      <c r="AG486" s="59">
        <f>IF(COUNTIF(K$10:K486,K486)=1,1,0)</f>
        <v>0</v>
      </c>
      <c r="AH486" s="59">
        <f>IF(COUNTIF(H$10:H486,H486)=1,1,0)</f>
        <v>0</v>
      </c>
    </row>
    <row r="487" spans="1:34" ht="18.75">
      <c r="A487" s="49">
        <v>478</v>
      </c>
      <c r="B487" s="50"/>
      <c r="C487" s="51"/>
      <c r="D487" s="50"/>
      <c r="E487" s="50"/>
      <c r="F487" s="52"/>
      <c r="G487" s="52"/>
      <c r="H487" s="53"/>
      <c r="I487" s="54"/>
      <c r="J487" s="55">
        <f t="shared" si="8"/>
        <v>0</v>
      </c>
      <c r="K487" s="56" t="e">
        <f>VLOOKUP((LEFT(H487,6)*1),TAMBON!$B$2:$L$7769,2,0)</f>
        <v>#VALUE!</v>
      </c>
      <c r="L487" s="56" t="e">
        <f>VLOOKUP((LEFT(H487,4)*1),TAMBON!$E$2:$L$7769,2,0)</f>
        <v>#VALUE!</v>
      </c>
      <c r="M487" s="56" t="e">
        <f>VLOOKUP((LEFT(H487,2)*1),TAMBON!$H$2:$L$7769,2,0)</f>
        <v>#VALUE!</v>
      </c>
      <c r="N487" s="55"/>
      <c r="O487" s="57" t="e">
        <f>VLOOKUP(N487,รหัส!$A$2:$B$8,2,0)</f>
        <v>#N/A</v>
      </c>
      <c r="P487" s="57"/>
      <c r="Q487" s="55"/>
      <c r="R487" s="57" t="e">
        <f>VLOOKUP(Q487,รหัส!$D$2:$E$19,2,0)</f>
        <v>#N/A</v>
      </c>
      <c r="S487" s="57"/>
      <c r="T487" s="57"/>
      <c r="U487" s="57"/>
      <c r="V487" s="55"/>
      <c r="W487" s="55"/>
      <c r="X487" s="55"/>
      <c r="Y487" s="55"/>
      <c r="Z487" s="100"/>
      <c r="AA487" s="55"/>
      <c r="AB487" s="55"/>
      <c r="AC487" s="55"/>
      <c r="AE487" s="58">
        <f>IF(COUNTIF(M$10:M487,M487)=1,1,0)</f>
        <v>0</v>
      </c>
      <c r="AF487" s="59">
        <f>IF(COUNTIF(L$10:L487,L487)=1,1,0)</f>
        <v>0</v>
      </c>
      <c r="AG487" s="59">
        <f>IF(COUNTIF(K$10:K487,K487)=1,1,0)</f>
        <v>0</v>
      </c>
      <c r="AH487" s="59">
        <f>IF(COUNTIF(H$10:H487,H487)=1,1,0)</f>
        <v>0</v>
      </c>
    </row>
    <row r="488" spans="1:34" ht="18.75">
      <c r="A488" s="49">
        <v>479</v>
      </c>
      <c r="B488" s="50"/>
      <c r="C488" s="51"/>
      <c r="D488" s="50"/>
      <c r="E488" s="50"/>
      <c r="F488" s="52"/>
      <c r="G488" s="52"/>
      <c r="H488" s="53"/>
      <c r="I488" s="54"/>
      <c r="J488" s="55">
        <f t="shared" si="8"/>
        <v>0</v>
      </c>
      <c r="K488" s="56" t="e">
        <f>VLOOKUP((LEFT(H488,6)*1),TAMBON!$B$2:$L$7769,2,0)</f>
        <v>#VALUE!</v>
      </c>
      <c r="L488" s="56" t="e">
        <f>VLOOKUP((LEFT(H488,4)*1),TAMBON!$E$2:$L$7769,2,0)</f>
        <v>#VALUE!</v>
      </c>
      <c r="M488" s="56" t="e">
        <f>VLOOKUP((LEFT(H488,2)*1),TAMBON!$H$2:$L$7769,2,0)</f>
        <v>#VALUE!</v>
      </c>
      <c r="N488" s="55"/>
      <c r="O488" s="57" t="e">
        <f>VLOOKUP(N488,รหัส!$A$2:$B$8,2,0)</f>
        <v>#N/A</v>
      </c>
      <c r="P488" s="57"/>
      <c r="Q488" s="55"/>
      <c r="R488" s="57" t="e">
        <f>VLOOKUP(Q488,รหัส!$D$2:$E$19,2,0)</f>
        <v>#N/A</v>
      </c>
      <c r="S488" s="57"/>
      <c r="T488" s="57"/>
      <c r="U488" s="57"/>
      <c r="V488" s="55"/>
      <c r="W488" s="55"/>
      <c r="X488" s="55"/>
      <c r="Y488" s="55"/>
      <c r="Z488" s="100"/>
      <c r="AA488" s="55"/>
      <c r="AB488" s="55"/>
      <c r="AC488" s="55"/>
      <c r="AE488" s="58">
        <f>IF(COUNTIF(M$10:M488,M488)=1,1,0)</f>
        <v>0</v>
      </c>
      <c r="AF488" s="59">
        <f>IF(COUNTIF(L$10:L488,L488)=1,1,0)</f>
        <v>0</v>
      </c>
      <c r="AG488" s="59">
        <f>IF(COUNTIF(K$10:K488,K488)=1,1,0)</f>
        <v>0</v>
      </c>
      <c r="AH488" s="59">
        <f>IF(COUNTIF(H$10:H488,H488)=1,1,0)</f>
        <v>0</v>
      </c>
    </row>
    <row r="489" spans="1:34" ht="18.75">
      <c r="A489" s="49">
        <v>480</v>
      </c>
      <c r="B489" s="50"/>
      <c r="C489" s="51"/>
      <c r="D489" s="50"/>
      <c r="E489" s="50"/>
      <c r="F489" s="52"/>
      <c r="G489" s="52"/>
      <c r="H489" s="53"/>
      <c r="I489" s="54"/>
      <c r="J489" s="55">
        <f t="shared" si="8"/>
        <v>0</v>
      </c>
      <c r="K489" s="56" t="e">
        <f>VLOOKUP((LEFT(H489,6)*1),TAMBON!$B$2:$L$7769,2,0)</f>
        <v>#VALUE!</v>
      </c>
      <c r="L489" s="56" t="e">
        <f>VLOOKUP((LEFT(H489,4)*1),TAMBON!$E$2:$L$7769,2,0)</f>
        <v>#VALUE!</v>
      </c>
      <c r="M489" s="56" t="e">
        <f>VLOOKUP((LEFT(H489,2)*1),TAMBON!$H$2:$L$7769,2,0)</f>
        <v>#VALUE!</v>
      </c>
      <c r="N489" s="55"/>
      <c r="O489" s="57" t="e">
        <f>VLOOKUP(N489,รหัส!$A$2:$B$8,2,0)</f>
        <v>#N/A</v>
      </c>
      <c r="P489" s="57"/>
      <c r="Q489" s="55"/>
      <c r="R489" s="57" t="e">
        <f>VLOOKUP(Q489,รหัส!$D$2:$E$19,2,0)</f>
        <v>#N/A</v>
      </c>
      <c r="S489" s="57"/>
      <c r="T489" s="57"/>
      <c r="U489" s="57"/>
      <c r="V489" s="55"/>
      <c r="W489" s="55"/>
      <c r="X489" s="55"/>
      <c r="Y489" s="55"/>
      <c r="Z489" s="100"/>
      <c r="AA489" s="55"/>
      <c r="AB489" s="55"/>
      <c r="AC489" s="55"/>
      <c r="AE489" s="58">
        <f>IF(COUNTIF(M$10:M489,M489)=1,1,0)</f>
        <v>0</v>
      </c>
      <c r="AF489" s="59">
        <f>IF(COUNTIF(L$10:L489,L489)=1,1,0)</f>
        <v>0</v>
      </c>
      <c r="AG489" s="59">
        <f>IF(COUNTIF(K$10:K489,K489)=1,1,0)</f>
        <v>0</v>
      </c>
      <c r="AH489" s="59">
        <f>IF(COUNTIF(H$10:H489,H489)=1,1,0)</f>
        <v>0</v>
      </c>
    </row>
    <row r="490" spans="1:34" ht="18.75">
      <c r="A490" s="49">
        <v>481</v>
      </c>
      <c r="B490" s="50"/>
      <c r="C490" s="51"/>
      <c r="D490" s="50"/>
      <c r="E490" s="50"/>
      <c r="F490" s="52"/>
      <c r="G490" s="52"/>
      <c r="H490" s="53"/>
      <c r="I490" s="54"/>
      <c r="J490" s="55">
        <f t="shared" si="8"/>
        <v>0</v>
      </c>
      <c r="K490" s="56" t="e">
        <f>VLOOKUP((LEFT(H490,6)*1),TAMBON!$B$2:$L$7769,2,0)</f>
        <v>#VALUE!</v>
      </c>
      <c r="L490" s="56" t="e">
        <f>VLOOKUP((LEFT(H490,4)*1),TAMBON!$E$2:$L$7769,2,0)</f>
        <v>#VALUE!</v>
      </c>
      <c r="M490" s="56" t="e">
        <f>VLOOKUP((LEFT(H490,2)*1),TAMBON!$H$2:$L$7769,2,0)</f>
        <v>#VALUE!</v>
      </c>
      <c r="N490" s="55"/>
      <c r="O490" s="57" t="e">
        <f>VLOOKUP(N490,รหัส!$A$2:$B$8,2,0)</f>
        <v>#N/A</v>
      </c>
      <c r="P490" s="57"/>
      <c r="Q490" s="55"/>
      <c r="R490" s="57" t="e">
        <f>VLOOKUP(Q490,รหัส!$D$2:$E$19,2,0)</f>
        <v>#N/A</v>
      </c>
      <c r="S490" s="57"/>
      <c r="T490" s="57"/>
      <c r="U490" s="57"/>
      <c r="V490" s="55"/>
      <c r="W490" s="55"/>
      <c r="X490" s="55"/>
      <c r="Y490" s="55"/>
      <c r="Z490" s="100"/>
      <c r="AA490" s="55"/>
      <c r="AB490" s="55"/>
      <c r="AC490" s="55"/>
      <c r="AE490" s="58">
        <f>IF(COUNTIF(M$10:M490,M490)=1,1,0)</f>
        <v>0</v>
      </c>
      <c r="AF490" s="59">
        <f>IF(COUNTIF(L$10:L490,L490)=1,1,0)</f>
        <v>0</v>
      </c>
      <c r="AG490" s="59">
        <f>IF(COUNTIF(K$10:K490,K490)=1,1,0)</f>
        <v>0</v>
      </c>
      <c r="AH490" s="59">
        <f>IF(COUNTIF(H$10:H490,H490)=1,1,0)</f>
        <v>0</v>
      </c>
    </row>
    <row r="491" spans="1:34" ht="18.75">
      <c r="A491" s="49">
        <v>482</v>
      </c>
      <c r="B491" s="50"/>
      <c r="C491" s="51"/>
      <c r="D491" s="50"/>
      <c r="E491" s="50"/>
      <c r="F491" s="52"/>
      <c r="G491" s="52"/>
      <c r="H491" s="53"/>
      <c r="I491" s="54"/>
      <c r="J491" s="55">
        <f t="shared" si="8"/>
        <v>0</v>
      </c>
      <c r="K491" s="56" t="e">
        <f>VLOOKUP((LEFT(H491,6)*1),TAMBON!$B$2:$L$7769,2,0)</f>
        <v>#VALUE!</v>
      </c>
      <c r="L491" s="56" t="e">
        <f>VLOOKUP((LEFT(H491,4)*1),TAMBON!$E$2:$L$7769,2,0)</f>
        <v>#VALUE!</v>
      </c>
      <c r="M491" s="56" t="e">
        <f>VLOOKUP((LEFT(H491,2)*1),TAMBON!$H$2:$L$7769,2,0)</f>
        <v>#VALUE!</v>
      </c>
      <c r="N491" s="55"/>
      <c r="O491" s="57" t="e">
        <f>VLOOKUP(N491,รหัส!$A$2:$B$8,2,0)</f>
        <v>#N/A</v>
      </c>
      <c r="P491" s="57"/>
      <c r="Q491" s="55"/>
      <c r="R491" s="57" t="e">
        <f>VLOOKUP(Q491,รหัส!$D$2:$E$19,2,0)</f>
        <v>#N/A</v>
      </c>
      <c r="S491" s="57"/>
      <c r="T491" s="57"/>
      <c r="U491" s="57"/>
      <c r="V491" s="55"/>
      <c r="W491" s="55"/>
      <c r="X491" s="55"/>
      <c r="Y491" s="55"/>
      <c r="Z491" s="100"/>
      <c r="AA491" s="55"/>
      <c r="AB491" s="55"/>
      <c r="AC491" s="55"/>
      <c r="AE491" s="58">
        <f>IF(COUNTIF(M$10:M491,M491)=1,1,0)</f>
        <v>0</v>
      </c>
      <c r="AF491" s="59">
        <f>IF(COUNTIF(L$10:L491,L491)=1,1,0)</f>
        <v>0</v>
      </c>
      <c r="AG491" s="59">
        <f>IF(COUNTIF(K$10:K491,K491)=1,1,0)</f>
        <v>0</v>
      </c>
      <c r="AH491" s="59">
        <f>IF(COUNTIF(H$10:H491,H491)=1,1,0)</f>
        <v>0</v>
      </c>
    </row>
    <row r="492" spans="1:34" ht="18.75">
      <c r="A492" s="49">
        <v>483</v>
      </c>
      <c r="B492" s="50"/>
      <c r="C492" s="51"/>
      <c r="D492" s="50"/>
      <c r="E492" s="50"/>
      <c r="F492" s="52"/>
      <c r="G492" s="52"/>
      <c r="H492" s="53"/>
      <c r="I492" s="54"/>
      <c r="J492" s="55">
        <f t="shared" si="8"/>
        <v>0</v>
      </c>
      <c r="K492" s="56" t="e">
        <f>VLOOKUP((LEFT(H492,6)*1),TAMBON!$B$2:$L$7769,2,0)</f>
        <v>#VALUE!</v>
      </c>
      <c r="L492" s="56" t="e">
        <f>VLOOKUP((LEFT(H492,4)*1),TAMBON!$E$2:$L$7769,2,0)</f>
        <v>#VALUE!</v>
      </c>
      <c r="M492" s="56" t="e">
        <f>VLOOKUP((LEFT(H492,2)*1),TAMBON!$H$2:$L$7769,2,0)</f>
        <v>#VALUE!</v>
      </c>
      <c r="N492" s="55"/>
      <c r="O492" s="57" t="e">
        <f>VLOOKUP(N492,รหัส!$A$2:$B$8,2,0)</f>
        <v>#N/A</v>
      </c>
      <c r="P492" s="57"/>
      <c r="Q492" s="55"/>
      <c r="R492" s="57" t="e">
        <f>VLOOKUP(Q492,รหัส!$D$2:$E$19,2,0)</f>
        <v>#N/A</v>
      </c>
      <c r="S492" s="57"/>
      <c r="T492" s="57"/>
      <c r="U492" s="57"/>
      <c r="V492" s="55"/>
      <c r="W492" s="55"/>
      <c r="X492" s="55"/>
      <c r="Y492" s="55"/>
      <c r="Z492" s="100"/>
      <c r="AA492" s="55"/>
      <c r="AB492" s="55"/>
      <c r="AC492" s="55"/>
      <c r="AE492" s="58">
        <f>IF(COUNTIF(M$10:M492,M492)=1,1,0)</f>
        <v>0</v>
      </c>
      <c r="AF492" s="59">
        <f>IF(COUNTIF(L$10:L492,L492)=1,1,0)</f>
        <v>0</v>
      </c>
      <c r="AG492" s="59">
        <f>IF(COUNTIF(K$10:K492,K492)=1,1,0)</f>
        <v>0</v>
      </c>
      <c r="AH492" s="59">
        <f>IF(COUNTIF(H$10:H492,H492)=1,1,0)</f>
        <v>0</v>
      </c>
    </row>
    <row r="493" spans="1:34" ht="18.75">
      <c r="A493" s="49">
        <v>484</v>
      </c>
      <c r="B493" s="50"/>
      <c r="C493" s="51"/>
      <c r="D493" s="50"/>
      <c r="E493" s="50"/>
      <c r="F493" s="52"/>
      <c r="G493" s="52"/>
      <c r="H493" s="53"/>
      <c r="I493" s="54"/>
      <c r="J493" s="55">
        <f t="shared" si="8"/>
        <v>0</v>
      </c>
      <c r="K493" s="56" t="e">
        <f>VLOOKUP((LEFT(H493,6)*1),TAMBON!$B$2:$L$7769,2,0)</f>
        <v>#VALUE!</v>
      </c>
      <c r="L493" s="56" t="e">
        <f>VLOOKUP((LEFT(H493,4)*1),TAMBON!$E$2:$L$7769,2,0)</f>
        <v>#VALUE!</v>
      </c>
      <c r="M493" s="56" t="e">
        <f>VLOOKUP((LEFT(H493,2)*1),TAMBON!$H$2:$L$7769,2,0)</f>
        <v>#VALUE!</v>
      </c>
      <c r="N493" s="55"/>
      <c r="O493" s="57" t="e">
        <f>VLOOKUP(N493,รหัส!$A$2:$B$8,2,0)</f>
        <v>#N/A</v>
      </c>
      <c r="P493" s="57"/>
      <c r="Q493" s="55"/>
      <c r="R493" s="57" t="e">
        <f>VLOOKUP(Q493,รหัส!$D$2:$E$19,2,0)</f>
        <v>#N/A</v>
      </c>
      <c r="S493" s="57"/>
      <c r="T493" s="57"/>
      <c r="U493" s="57"/>
      <c r="V493" s="55"/>
      <c r="W493" s="55"/>
      <c r="X493" s="55"/>
      <c r="Y493" s="55"/>
      <c r="Z493" s="100"/>
      <c r="AA493" s="55"/>
      <c r="AB493" s="55"/>
      <c r="AC493" s="55"/>
      <c r="AE493" s="58">
        <f>IF(COUNTIF(M$10:M493,M493)=1,1,0)</f>
        <v>0</v>
      </c>
      <c r="AF493" s="59">
        <f>IF(COUNTIF(L$10:L493,L493)=1,1,0)</f>
        <v>0</v>
      </c>
      <c r="AG493" s="59">
        <f>IF(COUNTIF(K$10:K493,K493)=1,1,0)</f>
        <v>0</v>
      </c>
      <c r="AH493" s="59">
        <f>IF(COUNTIF(H$10:H493,H493)=1,1,0)</f>
        <v>0</v>
      </c>
    </row>
    <row r="494" spans="1:34" ht="18.75">
      <c r="A494" s="49">
        <v>485</v>
      </c>
      <c r="B494" s="50"/>
      <c r="C494" s="51"/>
      <c r="D494" s="50"/>
      <c r="E494" s="50"/>
      <c r="F494" s="52"/>
      <c r="G494" s="52"/>
      <c r="H494" s="53"/>
      <c r="I494" s="54"/>
      <c r="J494" s="55">
        <f t="shared" si="8"/>
        <v>0</v>
      </c>
      <c r="K494" s="56" t="e">
        <f>VLOOKUP((LEFT(H494,6)*1),TAMBON!$B$2:$L$7769,2,0)</f>
        <v>#VALUE!</v>
      </c>
      <c r="L494" s="56" t="e">
        <f>VLOOKUP((LEFT(H494,4)*1),TAMBON!$E$2:$L$7769,2,0)</f>
        <v>#VALUE!</v>
      </c>
      <c r="M494" s="56" t="e">
        <f>VLOOKUP((LEFT(H494,2)*1),TAMBON!$H$2:$L$7769,2,0)</f>
        <v>#VALUE!</v>
      </c>
      <c r="N494" s="55"/>
      <c r="O494" s="57" t="e">
        <f>VLOOKUP(N494,รหัส!$A$2:$B$8,2,0)</f>
        <v>#N/A</v>
      </c>
      <c r="P494" s="57"/>
      <c r="Q494" s="55"/>
      <c r="R494" s="57" t="e">
        <f>VLOOKUP(Q494,รหัส!$D$2:$E$19,2,0)</f>
        <v>#N/A</v>
      </c>
      <c r="S494" s="57"/>
      <c r="T494" s="57"/>
      <c r="U494" s="57"/>
      <c r="V494" s="55"/>
      <c r="W494" s="55"/>
      <c r="X494" s="55"/>
      <c r="Y494" s="55"/>
      <c r="Z494" s="100"/>
      <c r="AA494" s="55"/>
      <c r="AB494" s="55"/>
      <c r="AC494" s="55"/>
      <c r="AE494" s="58">
        <f>IF(COUNTIF(M$10:M494,M494)=1,1,0)</f>
        <v>0</v>
      </c>
      <c r="AF494" s="59">
        <f>IF(COUNTIF(L$10:L494,L494)=1,1,0)</f>
        <v>0</v>
      </c>
      <c r="AG494" s="59">
        <f>IF(COUNTIF(K$10:K494,K494)=1,1,0)</f>
        <v>0</v>
      </c>
      <c r="AH494" s="59">
        <f>IF(COUNTIF(H$10:H494,H494)=1,1,0)</f>
        <v>0</v>
      </c>
    </row>
    <row r="495" spans="1:34" ht="18.75">
      <c r="A495" s="49">
        <v>486</v>
      </c>
      <c r="B495" s="50"/>
      <c r="C495" s="51"/>
      <c r="D495" s="50"/>
      <c r="E495" s="50"/>
      <c r="F495" s="52"/>
      <c r="G495" s="52"/>
      <c r="H495" s="53"/>
      <c r="I495" s="54"/>
      <c r="J495" s="55">
        <f t="shared" si="8"/>
        <v>0</v>
      </c>
      <c r="K495" s="56" t="e">
        <f>VLOOKUP((LEFT(H495,6)*1),TAMBON!$B$2:$L$7769,2,0)</f>
        <v>#VALUE!</v>
      </c>
      <c r="L495" s="56" t="e">
        <f>VLOOKUP((LEFT(H495,4)*1),TAMBON!$E$2:$L$7769,2,0)</f>
        <v>#VALUE!</v>
      </c>
      <c r="M495" s="56" t="e">
        <f>VLOOKUP((LEFT(H495,2)*1),TAMBON!$H$2:$L$7769,2,0)</f>
        <v>#VALUE!</v>
      </c>
      <c r="N495" s="55"/>
      <c r="O495" s="57" t="e">
        <f>VLOOKUP(N495,รหัส!$A$2:$B$8,2,0)</f>
        <v>#N/A</v>
      </c>
      <c r="P495" s="57"/>
      <c r="Q495" s="55"/>
      <c r="R495" s="57" t="e">
        <f>VLOOKUP(Q495,รหัส!$D$2:$E$19,2,0)</f>
        <v>#N/A</v>
      </c>
      <c r="S495" s="57"/>
      <c r="T495" s="57"/>
      <c r="U495" s="57"/>
      <c r="V495" s="55"/>
      <c r="W495" s="55"/>
      <c r="X495" s="55"/>
      <c r="Y495" s="55"/>
      <c r="Z495" s="100"/>
      <c r="AA495" s="55"/>
      <c r="AB495" s="55"/>
      <c r="AC495" s="55"/>
      <c r="AE495" s="58">
        <f>IF(COUNTIF(M$10:M495,M495)=1,1,0)</f>
        <v>0</v>
      </c>
      <c r="AF495" s="59">
        <f>IF(COUNTIF(L$10:L495,L495)=1,1,0)</f>
        <v>0</v>
      </c>
      <c r="AG495" s="59">
        <f>IF(COUNTIF(K$10:K495,K495)=1,1,0)</f>
        <v>0</v>
      </c>
      <c r="AH495" s="59">
        <f>IF(COUNTIF(H$10:H495,H495)=1,1,0)</f>
        <v>0</v>
      </c>
    </row>
    <row r="496" spans="1:34" ht="18.75">
      <c r="A496" s="49">
        <v>487</v>
      </c>
      <c r="B496" s="50"/>
      <c r="C496" s="51"/>
      <c r="D496" s="50"/>
      <c r="E496" s="50"/>
      <c r="F496" s="52"/>
      <c r="G496" s="52"/>
      <c r="H496" s="53"/>
      <c r="I496" s="54"/>
      <c r="J496" s="55">
        <f t="shared" si="8"/>
        <v>0</v>
      </c>
      <c r="K496" s="56" t="e">
        <f>VLOOKUP((LEFT(H496,6)*1),TAMBON!$B$2:$L$7769,2,0)</f>
        <v>#VALUE!</v>
      </c>
      <c r="L496" s="56" t="e">
        <f>VLOOKUP((LEFT(H496,4)*1),TAMBON!$E$2:$L$7769,2,0)</f>
        <v>#VALUE!</v>
      </c>
      <c r="M496" s="56" t="e">
        <f>VLOOKUP((LEFT(H496,2)*1),TAMBON!$H$2:$L$7769,2,0)</f>
        <v>#VALUE!</v>
      </c>
      <c r="N496" s="55"/>
      <c r="O496" s="57" t="e">
        <f>VLOOKUP(N496,รหัส!$A$2:$B$8,2,0)</f>
        <v>#N/A</v>
      </c>
      <c r="P496" s="57"/>
      <c r="Q496" s="55"/>
      <c r="R496" s="57" t="e">
        <f>VLOOKUP(Q496,รหัส!$D$2:$E$19,2,0)</f>
        <v>#N/A</v>
      </c>
      <c r="S496" s="57"/>
      <c r="T496" s="57"/>
      <c r="U496" s="57"/>
      <c r="V496" s="55"/>
      <c r="W496" s="55"/>
      <c r="X496" s="55"/>
      <c r="Y496" s="55"/>
      <c r="Z496" s="100"/>
      <c r="AA496" s="55"/>
      <c r="AB496" s="55"/>
      <c r="AC496" s="55"/>
      <c r="AE496" s="58">
        <f>IF(COUNTIF(M$10:M496,M496)=1,1,0)</f>
        <v>0</v>
      </c>
      <c r="AF496" s="59">
        <f>IF(COUNTIF(L$10:L496,L496)=1,1,0)</f>
        <v>0</v>
      </c>
      <c r="AG496" s="59">
        <f>IF(COUNTIF(K$10:K496,K496)=1,1,0)</f>
        <v>0</v>
      </c>
      <c r="AH496" s="59">
        <f>IF(COUNTIF(H$10:H496,H496)=1,1,0)</f>
        <v>0</v>
      </c>
    </row>
    <row r="497" spans="1:34" ht="18.75">
      <c r="A497" s="49">
        <v>488</v>
      </c>
      <c r="B497" s="50"/>
      <c r="C497" s="51"/>
      <c r="D497" s="50"/>
      <c r="E497" s="50"/>
      <c r="F497" s="52"/>
      <c r="G497" s="52"/>
      <c r="H497" s="53"/>
      <c r="I497" s="54"/>
      <c r="J497" s="55">
        <f t="shared" si="8"/>
        <v>0</v>
      </c>
      <c r="K497" s="56" t="e">
        <f>VLOOKUP((LEFT(H497,6)*1),TAMBON!$B$2:$L$7769,2,0)</f>
        <v>#VALUE!</v>
      </c>
      <c r="L497" s="56" t="e">
        <f>VLOOKUP((LEFT(H497,4)*1),TAMBON!$E$2:$L$7769,2,0)</f>
        <v>#VALUE!</v>
      </c>
      <c r="M497" s="56" t="e">
        <f>VLOOKUP((LEFT(H497,2)*1),TAMBON!$H$2:$L$7769,2,0)</f>
        <v>#VALUE!</v>
      </c>
      <c r="N497" s="55"/>
      <c r="O497" s="57" t="e">
        <f>VLOOKUP(N497,รหัส!$A$2:$B$8,2,0)</f>
        <v>#N/A</v>
      </c>
      <c r="P497" s="57"/>
      <c r="Q497" s="55"/>
      <c r="R497" s="57" t="e">
        <f>VLOOKUP(Q497,รหัส!$D$2:$E$19,2,0)</f>
        <v>#N/A</v>
      </c>
      <c r="S497" s="57"/>
      <c r="T497" s="57"/>
      <c r="U497" s="57"/>
      <c r="V497" s="55"/>
      <c r="W497" s="55"/>
      <c r="X497" s="55"/>
      <c r="Y497" s="55"/>
      <c r="Z497" s="100"/>
      <c r="AA497" s="55"/>
      <c r="AB497" s="55"/>
      <c r="AC497" s="55"/>
      <c r="AE497" s="58">
        <f>IF(COUNTIF(M$10:M497,M497)=1,1,0)</f>
        <v>0</v>
      </c>
      <c r="AF497" s="59">
        <f>IF(COUNTIF(L$10:L497,L497)=1,1,0)</f>
        <v>0</v>
      </c>
      <c r="AG497" s="59">
        <f>IF(COUNTIF(K$10:K497,K497)=1,1,0)</f>
        <v>0</v>
      </c>
      <c r="AH497" s="59">
        <f>IF(COUNTIF(H$10:H497,H497)=1,1,0)</f>
        <v>0</v>
      </c>
    </row>
    <row r="498" spans="1:34" ht="18.75">
      <c r="A498" s="49">
        <v>489</v>
      </c>
      <c r="B498" s="50"/>
      <c r="C498" s="51"/>
      <c r="D498" s="50"/>
      <c r="E498" s="50"/>
      <c r="F498" s="52"/>
      <c r="G498" s="52"/>
      <c r="H498" s="53"/>
      <c r="I498" s="54"/>
      <c r="J498" s="55">
        <f t="shared" si="8"/>
        <v>0</v>
      </c>
      <c r="K498" s="56" t="e">
        <f>VLOOKUP((LEFT(H498,6)*1),TAMBON!$B$2:$L$7769,2,0)</f>
        <v>#VALUE!</v>
      </c>
      <c r="L498" s="56" t="e">
        <f>VLOOKUP((LEFT(H498,4)*1),TAMBON!$E$2:$L$7769,2,0)</f>
        <v>#VALUE!</v>
      </c>
      <c r="M498" s="56" t="e">
        <f>VLOOKUP((LEFT(H498,2)*1),TAMBON!$H$2:$L$7769,2,0)</f>
        <v>#VALUE!</v>
      </c>
      <c r="N498" s="55"/>
      <c r="O498" s="57" t="e">
        <f>VLOOKUP(N498,รหัส!$A$2:$B$8,2,0)</f>
        <v>#N/A</v>
      </c>
      <c r="P498" s="57"/>
      <c r="Q498" s="55"/>
      <c r="R498" s="57" t="e">
        <f>VLOOKUP(Q498,รหัส!$D$2:$E$19,2,0)</f>
        <v>#N/A</v>
      </c>
      <c r="S498" s="57"/>
      <c r="T498" s="57"/>
      <c r="U498" s="57"/>
      <c r="V498" s="55"/>
      <c r="W498" s="55"/>
      <c r="X498" s="55"/>
      <c r="Y498" s="55"/>
      <c r="Z498" s="100"/>
      <c r="AA498" s="55"/>
      <c r="AB498" s="55"/>
      <c r="AC498" s="55"/>
      <c r="AE498" s="58">
        <f>IF(COUNTIF(M$10:M498,M498)=1,1,0)</f>
        <v>0</v>
      </c>
      <c r="AF498" s="59">
        <f>IF(COUNTIF(L$10:L498,L498)=1,1,0)</f>
        <v>0</v>
      </c>
      <c r="AG498" s="59">
        <f>IF(COUNTIF(K$10:K498,K498)=1,1,0)</f>
        <v>0</v>
      </c>
      <c r="AH498" s="59">
        <f>IF(COUNTIF(H$10:H498,H498)=1,1,0)</f>
        <v>0</v>
      </c>
    </row>
    <row r="499" spans="1:34" ht="18.75">
      <c r="A499" s="49">
        <v>490</v>
      </c>
      <c r="B499" s="50"/>
      <c r="C499" s="51"/>
      <c r="D499" s="50"/>
      <c r="E499" s="50"/>
      <c r="F499" s="52"/>
      <c r="G499" s="52"/>
      <c r="H499" s="53"/>
      <c r="I499" s="54"/>
      <c r="J499" s="55">
        <f t="shared" si="8"/>
        <v>0</v>
      </c>
      <c r="K499" s="56" t="e">
        <f>VLOOKUP((LEFT(H499,6)*1),TAMBON!$B$2:$L$7769,2,0)</f>
        <v>#VALUE!</v>
      </c>
      <c r="L499" s="56" t="e">
        <f>VLOOKUP((LEFT(H499,4)*1),TAMBON!$E$2:$L$7769,2,0)</f>
        <v>#VALUE!</v>
      </c>
      <c r="M499" s="56" t="e">
        <f>VLOOKUP((LEFT(H499,2)*1),TAMBON!$H$2:$L$7769,2,0)</f>
        <v>#VALUE!</v>
      </c>
      <c r="N499" s="55"/>
      <c r="O499" s="57" t="e">
        <f>VLOOKUP(N499,รหัส!$A$2:$B$8,2,0)</f>
        <v>#N/A</v>
      </c>
      <c r="P499" s="57"/>
      <c r="Q499" s="55"/>
      <c r="R499" s="57" t="e">
        <f>VLOOKUP(Q499,รหัส!$D$2:$E$19,2,0)</f>
        <v>#N/A</v>
      </c>
      <c r="S499" s="57"/>
      <c r="T499" s="57"/>
      <c r="U499" s="57"/>
      <c r="V499" s="55"/>
      <c r="W499" s="55"/>
      <c r="X499" s="55"/>
      <c r="Y499" s="55"/>
      <c r="Z499" s="100"/>
      <c r="AA499" s="55"/>
      <c r="AB499" s="55"/>
      <c r="AC499" s="55"/>
      <c r="AE499" s="58">
        <f>IF(COUNTIF(M$10:M499,M499)=1,1,0)</f>
        <v>0</v>
      </c>
      <c r="AF499" s="59">
        <f>IF(COUNTIF(L$10:L499,L499)=1,1,0)</f>
        <v>0</v>
      </c>
      <c r="AG499" s="59">
        <f>IF(COUNTIF(K$10:K499,K499)=1,1,0)</f>
        <v>0</v>
      </c>
      <c r="AH499" s="59">
        <f>IF(COUNTIF(H$10:H499,H499)=1,1,0)</f>
        <v>0</v>
      </c>
    </row>
    <row r="500" spans="1:34" ht="18.75">
      <c r="A500" s="49">
        <v>491</v>
      </c>
      <c r="B500" s="50"/>
      <c r="C500" s="51"/>
      <c r="D500" s="50"/>
      <c r="E500" s="50"/>
      <c r="F500" s="52"/>
      <c r="G500" s="52"/>
      <c r="H500" s="53"/>
      <c r="I500" s="54"/>
      <c r="J500" s="55">
        <f t="shared" si="8"/>
        <v>0</v>
      </c>
      <c r="K500" s="56" t="e">
        <f>VLOOKUP((LEFT(H500,6)*1),TAMBON!$B$2:$L$7769,2,0)</f>
        <v>#VALUE!</v>
      </c>
      <c r="L500" s="56" t="e">
        <f>VLOOKUP((LEFT(H500,4)*1),TAMBON!$E$2:$L$7769,2,0)</f>
        <v>#VALUE!</v>
      </c>
      <c r="M500" s="56" t="e">
        <f>VLOOKUP((LEFT(H500,2)*1),TAMBON!$H$2:$L$7769,2,0)</f>
        <v>#VALUE!</v>
      </c>
      <c r="N500" s="55"/>
      <c r="O500" s="57" t="e">
        <f>VLOOKUP(N500,รหัส!$A$2:$B$8,2,0)</f>
        <v>#N/A</v>
      </c>
      <c r="P500" s="57"/>
      <c r="Q500" s="55"/>
      <c r="R500" s="57" t="e">
        <f>VLOOKUP(Q500,รหัส!$D$2:$E$19,2,0)</f>
        <v>#N/A</v>
      </c>
      <c r="S500" s="57"/>
      <c r="T500" s="57"/>
      <c r="U500" s="57"/>
      <c r="V500" s="55"/>
      <c r="W500" s="55"/>
      <c r="X500" s="55"/>
      <c r="Y500" s="55"/>
      <c r="Z500" s="100"/>
      <c r="AA500" s="55"/>
      <c r="AB500" s="55"/>
      <c r="AC500" s="55"/>
      <c r="AE500" s="58">
        <f>IF(COUNTIF(M$10:M500,M500)=1,1,0)</f>
        <v>0</v>
      </c>
      <c r="AF500" s="59">
        <f>IF(COUNTIF(L$10:L500,L500)=1,1,0)</f>
        <v>0</v>
      </c>
      <c r="AG500" s="59">
        <f>IF(COUNTIF(K$10:K500,K500)=1,1,0)</f>
        <v>0</v>
      </c>
      <c r="AH500" s="59">
        <f>IF(COUNTIF(H$10:H500,H500)=1,1,0)</f>
        <v>0</v>
      </c>
    </row>
    <row r="501" spans="1:34" ht="18.75">
      <c r="A501" s="49">
        <v>492</v>
      </c>
      <c r="B501" s="50"/>
      <c r="C501" s="51"/>
      <c r="D501" s="50"/>
      <c r="E501" s="50"/>
      <c r="F501" s="52"/>
      <c r="G501" s="52"/>
      <c r="H501" s="53"/>
      <c r="I501" s="54"/>
      <c r="J501" s="55">
        <f t="shared" si="8"/>
        <v>0</v>
      </c>
      <c r="K501" s="56" t="e">
        <f>VLOOKUP((LEFT(H501,6)*1),TAMBON!$B$2:$L$7769,2,0)</f>
        <v>#VALUE!</v>
      </c>
      <c r="L501" s="56" t="e">
        <f>VLOOKUP((LEFT(H501,4)*1),TAMBON!$E$2:$L$7769,2,0)</f>
        <v>#VALUE!</v>
      </c>
      <c r="M501" s="56" t="e">
        <f>VLOOKUP((LEFT(H501,2)*1),TAMBON!$H$2:$L$7769,2,0)</f>
        <v>#VALUE!</v>
      </c>
      <c r="N501" s="55"/>
      <c r="O501" s="57" t="e">
        <f>VLOOKUP(N501,รหัส!$A$2:$B$8,2,0)</f>
        <v>#N/A</v>
      </c>
      <c r="P501" s="57"/>
      <c r="Q501" s="55"/>
      <c r="R501" s="57" t="e">
        <f>VLOOKUP(Q501,รหัส!$D$2:$E$19,2,0)</f>
        <v>#N/A</v>
      </c>
      <c r="S501" s="57"/>
      <c r="T501" s="57"/>
      <c r="U501" s="57"/>
      <c r="V501" s="55"/>
      <c r="W501" s="55"/>
      <c r="X501" s="55"/>
      <c r="Y501" s="55"/>
      <c r="Z501" s="100"/>
      <c r="AA501" s="55"/>
      <c r="AB501" s="55"/>
      <c r="AC501" s="55"/>
      <c r="AE501" s="58">
        <f>IF(COUNTIF(M$10:M501,M501)=1,1,0)</f>
        <v>0</v>
      </c>
      <c r="AF501" s="59">
        <f>IF(COUNTIF(L$10:L501,L501)=1,1,0)</f>
        <v>0</v>
      </c>
      <c r="AG501" s="59">
        <f>IF(COUNTIF(K$10:K501,K501)=1,1,0)</f>
        <v>0</v>
      </c>
      <c r="AH501" s="59">
        <f>IF(COUNTIF(H$10:H501,H501)=1,1,0)</f>
        <v>0</v>
      </c>
    </row>
    <row r="502" spans="1:34" ht="18.75">
      <c r="A502" s="49">
        <v>493</v>
      </c>
      <c r="B502" s="50"/>
      <c r="C502" s="51"/>
      <c r="D502" s="50"/>
      <c r="E502" s="50"/>
      <c r="F502" s="52"/>
      <c r="G502" s="52"/>
      <c r="H502" s="53"/>
      <c r="I502" s="54"/>
      <c r="J502" s="55">
        <f t="shared" si="8"/>
        <v>0</v>
      </c>
      <c r="K502" s="56" t="e">
        <f>VLOOKUP((LEFT(H502,6)*1),TAMBON!$B$2:$L$7769,2,0)</f>
        <v>#VALUE!</v>
      </c>
      <c r="L502" s="56" t="e">
        <f>VLOOKUP((LEFT(H502,4)*1),TAMBON!$E$2:$L$7769,2,0)</f>
        <v>#VALUE!</v>
      </c>
      <c r="M502" s="56" t="e">
        <f>VLOOKUP((LEFT(H502,2)*1),TAMBON!$H$2:$L$7769,2,0)</f>
        <v>#VALUE!</v>
      </c>
      <c r="N502" s="55"/>
      <c r="O502" s="57" t="e">
        <f>VLOOKUP(N502,รหัส!$A$2:$B$8,2,0)</f>
        <v>#N/A</v>
      </c>
      <c r="P502" s="57"/>
      <c r="Q502" s="55"/>
      <c r="R502" s="57" t="e">
        <f>VLOOKUP(Q502,รหัส!$D$2:$E$19,2,0)</f>
        <v>#N/A</v>
      </c>
      <c r="S502" s="57"/>
      <c r="T502" s="57"/>
      <c r="U502" s="57"/>
      <c r="V502" s="55"/>
      <c r="W502" s="55"/>
      <c r="X502" s="55"/>
      <c r="Y502" s="55"/>
      <c r="Z502" s="100"/>
      <c r="AA502" s="55"/>
      <c r="AB502" s="55"/>
      <c r="AC502" s="55"/>
      <c r="AE502" s="58">
        <f>IF(COUNTIF(M$10:M502,M502)=1,1,0)</f>
        <v>0</v>
      </c>
      <c r="AF502" s="59">
        <f>IF(COUNTIF(L$10:L502,L502)=1,1,0)</f>
        <v>0</v>
      </c>
      <c r="AG502" s="59">
        <f>IF(COUNTIF(K$10:K502,K502)=1,1,0)</f>
        <v>0</v>
      </c>
      <c r="AH502" s="59">
        <f>IF(COUNTIF(H$10:H502,H502)=1,1,0)</f>
        <v>0</v>
      </c>
    </row>
    <row r="503" spans="1:34" ht="18.75">
      <c r="A503" s="49">
        <v>494</v>
      </c>
      <c r="B503" s="50"/>
      <c r="C503" s="51"/>
      <c r="D503" s="50"/>
      <c r="E503" s="50"/>
      <c r="F503" s="52"/>
      <c r="G503" s="52"/>
      <c r="H503" s="53"/>
      <c r="I503" s="54"/>
      <c r="J503" s="55">
        <f t="shared" si="8"/>
        <v>0</v>
      </c>
      <c r="K503" s="56" t="e">
        <f>VLOOKUP((LEFT(H503,6)*1),TAMBON!$B$2:$L$7769,2,0)</f>
        <v>#VALUE!</v>
      </c>
      <c r="L503" s="56" t="e">
        <f>VLOOKUP((LEFT(H503,4)*1),TAMBON!$E$2:$L$7769,2,0)</f>
        <v>#VALUE!</v>
      </c>
      <c r="M503" s="56" t="e">
        <f>VLOOKUP((LEFT(H503,2)*1),TAMBON!$H$2:$L$7769,2,0)</f>
        <v>#VALUE!</v>
      </c>
      <c r="N503" s="55"/>
      <c r="O503" s="57" t="e">
        <f>VLOOKUP(N503,รหัส!$A$2:$B$8,2,0)</f>
        <v>#N/A</v>
      </c>
      <c r="P503" s="57"/>
      <c r="Q503" s="55"/>
      <c r="R503" s="57" t="e">
        <f>VLOOKUP(Q503,รหัส!$D$2:$E$19,2,0)</f>
        <v>#N/A</v>
      </c>
      <c r="S503" s="57"/>
      <c r="T503" s="57"/>
      <c r="U503" s="57"/>
      <c r="V503" s="55"/>
      <c r="W503" s="55"/>
      <c r="X503" s="55"/>
      <c r="Y503" s="55"/>
      <c r="Z503" s="100"/>
      <c r="AA503" s="55"/>
      <c r="AB503" s="55"/>
      <c r="AC503" s="55"/>
      <c r="AE503" s="58">
        <f>IF(COUNTIF(M$10:M503,M503)=1,1,0)</f>
        <v>0</v>
      </c>
      <c r="AF503" s="59">
        <f>IF(COUNTIF(L$10:L503,L503)=1,1,0)</f>
        <v>0</v>
      </c>
      <c r="AG503" s="59">
        <f>IF(COUNTIF(K$10:K503,K503)=1,1,0)</f>
        <v>0</v>
      </c>
      <c r="AH503" s="59">
        <f>IF(COUNTIF(H$10:H503,H503)=1,1,0)</f>
        <v>0</v>
      </c>
    </row>
    <row r="504" spans="1:34" ht="18.75">
      <c r="A504" s="49">
        <v>495</v>
      </c>
      <c r="B504" s="50"/>
      <c r="C504" s="51"/>
      <c r="D504" s="50"/>
      <c r="E504" s="50"/>
      <c r="F504" s="52"/>
      <c r="G504" s="52"/>
      <c r="H504" s="53"/>
      <c r="I504" s="54"/>
      <c r="J504" s="55">
        <f t="shared" si="8"/>
        <v>0</v>
      </c>
      <c r="K504" s="56" t="e">
        <f>VLOOKUP((LEFT(H504,6)*1),TAMBON!$B$2:$L$7769,2,0)</f>
        <v>#VALUE!</v>
      </c>
      <c r="L504" s="56" t="e">
        <f>VLOOKUP((LEFT(H504,4)*1),TAMBON!$E$2:$L$7769,2,0)</f>
        <v>#VALUE!</v>
      </c>
      <c r="M504" s="56" t="e">
        <f>VLOOKUP((LEFT(H504,2)*1),TAMBON!$H$2:$L$7769,2,0)</f>
        <v>#VALUE!</v>
      </c>
      <c r="N504" s="55"/>
      <c r="O504" s="57" t="e">
        <f>VLOOKUP(N504,รหัส!$A$2:$B$8,2,0)</f>
        <v>#N/A</v>
      </c>
      <c r="P504" s="57"/>
      <c r="Q504" s="55"/>
      <c r="R504" s="57" t="e">
        <f>VLOOKUP(Q504,รหัส!$D$2:$E$19,2,0)</f>
        <v>#N/A</v>
      </c>
      <c r="S504" s="57"/>
      <c r="T504" s="57"/>
      <c r="U504" s="57"/>
      <c r="V504" s="55"/>
      <c r="W504" s="55"/>
      <c r="X504" s="55"/>
      <c r="Y504" s="55"/>
      <c r="Z504" s="100"/>
      <c r="AA504" s="55"/>
      <c r="AB504" s="55"/>
      <c r="AC504" s="55"/>
      <c r="AE504" s="58">
        <f>IF(COUNTIF(M$10:M504,M504)=1,1,0)</f>
        <v>0</v>
      </c>
      <c r="AF504" s="59">
        <f>IF(COUNTIF(L$10:L504,L504)=1,1,0)</f>
        <v>0</v>
      </c>
      <c r="AG504" s="59">
        <f>IF(COUNTIF(K$10:K504,K504)=1,1,0)</f>
        <v>0</v>
      </c>
      <c r="AH504" s="59">
        <f>IF(COUNTIF(H$10:H504,H504)=1,1,0)</f>
        <v>0</v>
      </c>
    </row>
    <row r="505" spans="1:34" ht="18.75">
      <c r="A505" s="49">
        <v>496</v>
      </c>
      <c r="B505" s="50"/>
      <c r="C505" s="51"/>
      <c r="D505" s="50"/>
      <c r="E505" s="50"/>
      <c r="F505" s="52"/>
      <c r="G505" s="52"/>
      <c r="H505" s="53"/>
      <c r="I505" s="54"/>
      <c r="J505" s="55">
        <f t="shared" si="8"/>
        <v>0</v>
      </c>
      <c r="K505" s="56" t="e">
        <f>VLOOKUP((LEFT(H505,6)*1),TAMBON!$B$2:$L$7769,2,0)</f>
        <v>#VALUE!</v>
      </c>
      <c r="L505" s="56" t="e">
        <f>VLOOKUP((LEFT(H505,4)*1),TAMBON!$E$2:$L$7769,2,0)</f>
        <v>#VALUE!</v>
      </c>
      <c r="M505" s="56" t="e">
        <f>VLOOKUP((LEFT(H505,2)*1),TAMBON!$H$2:$L$7769,2,0)</f>
        <v>#VALUE!</v>
      </c>
      <c r="N505" s="55"/>
      <c r="O505" s="57" t="e">
        <f>VLOOKUP(N505,รหัส!$A$2:$B$8,2,0)</f>
        <v>#N/A</v>
      </c>
      <c r="P505" s="57"/>
      <c r="Q505" s="55"/>
      <c r="R505" s="57" t="e">
        <f>VLOOKUP(Q505,รหัส!$D$2:$E$19,2,0)</f>
        <v>#N/A</v>
      </c>
      <c r="S505" s="57"/>
      <c r="T505" s="57"/>
      <c r="U505" s="57"/>
      <c r="V505" s="55"/>
      <c r="W505" s="55"/>
      <c r="X505" s="55"/>
      <c r="Y505" s="55"/>
      <c r="Z505" s="100"/>
      <c r="AA505" s="55"/>
      <c r="AB505" s="55"/>
      <c r="AC505" s="55"/>
      <c r="AE505" s="58">
        <f>IF(COUNTIF(M$10:M505,M505)=1,1,0)</f>
        <v>0</v>
      </c>
      <c r="AF505" s="59">
        <f>IF(COUNTIF(L$10:L505,L505)=1,1,0)</f>
        <v>0</v>
      </c>
      <c r="AG505" s="59">
        <f>IF(COUNTIF(K$10:K505,K505)=1,1,0)</f>
        <v>0</v>
      </c>
      <c r="AH505" s="59">
        <f>IF(COUNTIF(H$10:H505,H505)=1,1,0)</f>
        <v>0</v>
      </c>
    </row>
    <row r="506" spans="1:34" ht="18.75">
      <c r="A506" s="49">
        <v>497</v>
      </c>
      <c r="B506" s="50"/>
      <c r="C506" s="51"/>
      <c r="D506" s="50"/>
      <c r="E506" s="50"/>
      <c r="F506" s="52"/>
      <c r="G506" s="52"/>
      <c r="H506" s="53"/>
      <c r="I506" s="54"/>
      <c r="J506" s="55">
        <f t="shared" si="8"/>
        <v>0</v>
      </c>
      <c r="K506" s="56" t="e">
        <f>VLOOKUP((LEFT(H506,6)*1),TAMBON!$B$2:$L$7769,2,0)</f>
        <v>#VALUE!</v>
      </c>
      <c r="L506" s="56" t="e">
        <f>VLOOKUP((LEFT(H506,4)*1),TAMBON!$E$2:$L$7769,2,0)</f>
        <v>#VALUE!</v>
      </c>
      <c r="M506" s="56" t="e">
        <f>VLOOKUP((LEFT(H506,2)*1),TAMBON!$H$2:$L$7769,2,0)</f>
        <v>#VALUE!</v>
      </c>
      <c r="N506" s="55"/>
      <c r="O506" s="57" t="e">
        <f>VLOOKUP(N506,รหัส!$A$2:$B$8,2,0)</f>
        <v>#N/A</v>
      </c>
      <c r="P506" s="57"/>
      <c r="Q506" s="55"/>
      <c r="R506" s="57" t="e">
        <f>VLOOKUP(Q506,รหัส!$D$2:$E$19,2,0)</f>
        <v>#N/A</v>
      </c>
      <c r="S506" s="57"/>
      <c r="T506" s="57"/>
      <c r="U506" s="57"/>
      <c r="V506" s="55"/>
      <c r="W506" s="55"/>
      <c r="X506" s="55"/>
      <c r="Y506" s="55"/>
      <c r="Z506" s="100"/>
      <c r="AA506" s="55"/>
      <c r="AB506" s="55"/>
      <c r="AC506" s="55"/>
      <c r="AE506" s="58">
        <f>IF(COUNTIF(M$10:M506,M506)=1,1,0)</f>
        <v>0</v>
      </c>
      <c r="AF506" s="59">
        <f>IF(COUNTIF(L$10:L506,L506)=1,1,0)</f>
        <v>0</v>
      </c>
      <c r="AG506" s="59">
        <f>IF(COUNTIF(K$10:K506,K506)=1,1,0)</f>
        <v>0</v>
      </c>
      <c r="AH506" s="59">
        <f>IF(COUNTIF(H$10:H506,H506)=1,1,0)</f>
        <v>0</v>
      </c>
    </row>
    <row r="507" spans="1:34" ht="18.75">
      <c r="A507" s="49">
        <v>498</v>
      </c>
      <c r="B507" s="50"/>
      <c r="C507" s="51"/>
      <c r="D507" s="50"/>
      <c r="E507" s="50"/>
      <c r="F507" s="52"/>
      <c r="G507" s="52"/>
      <c r="H507" s="53"/>
      <c r="I507" s="54"/>
      <c r="J507" s="55">
        <f t="shared" si="8"/>
        <v>0</v>
      </c>
      <c r="K507" s="56" t="e">
        <f>VLOOKUP((LEFT(H507,6)*1),TAMBON!$B$2:$L$7769,2,0)</f>
        <v>#VALUE!</v>
      </c>
      <c r="L507" s="56" t="e">
        <f>VLOOKUP((LEFT(H507,4)*1),TAMBON!$E$2:$L$7769,2,0)</f>
        <v>#VALUE!</v>
      </c>
      <c r="M507" s="56" t="e">
        <f>VLOOKUP((LEFT(H507,2)*1),TAMBON!$H$2:$L$7769,2,0)</f>
        <v>#VALUE!</v>
      </c>
      <c r="N507" s="55"/>
      <c r="O507" s="57" t="e">
        <f>VLOOKUP(N507,รหัส!$A$2:$B$8,2,0)</f>
        <v>#N/A</v>
      </c>
      <c r="P507" s="57"/>
      <c r="Q507" s="55"/>
      <c r="R507" s="57" t="e">
        <f>VLOOKUP(Q507,รหัส!$D$2:$E$19,2,0)</f>
        <v>#N/A</v>
      </c>
      <c r="S507" s="57"/>
      <c r="T507" s="57"/>
      <c r="U507" s="57"/>
      <c r="V507" s="55"/>
      <c r="W507" s="55"/>
      <c r="X507" s="55"/>
      <c r="Y507" s="55"/>
      <c r="Z507" s="100"/>
      <c r="AA507" s="55"/>
      <c r="AB507" s="55"/>
      <c r="AC507" s="55"/>
      <c r="AE507" s="58">
        <f>IF(COUNTIF(M$10:M507,M507)=1,1,0)</f>
        <v>0</v>
      </c>
      <c r="AF507" s="59">
        <f>IF(COUNTIF(L$10:L507,L507)=1,1,0)</f>
        <v>0</v>
      </c>
      <c r="AG507" s="59">
        <f>IF(COUNTIF(K$10:K507,K507)=1,1,0)</f>
        <v>0</v>
      </c>
      <c r="AH507" s="59">
        <f>IF(COUNTIF(H$10:H507,H507)=1,1,0)</f>
        <v>0</v>
      </c>
    </row>
    <row r="508" spans="1:34" ht="18.75">
      <c r="A508" s="49">
        <v>499</v>
      </c>
      <c r="B508" s="50"/>
      <c r="C508" s="51"/>
      <c r="D508" s="50"/>
      <c r="E508" s="50"/>
      <c r="F508" s="52"/>
      <c r="G508" s="52"/>
      <c r="H508" s="53"/>
      <c r="I508" s="54"/>
      <c r="J508" s="55">
        <f t="shared" si="8"/>
        <v>0</v>
      </c>
      <c r="K508" s="56" t="e">
        <f>VLOOKUP((LEFT(H508,6)*1),TAMBON!$B$2:$L$7769,2,0)</f>
        <v>#VALUE!</v>
      </c>
      <c r="L508" s="56" t="e">
        <f>VLOOKUP((LEFT(H508,4)*1),TAMBON!$E$2:$L$7769,2,0)</f>
        <v>#VALUE!</v>
      </c>
      <c r="M508" s="56" t="e">
        <f>VLOOKUP((LEFT(H508,2)*1),TAMBON!$H$2:$L$7769,2,0)</f>
        <v>#VALUE!</v>
      </c>
      <c r="N508" s="55"/>
      <c r="O508" s="57" t="e">
        <f>VLOOKUP(N508,รหัส!$A$2:$B$8,2,0)</f>
        <v>#N/A</v>
      </c>
      <c r="P508" s="57"/>
      <c r="Q508" s="55"/>
      <c r="R508" s="57" t="e">
        <f>VLOOKUP(Q508,รหัส!$D$2:$E$19,2,0)</f>
        <v>#N/A</v>
      </c>
      <c r="S508" s="57"/>
      <c r="T508" s="57"/>
      <c r="U508" s="57"/>
      <c r="V508" s="55"/>
      <c r="W508" s="55"/>
      <c r="X508" s="55"/>
      <c r="Y508" s="55"/>
      <c r="Z508" s="100"/>
      <c r="AA508" s="55"/>
      <c r="AB508" s="55"/>
      <c r="AC508" s="55"/>
      <c r="AE508" s="58">
        <f>IF(COUNTIF(M$10:M508,M508)=1,1,0)</f>
        <v>0</v>
      </c>
      <c r="AF508" s="59">
        <f>IF(COUNTIF(L$10:L508,L508)=1,1,0)</f>
        <v>0</v>
      </c>
      <c r="AG508" s="59">
        <f>IF(COUNTIF(K$10:K508,K508)=1,1,0)</f>
        <v>0</v>
      </c>
      <c r="AH508" s="59">
        <f>IF(COUNTIF(H$10:H508,H508)=1,1,0)</f>
        <v>0</v>
      </c>
    </row>
    <row r="509" spans="1:34" ht="18.75">
      <c r="A509" s="49">
        <v>500</v>
      </c>
      <c r="B509" s="50"/>
      <c r="C509" s="51"/>
      <c r="D509" s="50"/>
      <c r="E509" s="50"/>
      <c r="F509" s="52"/>
      <c r="G509" s="52"/>
      <c r="H509" s="53"/>
      <c r="I509" s="54"/>
      <c r="J509" s="55">
        <f t="shared" si="8"/>
        <v>0</v>
      </c>
      <c r="K509" s="56" t="e">
        <f>VLOOKUP((LEFT(H509,6)*1),TAMBON!$B$2:$L$7769,2,0)</f>
        <v>#VALUE!</v>
      </c>
      <c r="L509" s="56" t="e">
        <f>VLOOKUP((LEFT(H509,4)*1),TAMBON!$E$2:$L$7769,2,0)</f>
        <v>#VALUE!</v>
      </c>
      <c r="M509" s="56" t="e">
        <f>VLOOKUP((LEFT(H509,2)*1),TAMBON!$H$2:$L$7769,2,0)</f>
        <v>#VALUE!</v>
      </c>
      <c r="N509" s="55"/>
      <c r="O509" s="57" t="e">
        <f>VLOOKUP(N509,รหัส!$A$2:$B$8,2,0)</f>
        <v>#N/A</v>
      </c>
      <c r="P509" s="57"/>
      <c r="Q509" s="55"/>
      <c r="R509" s="57" t="e">
        <f>VLOOKUP(Q509,รหัส!$D$2:$E$19,2,0)</f>
        <v>#N/A</v>
      </c>
      <c r="S509" s="57"/>
      <c r="T509" s="57"/>
      <c r="U509" s="57"/>
      <c r="V509" s="55"/>
      <c r="W509" s="55"/>
      <c r="X509" s="55"/>
      <c r="Y509" s="55"/>
      <c r="Z509" s="100"/>
      <c r="AA509" s="55"/>
      <c r="AB509" s="55"/>
      <c r="AC509" s="55"/>
      <c r="AE509" s="58">
        <f>IF(COUNTIF(M$10:M509,M509)=1,1,0)</f>
        <v>0</v>
      </c>
      <c r="AF509" s="59">
        <f>IF(COUNTIF(L$10:L509,L509)=1,1,0)</f>
        <v>0</v>
      </c>
      <c r="AG509" s="59">
        <f>IF(COUNTIF(K$10:K509,K509)=1,1,0)</f>
        <v>0</v>
      </c>
      <c r="AH509" s="59">
        <f>IF(COUNTIF(H$10:H509,H509)=1,1,0)</f>
        <v>0</v>
      </c>
    </row>
    <row r="510" spans="1:34" ht="18.75">
      <c r="A510" s="49">
        <v>501</v>
      </c>
      <c r="B510" s="50"/>
      <c r="C510" s="51"/>
      <c r="D510" s="50"/>
      <c r="E510" s="50"/>
      <c r="F510" s="52"/>
      <c r="G510" s="52"/>
      <c r="H510" s="53"/>
      <c r="I510" s="54"/>
      <c r="J510" s="55">
        <f t="shared" si="8"/>
        <v>0</v>
      </c>
      <c r="K510" s="56" t="e">
        <f>VLOOKUP((LEFT(H510,6)*1),TAMBON!$B$2:$L$7769,2,0)</f>
        <v>#VALUE!</v>
      </c>
      <c r="L510" s="56" t="e">
        <f>VLOOKUP((LEFT(H510,4)*1),TAMBON!$E$2:$L$7769,2,0)</f>
        <v>#VALUE!</v>
      </c>
      <c r="M510" s="56" t="e">
        <f>VLOOKUP((LEFT(H510,2)*1),TAMBON!$H$2:$L$7769,2,0)</f>
        <v>#VALUE!</v>
      </c>
      <c r="N510" s="55"/>
      <c r="O510" s="57" t="e">
        <f>VLOOKUP(N510,รหัส!$A$2:$B$8,2,0)</f>
        <v>#N/A</v>
      </c>
      <c r="P510" s="57"/>
      <c r="Q510" s="55"/>
      <c r="R510" s="57" t="e">
        <f>VLOOKUP(Q510,รหัส!$D$2:$E$19,2,0)</f>
        <v>#N/A</v>
      </c>
      <c r="S510" s="57"/>
      <c r="T510" s="57"/>
      <c r="U510" s="57"/>
      <c r="V510" s="55"/>
      <c r="W510" s="55"/>
      <c r="X510" s="55"/>
      <c r="Y510" s="55"/>
      <c r="Z510" s="100"/>
      <c r="AA510" s="55"/>
      <c r="AB510" s="55"/>
      <c r="AC510" s="55"/>
      <c r="AE510" s="58">
        <f>IF(COUNTIF(M$10:M510,M510)=1,1,0)</f>
        <v>0</v>
      </c>
      <c r="AF510" s="59">
        <f>IF(COUNTIF(L$10:L510,L510)=1,1,0)</f>
        <v>0</v>
      </c>
      <c r="AG510" s="59">
        <f>IF(COUNTIF(K$10:K510,K510)=1,1,0)</f>
        <v>0</v>
      </c>
      <c r="AH510" s="59">
        <f>IF(COUNTIF(H$10:H510,H510)=1,1,0)</f>
        <v>0</v>
      </c>
    </row>
    <row r="511" spans="1:34" ht="18.75">
      <c r="A511" s="49">
        <v>502</v>
      </c>
      <c r="B511" s="50"/>
      <c r="C511" s="51"/>
      <c r="D511" s="50"/>
      <c r="E511" s="50"/>
      <c r="F511" s="52"/>
      <c r="G511" s="52"/>
      <c r="H511" s="53"/>
      <c r="I511" s="54"/>
      <c r="J511" s="55">
        <f t="shared" si="8"/>
        <v>0</v>
      </c>
      <c r="K511" s="56" t="e">
        <f>VLOOKUP((LEFT(H511,6)*1),TAMBON!$B$2:$L$7769,2,0)</f>
        <v>#VALUE!</v>
      </c>
      <c r="L511" s="56" t="e">
        <f>VLOOKUP((LEFT(H511,4)*1),TAMBON!$E$2:$L$7769,2,0)</f>
        <v>#VALUE!</v>
      </c>
      <c r="M511" s="56" t="e">
        <f>VLOOKUP((LEFT(H511,2)*1),TAMBON!$H$2:$L$7769,2,0)</f>
        <v>#VALUE!</v>
      </c>
      <c r="N511" s="55"/>
      <c r="O511" s="57" t="e">
        <f>VLOOKUP(N511,รหัส!$A$2:$B$8,2,0)</f>
        <v>#N/A</v>
      </c>
      <c r="P511" s="57"/>
      <c r="Q511" s="55"/>
      <c r="R511" s="57" t="e">
        <f>VLOOKUP(Q511,รหัส!$D$2:$E$19,2,0)</f>
        <v>#N/A</v>
      </c>
      <c r="S511" s="57"/>
      <c r="T511" s="57"/>
      <c r="U511" s="57"/>
      <c r="V511" s="55"/>
      <c r="W511" s="55"/>
      <c r="X511" s="55"/>
      <c r="Y511" s="55"/>
      <c r="Z511" s="100"/>
      <c r="AA511" s="55"/>
      <c r="AB511" s="55"/>
      <c r="AC511" s="55"/>
      <c r="AE511" s="58">
        <f>IF(COUNTIF(M$10:M511,M511)=1,1,0)</f>
        <v>0</v>
      </c>
      <c r="AF511" s="59">
        <f>IF(COUNTIF(L$10:L511,L511)=1,1,0)</f>
        <v>0</v>
      </c>
      <c r="AG511" s="59">
        <f>IF(COUNTIF(K$10:K511,K511)=1,1,0)</f>
        <v>0</v>
      </c>
      <c r="AH511" s="59">
        <f>IF(COUNTIF(H$10:H511,H511)=1,1,0)</f>
        <v>0</v>
      </c>
    </row>
    <row r="512" spans="1:34" ht="18.75">
      <c r="A512" s="49">
        <v>503</v>
      </c>
      <c r="B512" s="50"/>
      <c r="C512" s="51"/>
      <c r="D512" s="50"/>
      <c r="E512" s="50"/>
      <c r="F512" s="52"/>
      <c r="G512" s="52"/>
      <c r="H512" s="53"/>
      <c r="I512" s="54"/>
      <c r="J512" s="55">
        <f t="shared" si="8"/>
        <v>0</v>
      </c>
      <c r="K512" s="56" t="e">
        <f>VLOOKUP((LEFT(H512,6)*1),TAMBON!$B$2:$L$7769,2,0)</f>
        <v>#VALUE!</v>
      </c>
      <c r="L512" s="56" t="e">
        <f>VLOOKUP((LEFT(H512,4)*1),TAMBON!$E$2:$L$7769,2,0)</f>
        <v>#VALUE!</v>
      </c>
      <c r="M512" s="56" t="e">
        <f>VLOOKUP((LEFT(H512,2)*1),TAMBON!$H$2:$L$7769,2,0)</f>
        <v>#VALUE!</v>
      </c>
      <c r="N512" s="55"/>
      <c r="O512" s="57" t="e">
        <f>VLOOKUP(N512,รหัส!$A$2:$B$8,2,0)</f>
        <v>#N/A</v>
      </c>
      <c r="P512" s="57"/>
      <c r="Q512" s="55"/>
      <c r="R512" s="57" t="e">
        <f>VLOOKUP(Q512,รหัส!$D$2:$E$19,2,0)</f>
        <v>#N/A</v>
      </c>
      <c r="S512" s="57"/>
      <c r="T512" s="57"/>
      <c r="U512" s="57"/>
      <c r="V512" s="55"/>
      <c r="W512" s="55"/>
      <c r="X512" s="55"/>
      <c r="Y512" s="55"/>
      <c r="Z512" s="100"/>
      <c r="AA512" s="55"/>
      <c r="AB512" s="55"/>
      <c r="AC512" s="55"/>
      <c r="AE512" s="58">
        <f>IF(COUNTIF(M$10:M512,M512)=1,1,0)</f>
        <v>0</v>
      </c>
      <c r="AF512" s="59">
        <f>IF(COUNTIF(L$10:L512,L512)=1,1,0)</f>
        <v>0</v>
      </c>
      <c r="AG512" s="59">
        <f>IF(COUNTIF(K$10:K512,K512)=1,1,0)</f>
        <v>0</v>
      </c>
      <c r="AH512" s="59">
        <f>IF(COUNTIF(H$10:H512,H512)=1,1,0)</f>
        <v>0</v>
      </c>
    </row>
    <row r="513" spans="1:34" ht="18.75">
      <c r="A513" s="49">
        <v>504</v>
      </c>
      <c r="B513" s="50"/>
      <c r="C513" s="51"/>
      <c r="D513" s="50"/>
      <c r="E513" s="50"/>
      <c r="F513" s="52"/>
      <c r="G513" s="52"/>
      <c r="H513" s="53"/>
      <c r="I513" s="54"/>
      <c r="J513" s="55">
        <f t="shared" si="8"/>
        <v>0</v>
      </c>
      <c r="K513" s="56" t="e">
        <f>VLOOKUP((LEFT(H513,6)*1),TAMBON!$B$2:$L$7769,2,0)</f>
        <v>#VALUE!</v>
      </c>
      <c r="L513" s="56" t="e">
        <f>VLOOKUP((LEFT(H513,4)*1),TAMBON!$E$2:$L$7769,2,0)</f>
        <v>#VALUE!</v>
      </c>
      <c r="M513" s="56" t="e">
        <f>VLOOKUP((LEFT(H513,2)*1),TAMBON!$H$2:$L$7769,2,0)</f>
        <v>#VALUE!</v>
      </c>
      <c r="N513" s="55"/>
      <c r="O513" s="57" t="e">
        <f>VLOOKUP(N513,รหัส!$A$2:$B$8,2,0)</f>
        <v>#N/A</v>
      </c>
      <c r="P513" s="57"/>
      <c r="Q513" s="55"/>
      <c r="R513" s="57" t="e">
        <f>VLOOKUP(Q513,รหัส!$D$2:$E$19,2,0)</f>
        <v>#N/A</v>
      </c>
      <c r="S513" s="57"/>
      <c r="T513" s="57"/>
      <c r="U513" s="57"/>
      <c r="V513" s="55"/>
      <c r="W513" s="55"/>
      <c r="X513" s="55"/>
      <c r="Y513" s="55"/>
      <c r="Z513" s="100"/>
      <c r="AA513" s="55"/>
      <c r="AB513" s="55"/>
      <c r="AC513" s="55"/>
      <c r="AE513" s="58">
        <f>IF(COUNTIF(M$10:M513,M513)=1,1,0)</f>
        <v>0</v>
      </c>
      <c r="AF513" s="59">
        <f>IF(COUNTIF(L$10:L513,L513)=1,1,0)</f>
        <v>0</v>
      </c>
      <c r="AG513" s="59">
        <f>IF(COUNTIF(K$10:K513,K513)=1,1,0)</f>
        <v>0</v>
      </c>
      <c r="AH513" s="59">
        <f>IF(COUNTIF(H$10:H513,H513)=1,1,0)</f>
        <v>0</v>
      </c>
    </row>
    <row r="514" spans="1:34" ht="18.75">
      <c r="A514" s="49">
        <v>505</v>
      </c>
      <c r="B514" s="50"/>
      <c r="C514" s="51"/>
      <c r="D514" s="50"/>
      <c r="E514" s="50"/>
      <c r="F514" s="52"/>
      <c r="G514" s="52"/>
      <c r="H514" s="53"/>
      <c r="I514" s="54"/>
      <c r="J514" s="55">
        <f t="shared" si="8"/>
        <v>0</v>
      </c>
      <c r="K514" s="56" t="e">
        <f>VLOOKUP((LEFT(H514,6)*1),TAMBON!$B$2:$L$7769,2,0)</f>
        <v>#VALUE!</v>
      </c>
      <c r="L514" s="56" t="e">
        <f>VLOOKUP((LEFT(H514,4)*1),TAMBON!$E$2:$L$7769,2,0)</f>
        <v>#VALUE!</v>
      </c>
      <c r="M514" s="56" t="e">
        <f>VLOOKUP((LEFT(H514,2)*1),TAMBON!$H$2:$L$7769,2,0)</f>
        <v>#VALUE!</v>
      </c>
      <c r="N514" s="55"/>
      <c r="O514" s="57" t="e">
        <f>VLOOKUP(N514,รหัส!$A$2:$B$8,2,0)</f>
        <v>#N/A</v>
      </c>
      <c r="P514" s="57"/>
      <c r="Q514" s="55"/>
      <c r="R514" s="57" t="e">
        <f>VLOOKUP(Q514,รหัส!$D$2:$E$19,2,0)</f>
        <v>#N/A</v>
      </c>
      <c r="S514" s="57"/>
      <c r="T514" s="57"/>
      <c r="U514" s="57"/>
      <c r="V514" s="55"/>
      <c r="W514" s="55"/>
      <c r="X514" s="55"/>
      <c r="Y514" s="55"/>
      <c r="Z514" s="100"/>
      <c r="AA514" s="55"/>
      <c r="AB514" s="55"/>
      <c r="AC514" s="55"/>
      <c r="AE514" s="58">
        <f>IF(COUNTIF(M$10:M514,M514)=1,1,0)</f>
        <v>0</v>
      </c>
      <c r="AF514" s="59">
        <f>IF(COUNTIF(L$10:L514,L514)=1,1,0)</f>
        <v>0</v>
      </c>
      <c r="AG514" s="59">
        <f>IF(COUNTIF(K$10:K514,K514)=1,1,0)</f>
        <v>0</v>
      </c>
      <c r="AH514" s="59">
        <f>IF(COUNTIF(H$10:H514,H514)=1,1,0)</f>
        <v>0</v>
      </c>
    </row>
    <row r="515" spans="1:34" ht="18.75">
      <c r="A515" s="49">
        <v>506</v>
      </c>
      <c r="B515" s="50"/>
      <c r="C515" s="51"/>
      <c r="D515" s="50"/>
      <c r="E515" s="50"/>
      <c r="F515" s="52"/>
      <c r="G515" s="52"/>
      <c r="H515" s="53"/>
      <c r="I515" s="54"/>
      <c r="J515" s="55">
        <f t="shared" si="8"/>
        <v>0</v>
      </c>
      <c r="K515" s="56" t="e">
        <f>VLOOKUP((LEFT(H515,6)*1),TAMBON!$B$2:$L$7769,2,0)</f>
        <v>#VALUE!</v>
      </c>
      <c r="L515" s="56" t="e">
        <f>VLOOKUP((LEFT(H515,4)*1),TAMBON!$E$2:$L$7769,2,0)</f>
        <v>#VALUE!</v>
      </c>
      <c r="M515" s="56" t="e">
        <f>VLOOKUP((LEFT(H515,2)*1),TAMBON!$H$2:$L$7769,2,0)</f>
        <v>#VALUE!</v>
      </c>
      <c r="N515" s="55"/>
      <c r="O515" s="57" t="e">
        <f>VLOOKUP(N515,รหัส!$A$2:$B$8,2,0)</f>
        <v>#N/A</v>
      </c>
      <c r="P515" s="57"/>
      <c r="Q515" s="55"/>
      <c r="R515" s="57" t="e">
        <f>VLOOKUP(Q515,รหัส!$D$2:$E$19,2,0)</f>
        <v>#N/A</v>
      </c>
      <c r="S515" s="57"/>
      <c r="T515" s="57"/>
      <c r="U515" s="57"/>
      <c r="V515" s="55"/>
      <c r="W515" s="55"/>
      <c r="X515" s="55"/>
      <c r="Y515" s="55"/>
      <c r="Z515" s="100"/>
      <c r="AA515" s="55"/>
      <c r="AB515" s="55"/>
      <c r="AC515" s="55"/>
      <c r="AE515" s="58">
        <f>IF(COUNTIF(M$10:M515,M515)=1,1,0)</f>
        <v>0</v>
      </c>
      <c r="AF515" s="59">
        <f>IF(COUNTIF(L$10:L515,L515)=1,1,0)</f>
        <v>0</v>
      </c>
      <c r="AG515" s="59">
        <f>IF(COUNTIF(K$10:K515,K515)=1,1,0)</f>
        <v>0</v>
      </c>
      <c r="AH515" s="59">
        <f>IF(COUNTIF(H$10:H515,H515)=1,1,0)</f>
        <v>0</v>
      </c>
    </row>
    <row r="516" spans="1:34" ht="18.75">
      <c r="A516" s="49">
        <v>507</v>
      </c>
      <c r="B516" s="50"/>
      <c r="C516" s="51"/>
      <c r="D516" s="50"/>
      <c r="E516" s="50"/>
      <c r="F516" s="52"/>
      <c r="G516" s="52"/>
      <c r="H516" s="53"/>
      <c r="I516" s="54"/>
      <c r="J516" s="55">
        <f t="shared" si="8"/>
        <v>0</v>
      </c>
      <c r="K516" s="56" t="e">
        <f>VLOOKUP((LEFT(H516,6)*1),TAMBON!$B$2:$L$7769,2,0)</f>
        <v>#VALUE!</v>
      </c>
      <c r="L516" s="56" t="e">
        <f>VLOOKUP((LEFT(H516,4)*1),TAMBON!$E$2:$L$7769,2,0)</f>
        <v>#VALUE!</v>
      </c>
      <c r="M516" s="56" t="e">
        <f>VLOOKUP((LEFT(H516,2)*1),TAMBON!$H$2:$L$7769,2,0)</f>
        <v>#VALUE!</v>
      </c>
      <c r="N516" s="55"/>
      <c r="O516" s="57" t="e">
        <f>VLOOKUP(N516,รหัส!$A$2:$B$8,2,0)</f>
        <v>#N/A</v>
      </c>
      <c r="P516" s="57"/>
      <c r="Q516" s="55"/>
      <c r="R516" s="57" t="e">
        <f>VLOOKUP(Q516,รหัส!$D$2:$E$19,2,0)</f>
        <v>#N/A</v>
      </c>
      <c r="S516" s="57"/>
      <c r="T516" s="57"/>
      <c r="U516" s="57"/>
      <c r="V516" s="55"/>
      <c r="W516" s="55"/>
      <c r="X516" s="55"/>
      <c r="Y516" s="55"/>
      <c r="Z516" s="100"/>
      <c r="AA516" s="55"/>
      <c r="AB516" s="55"/>
      <c r="AC516" s="55"/>
      <c r="AE516" s="58">
        <f>IF(COUNTIF(M$10:M516,M516)=1,1,0)</f>
        <v>0</v>
      </c>
      <c r="AF516" s="59">
        <f>IF(COUNTIF(L$10:L516,L516)=1,1,0)</f>
        <v>0</v>
      </c>
      <c r="AG516" s="59">
        <f>IF(COUNTIF(K$10:K516,K516)=1,1,0)</f>
        <v>0</v>
      </c>
      <c r="AH516" s="59">
        <f>IF(COUNTIF(H$10:H516,H516)=1,1,0)</f>
        <v>0</v>
      </c>
    </row>
    <row r="517" spans="1:34" ht="18.75">
      <c r="A517" s="49">
        <v>508</v>
      </c>
      <c r="B517" s="50"/>
      <c r="C517" s="51"/>
      <c r="D517" s="50"/>
      <c r="E517" s="50"/>
      <c r="F517" s="52"/>
      <c r="G517" s="52"/>
      <c r="H517" s="53"/>
      <c r="I517" s="54"/>
      <c r="J517" s="55">
        <f t="shared" si="8"/>
        <v>0</v>
      </c>
      <c r="K517" s="56" t="e">
        <f>VLOOKUP((LEFT(H517,6)*1),TAMBON!$B$2:$L$7769,2,0)</f>
        <v>#VALUE!</v>
      </c>
      <c r="L517" s="56" t="e">
        <f>VLOOKUP((LEFT(H517,4)*1),TAMBON!$E$2:$L$7769,2,0)</f>
        <v>#VALUE!</v>
      </c>
      <c r="M517" s="56" t="e">
        <f>VLOOKUP((LEFT(H517,2)*1),TAMBON!$H$2:$L$7769,2,0)</f>
        <v>#VALUE!</v>
      </c>
      <c r="N517" s="55"/>
      <c r="O517" s="57" t="e">
        <f>VLOOKUP(N517,รหัส!$A$2:$B$8,2,0)</f>
        <v>#N/A</v>
      </c>
      <c r="P517" s="57"/>
      <c r="Q517" s="55"/>
      <c r="R517" s="57" t="e">
        <f>VLOOKUP(Q517,รหัส!$D$2:$E$19,2,0)</f>
        <v>#N/A</v>
      </c>
      <c r="S517" s="57"/>
      <c r="T517" s="57"/>
      <c r="U517" s="57"/>
      <c r="V517" s="55"/>
      <c r="W517" s="55"/>
      <c r="X517" s="55"/>
      <c r="Y517" s="55"/>
      <c r="Z517" s="100"/>
      <c r="AA517" s="55"/>
      <c r="AB517" s="55"/>
      <c r="AC517" s="55"/>
      <c r="AE517" s="58">
        <f>IF(COUNTIF(M$10:M517,M517)=1,1,0)</f>
        <v>0</v>
      </c>
      <c r="AF517" s="59">
        <f>IF(COUNTIF(L$10:L517,L517)=1,1,0)</f>
        <v>0</v>
      </c>
      <c r="AG517" s="59">
        <f>IF(COUNTIF(K$10:K517,K517)=1,1,0)</f>
        <v>0</v>
      </c>
      <c r="AH517" s="59">
        <f>IF(COUNTIF(H$10:H517,H517)=1,1,0)</f>
        <v>0</v>
      </c>
    </row>
    <row r="518" spans="1:34" ht="18.75">
      <c r="A518" s="49">
        <v>509</v>
      </c>
      <c r="B518" s="50"/>
      <c r="C518" s="51"/>
      <c r="D518" s="50"/>
      <c r="E518" s="50"/>
      <c r="F518" s="52"/>
      <c r="G518" s="52"/>
      <c r="H518" s="53"/>
      <c r="I518" s="54"/>
      <c r="J518" s="55">
        <f t="shared" si="8"/>
        <v>0</v>
      </c>
      <c r="K518" s="56" t="e">
        <f>VLOOKUP((LEFT(H518,6)*1),TAMBON!$B$2:$L$7769,2,0)</f>
        <v>#VALUE!</v>
      </c>
      <c r="L518" s="56" t="e">
        <f>VLOOKUP((LEFT(H518,4)*1),TAMBON!$E$2:$L$7769,2,0)</f>
        <v>#VALUE!</v>
      </c>
      <c r="M518" s="56" t="e">
        <f>VLOOKUP((LEFT(H518,2)*1),TAMBON!$H$2:$L$7769,2,0)</f>
        <v>#VALUE!</v>
      </c>
      <c r="N518" s="55"/>
      <c r="O518" s="57" t="e">
        <f>VLOOKUP(N518,รหัส!$A$2:$B$8,2,0)</f>
        <v>#N/A</v>
      </c>
      <c r="P518" s="57"/>
      <c r="Q518" s="55"/>
      <c r="R518" s="57" t="e">
        <f>VLOOKUP(Q518,รหัส!$D$2:$E$19,2,0)</f>
        <v>#N/A</v>
      </c>
      <c r="S518" s="57"/>
      <c r="T518" s="57"/>
      <c r="U518" s="57"/>
      <c r="V518" s="55"/>
      <c r="W518" s="55"/>
      <c r="X518" s="55"/>
      <c r="Y518" s="55"/>
      <c r="Z518" s="100"/>
      <c r="AA518" s="55"/>
      <c r="AB518" s="55"/>
      <c r="AC518" s="55"/>
      <c r="AE518" s="58">
        <f>IF(COUNTIF(M$10:M518,M518)=1,1,0)</f>
        <v>0</v>
      </c>
      <c r="AF518" s="59">
        <f>IF(COUNTIF(L$10:L518,L518)=1,1,0)</f>
        <v>0</v>
      </c>
      <c r="AG518" s="59">
        <f>IF(COUNTIF(K$10:K518,K518)=1,1,0)</f>
        <v>0</v>
      </c>
      <c r="AH518" s="59">
        <f>IF(COUNTIF(H$10:H518,H518)=1,1,0)</f>
        <v>0</v>
      </c>
    </row>
    <row r="519" spans="1:34" ht="18.75">
      <c r="A519" s="49">
        <v>510</v>
      </c>
      <c r="B519" s="50"/>
      <c r="C519" s="51"/>
      <c r="D519" s="50"/>
      <c r="E519" s="50"/>
      <c r="F519" s="52"/>
      <c r="G519" s="52"/>
      <c r="H519" s="53"/>
      <c r="I519" s="54"/>
      <c r="J519" s="55">
        <f t="shared" si="8"/>
        <v>0</v>
      </c>
      <c r="K519" s="56" t="e">
        <f>VLOOKUP((LEFT(H519,6)*1),TAMBON!$B$2:$L$7769,2,0)</f>
        <v>#VALUE!</v>
      </c>
      <c r="L519" s="56" t="e">
        <f>VLOOKUP((LEFT(H519,4)*1),TAMBON!$E$2:$L$7769,2,0)</f>
        <v>#VALUE!</v>
      </c>
      <c r="M519" s="56" t="e">
        <f>VLOOKUP((LEFT(H519,2)*1),TAMBON!$H$2:$L$7769,2,0)</f>
        <v>#VALUE!</v>
      </c>
      <c r="N519" s="55"/>
      <c r="O519" s="57" t="e">
        <f>VLOOKUP(N519,รหัส!$A$2:$B$8,2,0)</f>
        <v>#N/A</v>
      </c>
      <c r="P519" s="57"/>
      <c r="Q519" s="55"/>
      <c r="R519" s="57" t="e">
        <f>VLOOKUP(Q519,รหัส!$D$2:$E$19,2,0)</f>
        <v>#N/A</v>
      </c>
      <c r="S519" s="57"/>
      <c r="T519" s="57"/>
      <c r="U519" s="57"/>
      <c r="V519" s="55"/>
      <c r="W519" s="55"/>
      <c r="X519" s="55"/>
      <c r="Y519" s="55"/>
      <c r="Z519" s="100"/>
      <c r="AA519" s="55"/>
      <c r="AB519" s="55"/>
      <c r="AC519" s="55"/>
      <c r="AE519" s="58">
        <f>IF(COUNTIF(M$10:M519,M519)=1,1,0)</f>
        <v>0</v>
      </c>
      <c r="AF519" s="59">
        <f>IF(COUNTIF(L$10:L519,L519)=1,1,0)</f>
        <v>0</v>
      </c>
      <c r="AG519" s="59">
        <f>IF(COUNTIF(K$10:K519,K519)=1,1,0)</f>
        <v>0</v>
      </c>
      <c r="AH519" s="59">
        <f>IF(COUNTIF(H$10:H519,H519)=1,1,0)</f>
        <v>0</v>
      </c>
    </row>
    <row r="520" spans="1:34" ht="18.75">
      <c r="A520" s="49">
        <v>511</v>
      </c>
      <c r="B520" s="50"/>
      <c r="C520" s="51"/>
      <c r="D520" s="50"/>
      <c r="E520" s="50"/>
      <c r="F520" s="52"/>
      <c r="G520" s="52"/>
      <c r="H520" s="53"/>
      <c r="I520" s="54"/>
      <c r="J520" s="55">
        <f t="shared" si="8"/>
        <v>0</v>
      </c>
      <c r="K520" s="56" t="e">
        <f>VLOOKUP((LEFT(H520,6)*1),TAMBON!$B$2:$L$7769,2,0)</f>
        <v>#VALUE!</v>
      </c>
      <c r="L520" s="56" t="e">
        <f>VLOOKUP((LEFT(H520,4)*1),TAMBON!$E$2:$L$7769,2,0)</f>
        <v>#VALUE!</v>
      </c>
      <c r="M520" s="56" t="e">
        <f>VLOOKUP((LEFT(H520,2)*1),TAMBON!$H$2:$L$7769,2,0)</f>
        <v>#VALUE!</v>
      </c>
      <c r="N520" s="55"/>
      <c r="O520" s="57" t="e">
        <f>VLOOKUP(N520,รหัส!$A$2:$B$8,2,0)</f>
        <v>#N/A</v>
      </c>
      <c r="P520" s="57"/>
      <c r="Q520" s="55"/>
      <c r="R520" s="57" t="e">
        <f>VLOOKUP(Q520,รหัส!$D$2:$E$19,2,0)</f>
        <v>#N/A</v>
      </c>
      <c r="S520" s="57"/>
      <c r="T520" s="57"/>
      <c r="U520" s="57"/>
      <c r="V520" s="55"/>
      <c r="W520" s="55"/>
      <c r="X520" s="55"/>
      <c r="Y520" s="55"/>
      <c r="Z520" s="100"/>
      <c r="AA520" s="55"/>
      <c r="AB520" s="55"/>
      <c r="AC520" s="55"/>
      <c r="AE520" s="58">
        <f>IF(COUNTIF(M$10:M520,M520)=1,1,0)</f>
        <v>0</v>
      </c>
      <c r="AF520" s="59">
        <f>IF(COUNTIF(L$10:L520,L520)=1,1,0)</f>
        <v>0</v>
      </c>
      <c r="AG520" s="59">
        <f>IF(COUNTIF(K$10:K520,K520)=1,1,0)</f>
        <v>0</v>
      </c>
      <c r="AH520" s="59">
        <f>IF(COUNTIF(H$10:H520,H520)=1,1,0)</f>
        <v>0</v>
      </c>
    </row>
    <row r="521" spans="1:34" ht="18.75">
      <c r="A521" s="49">
        <v>512</v>
      </c>
      <c r="B521" s="50"/>
      <c r="C521" s="51"/>
      <c r="D521" s="50"/>
      <c r="E521" s="50"/>
      <c r="F521" s="52"/>
      <c r="G521" s="52"/>
      <c r="H521" s="53"/>
      <c r="I521" s="54"/>
      <c r="J521" s="55">
        <f t="shared" si="8"/>
        <v>0</v>
      </c>
      <c r="K521" s="56" t="e">
        <f>VLOOKUP((LEFT(H521,6)*1),TAMBON!$B$2:$L$7769,2,0)</f>
        <v>#VALUE!</v>
      </c>
      <c r="L521" s="56" t="e">
        <f>VLOOKUP((LEFT(H521,4)*1),TAMBON!$E$2:$L$7769,2,0)</f>
        <v>#VALUE!</v>
      </c>
      <c r="M521" s="56" t="e">
        <f>VLOOKUP((LEFT(H521,2)*1),TAMBON!$H$2:$L$7769,2,0)</f>
        <v>#VALUE!</v>
      </c>
      <c r="N521" s="55"/>
      <c r="O521" s="57" t="e">
        <f>VLOOKUP(N521,รหัส!$A$2:$B$8,2,0)</f>
        <v>#N/A</v>
      </c>
      <c r="P521" s="57"/>
      <c r="Q521" s="55"/>
      <c r="R521" s="57" t="e">
        <f>VLOOKUP(Q521,รหัส!$D$2:$E$19,2,0)</f>
        <v>#N/A</v>
      </c>
      <c r="S521" s="57"/>
      <c r="T521" s="57"/>
      <c r="U521" s="57"/>
      <c r="V521" s="55"/>
      <c r="W521" s="55"/>
      <c r="X521" s="55"/>
      <c r="Y521" s="55"/>
      <c r="Z521" s="100"/>
      <c r="AA521" s="55"/>
      <c r="AB521" s="55"/>
      <c r="AC521" s="55"/>
      <c r="AE521" s="58">
        <f>IF(COUNTIF(M$10:M521,M521)=1,1,0)</f>
        <v>0</v>
      </c>
      <c r="AF521" s="59">
        <f>IF(COUNTIF(L$10:L521,L521)=1,1,0)</f>
        <v>0</v>
      </c>
      <c r="AG521" s="59">
        <f>IF(COUNTIF(K$10:K521,K521)=1,1,0)</f>
        <v>0</v>
      </c>
      <c r="AH521" s="59">
        <f>IF(COUNTIF(H$10:H521,H521)=1,1,0)</f>
        <v>0</v>
      </c>
    </row>
    <row r="522" spans="1:34" ht="18.75">
      <c r="A522" s="49">
        <v>513</v>
      </c>
      <c r="B522" s="50"/>
      <c r="C522" s="51"/>
      <c r="D522" s="50"/>
      <c r="E522" s="50"/>
      <c r="F522" s="52"/>
      <c r="G522" s="52"/>
      <c r="H522" s="53"/>
      <c r="I522" s="54"/>
      <c r="J522" s="55">
        <f t="shared" si="8"/>
        <v>0</v>
      </c>
      <c r="K522" s="56" t="e">
        <f>VLOOKUP((LEFT(H522,6)*1),TAMBON!$B$2:$L$7769,2,0)</f>
        <v>#VALUE!</v>
      </c>
      <c r="L522" s="56" t="e">
        <f>VLOOKUP((LEFT(H522,4)*1),TAMBON!$E$2:$L$7769,2,0)</f>
        <v>#VALUE!</v>
      </c>
      <c r="M522" s="56" t="e">
        <f>VLOOKUP((LEFT(H522,2)*1),TAMBON!$H$2:$L$7769,2,0)</f>
        <v>#VALUE!</v>
      </c>
      <c r="N522" s="55"/>
      <c r="O522" s="57" t="e">
        <f>VLOOKUP(N522,รหัส!$A$2:$B$8,2,0)</f>
        <v>#N/A</v>
      </c>
      <c r="P522" s="57"/>
      <c r="Q522" s="55"/>
      <c r="R522" s="57" t="e">
        <f>VLOOKUP(Q522,รหัส!$D$2:$E$19,2,0)</f>
        <v>#N/A</v>
      </c>
      <c r="S522" s="57"/>
      <c r="T522" s="57"/>
      <c r="U522" s="57"/>
      <c r="V522" s="55"/>
      <c r="W522" s="55"/>
      <c r="X522" s="55"/>
      <c r="Y522" s="55"/>
      <c r="Z522" s="100"/>
      <c r="AA522" s="55"/>
      <c r="AB522" s="55"/>
      <c r="AC522" s="55"/>
      <c r="AE522" s="58">
        <f>IF(COUNTIF(M$10:M522,M522)=1,1,0)</f>
        <v>0</v>
      </c>
      <c r="AF522" s="59">
        <f>IF(COUNTIF(L$10:L522,L522)=1,1,0)</f>
        <v>0</v>
      </c>
      <c r="AG522" s="59">
        <f>IF(COUNTIF(K$10:K522,K522)=1,1,0)</f>
        <v>0</v>
      </c>
      <c r="AH522" s="59">
        <f>IF(COUNTIF(H$10:H522,H522)=1,1,0)</f>
        <v>0</v>
      </c>
    </row>
    <row r="523" spans="1:34" ht="18.75">
      <c r="A523" s="49">
        <v>514</v>
      </c>
      <c r="B523" s="50"/>
      <c r="C523" s="51"/>
      <c r="D523" s="50"/>
      <c r="E523" s="50"/>
      <c r="F523" s="52"/>
      <c r="G523" s="52"/>
      <c r="H523" s="53"/>
      <c r="I523" s="54"/>
      <c r="J523" s="55">
        <f t="shared" ref="J523:J586" si="9">MID(TEXT(H523,"00000000"), 7,  2)*1</f>
        <v>0</v>
      </c>
      <c r="K523" s="56" t="e">
        <f>VLOOKUP((LEFT(H523,6)*1),TAMBON!$B$2:$L$7769,2,0)</f>
        <v>#VALUE!</v>
      </c>
      <c r="L523" s="56" t="e">
        <f>VLOOKUP((LEFT(H523,4)*1),TAMBON!$E$2:$L$7769,2,0)</f>
        <v>#VALUE!</v>
      </c>
      <c r="M523" s="56" t="e">
        <f>VLOOKUP((LEFT(H523,2)*1),TAMBON!$H$2:$L$7769,2,0)</f>
        <v>#VALUE!</v>
      </c>
      <c r="N523" s="55"/>
      <c r="O523" s="57" t="e">
        <f>VLOOKUP(N523,รหัส!$A$2:$B$8,2,0)</f>
        <v>#N/A</v>
      </c>
      <c r="P523" s="57"/>
      <c r="Q523" s="55"/>
      <c r="R523" s="57" t="e">
        <f>VLOOKUP(Q523,รหัส!$D$2:$E$19,2,0)</f>
        <v>#N/A</v>
      </c>
      <c r="S523" s="57"/>
      <c r="T523" s="57"/>
      <c r="U523" s="57"/>
      <c r="V523" s="55"/>
      <c r="W523" s="55"/>
      <c r="X523" s="55"/>
      <c r="Y523" s="55"/>
      <c r="Z523" s="100"/>
      <c r="AA523" s="55"/>
      <c r="AB523" s="55"/>
      <c r="AC523" s="55"/>
      <c r="AE523" s="58">
        <f>IF(COUNTIF(M$10:M523,M523)=1,1,0)</f>
        <v>0</v>
      </c>
      <c r="AF523" s="59">
        <f>IF(COUNTIF(L$10:L523,L523)=1,1,0)</f>
        <v>0</v>
      </c>
      <c r="AG523" s="59">
        <f>IF(COUNTIF(K$10:K523,K523)=1,1,0)</f>
        <v>0</v>
      </c>
      <c r="AH523" s="59">
        <f>IF(COUNTIF(H$10:H523,H523)=1,1,0)</f>
        <v>0</v>
      </c>
    </row>
    <row r="524" spans="1:34" ht="18.75">
      <c r="A524" s="49">
        <v>515</v>
      </c>
      <c r="B524" s="50"/>
      <c r="C524" s="51"/>
      <c r="D524" s="50"/>
      <c r="E524" s="50"/>
      <c r="F524" s="52"/>
      <c r="G524" s="52"/>
      <c r="H524" s="53"/>
      <c r="I524" s="54"/>
      <c r="J524" s="55">
        <f t="shared" si="9"/>
        <v>0</v>
      </c>
      <c r="K524" s="56" t="e">
        <f>VLOOKUP((LEFT(H524,6)*1),TAMBON!$B$2:$L$7769,2,0)</f>
        <v>#VALUE!</v>
      </c>
      <c r="L524" s="56" t="e">
        <f>VLOOKUP((LEFT(H524,4)*1),TAMBON!$E$2:$L$7769,2,0)</f>
        <v>#VALUE!</v>
      </c>
      <c r="M524" s="56" t="e">
        <f>VLOOKUP((LEFT(H524,2)*1),TAMBON!$H$2:$L$7769,2,0)</f>
        <v>#VALUE!</v>
      </c>
      <c r="N524" s="55"/>
      <c r="O524" s="57" t="e">
        <f>VLOOKUP(N524,รหัส!$A$2:$B$8,2,0)</f>
        <v>#N/A</v>
      </c>
      <c r="P524" s="57"/>
      <c r="Q524" s="55"/>
      <c r="R524" s="57" t="e">
        <f>VLOOKUP(Q524,รหัส!$D$2:$E$19,2,0)</f>
        <v>#N/A</v>
      </c>
      <c r="S524" s="57"/>
      <c r="T524" s="57"/>
      <c r="U524" s="57"/>
      <c r="V524" s="55"/>
      <c r="W524" s="55"/>
      <c r="X524" s="55"/>
      <c r="Y524" s="55"/>
      <c r="Z524" s="100"/>
      <c r="AA524" s="55"/>
      <c r="AB524" s="55"/>
      <c r="AC524" s="55"/>
      <c r="AE524" s="58">
        <f>IF(COUNTIF(M$10:M524,M524)=1,1,0)</f>
        <v>0</v>
      </c>
      <c r="AF524" s="59">
        <f>IF(COUNTIF(L$10:L524,L524)=1,1,0)</f>
        <v>0</v>
      </c>
      <c r="AG524" s="59">
        <f>IF(COUNTIF(K$10:K524,K524)=1,1,0)</f>
        <v>0</v>
      </c>
      <c r="AH524" s="59">
        <f>IF(COUNTIF(H$10:H524,H524)=1,1,0)</f>
        <v>0</v>
      </c>
    </row>
    <row r="525" spans="1:34" ht="18.75">
      <c r="A525" s="49">
        <v>516</v>
      </c>
      <c r="B525" s="50"/>
      <c r="C525" s="51"/>
      <c r="D525" s="50"/>
      <c r="E525" s="50"/>
      <c r="F525" s="52"/>
      <c r="G525" s="52"/>
      <c r="H525" s="53"/>
      <c r="I525" s="54"/>
      <c r="J525" s="55">
        <f t="shared" si="9"/>
        <v>0</v>
      </c>
      <c r="K525" s="56" t="e">
        <f>VLOOKUP((LEFT(H525,6)*1),TAMBON!$B$2:$L$7769,2,0)</f>
        <v>#VALUE!</v>
      </c>
      <c r="L525" s="56" t="e">
        <f>VLOOKUP((LEFT(H525,4)*1),TAMBON!$E$2:$L$7769,2,0)</f>
        <v>#VALUE!</v>
      </c>
      <c r="M525" s="56" t="e">
        <f>VLOOKUP((LEFT(H525,2)*1),TAMBON!$H$2:$L$7769,2,0)</f>
        <v>#VALUE!</v>
      </c>
      <c r="N525" s="55"/>
      <c r="O525" s="57" t="e">
        <f>VLOOKUP(N525,รหัส!$A$2:$B$8,2,0)</f>
        <v>#N/A</v>
      </c>
      <c r="P525" s="57"/>
      <c r="Q525" s="55"/>
      <c r="R525" s="57" t="e">
        <f>VLOOKUP(Q525,รหัส!$D$2:$E$19,2,0)</f>
        <v>#N/A</v>
      </c>
      <c r="S525" s="57"/>
      <c r="T525" s="57"/>
      <c r="U525" s="57"/>
      <c r="V525" s="55"/>
      <c r="W525" s="55"/>
      <c r="X525" s="55"/>
      <c r="Y525" s="55"/>
      <c r="Z525" s="100"/>
      <c r="AA525" s="55"/>
      <c r="AB525" s="55"/>
      <c r="AC525" s="55"/>
      <c r="AE525" s="58">
        <f>IF(COUNTIF(M$10:M525,M525)=1,1,0)</f>
        <v>0</v>
      </c>
      <c r="AF525" s="59">
        <f>IF(COUNTIF(L$10:L525,L525)=1,1,0)</f>
        <v>0</v>
      </c>
      <c r="AG525" s="59">
        <f>IF(COUNTIF(K$10:K525,K525)=1,1,0)</f>
        <v>0</v>
      </c>
      <c r="AH525" s="59">
        <f>IF(COUNTIF(H$10:H525,H525)=1,1,0)</f>
        <v>0</v>
      </c>
    </row>
    <row r="526" spans="1:34" ht="18.75">
      <c r="A526" s="49">
        <v>517</v>
      </c>
      <c r="B526" s="50"/>
      <c r="C526" s="51"/>
      <c r="D526" s="50"/>
      <c r="E526" s="50"/>
      <c r="F526" s="52"/>
      <c r="G526" s="52"/>
      <c r="H526" s="53"/>
      <c r="I526" s="54"/>
      <c r="J526" s="55">
        <f t="shared" si="9"/>
        <v>0</v>
      </c>
      <c r="K526" s="56" t="e">
        <f>VLOOKUP((LEFT(H526,6)*1),TAMBON!$B$2:$L$7769,2,0)</f>
        <v>#VALUE!</v>
      </c>
      <c r="L526" s="56" t="e">
        <f>VLOOKUP((LEFT(H526,4)*1),TAMBON!$E$2:$L$7769,2,0)</f>
        <v>#VALUE!</v>
      </c>
      <c r="M526" s="56" t="e">
        <f>VLOOKUP((LEFT(H526,2)*1),TAMBON!$H$2:$L$7769,2,0)</f>
        <v>#VALUE!</v>
      </c>
      <c r="N526" s="55"/>
      <c r="O526" s="57" t="e">
        <f>VLOOKUP(N526,รหัส!$A$2:$B$8,2,0)</f>
        <v>#N/A</v>
      </c>
      <c r="P526" s="57"/>
      <c r="Q526" s="55"/>
      <c r="R526" s="57" t="e">
        <f>VLOOKUP(Q526,รหัส!$D$2:$E$19,2,0)</f>
        <v>#N/A</v>
      </c>
      <c r="S526" s="57"/>
      <c r="T526" s="57"/>
      <c r="U526" s="57"/>
      <c r="V526" s="55"/>
      <c r="W526" s="55"/>
      <c r="X526" s="55"/>
      <c r="Y526" s="55"/>
      <c r="Z526" s="100"/>
      <c r="AA526" s="55"/>
      <c r="AB526" s="55"/>
      <c r="AC526" s="55"/>
      <c r="AE526" s="58">
        <f>IF(COUNTIF(M$10:M526,M526)=1,1,0)</f>
        <v>0</v>
      </c>
      <c r="AF526" s="59">
        <f>IF(COUNTIF(L$10:L526,L526)=1,1,0)</f>
        <v>0</v>
      </c>
      <c r="AG526" s="59">
        <f>IF(COUNTIF(K$10:K526,K526)=1,1,0)</f>
        <v>0</v>
      </c>
      <c r="AH526" s="59">
        <f>IF(COUNTIF(H$10:H526,H526)=1,1,0)</f>
        <v>0</v>
      </c>
    </row>
    <row r="527" spans="1:34" ht="18.75">
      <c r="A527" s="49">
        <v>518</v>
      </c>
      <c r="B527" s="50"/>
      <c r="C527" s="51"/>
      <c r="D527" s="50"/>
      <c r="E527" s="50"/>
      <c r="F527" s="52"/>
      <c r="G527" s="52"/>
      <c r="H527" s="53"/>
      <c r="I527" s="54"/>
      <c r="J527" s="55">
        <f t="shared" si="9"/>
        <v>0</v>
      </c>
      <c r="K527" s="56" t="e">
        <f>VLOOKUP((LEFT(H527,6)*1),TAMBON!$B$2:$L$7769,2,0)</f>
        <v>#VALUE!</v>
      </c>
      <c r="L527" s="56" t="e">
        <f>VLOOKUP((LEFT(H527,4)*1),TAMBON!$E$2:$L$7769,2,0)</f>
        <v>#VALUE!</v>
      </c>
      <c r="M527" s="56" t="e">
        <f>VLOOKUP((LEFT(H527,2)*1),TAMBON!$H$2:$L$7769,2,0)</f>
        <v>#VALUE!</v>
      </c>
      <c r="N527" s="55"/>
      <c r="O527" s="57" t="e">
        <f>VLOOKUP(N527,รหัส!$A$2:$B$8,2,0)</f>
        <v>#N/A</v>
      </c>
      <c r="P527" s="57"/>
      <c r="Q527" s="55"/>
      <c r="R527" s="57" t="e">
        <f>VLOOKUP(Q527,รหัส!$D$2:$E$19,2,0)</f>
        <v>#N/A</v>
      </c>
      <c r="S527" s="57"/>
      <c r="T527" s="57"/>
      <c r="U527" s="57"/>
      <c r="V527" s="55"/>
      <c r="W527" s="55"/>
      <c r="X527" s="55"/>
      <c r="Y527" s="55"/>
      <c r="Z527" s="100"/>
      <c r="AA527" s="55"/>
      <c r="AB527" s="55"/>
      <c r="AC527" s="55"/>
      <c r="AE527" s="58">
        <f>IF(COUNTIF(M$10:M527,M527)=1,1,0)</f>
        <v>0</v>
      </c>
      <c r="AF527" s="59">
        <f>IF(COUNTIF(L$10:L527,L527)=1,1,0)</f>
        <v>0</v>
      </c>
      <c r="AG527" s="59">
        <f>IF(COUNTIF(K$10:K527,K527)=1,1,0)</f>
        <v>0</v>
      </c>
      <c r="AH527" s="59">
        <f>IF(COUNTIF(H$10:H527,H527)=1,1,0)</f>
        <v>0</v>
      </c>
    </row>
    <row r="528" spans="1:34" ht="18.75">
      <c r="A528" s="49">
        <v>519</v>
      </c>
      <c r="B528" s="50"/>
      <c r="C528" s="51"/>
      <c r="D528" s="50"/>
      <c r="E528" s="50"/>
      <c r="F528" s="52"/>
      <c r="G528" s="52"/>
      <c r="H528" s="53"/>
      <c r="I528" s="54"/>
      <c r="J528" s="55">
        <f t="shared" si="9"/>
        <v>0</v>
      </c>
      <c r="K528" s="56" t="e">
        <f>VLOOKUP((LEFT(H528,6)*1),TAMBON!$B$2:$L$7769,2,0)</f>
        <v>#VALUE!</v>
      </c>
      <c r="L528" s="56" t="e">
        <f>VLOOKUP((LEFT(H528,4)*1),TAMBON!$E$2:$L$7769,2,0)</f>
        <v>#VALUE!</v>
      </c>
      <c r="M528" s="56" t="e">
        <f>VLOOKUP((LEFT(H528,2)*1),TAMBON!$H$2:$L$7769,2,0)</f>
        <v>#VALUE!</v>
      </c>
      <c r="N528" s="55"/>
      <c r="O528" s="57" t="e">
        <f>VLOOKUP(N528,รหัส!$A$2:$B$8,2,0)</f>
        <v>#N/A</v>
      </c>
      <c r="P528" s="57"/>
      <c r="Q528" s="55"/>
      <c r="R528" s="57" t="e">
        <f>VLOOKUP(Q528,รหัส!$D$2:$E$19,2,0)</f>
        <v>#N/A</v>
      </c>
      <c r="S528" s="57"/>
      <c r="T528" s="57"/>
      <c r="U528" s="57"/>
      <c r="V528" s="55"/>
      <c r="W528" s="55"/>
      <c r="X528" s="55"/>
      <c r="Y528" s="55"/>
      <c r="Z528" s="100"/>
      <c r="AA528" s="55"/>
      <c r="AB528" s="55"/>
      <c r="AC528" s="55"/>
      <c r="AE528" s="58">
        <f>IF(COUNTIF(M$10:M528,M528)=1,1,0)</f>
        <v>0</v>
      </c>
      <c r="AF528" s="59">
        <f>IF(COUNTIF(L$10:L528,L528)=1,1,0)</f>
        <v>0</v>
      </c>
      <c r="AG528" s="59">
        <f>IF(COUNTIF(K$10:K528,K528)=1,1,0)</f>
        <v>0</v>
      </c>
      <c r="AH528" s="59">
        <f>IF(COUNTIF(H$10:H528,H528)=1,1,0)</f>
        <v>0</v>
      </c>
    </row>
    <row r="529" spans="1:34" ht="18.75">
      <c r="A529" s="49">
        <v>520</v>
      </c>
      <c r="B529" s="50"/>
      <c r="C529" s="51"/>
      <c r="D529" s="50"/>
      <c r="E529" s="50"/>
      <c r="F529" s="52"/>
      <c r="G529" s="52"/>
      <c r="H529" s="53"/>
      <c r="I529" s="54"/>
      <c r="J529" s="55">
        <f t="shared" si="9"/>
        <v>0</v>
      </c>
      <c r="K529" s="56" t="e">
        <f>VLOOKUP((LEFT(H529,6)*1),TAMBON!$B$2:$L$7769,2,0)</f>
        <v>#VALUE!</v>
      </c>
      <c r="L529" s="56" t="e">
        <f>VLOOKUP((LEFT(H529,4)*1),TAMBON!$E$2:$L$7769,2,0)</f>
        <v>#VALUE!</v>
      </c>
      <c r="M529" s="56" t="e">
        <f>VLOOKUP((LEFT(H529,2)*1),TAMBON!$H$2:$L$7769,2,0)</f>
        <v>#VALUE!</v>
      </c>
      <c r="N529" s="55"/>
      <c r="O529" s="57" t="e">
        <f>VLOOKUP(N529,รหัส!$A$2:$B$8,2,0)</f>
        <v>#N/A</v>
      </c>
      <c r="P529" s="57"/>
      <c r="Q529" s="55"/>
      <c r="R529" s="57" t="e">
        <f>VLOOKUP(Q529,รหัส!$D$2:$E$19,2,0)</f>
        <v>#N/A</v>
      </c>
      <c r="S529" s="57"/>
      <c r="T529" s="57"/>
      <c r="U529" s="57"/>
      <c r="V529" s="55"/>
      <c r="W529" s="55"/>
      <c r="X529" s="55"/>
      <c r="Y529" s="55"/>
      <c r="Z529" s="100"/>
      <c r="AA529" s="55"/>
      <c r="AB529" s="55"/>
      <c r="AC529" s="55"/>
      <c r="AE529" s="58">
        <f>IF(COUNTIF(M$10:M529,M529)=1,1,0)</f>
        <v>0</v>
      </c>
      <c r="AF529" s="59">
        <f>IF(COUNTIF(L$10:L529,L529)=1,1,0)</f>
        <v>0</v>
      </c>
      <c r="AG529" s="59">
        <f>IF(COUNTIF(K$10:K529,K529)=1,1,0)</f>
        <v>0</v>
      </c>
      <c r="AH529" s="59">
        <f>IF(COUNTIF(H$10:H529,H529)=1,1,0)</f>
        <v>0</v>
      </c>
    </row>
    <row r="530" spans="1:34" ht="18.75">
      <c r="A530" s="49">
        <v>521</v>
      </c>
      <c r="B530" s="50"/>
      <c r="C530" s="51"/>
      <c r="D530" s="50"/>
      <c r="E530" s="50"/>
      <c r="F530" s="52"/>
      <c r="G530" s="52"/>
      <c r="H530" s="53"/>
      <c r="I530" s="54"/>
      <c r="J530" s="55">
        <f t="shared" si="9"/>
        <v>0</v>
      </c>
      <c r="K530" s="56" t="e">
        <f>VLOOKUP((LEFT(H530,6)*1),TAMBON!$B$2:$L$7769,2,0)</f>
        <v>#VALUE!</v>
      </c>
      <c r="L530" s="56" t="e">
        <f>VLOOKUP((LEFT(H530,4)*1),TAMBON!$E$2:$L$7769,2,0)</f>
        <v>#VALUE!</v>
      </c>
      <c r="M530" s="56" t="e">
        <f>VLOOKUP((LEFT(H530,2)*1),TAMBON!$H$2:$L$7769,2,0)</f>
        <v>#VALUE!</v>
      </c>
      <c r="N530" s="55"/>
      <c r="O530" s="57" t="e">
        <f>VLOOKUP(N530,รหัส!$A$2:$B$8,2,0)</f>
        <v>#N/A</v>
      </c>
      <c r="P530" s="57"/>
      <c r="Q530" s="55"/>
      <c r="R530" s="57" t="e">
        <f>VLOOKUP(Q530,รหัส!$D$2:$E$19,2,0)</f>
        <v>#N/A</v>
      </c>
      <c r="S530" s="57"/>
      <c r="T530" s="57"/>
      <c r="U530" s="57"/>
      <c r="V530" s="55"/>
      <c r="W530" s="55"/>
      <c r="X530" s="55"/>
      <c r="Y530" s="55"/>
      <c r="Z530" s="100"/>
      <c r="AA530" s="55"/>
      <c r="AB530" s="55"/>
      <c r="AC530" s="55"/>
      <c r="AE530" s="58">
        <f>IF(COUNTIF(M$10:M530,M530)=1,1,0)</f>
        <v>0</v>
      </c>
      <c r="AF530" s="59">
        <f>IF(COUNTIF(L$10:L530,L530)=1,1,0)</f>
        <v>0</v>
      </c>
      <c r="AG530" s="59">
        <f>IF(COUNTIF(K$10:K530,K530)=1,1,0)</f>
        <v>0</v>
      </c>
      <c r="AH530" s="59">
        <f>IF(COUNTIF(H$10:H530,H530)=1,1,0)</f>
        <v>0</v>
      </c>
    </row>
    <row r="531" spans="1:34" ht="18.75">
      <c r="A531" s="49">
        <v>522</v>
      </c>
      <c r="B531" s="50"/>
      <c r="C531" s="51"/>
      <c r="D531" s="50"/>
      <c r="E531" s="50"/>
      <c r="F531" s="52"/>
      <c r="G531" s="52"/>
      <c r="H531" s="53"/>
      <c r="I531" s="54"/>
      <c r="J531" s="55">
        <f t="shared" si="9"/>
        <v>0</v>
      </c>
      <c r="K531" s="56" t="e">
        <f>VLOOKUP((LEFT(H531,6)*1),TAMBON!$B$2:$L$7769,2,0)</f>
        <v>#VALUE!</v>
      </c>
      <c r="L531" s="56" t="e">
        <f>VLOOKUP((LEFT(H531,4)*1),TAMBON!$E$2:$L$7769,2,0)</f>
        <v>#VALUE!</v>
      </c>
      <c r="M531" s="56" t="e">
        <f>VLOOKUP((LEFT(H531,2)*1),TAMBON!$H$2:$L$7769,2,0)</f>
        <v>#VALUE!</v>
      </c>
      <c r="N531" s="55"/>
      <c r="O531" s="57" t="e">
        <f>VLOOKUP(N531,รหัส!$A$2:$B$8,2,0)</f>
        <v>#N/A</v>
      </c>
      <c r="P531" s="57"/>
      <c r="Q531" s="55"/>
      <c r="R531" s="57" t="e">
        <f>VLOOKUP(Q531,รหัส!$D$2:$E$19,2,0)</f>
        <v>#N/A</v>
      </c>
      <c r="S531" s="57"/>
      <c r="T531" s="57"/>
      <c r="U531" s="57"/>
      <c r="V531" s="55"/>
      <c r="W531" s="55"/>
      <c r="X531" s="55"/>
      <c r="Y531" s="55"/>
      <c r="Z531" s="100"/>
      <c r="AA531" s="55"/>
      <c r="AB531" s="55"/>
      <c r="AC531" s="55"/>
      <c r="AE531" s="58">
        <f>IF(COUNTIF(M$10:M531,M531)=1,1,0)</f>
        <v>0</v>
      </c>
      <c r="AF531" s="59">
        <f>IF(COUNTIF(L$10:L531,L531)=1,1,0)</f>
        <v>0</v>
      </c>
      <c r="AG531" s="59">
        <f>IF(COUNTIF(K$10:K531,K531)=1,1,0)</f>
        <v>0</v>
      </c>
      <c r="AH531" s="59">
        <f>IF(COUNTIF(H$10:H531,H531)=1,1,0)</f>
        <v>0</v>
      </c>
    </row>
    <row r="532" spans="1:34" ht="18.75">
      <c r="A532" s="49">
        <v>523</v>
      </c>
      <c r="B532" s="50"/>
      <c r="C532" s="51"/>
      <c r="D532" s="50"/>
      <c r="E532" s="50"/>
      <c r="F532" s="52"/>
      <c r="G532" s="52"/>
      <c r="H532" s="53"/>
      <c r="I532" s="54"/>
      <c r="J532" s="55">
        <f t="shared" si="9"/>
        <v>0</v>
      </c>
      <c r="K532" s="56" t="e">
        <f>VLOOKUP((LEFT(H532,6)*1),TAMBON!$B$2:$L$7769,2,0)</f>
        <v>#VALUE!</v>
      </c>
      <c r="L532" s="56" t="e">
        <f>VLOOKUP((LEFT(H532,4)*1),TAMBON!$E$2:$L$7769,2,0)</f>
        <v>#VALUE!</v>
      </c>
      <c r="M532" s="56" t="e">
        <f>VLOOKUP((LEFT(H532,2)*1),TAMBON!$H$2:$L$7769,2,0)</f>
        <v>#VALUE!</v>
      </c>
      <c r="N532" s="55"/>
      <c r="O532" s="57" t="e">
        <f>VLOOKUP(N532,รหัส!$A$2:$B$8,2,0)</f>
        <v>#N/A</v>
      </c>
      <c r="P532" s="57"/>
      <c r="Q532" s="55"/>
      <c r="R532" s="57" t="e">
        <f>VLOOKUP(Q532,รหัส!$D$2:$E$19,2,0)</f>
        <v>#N/A</v>
      </c>
      <c r="S532" s="57"/>
      <c r="T532" s="57"/>
      <c r="U532" s="57"/>
      <c r="V532" s="55"/>
      <c r="W532" s="55"/>
      <c r="X532" s="55"/>
      <c r="Y532" s="55"/>
      <c r="Z532" s="100"/>
      <c r="AA532" s="55"/>
      <c r="AB532" s="55"/>
      <c r="AC532" s="55"/>
      <c r="AE532" s="58">
        <f>IF(COUNTIF(M$10:M532,M532)=1,1,0)</f>
        <v>0</v>
      </c>
      <c r="AF532" s="59">
        <f>IF(COUNTIF(L$10:L532,L532)=1,1,0)</f>
        <v>0</v>
      </c>
      <c r="AG532" s="59">
        <f>IF(COUNTIF(K$10:K532,K532)=1,1,0)</f>
        <v>0</v>
      </c>
      <c r="AH532" s="59">
        <f>IF(COUNTIF(H$10:H532,H532)=1,1,0)</f>
        <v>0</v>
      </c>
    </row>
    <row r="533" spans="1:34" ht="18.75">
      <c r="A533" s="49">
        <v>524</v>
      </c>
      <c r="B533" s="50"/>
      <c r="C533" s="51"/>
      <c r="D533" s="50"/>
      <c r="E533" s="50"/>
      <c r="F533" s="52"/>
      <c r="G533" s="52"/>
      <c r="H533" s="53"/>
      <c r="I533" s="54"/>
      <c r="J533" s="55">
        <f t="shared" si="9"/>
        <v>0</v>
      </c>
      <c r="K533" s="56" t="e">
        <f>VLOOKUP((LEFT(H533,6)*1),TAMBON!$B$2:$L$7769,2,0)</f>
        <v>#VALUE!</v>
      </c>
      <c r="L533" s="56" t="e">
        <f>VLOOKUP((LEFT(H533,4)*1),TAMBON!$E$2:$L$7769,2,0)</f>
        <v>#VALUE!</v>
      </c>
      <c r="M533" s="56" t="e">
        <f>VLOOKUP((LEFT(H533,2)*1),TAMBON!$H$2:$L$7769,2,0)</f>
        <v>#VALUE!</v>
      </c>
      <c r="N533" s="55"/>
      <c r="O533" s="57" t="e">
        <f>VLOOKUP(N533,รหัส!$A$2:$B$8,2,0)</f>
        <v>#N/A</v>
      </c>
      <c r="P533" s="57"/>
      <c r="Q533" s="55"/>
      <c r="R533" s="57" t="e">
        <f>VLOOKUP(Q533,รหัส!$D$2:$E$19,2,0)</f>
        <v>#N/A</v>
      </c>
      <c r="S533" s="57"/>
      <c r="T533" s="57"/>
      <c r="U533" s="57"/>
      <c r="V533" s="55"/>
      <c r="W533" s="55"/>
      <c r="X533" s="55"/>
      <c r="Y533" s="55"/>
      <c r="Z533" s="100"/>
      <c r="AA533" s="55"/>
      <c r="AB533" s="55"/>
      <c r="AC533" s="55"/>
      <c r="AE533" s="58">
        <f>IF(COUNTIF(M$10:M533,M533)=1,1,0)</f>
        <v>0</v>
      </c>
      <c r="AF533" s="59">
        <f>IF(COUNTIF(L$10:L533,L533)=1,1,0)</f>
        <v>0</v>
      </c>
      <c r="AG533" s="59">
        <f>IF(COUNTIF(K$10:K533,K533)=1,1,0)</f>
        <v>0</v>
      </c>
      <c r="AH533" s="59">
        <f>IF(COUNTIF(H$10:H533,H533)=1,1,0)</f>
        <v>0</v>
      </c>
    </row>
    <row r="534" spans="1:34" ht="18.75">
      <c r="A534" s="49">
        <v>525</v>
      </c>
      <c r="B534" s="50"/>
      <c r="C534" s="51"/>
      <c r="D534" s="50"/>
      <c r="E534" s="50"/>
      <c r="F534" s="52"/>
      <c r="G534" s="52"/>
      <c r="H534" s="53"/>
      <c r="I534" s="54"/>
      <c r="J534" s="55">
        <f t="shared" si="9"/>
        <v>0</v>
      </c>
      <c r="K534" s="56" t="e">
        <f>VLOOKUP((LEFT(H534,6)*1),TAMBON!$B$2:$L$7769,2,0)</f>
        <v>#VALUE!</v>
      </c>
      <c r="L534" s="56" t="e">
        <f>VLOOKUP((LEFT(H534,4)*1),TAMBON!$E$2:$L$7769,2,0)</f>
        <v>#VALUE!</v>
      </c>
      <c r="M534" s="56" t="e">
        <f>VLOOKUP((LEFT(H534,2)*1),TAMBON!$H$2:$L$7769,2,0)</f>
        <v>#VALUE!</v>
      </c>
      <c r="N534" s="55"/>
      <c r="O534" s="57" t="e">
        <f>VLOOKUP(N534,รหัส!$A$2:$B$8,2,0)</f>
        <v>#N/A</v>
      </c>
      <c r="P534" s="57"/>
      <c r="Q534" s="55"/>
      <c r="R534" s="57" t="e">
        <f>VLOOKUP(Q534,รหัส!$D$2:$E$19,2,0)</f>
        <v>#N/A</v>
      </c>
      <c r="S534" s="57"/>
      <c r="T534" s="57"/>
      <c r="U534" s="57"/>
      <c r="V534" s="55"/>
      <c r="W534" s="55"/>
      <c r="X534" s="55"/>
      <c r="Y534" s="55"/>
      <c r="Z534" s="100"/>
      <c r="AA534" s="55"/>
      <c r="AB534" s="55"/>
      <c r="AC534" s="55"/>
      <c r="AE534" s="58">
        <f>IF(COUNTIF(M$10:M534,M534)=1,1,0)</f>
        <v>0</v>
      </c>
      <c r="AF534" s="59">
        <f>IF(COUNTIF(L$10:L534,L534)=1,1,0)</f>
        <v>0</v>
      </c>
      <c r="AG534" s="59">
        <f>IF(COUNTIF(K$10:K534,K534)=1,1,0)</f>
        <v>0</v>
      </c>
      <c r="AH534" s="59">
        <f>IF(COUNTIF(H$10:H534,H534)=1,1,0)</f>
        <v>0</v>
      </c>
    </row>
    <row r="535" spans="1:34" ht="18.75">
      <c r="A535" s="49">
        <v>526</v>
      </c>
      <c r="B535" s="50"/>
      <c r="C535" s="51"/>
      <c r="D535" s="50"/>
      <c r="E535" s="50"/>
      <c r="F535" s="52"/>
      <c r="G535" s="52"/>
      <c r="H535" s="53"/>
      <c r="I535" s="54"/>
      <c r="J535" s="55">
        <f t="shared" si="9"/>
        <v>0</v>
      </c>
      <c r="K535" s="56" t="e">
        <f>VLOOKUP((LEFT(H535,6)*1),TAMBON!$B$2:$L$7769,2,0)</f>
        <v>#VALUE!</v>
      </c>
      <c r="L535" s="56" t="e">
        <f>VLOOKUP((LEFT(H535,4)*1),TAMBON!$E$2:$L$7769,2,0)</f>
        <v>#VALUE!</v>
      </c>
      <c r="M535" s="56" t="e">
        <f>VLOOKUP((LEFT(H535,2)*1),TAMBON!$H$2:$L$7769,2,0)</f>
        <v>#VALUE!</v>
      </c>
      <c r="N535" s="55"/>
      <c r="O535" s="57" t="e">
        <f>VLOOKUP(N535,รหัส!$A$2:$B$8,2,0)</f>
        <v>#N/A</v>
      </c>
      <c r="P535" s="57"/>
      <c r="Q535" s="55"/>
      <c r="R535" s="57" t="e">
        <f>VLOOKUP(Q535,รหัส!$D$2:$E$19,2,0)</f>
        <v>#N/A</v>
      </c>
      <c r="S535" s="57"/>
      <c r="T535" s="57"/>
      <c r="U535" s="57"/>
      <c r="V535" s="55"/>
      <c r="W535" s="55"/>
      <c r="X535" s="55"/>
      <c r="Y535" s="55"/>
      <c r="Z535" s="100"/>
      <c r="AA535" s="55"/>
      <c r="AB535" s="55"/>
      <c r="AC535" s="55"/>
      <c r="AE535" s="58">
        <f>IF(COUNTIF(M$10:M535,M535)=1,1,0)</f>
        <v>0</v>
      </c>
      <c r="AF535" s="59">
        <f>IF(COUNTIF(L$10:L535,L535)=1,1,0)</f>
        <v>0</v>
      </c>
      <c r="AG535" s="59">
        <f>IF(COUNTIF(K$10:K535,K535)=1,1,0)</f>
        <v>0</v>
      </c>
      <c r="AH535" s="59">
        <f>IF(COUNTIF(H$10:H535,H535)=1,1,0)</f>
        <v>0</v>
      </c>
    </row>
    <row r="536" spans="1:34" ht="18.75">
      <c r="A536" s="49">
        <v>527</v>
      </c>
      <c r="B536" s="50"/>
      <c r="C536" s="51"/>
      <c r="D536" s="50"/>
      <c r="E536" s="50"/>
      <c r="F536" s="52"/>
      <c r="G536" s="52"/>
      <c r="H536" s="53"/>
      <c r="I536" s="54"/>
      <c r="J536" s="55">
        <f t="shared" si="9"/>
        <v>0</v>
      </c>
      <c r="K536" s="56" t="e">
        <f>VLOOKUP((LEFT(H536,6)*1),TAMBON!$B$2:$L$7769,2,0)</f>
        <v>#VALUE!</v>
      </c>
      <c r="L536" s="56" t="e">
        <f>VLOOKUP((LEFT(H536,4)*1),TAMBON!$E$2:$L$7769,2,0)</f>
        <v>#VALUE!</v>
      </c>
      <c r="M536" s="56" t="e">
        <f>VLOOKUP((LEFT(H536,2)*1),TAMBON!$H$2:$L$7769,2,0)</f>
        <v>#VALUE!</v>
      </c>
      <c r="N536" s="55"/>
      <c r="O536" s="57" t="e">
        <f>VLOOKUP(N536,รหัส!$A$2:$B$8,2,0)</f>
        <v>#N/A</v>
      </c>
      <c r="P536" s="57"/>
      <c r="Q536" s="55"/>
      <c r="R536" s="57" t="e">
        <f>VLOOKUP(Q536,รหัส!$D$2:$E$19,2,0)</f>
        <v>#N/A</v>
      </c>
      <c r="S536" s="57"/>
      <c r="T536" s="57"/>
      <c r="U536" s="57"/>
      <c r="V536" s="55"/>
      <c r="W536" s="55"/>
      <c r="X536" s="55"/>
      <c r="Y536" s="55"/>
      <c r="Z536" s="100"/>
      <c r="AA536" s="55"/>
      <c r="AB536" s="55"/>
      <c r="AC536" s="55"/>
      <c r="AE536" s="58">
        <f>IF(COUNTIF(M$10:M536,M536)=1,1,0)</f>
        <v>0</v>
      </c>
      <c r="AF536" s="59">
        <f>IF(COUNTIF(L$10:L536,L536)=1,1,0)</f>
        <v>0</v>
      </c>
      <c r="AG536" s="59">
        <f>IF(COUNTIF(K$10:K536,K536)=1,1,0)</f>
        <v>0</v>
      </c>
      <c r="AH536" s="59">
        <f>IF(COUNTIF(H$10:H536,H536)=1,1,0)</f>
        <v>0</v>
      </c>
    </row>
    <row r="537" spans="1:34" ht="18.75">
      <c r="A537" s="49">
        <v>528</v>
      </c>
      <c r="B537" s="50"/>
      <c r="C537" s="51"/>
      <c r="D537" s="50"/>
      <c r="E537" s="50"/>
      <c r="F537" s="52"/>
      <c r="G537" s="52"/>
      <c r="H537" s="53"/>
      <c r="I537" s="54"/>
      <c r="J537" s="55">
        <f t="shared" si="9"/>
        <v>0</v>
      </c>
      <c r="K537" s="56" t="e">
        <f>VLOOKUP((LEFT(H537,6)*1),TAMBON!$B$2:$L$7769,2,0)</f>
        <v>#VALUE!</v>
      </c>
      <c r="L537" s="56" t="e">
        <f>VLOOKUP((LEFT(H537,4)*1),TAMBON!$E$2:$L$7769,2,0)</f>
        <v>#VALUE!</v>
      </c>
      <c r="M537" s="56" t="e">
        <f>VLOOKUP((LEFT(H537,2)*1),TAMBON!$H$2:$L$7769,2,0)</f>
        <v>#VALUE!</v>
      </c>
      <c r="N537" s="55"/>
      <c r="O537" s="57" t="e">
        <f>VLOOKUP(N537,รหัส!$A$2:$B$8,2,0)</f>
        <v>#N/A</v>
      </c>
      <c r="P537" s="57"/>
      <c r="Q537" s="55"/>
      <c r="R537" s="57" t="e">
        <f>VLOOKUP(Q537,รหัส!$D$2:$E$19,2,0)</f>
        <v>#N/A</v>
      </c>
      <c r="S537" s="57"/>
      <c r="T537" s="57"/>
      <c r="U537" s="57"/>
      <c r="V537" s="55"/>
      <c r="W537" s="55"/>
      <c r="X537" s="55"/>
      <c r="Y537" s="55"/>
      <c r="Z537" s="100"/>
      <c r="AA537" s="55"/>
      <c r="AB537" s="55"/>
      <c r="AC537" s="55"/>
      <c r="AE537" s="58">
        <f>IF(COUNTIF(M$10:M537,M537)=1,1,0)</f>
        <v>0</v>
      </c>
      <c r="AF537" s="59">
        <f>IF(COUNTIF(L$10:L537,L537)=1,1,0)</f>
        <v>0</v>
      </c>
      <c r="AG537" s="59">
        <f>IF(COUNTIF(K$10:K537,K537)=1,1,0)</f>
        <v>0</v>
      </c>
      <c r="AH537" s="59">
        <f>IF(COUNTIF(H$10:H537,H537)=1,1,0)</f>
        <v>0</v>
      </c>
    </row>
    <row r="538" spans="1:34" ht="18.75">
      <c r="A538" s="49">
        <v>529</v>
      </c>
      <c r="B538" s="50"/>
      <c r="C538" s="51"/>
      <c r="D538" s="50"/>
      <c r="E538" s="50"/>
      <c r="F538" s="52"/>
      <c r="G538" s="52"/>
      <c r="H538" s="53"/>
      <c r="I538" s="54"/>
      <c r="J538" s="55">
        <f t="shared" si="9"/>
        <v>0</v>
      </c>
      <c r="K538" s="56" t="e">
        <f>VLOOKUP((LEFT(H538,6)*1),TAMBON!$B$2:$L$7769,2,0)</f>
        <v>#VALUE!</v>
      </c>
      <c r="L538" s="56" t="e">
        <f>VLOOKUP((LEFT(H538,4)*1),TAMBON!$E$2:$L$7769,2,0)</f>
        <v>#VALUE!</v>
      </c>
      <c r="M538" s="56" t="e">
        <f>VLOOKUP((LEFT(H538,2)*1),TAMBON!$H$2:$L$7769,2,0)</f>
        <v>#VALUE!</v>
      </c>
      <c r="N538" s="55"/>
      <c r="O538" s="57" t="e">
        <f>VLOOKUP(N538,รหัส!$A$2:$B$8,2,0)</f>
        <v>#N/A</v>
      </c>
      <c r="P538" s="57"/>
      <c r="Q538" s="55"/>
      <c r="R538" s="57" t="e">
        <f>VLOOKUP(Q538,รหัส!$D$2:$E$19,2,0)</f>
        <v>#N/A</v>
      </c>
      <c r="S538" s="57"/>
      <c r="T538" s="57"/>
      <c r="U538" s="57"/>
      <c r="V538" s="55"/>
      <c r="W538" s="55"/>
      <c r="X538" s="55"/>
      <c r="Y538" s="55"/>
      <c r="Z538" s="100"/>
      <c r="AA538" s="55"/>
      <c r="AB538" s="55"/>
      <c r="AC538" s="55"/>
      <c r="AE538" s="58">
        <f>IF(COUNTIF(M$10:M538,M538)=1,1,0)</f>
        <v>0</v>
      </c>
      <c r="AF538" s="59">
        <f>IF(COUNTIF(L$10:L538,L538)=1,1,0)</f>
        <v>0</v>
      </c>
      <c r="AG538" s="59">
        <f>IF(COUNTIF(K$10:K538,K538)=1,1,0)</f>
        <v>0</v>
      </c>
      <c r="AH538" s="59">
        <f>IF(COUNTIF(H$10:H538,H538)=1,1,0)</f>
        <v>0</v>
      </c>
    </row>
    <row r="539" spans="1:34" ht="18.75">
      <c r="A539" s="49">
        <v>530</v>
      </c>
      <c r="B539" s="50"/>
      <c r="C539" s="51"/>
      <c r="D539" s="50"/>
      <c r="E539" s="50"/>
      <c r="F539" s="52"/>
      <c r="G539" s="52"/>
      <c r="H539" s="53"/>
      <c r="I539" s="54"/>
      <c r="J539" s="55">
        <f t="shared" si="9"/>
        <v>0</v>
      </c>
      <c r="K539" s="56" t="e">
        <f>VLOOKUP((LEFT(H539,6)*1),TAMBON!$B$2:$L$7769,2,0)</f>
        <v>#VALUE!</v>
      </c>
      <c r="L539" s="56" t="e">
        <f>VLOOKUP((LEFT(H539,4)*1),TAMBON!$E$2:$L$7769,2,0)</f>
        <v>#VALUE!</v>
      </c>
      <c r="M539" s="56" t="e">
        <f>VLOOKUP((LEFT(H539,2)*1),TAMBON!$H$2:$L$7769,2,0)</f>
        <v>#VALUE!</v>
      </c>
      <c r="N539" s="55"/>
      <c r="O539" s="57" t="e">
        <f>VLOOKUP(N539,รหัส!$A$2:$B$8,2,0)</f>
        <v>#N/A</v>
      </c>
      <c r="P539" s="57"/>
      <c r="Q539" s="55"/>
      <c r="R539" s="57" t="e">
        <f>VLOOKUP(Q539,รหัส!$D$2:$E$19,2,0)</f>
        <v>#N/A</v>
      </c>
      <c r="S539" s="57"/>
      <c r="T539" s="57"/>
      <c r="U539" s="57"/>
      <c r="V539" s="55"/>
      <c r="W539" s="55"/>
      <c r="X539" s="55"/>
      <c r="Y539" s="55"/>
      <c r="Z539" s="100"/>
      <c r="AA539" s="55"/>
      <c r="AB539" s="55"/>
      <c r="AC539" s="55"/>
      <c r="AE539" s="58">
        <f>IF(COUNTIF(M$10:M539,M539)=1,1,0)</f>
        <v>0</v>
      </c>
      <c r="AF539" s="59">
        <f>IF(COUNTIF(L$10:L539,L539)=1,1,0)</f>
        <v>0</v>
      </c>
      <c r="AG539" s="59">
        <f>IF(COUNTIF(K$10:K539,K539)=1,1,0)</f>
        <v>0</v>
      </c>
      <c r="AH539" s="59">
        <f>IF(COUNTIF(H$10:H539,H539)=1,1,0)</f>
        <v>0</v>
      </c>
    </row>
    <row r="540" spans="1:34" ht="18.75">
      <c r="A540" s="49">
        <v>531</v>
      </c>
      <c r="B540" s="50"/>
      <c r="C540" s="51"/>
      <c r="D540" s="50"/>
      <c r="E540" s="50"/>
      <c r="F540" s="52"/>
      <c r="G540" s="52"/>
      <c r="H540" s="53"/>
      <c r="I540" s="54"/>
      <c r="J540" s="55">
        <f t="shared" si="9"/>
        <v>0</v>
      </c>
      <c r="K540" s="56" t="e">
        <f>VLOOKUP((LEFT(H540,6)*1),TAMBON!$B$2:$L$7769,2,0)</f>
        <v>#VALUE!</v>
      </c>
      <c r="L540" s="56" t="e">
        <f>VLOOKUP((LEFT(H540,4)*1),TAMBON!$E$2:$L$7769,2,0)</f>
        <v>#VALUE!</v>
      </c>
      <c r="M540" s="56" t="e">
        <f>VLOOKUP((LEFT(H540,2)*1),TAMBON!$H$2:$L$7769,2,0)</f>
        <v>#VALUE!</v>
      </c>
      <c r="N540" s="55"/>
      <c r="O540" s="57" t="e">
        <f>VLOOKUP(N540,รหัส!$A$2:$B$8,2,0)</f>
        <v>#N/A</v>
      </c>
      <c r="P540" s="57"/>
      <c r="Q540" s="55"/>
      <c r="R540" s="57" t="e">
        <f>VLOOKUP(Q540,รหัส!$D$2:$E$19,2,0)</f>
        <v>#N/A</v>
      </c>
      <c r="S540" s="57"/>
      <c r="T540" s="57"/>
      <c r="U540" s="57"/>
      <c r="V540" s="55"/>
      <c r="W540" s="55"/>
      <c r="X540" s="55"/>
      <c r="Y540" s="55"/>
      <c r="Z540" s="100"/>
      <c r="AA540" s="55"/>
      <c r="AB540" s="55"/>
      <c r="AC540" s="55"/>
      <c r="AE540" s="58">
        <f>IF(COUNTIF(M$10:M540,M540)=1,1,0)</f>
        <v>0</v>
      </c>
      <c r="AF540" s="59">
        <f>IF(COUNTIF(L$10:L540,L540)=1,1,0)</f>
        <v>0</v>
      </c>
      <c r="AG540" s="59">
        <f>IF(COUNTIF(K$10:K540,K540)=1,1,0)</f>
        <v>0</v>
      </c>
      <c r="AH540" s="59">
        <f>IF(COUNTIF(H$10:H540,H540)=1,1,0)</f>
        <v>0</v>
      </c>
    </row>
    <row r="541" spans="1:34" ht="18.75">
      <c r="A541" s="49">
        <v>532</v>
      </c>
      <c r="B541" s="50"/>
      <c r="C541" s="51"/>
      <c r="D541" s="50"/>
      <c r="E541" s="50"/>
      <c r="F541" s="52"/>
      <c r="G541" s="52"/>
      <c r="H541" s="53"/>
      <c r="I541" s="54"/>
      <c r="J541" s="55">
        <f t="shared" si="9"/>
        <v>0</v>
      </c>
      <c r="K541" s="56" t="e">
        <f>VLOOKUP((LEFT(H541,6)*1),TAMBON!$B$2:$L$7769,2,0)</f>
        <v>#VALUE!</v>
      </c>
      <c r="L541" s="56" t="e">
        <f>VLOOKUP((LEFT(H541,4)*1),TAMBON!$E$2:$L$7769,2,0)</f>
        <v>#VALUE!</v>
      </c>
      <c r="M541" s="56" t="e">
        <f>VLOOKUP((LEFT(H541,2)*1),TAMBON!$H$2:$L$7769,2,0)</f>
        <v>#VALUE!</v>
      </c>
      <c r="N541" s="55"/>
      <c r="O541" s="57" t="e">
        <f>VLOOKUP(N541,รหัส!$A$2:$B$8,2,0)</f>
        <v>#N/A</v>
      </c>
      <c r="P541" s="57"/>
      <c r="Q541" s="55"/>
      <c r="R541" s="57" t="e">
        <f>VLOOKUP(Q541,รหัส!$D$2:$E$19,2,0)</f>
        <v>#N/A</v>
      </c>
      <c r="S541" s="57"/>
      <c r="T541" s="57"/>
      <c r="U541" s="57"/>
      <c r="V541" s="55"/>
      <c r="W541" s="55"/>
      <c r="X541" s="55"/>
      <c r="Y541" s="55"/>
      <c r="Z541" s="100"/>
      <c r="AA541" s="55"/>
      <c r="AB541" s="55"/>
      <c r="AC541" s="55"/>
      <c r="AE541" s="58">
        <f>IF(COUNTIF(M$10:M541,M541)=1,1,0)</f>
        <v>0</v>
      </c>
      <c r="AF541" s="59">
        <f>IF(COUNTIF(L$10:L541,L541)=1,1,0)</f>
        <v>0</v>
      </c>
      <c r="AG541" s="59">
        <f>IF(COUNTIF(K$10:K541,K541)=1,1,0)</f>
        <v>0</v>
      </c>
      <c r="AH541" s="59">
        <f>IF(COUNTIF(H$10:H541,H541)=1,1,0)</f>
        <v>0</v>
      </c>
    </row>
    <row r="542" spans="1:34" ht="18.75">
      <c r="A542" s="49">
        <v>533</v>
      </c>
      <c r="B542" s="50"/>
      <c r="C542" s="51"/>
      <c r="D542" s="50"/>
      <c r="E542" s="50"/>
      <c r="F542" s="52"/>
      <c r="G542" s="52"/>
      <c r="H542" s="53"/>
      <c r="I542" s="54"/>
      <c r="J542" s="55">
        <f t="shared" si="9"/>
        <v>0</v>
      </c>
      <c r="K542" s="56" t="e">
        <f>VLOOKUP((LEFT(H542,6)*1),TAMBON!$B$2:$L$7769,2,0)</f>
        <v>#VALUE!</v>
      </c>
      <c r="L542" s="56" t="e">
        <f>VLOOKUP((LEFT(H542,4)*1),TAMBON!$E$2:$L$7769,2,0)</f>
        <v>#VALUE!</v>
      </c>
      <c r="M542" s="56" t="e">
        <f>VLOOKUP((LEFT(H542,2)*1),TAMBON!$H$2:$L$7769,2,0)</f>
        <v>#VALUE!</v>
      </c>
      <c r="N542" s="55"/>
      <c r="O542" s="57" t="e">
        <f>VLOOKUP(N542,รหัส!$A$2:$B$8,2,0)</f>
        <v>#N/A</v>
      </c>
      <c r="P542" s="57"/>
      <c r="Q542" s="55"/>
      <c r="R542" s="57" t="e">
        <f>VLOOKUP(Q542,รหัส!$D$2:$E$19,2,0)</f>
        <v>#N/A</v>
      </c>
      <c r="S542" s="57"/>
      <c r="T542" s="57"/>
      <c r="U542" s="57"/>
      <c r="V542" s="55"/>
      <c r="W542" s="55"/>
      <c r="X542" s="55"/>
      <c r="Y542" s="55"/>
      <c r="Z542" s="100"/>
      <c r="AA542" s="55"/>
      <c r="AB542" s="55"/>
      <c r="AC542" s="55"/>
      <c r="AE542" s="58">
        <f>IF(COUNTIF(M$10:M542,M542)=1,1,0)</f>
        <v>0</v>
      </c>
      <c r="AF542" s="59">
        <f>IF(COUNTIF(L$10:L542,L542)=1,1,0)</f>
        <v>0</v>
      </c>
      <c r="AG542" s="59">
        <f>IF(COUNTIF(K$10:K542,K542)=1,1,0)</f>
        <v>0</v>
      </c>
      <c r="AH542" s="59">
        <f>IF(COUNTIF(H$10:H542,H542)=1,1,0)</f>
        <v>0</v>
      </c>
    </row>
    <row r="543" spans="1:34" ht="18.75">
      <c r="A543" s="49">
        <v>534</v>
      </c>
      <c r="B543" s="50"/>
      <c r="C543" s="51"/>
      <c r="D543" s="50"/>
      <c r="E543" s="50"/>
      <c r="F543" s="52"/>
      <c r="G543" s="52"/>
      <c r="H543" s="53"/>
      <c r="I543" s="54"/>
      <c r="J543" s="55">
        <f t="shared" si="9"/>
        <v>0</v>
      </c>
      <c r="K543" s="56" t="e">
        <f>VLOOKUP((LEFT(H543,6)*1),TAMBON!$B$2:$L$7769,2,0)</f>
        <v>#VALUE!</v>
      </c>
      <c r="L543" s="56" t="e">
        <f>VLOOKUP((LEFT(H543,4)*1),TAMBON!$E$2:$L$7769,2,0)</f>
        <v>#VALUE!</v>
      </c>
      <c r="M543" s="56" t="e">
        <f>VLOOKUP((LEFT(H543,2)*1),TAMBON!$H$2:$L$7769,2,0)</f>
        <v>#VALUE!</v>
      </c>
      <c r="N543" s="55"/>
      <c r="O543" s="57" t="e">
        <f>VLOOKUP(N543,รหัส!$A$2:$B$8,2,0)</f>
        <v>#N/A</v>
      </c>
      <c r="P543" s="57"/>
      <c r="Q543" s="55"/>
      <c r="R543" s="57" t="e">
        <f>VLOOKUP(Q543,รหัส!$D$2:$E$19,2,0)</f>
        <v>#N/A</v>
      </c>
      <c r="S543" s="57"/>
      <c r="T543" s="57"/>
      <c r="U543" s="57"/>
      <c r="V543" s="55"/>
      <c r="W543" s="55"/>
      <c r="X543" s="55"/>
      <c r="Y543" s="55"/>
      <c r="Z543" s="100"/>
      <c r="AA543" s="55"/>
      <c r="AB543" s="55"/>
      <c r="AC543" s="55"/>
      <c r="AE543" s="58">
        <f>IF(COUNTIF(M$10:M543,M543)=1,1,0)</f>
        <v>0</v>
      </c>
      <c r="AF543" s="59">
        <f>IF(COUNTIF(L$10:L543,L543)=1,1,0)</f>
        <v>0</v>
      </c>
      <c r="AG543" s="59">
        <f>IF(COUNTIF(K$10:K543,K543)=1,1,0)</f>
        <v>0</v>
      </c>
      <c r="AH543" s="59">
        <f>IF(COUNTIF(H$10:H543,H543)=1,1,0)</f>
        <v>0</v>
      </c>
    </row>
    <row r="544" spans="1:34" ht="18.75">
      <c r="A544" s="49">
        <v>535</v>
      </c>
      <c r="B544" s="50"/>
      <c r="C544" s="51"/>
      <c r="D544" s="50"/>
      <c r="E544" s="50"/>
      <c r="F544" s="52"/>
      <c r="G544" s="52"/>
      <c r="H544" s="53"/>
      <c r="I544" s="54"/>
      <c r="J544" s="55">
        <f t="shared" si="9"/>
        <v>0</v>
      </c>
      <c r="K544" s="56" t="e">
        <f>VLOOKUP((LEFT(H544,6)*1),TAMBON!$B$2:$L$7769,2,0)</f>
        <v>#VALUE!</v>
      </c>
      <c r="L544" s="56" t="e">
        <f>VLOOKUP((LEFT(H544,4)*1),TAMBON!$E$2:$L$7769,2,0)</f>
        <v>#VALUE!</v>
      </c>
      <c r="M544" s="56" t="e">
        <f>VLOOKUP((LEFT(H544,2)*1),TAMBON!$H$2:$L$7769,2,0)</f>
        <v>#VALUE!</v>
      </c>
      <c r="N544" s="55"/>
      <c r="O544" s="57" t="e">
        <f>VLOOKUP(N544,รหัส!$A$2:$B$8,2,0)</f>
        <v>#N/A</v>
      </c>
      <c r="P544" s="57"/>
      <c r="Q544" s="55"/>
      <c r="R544" s="57" t="e">
        <f>VLOOKUP(Q544,รหัส!$D$2:$E$19,2,0)</f>
        <v>#N/A</v>
      </c>
      <c r="S544" s="57"/>
      <c r="T544" s="57"/>
      <c r="U544" s="57"/>
      <c r="V544" s="55"/>
      <c r="W544" s="55"/>
      <c r="X544" s="55"/>
      <c r="Y544" s="55"/>
      <c r="Z544" s="100"/>
      <c r="AA544" s="55"/>
      <c r="AB544" s="55"/>
      <c r="AC544" s="55"/>
      <c r="AE544" s="58">
        <f>IF(COUNTIF(M$10:M544,M544)=1,1,0)</f>
        <v>0</v>
      </c>
      <c r="AF544" s="59">
        <f>IF(COUNTIF(L$10:L544,L544)=1,1,0)</f>
        <v>0</v>
      </c>
      <c r="AG544" s="59">
        <f>IF(COUNTIF(K$10:K544,K544)=1,1,0)</f>
        <v>0</v>
      </c>
      <c r="AH544" s="59">
        <f>IF(COUNTIF(H$10:H544,H544)=1,1,0)</f>
        <v>0</v>
      </c>
    </row>
    <row r="545" spans="1:34" ht="18.75">
      <c r="A545" s="49">
        <v>536</v>
      </c>
      <c r="B545" s="50"/>
      <c r="C545" s="51"/>
      <c r="D545" s="50"/>
      <c r="E545" s="50"/>
      <c r="F545" s="52"/>
      <c r="G545" s="52"/>
      <c r="H545" s="53"/>
      <c r="I545" s="54"/>
      <c r="J545" s="55">
        <f t="shared" si="9"/>
        <v>0</v>
      </c>
      <c r="K545" s="56" t="e">
        <f>VLOOKUP((LEFT(H545,6)*1),TAMBON!$B$2:$L$7769,2,0)</f>
        <v>#VALUE!</v>
      </c>
      <c r="L545" s="56" t="e">
        <f>VLOOKUP((LEFT(H545,4)*1),TAMBON!$E$2:$L$7769,2,0)</f>
        <v>#VALUE!</v>
      </c>
      <c r="M545" s="56" t="e">
        <f>VLOOKUP((LEFT(H545,2)*1),TAMBON!$H$2:$L$7769,2,0)</f>
        <v>#VALUE!</v>
      </c>
      <c r="N545" s="55"/>
      <c r="O545" s="57" t="e">
        <f>VLOOKUP(N545,รหัส!$A$2:$B$8,2,0)</f>
        <v>#N/A</v>
      </c>
      <c r="P545" s="57"/>
      <c r="Q545" s="55"/>
      <c r="R545" s="57" t="e">
        <f>VLOOKUP(Q545,รหัส!$D$2:$E$19,2,0)</f>
        <v>#N/A</v>
      </c>
      <c r="S545" s="57"/>
      <c r="T545" s="57"/>
      <c r="U545" s="57"/>
      <c r="V545" s="55"/>
      <c r="W545" s="55"/>
      <c r="X545" s="55"/>
      <c r="Y545" s="55"/>
      <c r="Z545" s="100"/>
      <c r="AA545" s="55"/>
      <c r="AB545" s="55"/>
      <c r="AC545" s="55"/>
      <c r="AE545" s="58">
        <f>IF(COUNTIF(M$10:M545,M545)=1,1,0)</f>
        <v>0</v>
      </c>
      <c r="AF545" s="59">
        <f>IF(COUNTIF(L$10:L545,L545)=1,1,0)</f>
        <v>0</v>
      </c>
      <c r="AG545" s="59">
        <f>IF(COUNTIF(K$10:K545,K545)=1,1,0)</f>
        <v>0</v>
      </c>
      <c r="AH545" s="59">
        <f>IF(COUNTIF(H$10:H545,H545)=1,1,0)</f>
        <v>0</v>
      </c>
    </row>
    <row r="546" spans="1:34" ht="18.75">
      <c r="A546" s="49">
        <v>537</v>
      </c>
      <c r="B546" s="50"/>
      <c r="C546" s="51"/>
      <c r="D546" s="50"/>
      <c r="E546" s="50"/>
      <c r="F546" s="52"/>
      <c r="G546" s="52"/>
      <c r="H546" s="53"/>
      <c r="I546" s="54"/>
      <c r="J546" s="55">
        <f t="shared" si="9"/>
        <v>0</v>
      </c>
      <c r="K546" s="56" t="e">
        <f>VLOOKUP((LEFT(H546,6)*1),TAMBON!$B$2:$L$7769,2,0)</f>
        <v>#VALUE!</v>
      </c>
      <c r="L546" s="56" t="e">
        <f>VLOOKUP((LEFT(H546,4)*1),TAMBON!$E$2:$L$7769,2,0)</f>
        <v>#VALUE!</v>
      </c>
      <c r="M546" s="56" t="e">
        <f>VLOOKUP((LEFT(H546,2)*1),TAMBON!$H$2:$L$7769,2,0)</f>
        <v>#VALUE!</v>
      </c>
      <c r="N546" s="55"/>
      <c r="O546" s="57" t="e">
        <f>VLOOKUP(N546,รหัส!$A$2:$B$8,2,0)</f>
        <v>#N/A</v>
      </c>
      <c r="P546" s="57"/>
      <c r="Q546" s="55"/>
      <c r="R546" s="57" t="e">
        <f>VLOOKUP(Q546,รหัส!$D$2:$E$19,2,0)</f>
        <v>#N/A</v>
      </c>
      <c r="S546" s="57"/>
      <c r="T546" s="57"/>
      <c r="U546" s="57"/>
      <c r="V546" s="55"/>
      <c r="W546" s="55"/>
      <c r="X546" s="55"/>
      <c r="Y546" s="55"/>
      <c r="Z546" s="100"/>
      <c r="AA546" s="55"/>
      <c r="AB546" s="55"/>
      <c r="AC546" s="55"/>
      <c r="AE546" s="58">
        <f>IF(COUNTIF(M$10:M546,M546)=1,1,0)</f>
        <v>0</v>
      </c>
      <c r="AF546" s="59">
        <f>IF(COUNTIF(L$10:L546,L546)=1,1,0)</f>
        <v>0</v>
      </c>
      <c r="AG546" s="59">
        <f>IF(COUNTIF(K$10:K546,K546)=1,1,0)</f>
        <v>0</v>
      </c>
      <c r="AH546" s="59">
        <f>IF(COUNTIF(H$10:H546,H546)=1,1,0)</f>
        <v>0</v>
      </c>
    </row>
    <row r="547" spans="1:34" ht="18.75">
      <c r="A547" s="49">
        <v>538</v>
      </c>
      <c r="B547" s="50"/>
      <c r="C547" s="51"/>
      <c r="D547" s="50"/>
      <c r="E547" s="50"/>
      <c r="F547" s="52"/>
      <c r="G547" s="52"/>
      <c r="H547" s="53"/>
      <c r="I547" s="54"/>
      <c r="J547" s="55">
        <f t="shared" si="9"/>
        <v>0</v>
      </c>
      <c r="K547" s="56" t="e">
        <f>VLOOKUP((LEFT(H547,6)*1),TAMBON!$B$2:$L$7769,2,0)</f>
        <v>#VALUE!</v>
      </c>
      <c r="L547" s="56" t="e">
        <f>VLOOKUP((LEFT(H547,4)*1),TAMBON!$E$2:$L$7769,2,0)</f>
        <v>#VALUE!</v>
      </c>
      <c r="M547" s="56" t="e">
        <f>VLOOKUP((LEFT(H547,2)*1),TAMBON!$H$2:$L$7769,2,0)</f>
        <v>#VALUE!</v>
      </c>
      <c r="N547" s="55"/>
      <c r="O547" s="57" t="e">
        <f>VLOOKUP(N547,รหัส!$A$2:$B$8,2,0)</f>
        <v>#N/A</v>
      </c>
      <c r="P547" s="57"/>
      <c r="Q547" s="55"/>
      <c r="R547" s="57" t="e">
        <f>VLOOKUP(Q547,รหัส!$D$2:$E$19,2,0)</f>
        <v>#N/A</v>
      </c>
      <c r="S547" s="57"/>
      <c r="T547" s="57"/>
      <c r="U547" s="57"/>
      <c r="V547" s="55"/>
      <c r="W547" s="55"/>
      <c r="X547" s="55"/>
      <c r="Y547" s="55"/>
      <c r="Z547" s="100"/>
      <c r="AA547" s="55"/>
      <c r="AB547" s="55"/>
      <c r="AC547" s="55"/>
      <c r="AE547" s="58">
        <f>IF(COUNTIF(M$10:M547,M547)=1,1,0)</f>
        <v>0</v>
      </c>
      <c r="AF547" s="59">
        <f>IF(COUNTIF(L$10:L547,L547)=1,1,0)</f>
        <v>0</v>
      </c>
      <c r="AG547" s="59">
        <f>IF(COUNTIF(K$10:K547,K547)=1,1,0)</f>
        <v>0</v>
      </c>
      <c r="AH547" s="59">
        <f>IF(COUNTIF(H$10:H547,H547)=1,1,0)</f>
        <v>0</v>
      </c>
    </row>
    <row r="548" spans="1:34" ht="18.75">
      <c r="A548" s="49">
        <v>539</v>
      </c>
      <c r="B548" s="50"/>
      <c r="C548" s="51"/>
      <c r="D548" s="50"/>
      <c r="E548" s="50"/>
      <c r="F548" s="52"/>
      <c r="G548" s="52"/>
      <c r="H548" s="53"/>
      <c r="I548" s="54"/>
      <c r="J548" s="55">
        <f t="shared" si="9"/>
        <v>0</v>
      </c>
      <c r="K548" s="56" t="e">
        <f>VLOOKUP((LEFT(H548,6)*1),TAMBON!$B$2:$L$7769,2,0)</f>
        <v>#VALUE!</v>
      </c>
      <c r="L548" s="56" t="e">
        <f>VLOOKUP((LEFT(H548,4)*1),TAMBON!$E$2:$L$7769,2,0)</f>
        <v>#VALUE!</v>
      </c>
      <c r="M548" s="56" t="e">
        <f>VLOOKUP((LEFT(H548,2)*1),TAMBON!$H$2:$L$7769,2,0)</f>
        <v>#VALUE!</v>
      </c>
      <c r="N548" s="55"/>
      <c r="O548" s="57" t="e">
        <f>VLOOKUP(N548,รหัส!$A$2:$B$8,2,0)</f>
        <v>#N/A</v>
      </c>
      <c r="P548" s="57"/>
      <c r="Q548" s="55"/>
      <c r="R548" s="57" t="e">
        <f>VLOOKUP(Q548,รหัส!$D$2:$E$19,2,0)</f>
        <v>#N/A</v>
      </c>
      <c r="S548" s="57"/>
      <c r="T548" s="57"/>
      <c r="U548" s="57"/>
      <c r="V548" s="55"/>
      <c r="W548" s="55"/>
      <c r="X548" s="55"/>
      <c r="Y548" s="55"/>
      <c r="Z548" s="100"/>
      <c r="AA548" s="55"/>
      <c r="AB548" s="55"/>
      <c r="AC548" s="55"/>
      <c r="AE548" s="58">
        <f>IF(COUNTIF(M$10:M548,M548)=1,1,0)</f>
        <v>0</v>
      </c>
      <c r="AF548" s="59">
        <f>IF(COUNTIF(L$10:L548,L548)=1,1,0)</f>
        <v>0</v>
      </c>
      <c r="AG548" s="59">
        <f>IF(COUNTIF(K$10:K548,K548)=1,1,0)</f>
        <v>0</v>
      </c>
      <c r="AH548" s="59">
        <f>IF(COUNTIF(H$10:H548,H548)=1,1,0)</f>
        <v>0</v>
      </c>
    </row>
    <row r="549" spans="1:34" ht="18.75">
      <c r="A549" s="49">
        <v>540</v>
      </c>
      <c r="B549" s="50"/>
      <c r="C549" s="51"/>
      <c r="D549" s="50"/>
      <c r="E549" s="50"/>
      <c r="F549" s="52"/>
      <c r="G549" s="52"/>
      <c r="H549" s="53"/>
      <c r="I549" s="54"/>
      <c r="J549" s="55">
        <f t="shared" si="9"/>
        <v>0</v>
      </c>
      <c r="K549" s="56" t="e">
        <f>VLOOKUP((LEFT(H549,6)*1),TAMBON!$B$2:$L$7769,2,0)</f>
        <v>#VALUE!</v>
      </c>
      <c r="L549" s="56" t="e">
        <f>VLOOKUP((LEFT(H549,4)*1),TAMBON!$E$2:$L$7769,2,0)</f>
        <v>#VALUE!</v>
      </c>
      <c r="M549" s="56" t="e">
        <f>VLOOKUP((LEFT(H549,2)*1),TAMBON!$H$2:$L$7769,2,0)</f>
        <v>#VALUE!</v>
      </c>
      <c r="N549" s="55"/>
      <c r="O549" s="57" t="e">
        <f>VLOOKUP(N549,รหัส!$A$2:$B$8,2,0)</f>
        <v>#N/A</v>
      </c>
      <c r="P549" s="57"/>
      <c r="Q549" s="55"/>
      <c r="R549" s="57" t="e">
        <f>VLOOKUP(Q549,รหัส!$D$2:$E$19,2,0)</f>
        <v>#N/A</v>
      </c>
      <c r="S549" s="57"/>
      <c r="T549" s="57"/>
      <c r="U549" s="57"/>
      <c r="V549" s="55"/>
      <c r="W549" s="55"/>
      <c r="X549" s="55"/>
      <c r="Y549" s="55"/>
      <c r="Z549" s="100"/>
      <c r="AA549" s="55"/>
      <c r="AB549" s="55"/>
      <c r="AC549" s="55"/>
      <c r="AE549" s="58">
        <f>IF(COUNTIF(M$10:M549,M549)=1,1,0)</f>
        <v>0</v>
      </c>
      <c r="AF549" s="59">
        <f>IF(COUNTIF(L$10:L549,L549)=1,1,0)</f>
        <v>0</v>
      </c>
      <c r="AG549" s="59">
        <f>IF(COUNTIF(K$10:K549,K549)=1,1,0)</f>
        <v>0</v>
      </c>
      <c r="AH549" s="59">
        <f>IF(COUNTIF(H$10:H549,H549)=1,1,0)</f>
        <v>0</v>
      </c>
    </row>
    <row r="550" spans="1:34" ht="18.75">
      <c r="A550" s="49">
        <v>541</v>
      </c>
      <c r="B550" s="50"/>
      <c r="C550" s="51"/>
      <c r="D550" s="50"/>
      <c r="E550" s="50"/>
      <c r="F550" s="52"/>
      <c r="G550" s="52"/>
      <c r="H550" s="53"/>
      <c r="I550" s="54"/>
      <c r="J550" s="55">
        <f t="shared" si="9"/>
        <v>0</v>
      </c>
      <c r="K550" s="56" t="e">
        <f>VLOOKUP((LEFT(H550,6)*1),TAMBON!$B$2:$L$7769,2,0)</f>
        <v>#VALUE!</v>
      </c>
      <c r="L550" s="56" t="e">
        <f>VLOOKUP((LEFT(H550,4)*1),TAMBON!$E$2:$L$7769,2,0)</f>
        <v>#VALUE!</v>
      </c>
      <c r="M550" s="56" t="e">
        <f>VLOOKUP((LEFT(H550,2)*1),TAMBON!$H$2:$L$7769,2,0)</f>
        <v>#VALUE!</v>
      </c>
      <c r="N550" s="55"/>
      <c r="O550" s="57" t="e">
        <f>VLOOKUP(N550,รหัส!$A$2:$B$8,2,0)</f>
        <v>#N/A</v>
      </c>
      <c r="P550" s="57"/>
      <c r="Q550" s="55"/>
      <c r="R550" s="57" t="e">
        <f>VLOOKUP(Q550,รหัส!$D$2:$E$19,2,0)</f>
        <v>#N/A</v>
      </c>
      <c r="S550" s="57"/>
      <c r="T550" s="57"/>
      <c r="U550" s="57"/>
      <c r="V550" s="55"/>
      <c r="W550" s="55"/>
      <c r="X550" s="55"/>
      <c r="Y550" s="55"/>
      <c r="Z550" s="100"/>
      <c r="AA550" s="55"/>
      <c r="AB550" s="55"/>
      <c r="AC550" s="55"/>
      <c r="AE550" s="58">
        <f>IF(COUNTIF(M$10:M550,M550)=1,1,0)</f>
        <v>0</v>
      </c>
      <c r="AF550" s="59">
        <f>IF(COUNTIF(L$10:L550,L550)=1,1,0)</f>
        <v>0</v>
      </c>
      <c r="AG550" s="59">
        <f>IF(COUNTIF(K$10:K550,K550)=1,1,0)</f>
        <v>0</v>
      </c>
      <c r="AH550" s="59">
        <f>IF(COUNTIF(H$10:H550,H550)=1,1,0)</f>
        <v>0</v>
      </c>
    </row>
    <row r="551" spans="1:34" ht="18.75">
      <c r="A551" s="49">
        <v>542</v>
      </c>
      <c r="B551" s="50"/>
      <c r="C551" s="51"/>
      <c r="D551" s="50"/>
      <c r="E551" s="50"/>
      <c r="F551" s="52"/>
      <c r="G551" s="52"/>
      <c r="H551" s="53"/>
      <c r="I551" s="54"/>
      <c r="J551" s="55">
        <f t="shared" si="9"/>
        <v>0</v>
      </c>
      <c r="K551" s="56" t="e">
        <f>VLOOKUP((LEFT(H551,6)*1),TAMBON!$B$2:$L$7769,2,0)</f>
        <v>#VALUE!</v>
      </c>
      <c r="L551" s="56" t="e">
        <f>VLOOKUP((LEFT(H551,4)*1),TAMBON!$E$2:$L$7769,2,0)</f>
        <v>#VALUE!</v>
      </c>
      <c r="M551" s="56" t="e">
        <f>VLOOKUP((LEFT(H551,2)*1),TAMBON!$H$2:$L$7769,2,0)</f>
        <v>#VALUE!</v>
      </c>
      <c r="N551" s="55"/>
      <c r="O551" s="57" t="e">
        <f>VLOOKUP(N551,รหัส!$A$2:$B$8,2,0)</f>
        <v>#N/A</v>
      </c>
      <c r="P551" s="57"/>
      <c r="Q551" s="55"/>
      <c r="R551" s="57" t="e">
        <f>VLOOKUP(Q551,รหัส!$D$2:$E$19,2,0)</f>
        <v>#N/A</v>
      </c>
      <c r="S551" s="57"/>
      <c r="T551" s="57"/>
      <c r="U551" s="57"/>
      <c r="V551" s="55"/>
      <c r="W551" s="55"/>
      <c r="X551" s="55"/>
      <c r="Y551" s="55"/>
      <c r="Z551" s="100"/>
      <c r="AA551" s="55"/>
      <c r="AB551" s="55"/>
      <c r="AC551" s="55"/>
      <c r="AE551" s="58">
        <f>IF(COUNTIF(M$10:M551,M551)=1,1,0)</f>
        <v>0</v>
      </c>
      <c r="AF551" s="59">
        <f>IF(COUNTIF(L$10:L551,L551)=1,1,0)</f>
        <v>0</v>
      </c>
      <c r="AG551" s="59">
        <f>IF(COUNTIF(K$10:K551,K551)=1,1,0)</f>
        <v>0</v>
      </c>
      <c r="AH551" s="59">
        <f>IF(COUNTIF(H$10:H551,H551)=1,1,0)</f>
        <v>0</v>
      </c>
    </row>
    <row r="552" spans="1:34" ht="18.75">
      <c r="A552" s="49">
        <v>543</v>
      </c>
      <c r="B552" s="50"/>
      <c r="C552" s="51"/>
      <c r="D552" s="50"/>
      <c r="E552" s="50"/>
      <c r="F552" s="52"/>
      <c r="G552" s="52"/>
      <c r="H552" s="53"/>
      <c r="I552" s="54"/>
      <c r="J552" s="55">
        <f t="shared" si="9"/>
        <v>0</v>
      </c>
      <c r="K552" s="56" t="e">
        <f>VLOOKUP((LEFT(H552,6)*1),TAMBON!$B$2:$L$7769,2,0)</f>
        <v>#VALUE!</v>
      </c>
      <c r="L552" s="56" t="e">
        <f>VLOOKUP((LEFT(H552,4)*1),TAMBON!$E$2:$L$7769,2,0)</f>
        <v>#VALUE!</v>
      </c>
      <c r="M552" s="56" t="e">
        <f>VLOOKUP((LEFT(H552,2)*1),TAMBON!$H$2:$L$7769,2,0)</f>
        <v>#VALUE!</v>
      </c>
      <c r="N552" s="55"/>
      <c r="O552" s="57" t="e">
        <f>VLOOKUP(N552,รหัส!$A$2:$B$8,2,0)</f>
        <v>#N/A</v>
      </c>
      <c r="P552" s="57"/>
      <c r="Q552" s="55"/>
      <c r="R552" s="57" t="e">
        <f>VLOOKUP(Q552,รหัส!$D$2:$E$19,2,0)</f>
        <v>#N/A</v>
      </c>
      <c r="S552" s="57"/>
      <c r="T552" s="57"/>
      <c r="U552" s="57"/>
      <c r="V552" s="55"/>
      <c r="W552" s="55"/>
      <c r="X552" s="55"/>
      <c r="Y552" s="55"/>
      <c r="Z552" s="100"/>
      <c r="AA552" s="55"/>
      <c r="AB552" s="55"/>
      <c r="AC552" s="55"/>
      <c r="AE552" s="58">
        <f>IF(COUNTIF(M$10:M552,M552)=1,1,0)</f>
        <v>0</v>
      </c>
      <c r="AF552" s="59">
        <f>IF(COUNTIF(L$10:L552,L552)=1,1,0)</f>
        <v>0</v>
      </c>
      <c r="AG552" s="59">
        <f>IF(COUNTIF(K$10:K552,K552)=1,1,0)</f>
        <v>0</v>
      </c>
      <c r="AH552" s="59">
        <f>IF(COUNTIF(H$10:H552,H552)=1,1,0)</f>
        <v>0</v>
      </c>
    </row>
    <row r="553" spans="1:34" ht="18.75">
      <c r="A553" s="49">
        <v>544</v>
      </c>
      <c r="B553" s="50"/>
      <c r="C553" s="51"/>
      <c r="D553" s="50"/>
      <c r="E553" s="50"/>
      <c r="F553" s="52"/>
      <c r="G553" s="52"/>
      <c r="H553" s="53"/>
      <c r="I553" s="54"/>
      <c r="J553" s="55">
        <f t="shared" si="9"/>
        <v>0</v>
      </c>
      <c r="K553" s="56" t="e">
        <f>VLOOKUP((LEFT(H553,6)*1),TAMBON!$B$2:$L$7769,2,0)</f>
        <v>#VALUE!</v>
      </c>
      <c r="L553" s="56" t="e">
        <f>VLOOKUP((LEFT(H553,4)*1),TAMBON!$E$2:$L$7769,2,0)</f>
        <v>#VALUE!</v>
      </c>
      <c r="M553" s="56" t="e">
        <f>VLOOKUP((LEFT(H553,2)*1),TAMBON!$H$2:$L$7769,2,0)</f>
        <v>#VALUE!</v>
      </c>
      <c r="N553" s="55"/>
      <c r="O553" s="57" t="e">
        <f>VLOOKUP(N553,รหัส!$A$2:$B$8,2,0)</f>
        <v>#N/A</v>
      </c>
      <c r="P553" s="57"/>
      <c r="Q553" s="55"/>
      <c r="R553" s="57" t="e">
        <f>VLOOKUP(Q553,รหัส!$D$2:$E$19,2,0)</f>
        <v>#N/A</v>
      </c>
      <c r="S553" s="57"/>
      <c r="T553" s="57"/>
      <c r="U553" s="57"/>
      <c r="V553" s="55"/>
      <c r="W553" s="55"/>
      <c r="X553" s="55"/>
      <c r="Y553" s="55"/>
      <c r="Z553" s="100"/>
      <c r="AA553" s="55"/>
      <c r="AB553" s="55"/>
      <c r="AC553" s="55"/>
      <c r="AE553" s="58">
        <f>IF(COUNTIF(M$10:M553,M553)=1,1,0)</f>
        <v>0</v>
      </c>
      <c r="AF553" s="59">
        <f>IF(COUNTIF(L$10:L553,L553)=1,1,0)</f>
        <v>0</v>
      </c>
      <c r="AG553" s="59">
        <f>IF(COUNTIF(K$10:K553,K553)=1,1,0)</f>
        <v>0</v>
      </c>
      <c r="AH553" s="59">
        <f>IF(COUNTIF(H$10:H553,H553)=1,1,0)</f>
        <v>0</v>
      </c>
    </row>
    <row r="554" spans="1:34" ht="18.75">
      <c r="A554" s="49">
        <v>545</v>
      </c>
      <c r="B554" s="50"/>
      <c r="C554" s="51"/>
      <c r="D554" s="50"/>
      <c r="E554" s="50"/>
      <c r="F554" s="52"/>
      <c r="G554" s="52"/>
      <c r="H554" s="53"/>
      <c r="I554" s="54"/>
      <c r="J554" s="55">
        <f t="shared" si="9"/>
        <v>0</v>
      </c>
      <c r="K554" s="56" t="e">
        <f>VLOOKUP((LEFT(H554,6)*1),TAMBON!$B$2:$L$7769,2,0)</f>
        <v>#VALUE!</v>
      </c>
      <c r="L554" s="56" t="e">
        <f>VLOOKUP((LEFT(H554,4)*1),TAMBON!$E$2:$L$7769,2,0)</f>
        <v>#VALUE!</v>
      </c>
      <c r="M554" s="56" t="e">
        <f>VLOOKUP((LEFT(H554,2)*1),TAMBON!$H$2:$L$7769,2,0)</f>
        <v>#VALUE!</v>
      </c>
      <c r="N554" s="55"/>
      <c r="O554" s="57" t="e">
        <f>VLOOKUP(N554,รหัส!$A$2:$B$8,2,0)</f>
        <v>#N/A</v>
      </c>
      <c r="P554" s="57"/>
      <c r="Q554" s="55"/>
      <c r="R554" s="57" t="e">
        <f>VLOOKUP(Q554,รหัส!$D$2:$E$19,2,0)</f>
        <v>#N/A</v>
      </c>
      <c r="S554" s="57"/>
      <c r="T554" s="57"/>
      <c r="U554" s="57"/>
      <c r="V554" s="55"/>
      <c r="W554" s="55"/>
      <c r="X554" s="55"/>
      <c r="Y554" s="55"/>
      <c r="Z554" s="100"/>
      <c r="AA554" s="55"/>
      <c r="AB554" s="55"/>
      <c r="AC554" s="55"/>
      <c r="AE554" s="58">
        <f>IF(COUNTIF(M$10:M554,M554)=1,1,0)</f>
        <v>0</v>
      </c>
      <c r="AF554" s="59">
        <f>IF(COUNTIF(L$10:L554,L554)=1,1,0)</f>
        <v>0</v>
      </c>
      <c r="AG554" s="59">
        <f>IF(COUNTIF(K$10:K554,K554)=1,1,0)</f>
        <v>0</v>
      </c>
      <c r="AH554" s="59">
        <f>IF(COUNTIF(H$10:H554,H554)=1,1,0)</f>
        <v>0</v>
      </c>
    </row>
    <row r="555" spans="1:34" ht="18.75">
      <c r="A555" s="49">
        <v>546</v>
      </c>
      <c r="B555" s="50"/>
      <c r="C555" s="51"/>
      <c r="D555" s="50"/>
      <c r="E555" s="50"/>
      <c r="F555" s="52"/>
      <c r="G555" s="52"/>
      <c r="H555" s="53"/>
      <c r="I555" s="54"/>
      <c r="J555" s="55">
        <f t="shared" si="9"/>
        <v>0</v>
      </c>
      <c r="K555" s="56" t="e">
        <f>VLOOKUP((LEFT(H555,6)*1),TAMBON!$B$2:$L$7769,2,0)</f>
        <v>#VALUE!</v>
      </c>
      <c r="L555" s="56" t="e">
        <f>VLOOKUP((LEFT(H555,4)*1),TAMBON!$E$2:$L$7769,2,0)</f>
        <v>#VALUE!</v>
      </c>
      <c r="M555" s="56" t="e">
        <f>VLOOKUP((LEFT(H555,2)*1),TAMBON!$H$2:$L$7769,2,0)</f>
        <v>#VALUE!</v>
      </c>
      <c r="N555" s="55"/>
      <c r="O555" s="57" t="e">
        <f>VLOOKUP(N555,รหัส!$A$2:$B$8,2,0)</f>
        <v>#N/A</v>
      </c>
      <c r="P555" s="57"/>
      <c r="Q555" s="55"/>
      <c r="R555" s="57" t="e">
        <f>VLOOKUP(Q555,รหัส!$D$2:$E$19,2,0)</f>
        <v>#N/A</v>
      </c>
      <c r="S555" s="57"/>
      <c r="T555" s="57"/>
      <c r="U555" s="57"/>
      <c r="V555" s="55"/>
      <c r="W555" s="55"/>
      <c r="X555" s="55"/>
      <c r="Y555" s="55"/>
      <c r="Z555" s="100"/>
      <c r="AA555" s="55"/>
      <c r="AB555" s="55"/>
      <c r="AC555" s="55"/>
      <c r="AE555" s="58">
        <f>IF(COUNTIF(M$10:M555,M555)=1,1,0)</f>
        <v>0</v>
      </c>
      <c r="AF555" s="59">
        <f>IF(COUNTIF(L$10:L555,L555)=1,1,0)</f>
        <v>0</v>
      </c>
      <c r="AG555" s="59">
        <f>IF(COUNTIF(K$10:K555,K555)=1,1,0)</f>
        <v>0</v>
      </c>
      <c r="AH555" s="59">
        <f>IF(COUNTIF(H$10:H555,H555)=1,1,0)</f>
        <v>0</v>
      </c>
    </row>
    <row r="556" spans="1:34" ht="18.75">
      <c r="A556" s="49">
        <v>547</v>
      </c>
      <c r="B556" s="50"/>
      <c r="C556" s="51"/>
      <c r="D556" s="50"/>
      <c r="E556" s="50"/>
      <c r="F556" s="52"/>
      <c r="G556" s="52"/>
      <c r="H556" s="53"/>
      <c r="I556" s="54"/>
      <c r="J556" s="55">
        <f t="shared" si="9"/>
        <v>0</v>
      </c>
      <c r="K556" s="56" t="e">
        <f>VLOOKUP((LEFT(H556,6)*1),TAMBON!$B$2:$L$7769,2,0)</f>
        <v>#VALUE!</v>
      </c>
      <c r="L556" s="56" t="e">
        <f>VLOOKUP((LEFT(H556,4)*1),TAMBON!$E$2:$L$7769,2,0)</f>
        <v>#VALUE!</v>
      </c>
      <c r="M556" s="56" t="e">
        <f>VLOOKUP((LEFT(H556,2)*1),TAMBON!$H$2:$L$7769,2,0)</f>
        <v>#VALUE!</v>
      </c>
      <c r="N556" s="55"/>
      <c r="O556" s="57" t="e">
        <f>VLOOKUP(N556,รหัส!$A$2:$B$8,2,0)</f>
        <v>#N/A</v>
      </c>
      <c r="P556" s="57"/>
      <c r="Q556" s="55"/>
      <c r="R556" s="57" t="e">
        <f>VLOOKUP(Q556,รหัส!$D$2:$E$19,2,0)</f>
        <v>#N/A</v>
      </c>
      <c r="S556" s="57"/>
      <c r="T556" s="57"/>
      <c r="U556" s="57"/>
      <c r="V556" s="55"/>
      <c r="W556" s="55"/>
      <c r="X556" s="55"/>
      <c r="Y556" s="55"/>
      <c r="Z556" s="100"/>
      <c r="AA556" s="55"/>
      <c r="AB556" s="55"/>
      <c r="AC556" s="55"/>
      <c r="AE556" s="58">
        <f>IF(COUNTIF(M$10:M556,M556)=1,1,0)</f>
        <v>0</v>
      </c>
      <c r="AF556" s="59">
        <f>IF(COUNTIF(L$10:L556,L556)=1,1,0)</f>
        <v>0</v>
      </c>
      <c r="AG556" s="59">
        <f>IF(COUNTIF(K$10:K556,K556)=1,1,0)</f>
        <v>0</v>
      </c>
      <c r="AH556" s="59">
        <f>IF(COUNTIF(H$10:H556,H556)=1,1,0)</f>
        <v>0</v>
      </c>
    </row>
    <row r="557" spans="1:34" ht="18.75">
      <c r="A557" s="49">
        <v>548</v>
      </c>
      <c r="B557" s="50"/>
      <c r="C557" s="51"/>
      <c r="D557" s="50"/>
      <c r="E557" s="50"/>
      <c r="F557" s="52"/>
      <c r="G557" s="52"/>
      <c r="H557" s="53"/>
      <c r="I557" s="54"/>
      <c r="J557" s="55">
        <f t="shared" si="9"/>
        <v>0</v>
      </c>
      <c r="K557" s="56" t="e">
        <f>VLOOKUP((LEFT(H557,6)*1),TAMBON!$B$2:$L$7769,2,0)</f>
        <v>#VALUE!</v>
      </c>
      <c r="L557" s="56" t="e">
        <f>VLOOKUP((LEFT(H557,4)*1),TAMBON!$E$2:$L$7769,2,0)</f>
        <v>#VALUE!</v>
      </c>
      <c r="M557" s="56" t="e">
        <f>VLOOKUP((LEFT(H557,2)*1),TAMBON!$H$2:$L$7769,2,0)</f>
        <v>#VALUE!</v>
      </c>
      <c r="N557" s="55"/>
      <c r="O557" s="57" t="e">
        <f>VLOOKUP(N557,รหัส!$A$2:$B$8,2,0)</f>
        <v>#N/A</v>
      </c>
      <c r="P557" s="57"/>
      <c r="Q557" s="55"/>
      <c r="R557" s="57" t="e">
        <f>VLOOKUP(Q557,รหัส!$D$2:$E$19,2,0)</f>
        <v>#N/A</v>
      </c>
      <c r="S557" s="57"/>
      <c r="T557" s="57"/>
      <c r="U557" s="57"/>
      <c r="V557" s="55"/>
      <c r="W557" s="55"/>
      <c r="X557" s="55"/>
      <c r="Y557" s="55"/>
      <c r="Z557" s="100"/>
      <c r="AA557" s="55"/>
      <c r="AB557" s="55"/>
      <c r="AC557" s="55"/>
      <c r="AE557" s="58">
        <f>IF(COUNTIF(M$10:M557,M557)=1,1,0)</f>
        <v>0</v>
      </c>
      <c r="AF557" s="59">
        <f>IF(COUNTIF(L$10:L557,L557)=1,1,0)</f>
        <v>0</v>
      </c>
      <c r="AG557" s="59">
        <f>IF(COUNTIF(K$10:K557,K557)=1,1,0)</f>
        <v>0</v>
      </c>
      <c r="AH557" s="59">
        <f>IF(COUNTIF(H$10:H557,H557)=1,1,0)</f>
        <v>0</v>
      </c>
    </row>
    <row r="558" spans="1:34" ht="18.75">
      <c r="A558" s="49">
        <v>549</v>
      </c>
      <c r="B558" s="50"/>
      <c r="C558" s="51"/>
      <c r="D558" s="50"/>
      <c r="E558" s="50"/>
      <c r="F558" s="52"/>
      <c r="G558" s="52"/>
      <c r="H558" s="53"/>
      <c r="I558" s="54"/>
      <c r="J558" s="55">
        <f t="shared" si="9"/>
        <v>0</v>
      </c>
      <c r="K558" s="56" t="e">
        <f>VLOOKUP((LEFT(H558,6)*1),TAMBON!$B$2:$L$7769,2,0)</f>
        <v>#VALUE!</v>
      </c>
      <c r="L558" s="56" t="e">
        <f>VLOOKUP((LEFT(H558,4)*1),TAMBON!$E$2:$L$7769,2,0)</f>
        <v>#VALUE!</v>
      </c>
      <c r="M558" s="56" t="e">
        <f>VLOOKUP((LEFT(H558,2)*1),TAMBON!$H$2:$L$7769,2,0)</f>
        <v>#VALUE!</v>
      </c>
      <c r="N558" s="55"/>
      <c r="O558" s="57" t="e">
        <f>VLOOKUP(N558,รหัส!$A$2:$B$8,2,0)</f>
        <v>#N/A</v>
      </c>
      <c r="P558" s="57"/>
      <c r="Q558" s="55"/>
      <c r="R558" s="57" t="e">
        <f>VLOOKUP(Q558,รหัส!$D$2:$E$19,2,0)</f>
        <v>#N/A</v>
      </c>
      <c r="S558" s="57"/>
      <c r="T558" s="57"/>
      <c r="U558" s="57"/>
      <c r="V558" s="55"/>
      <c r="W558" s="55"/>
      <c r="X558" s="55"/>
      <c r="Y558" s="55"/>
      <c r="Z558" s="100"/>
      <c r="AA558" s="55"/>
      <c r="AB558" s="55"/>
      <c r="AC558" s="55"/>
      <c r="AE558" s="58">
        <f>IF(COUNTIF(M$10:M558,M558)=1,1,0)</f>
        <v>0</v>
      </c>
      <c r="AF558" s="59">
        <f>IF(COUNTIF(L$10:L558,L558)=1,1,0)</f>
        <v>0</v>
      </c>
      <c r="AG558" s="59">
        <f>IF(COUNTIF(K$10:K558,K558)=1,1,0)</f>
        <v>0</v>
      </c>
      <c r="AH558" s="59">
        <f>IF(COUNTIF(H$10:H558,H558)=1,1,0)</f>
        <v>0</v>
      </c>
    </row>
    <row r="559" spans="1:34" ht="18.75">
      <c r="A559" s="49">
        <v>550</v>
      </c>
      <c r="B559" s="50"/>
      <c r="C559" s="51"/>
      <c r="D559" s="50"/>
      <c r="E559" s="50"/>
      <c r="F559" s="52"/>
      <c r="G559" s="52"/>
      <c r="H559" s="53"/>
      <c r="I559" s="54"/>
      <c r="J559" s="55">
        <f t="shared" si="9"/>
        <v>0</v>
      </c>
      <c r="K559" s="56" t="e">
        <f>VLOOKUP((LEFT(H559,6)*1),TAMBON!$B$2:$L$7769,2,0)</f>
        <v>#VALUE!</v>
      </c>
      <c r="L559" s="56" t="e">
        <f>VLOOKUP((LEFT(H559,4)*1),TAMBON!$E$2:$L$7769,2,0)</f>
        <v>#VALUE!</v>
      </c>
      <c r="M559" s="56" t="e">
        <f>VLOOKUP((LEFT(H559,2)*1),TAMBON!$H$2:$L$7769,2,0)</f>
        <v>#VALUE!</v>
      </c>
      <c r="N559" s="55"/>
      <c r="O559" s="57" t="e">
        <f>VLOOKUP(N559,รหัส!$A$2:$B$8,2,0)</f>
        <v>#N/A</v>
      </c>
      <c r="P559" s="57"/>
      <c r="Q559" s="55"/>
      <c r="R559" s="57" t="e">
        <f>VLOOKUP(Q559,รหัส!$D$2:$E$19,2,0)</f>
        <v>#N/A</v>
      </c>
      <c r="S559" s="57"/>
      <c r="T559" s="57"/>
      <c r="U559" s="57"/>
      <c r="V559" s="55"/>
      <c r="W559" s="55"/>
      <c r="X559" s="55"/>
      <c r="Y559" s="55"/>
      <c r="Z559" s="100"/>
      <c r="AA559" s="55"/>
      <c r="AB559" s="55"/>
      <c r="AC559" s="55"/>
      <c r="AE559" s="58">
        <f>IF(COUNTIF(M$10:M559,M559)=1,1,0)</f>
        <v>0</v>
      </c>
      <c r="AF559" s="59">
        <f>IF(COUNTIF(L$10:L559,L559)=1,1,0)</f>
        <v>0</v>
      </c>
      <c r="AG559" s="59">
        <f>IF(COUNTIF(K$10:K559,K559)=1,1,0)</f>
        <v>0</v>
      </c>
      <c r="AH559" s="59">
        <f>IF(COUNTIF(H$10:H559,H559)=1,1,0)</f>
        <v>0</v>
      </c>
    </row>
    <row r="560" spans="1:34" ht="18.75">
      <c r="A560" s="49">
        <v>551</v>
      </c>
      <c r="B560" s="50"/>
      <c r="C560" s="51"/>
      <c r="D560" s="50"/>
      <c r="E560" s="50"/>
      <c r="F560" s="52"/>
      <c r="G560" s="52"/>
      <c r="H560" s="53"/>
      <c r="I560" s="54"/>
      <c r="J560" s="55">
        <f t="shared" si="9"/>
        <v>0</v>
      </c>
      <c r="K560" s="56" t="e">
        <f>VLOOKUP((LEFT(H560,6)*1),TAMBON!$B$2:$L$7769,2,0)</f>
        <v>#VALUE!</v>
      </c>
      <c r="L560" s="56" t="e">
        <f>VLOOKUP((LEFT(H560,4)*1),TAMBON!$E$2:$L$7769,2,0)</f>
        <v>#VALUE!</v>
      </c>
      <c r="M560" s="56" t="e">
        <f>VLOOKUP((LEFT(H560,2)*1),TAMBON!$H$2:$L$7769,2,0)</f>
        <v>#VALUE!</v>
      </c>
      <c r="N560" s="55"/>
      <c r="O560" s="57" t="e">
        <f>VLOOKUP(N560,รหัส!$A$2:$B$8,2,0)</f>
        <v>#N/A</v>
      </c>
      <c r="P560" s="57"/>
      <c r="Q560" s="55"/>
      <c r="R560" s="57" t="e">
        <f>VLOOKUP(Q560,รหัส!$D$2:$E$19,2,0)</f>
        <v>#N/A</v>
      </c>
      <c r="S560" s="57"/>
      <c r="T560" s="57"/>
      <c r="U560" s="57"/>
      <c r="V560" s="55"/>
      <c r="W560" s="55"/>
      <c r="X560" s="55"/>
      <c r="Y560" s="55"/>
      <c r="Z560" s="100"/>
      <c r="AA560" s="55"/>
      <c r="AB560" s="55"/>
      <c r="AC560" s="55"/>
      <c r="AE560" s="58">
        <f>IF(COUNTIF(M$10:M560,M560)=1,1,0)</f>
        <v>0</v>
      </c>
      <c r="AF560" s="59">
        <f>IF(COUNTIF(L$10:L560,L560)=1,1,0)</f>
        <v>0</v>
      </c>
      <c r="AG560" s="59">
        <f>IF(COUNTIF(K$10:K560,K560)=1,1,0)</f>
        <v>0</v>
      </c>
      <c r="AH560" s="59">
        <f>IF(COUNTIF(H$10:H560,H560)=1,1,0)</f>
        <v>0</v>
      </c>
    </row>
    <row r="561" spans="1:34" ht="18.75">
      <c r="A561" s="49">
        <v>552</v>
      </c>
      <c r="B561" s="50"/>
      <c r="C561" s="51"/>
      <c r="D561" s="50"/>
      <c r="E561" s="50"/>
      <c r="F561" s="52"/>
      <c r="G561" s="52"/>
      <c r="H561" s="53"/>
      <c r="I561" s="54"/>
      <c r="J561" s="55">
        <f t="shared" si="9"/>
        <v>0</v>
      </c>
      <c r="K561" s="56" t="e">
        <f>VLOOKUP((LEFT(H561,6)*1),TAMBON!$B$2:$L$7769,2,0)</f>
        <v>#VALUE!</v>
      </c>
      <c r="L561" s="56" t="e">
        <f>VLOOKUP((LEFT(H561,4)*1),TAMBON!$E$2:$L$7769,2,0)</f>
        <v>#VALUE!</v>
      </c>
      <c r="M561" s="56" t="e">
        <f>VLOOKUP((LEFT(H561,2)*1),TAMBON!$H$2:$L$7769,2,0)</f>
        <v>#VALUE!</v>
      </c>
      <c r="N561" s="55"/>
      <c r="O561" s="57" t="e">
        <f>VLOOKUP(N561,รหัส!$A$2:$B$8,2,0)</f>
        <v>#N/A</v>
      </c>
      <c r="P561" s="57"/>
      <c r="Q561" s="55"/>
      <c r="R561" s="57" t="e">
        <f>VLOOKUP(Q561,รหัส!$D$2:$E$19,2,0)</f>
        <v>#N/A</v>
      </c>
      <c r="S561" s="57"/>
      <c r="T561" s="57"/>
      <c r="U561" s="57"/>
      <c r="V561" s="55"/>
      <c r="W561" s="55"/>
      <c r="X561" s="55"/>
      <c r="Y561" s="55"/>
      <c r="Z561" s="100"/>
      <c r="AA561" s="55"/>
      <c r="AB561" s="55"/>
      <c r="AC561" s="55"/>
      <c r="AE561" s="58">
        <f>IF(COUNTIF(M$10:M561,M561)=1,1,0)</f>
        <v>0</v>
      </c>
      <c r="AF561" s="59">
        <f>IF(COUNTIF(L$10:L561,L561)=1,1,0)</f>
        <v>0</v>
      </c>
      <c r="AG561" s="59">
        <f>IF(COUNTIF(K$10:K561,K561)=1,1,0)</f>
        <v>0</v>
      </c>
      <c r="AH561" s="59">
        <f>IF(COUNTIF(H$10:H561,H561)=1,1,0)</f>
        <v>0</v>
      </c>
    </row>
    <row r="562" spans="1:34" ht="18.75">
      <c r="A562" s="49">
        <v>553</v>
      </c>
      <c r="B562" s="50"/>
      <c r="C562" s="51"/>
      <c r="D562" s="50"/>
      <c r="E562" s="50"/>
      <c r="F562" s="52"/>
      <c r="G562" s="52"/>
      <c r="H562" s="53"/>
      <c r="I562" s="54"/>
      <c r="J562" s="55">
        <f t="shared" si="9"/>
        <v>0</v>
      </c>
      <c r="K562" s="56" t="e">
        <f>VLOOKUP((LEFT(H562,6)*1),TAMBON!$B$2:$L$7769,2,0)</f>
        <v>#VALUE!</v>
      </c>
      <c r="L562" s="56" t="e">
        <f>VLOOKUP((LEFT(H562,4)*1),TAMBON!$E$2:$L$7769,2,0)</f>
        <v>#VALUE!</v>
      </c>
      <c r="M562" s="56" t="e">
        <f>VLOOKUP((LEFT(H562,2)*1),TAMBON!$H$2:$L$7769,2,0)</f>
        <v>#VALUE!</v>
      </c>
      <c r="N562" s="55"/>
      <c r="O562" s="57" t="e">
        <f>VLOOKUP(N562,รหัส!$A$2:$B$8,2,0)</f>
        <v>#N/A</v>
      </c>
      <c r="P562" s="57"/>
      <c r="Q562" s="55"/>
      <c r="R562" s="57" t="e">
        <f>VLOOKUP(Q562,รหัส!$D$2:$E$19,2,0)</f>
        <v>#N/A</v>
      </c>
      <c r="S562" s="57"/>
      <c r="T562" s="57"/>
      <c r="U562" s="57"/>
      <c r="V562" s="55"/>
      <c r="W562" s="55"/>
      <c r="X562" s="55"/>
      <c r="Y562" s="55"/>
      <c r="Z562" s="100"/>
      <c r="AA562" s="55"/>
      <c r="AB562" s="55"/>
      <c r="AC562" s="55"/>
      <c r="AE562" s="58">
        <f>IF(COUNTIF(M$10:M562,M562)=1,1,0)</f>
        <v>0</v>
      </c>
      <c r="AF562" s="59">
        <f>IF(COUNTIF(L$10:L562,L562)=1,1,0)</f>
        <v>0</v>
      </c>
      <c r="AG562" s="59">
        <f>IF(COUNTIF(K$10:K562,K562)=1,1,0)</f>
        <v>0</v>
      </c>
      <c r="AH562" s="59">
        <f>IF(COUNTIF(H$10:H562,H562)=1,1,0)</f>
        <v>0</v>
      </c>
    </row>
    <row r="563" spans="1:34" ht="18.75">
      <c r="A563" s="49">
        <v>554</v>
      </c>
      <c r="B563" s="50"/>
      <c r="C563" s="51"/>
      <c r="D563" s="50"/>
      <c r="E563" s="50"/>
      <c r="F563" s="52"/>
      <c r="G563" s="52"/>
      <c r="H563" s="53"/>
      <c r="I563" s="54"/>
      <c r="J563" s="55">
        <f t="shared" si="9"/>
        <v>0</v>
      </c>
      <c r="K563" s="56" t="e">
        <f>VLOOKUP((LEFT(H563,6)*1),TAMBON!$B$2:$L$7769,2,0)</f>
        <v>#VALUE!</v>
      </c>
      <c r="L563" s="56" t="e">
        <f>VLOOKUP((LEFT(H563,4)*1),TAMBON!$E$2:$L$7769,2,0)</f>
        <v>#VALUE!</v>
      </c>
      <c r="M563" s="56" t="e">
        <f>VLOOKUP((LEFT(H563,2)*1),TAMBON!$H$2:$L$7769,2,0)</f>
        <v>#VALUE!</v>
      </c>
      <c r="N563" s="55"/>
      <c r="O563" s="57" t="e">
        <f>VLOOKUP(N563,รหัส!$A$2:$B$8,2,0)</f>
        <v>#N/A</v>
      </c>
      <c r="P563" s="57"/>
      <c r="Q563" s="55"/>
      <c r="R563" s="57" t="e">
        <f>VLOOKUP(Q563,รหัส!$D$2:$E$19,2,0)</f>
        <v>#N/A</v>
      </c>
      <c r="S563" s="57"/>
      <c r="T563" s="57"/>
      <c r="U563" s="57"/>
      <c r="V563" s="55"/>
      <c r="W563" s="55"/>
      <c r="X563" s="55"/>
      <c r="Y563" s="55"/>
      <c r="Z563" s="100"/>
      <c r="AA563" s="55"/>
      <c r="AB563" s="55"/>
      <c r="AC563" s="55"/>
      <c r="AE563" s="58">
        <f>IF(COUNTIF(M$10:M563,M563)=1,1,0)</f>
        <v>0</v>
      </c>
      <c r="AF563" s="59">
        <f>IF(COUNTIF(L$10:L563,L563)=1,1,0)</f>
        <v>0</v>
      </c>
      <c r="AG563" s="59">
        <f>IF(COUNTIF(K$10:K563,K563)=1,1,0)</f>
        <v>0</v>
      </c>
      <c r="AH563" s="59">
        <f>IF(COUNTIF(H$10:H563,H563)=1,1,0)</f>
        <v>0</v>
      </c>
    </row>
    <row r="564" spans="1:34" ht="18.75">
      <c r="A564" s="49">
        <v>555</v>
      </c>
      <c r="B564" s="50"/>
      <c r="C564" s="51"/>
      <c r="D564" s="50"/>
      <c r="E564" s="50"/>
      <c r="F564" s="52"/>
      <c r="G564" s="52"/>
      <c r="H564" s="53"/>
      <c r="I564" s="54"/>
      <c r="J564" s="55">
        <f t="shared" si="9"/>
        <v>0</v>
      </c>
      <c r="K564" s="56" t="e">
        <f>VLOOKUP((LEFT(H564,6)*1),TAMBON!$B$2:$L$7769,2,0)</f>
        <v>#VALUE!</v>
      </c>
      <c r="L564" s="56" t="e">
        <f>VLOOKUP((LEFT(H564,4)*1),TAMBON!$E$2:$L$7769,2,0)</f>
        <v>#VALUE!</v>
      </c>
      <c r="M564" s="56" t="e">
        <f>VLOOKUP((LEFT(H564,2)*1),TAMBON!$H$2:$L$7769,2,0)</f>
        <v>#VALUE!</v>
      </c>
      <c r="N564" s="55"/>
      <c r="O564" s="57" t="e">
        <f>VLOOKUP(N564,รหัส!$A$2:$B$8,2,0)</f>
        <v>#N/A</v>
      </c>
      <c r="P564" s="57"/>
      <c r="Q564" s="55"/>
      <c r="R564" s="57" t="e">
        <f>VLOOKUP(Q564,รหัส!$D$2:$E$19,2,0)</f>
        <v>#N/A</v>
      </c>
      <c r="S564" s="57"/>
      <c r="T564" s="57"/>
      <c r="U564" s="57"/>
      <c r="V564" s="55"/>
      <c r="W564" s="55"/>
      <c r="X564" s="55"/>
      <c r="Y564" s="55"/>
      <c r="Z564" s="100"/>
      <c r="AA564" s="55"/>
      <c r="AB564" s="55"/>
      <c r="AC564" s="55"/>
      <c r="AE564" s="58">
        <f>IF(COUNTIF(M$10:M564,M564)=1,1,0)</f>
        <v>0</v>
      </c>
      <c r="AF564" s="59">
        <f>IF(COUNTIF(L$10:L564,L564)=1,1,0)</f>
        <v>0</v>
      </c>
      <c r="AG564" s="59">
        <f>IF(COUNTIF(K$10:K564,K564)=1,1,0)</f>
        <v>0</v>
      </c>
      <c r="AH564" s="59">
        <f>IF(COUNTIF(H$10:H564,H564)=1,1,0)</f>
        <v>0</v>
      </c>
    </row>
    <row r="565" spans="1:34" ht="18.75">
      <c r="A565" s="49">
        <v>556</v>
      </c>
      <c r="B565" s="50"/>
      <c r="C565" s="51"/>
      <c r="D565" s="50"/>
      <c r="E565" s="50"/>
      <c r="F565" s="52"/>
      <c r="G565" s="52"/>
      <c r="H565" s="53"/>
      <c r="I565" s="54"/>
      <c r="J565" s="55">
        <f t="shared" si="9"/>
        <v>0</v>
      </c>
      <c r="K565" s="56" t="e">
        <f>VLOOKUP((LEFT(H565,6)*1),TAMBON!$B$2:$L$7769,2,0)</f>
        <v>#VALUE!</v>
      </c>
      <c r="L565" s="56" t="e">
        <f>VLOOKUP((LEFT(H565,4)*1),TAMBON!$E$2:$L$7769,2,0)</f>
        <v>#VALUE!</v>
      </c>
      <c r="M565" s="56" t="e">
        <f>VLOOKUP((LEFT(H565,2)*1),TAMBON!$H$2:$L$7769,2,0)</f>
        <v>#VALUE!</v>
      </c>
      <c r="N565" s="55"/>
      <c r="O565" s="57" t="e">
        <f>VLOOKUP(N565,รหัส!$A$2:$B$8,2,0)</f>
        <v>#N/A</v>
      </c>
      <c r="P565" s="57"/>
      <c r="Q565" s="55"/>
      <c r="R565" s="57" t="e">
        <f>VLOOKUP(Q565,รหัส!$D$2:$E$19,2,0)</f>
        <v>#N/A</v>
      </c>
      <c r="S565" s="57"/>
      <c r="T565" s="57"/>
      <c r="U565" s="57"/>
      <c r="V565" s="55"/>
      <c r="W565" s="55"/>
      <c r="X565" s="55"/>
      <c r="Y565" s="55"/>
      <c r="Z565" s="100"/>
      <c r="AA565" s="55"/>
      <c r="AB565" s="55"/>
      <c r="AC565" s="55"/>
      <c r="AE565" s="58">
        <f>IF(COUNTIF(M$10:M565,M565)=1,1,0)</f>
        <v>0</v>
      </c>
      <c r="AF565" s="59">
        <f>IF(COUNTIF(L$10:L565,L565)=1,1,0)</f>
        <v>0</v>
      </c>
      <c r="AG565" s="59">
        <f>IF(COUNTIF(K$10:K565,K565)=1,1,0)</f>
        <v>0</v>
      </c>
      <c r="AH565" s="59">
        <f>IF(COUNTIF(H$10:H565,H565)=1,1,0)</f>
        <v>0</v>
      </c>
    </row>
    <row r="566" spans="1:34" ht="18.75">
      <c r="A566" s="49">
        <v>557</v>
      </c>
      <c r="B566" s="50"/>
      <c r="C566" s="51"/>
      <c r="D566" s="50"/>
      <c r="E566" s="50"/>
      <c r="F566" s="52"/>
      <c r="G566" s="52"/>
      <c r="H566" s="53"/>
      <c r="I566" s="54"/>
      <c r="J566" s="55">
        <f t="shared" si="9"/>
        <v>0</v>
      </c>
      <c r="K566" s="56" t="e">
        <f>VLOOKUP((LEFT(H566,6)*1),TAMBON!$B$2:$L$7769,2,0)</f>
        <v>#VALUE!</v>
      </c>
      <c r="L566" s="56" t="e">
        <f>VLOOKUP((LEFT(H566,4)*1),TAMBON!$E$2:$L$7769,2,0)</f>
        <v>#VALUE!</v>
      </c>
      <c r="M566" s="56" t="e">
        <f>VLOOKUP((LEFT(H566,2)*1),TAMBON!$H$2:$L$7769,2,0)</f>
        <v>#VALUE!</v>
      </c>
      <c r="N566" s="55"/>
      <c r="O566" s="57" t="e">
        <f>VLOOKUP(N566,รหัส!$A$2:$B$8,2,0)</f>
        <v>#N/A</v>
      </c>
      <c r="P566" s="57"/>
      <c r="Q566" s="55"/>
      <c r="R566" s="57" t="e">
        <f>VLOOKUP(Q566,รหัส!$D$2:$E$19,2,0)</f>
        <v>#N/A</v>
      </c>
      <c r="S566" s="57"/>
      <c r="T566" s="57"/>
      <c r="U566" s="57"/>
      <c r="V566" s="55"/>
      <c r="W566" s="55"/>
      <c r="X566" s="55"/>
      <c r="Y566" s="55"/>
      <c r="Z566" s="100"/>
      <c r="AA566" s="55"/>
      <c r="AB566" s="55"/>
      <c r="AC566" s="55"/>
      <c r="AE566" s="58">
        <f>IF(COUNTIF(M$10:M566,M566)=1,1,0)</f>
        <v>0</v>
      </c>
      <c r="AF566" s="59">
        <f>IF(COUNTIF(L$10:L566,L566)=1,1,0)</f>
        <v>0</v>
      </c>
      <c r="AG566" s="59">
        <f>IF(COUNTIF(K$10:K566,K566)=1,1,0)</f>
        <v>0</v>
      </c>
      <c r="AH566" s="59">
        <f>IF(COUNTIF(H$10:H566,H566)=1,1,0)</f>
        <v>0</v>
      </c>
    </row>
    <row r="567" spans="1:34" ht="18.75">
      <c r="A567" s="49">
        <v>558</v>
      </c>
      <c r="B567" s="50"/>
      <c r="C567" s="51"/>
      <c r="D567" s="50"/>
      <c r="E567" s="50"/>
      <c r="F567" s="52"/>
      <c r="G567" s="52"/>
      <c r="H567" s="53"/>
      <c r="I567" s="54"/>
      <c r="J567" s="55">
        <f t="shared" si="9"/>
        <v>0</v>
      </c>
      <c r="K567" s="56" t="e">
        <f>VLOOKUP((LEFT(H567,6)*1),TAMBON!$B$2:$L$7769,2,0)</f>
        <v>#VALUE!</v>
      </c>
      <c r="L567" s="56" t="e">
        <f>VLOOKUP((LEFT(H567,4)*1),TAMBON!$E$2:$L$7769,2,0)</f>
        <v>#VALUE!</v>
      </c>
      <c r="M567" s="56" t="e">
        <f>VLOOKUP((LEFT(H567,2)*1),TAMBON!$H$2:$L$7769,2,0)</f>
        <v>#VALUE!</v>
      </c>
      <c r="N567" s="55"/>
      <c r="O567" s="57" t="e">
        <f>VLOOKUP(N567,รหัส!$A$2:$B$8,2,0)</f>
        <v>#N/A</v>
      </c>
      <c r="P567" s="57"/>
      <c r="Q567" s="55"/>
      <c r="R567" s="57" t="e">
        <f>VLOOKUP(Q567,รหัส!$D$2:$E$19,2,0)</f>
        <v>#N/A</v>
      </c>
      <c r="S567" s="57"/>
      <c r="T567" s="57"/>
      <c r="U567" s="57"/>
      <c r="V567" s="55"/>
      <c r="W567" s="55"/>
      <c r="X567" s="55"/>
      <c r="Y567" s="55"/>
      <c r="Z567" s="100"/>
      <c r="AA567" s="55"/>
      <c r="AB567" s="55"/>
      <c r="AC567" s="55"/>
      <c r="AE567" s="58">
        <f>IF(COUNTIF(M$10:M567,M567)=1,1,0)</f>
        <v>0</v>
      </c>
      <c r="AF567" s="59">
        <f>IF(COUNTIF(L$10:L567,L567)=1,1,0)</f>
        <v>0</v>
      </c>
      <c r="AG567" s="59">
        <f>IF(COUNTIF(K$10:K567,K567)=1,1,0)</f>
        <v>0</v>
      </c>
      <c r="AH567" s="59">
        <f>IF(COUNTIF(H$10:H567,H567)=1,1,0)</f>
        <v>0</v>
      </c>
    </row>
    <row r="568" spans="1:34" ht="18.75">
      <c r="A568" s="49">
        <v>559</v>
      </c>
      <c r="B568" s="50"/>
      <c r="C568" s="51"/>
      <c r="D568" s="50"/>
      <c r="E568" s="50"/>
      <c r="F568" s="52"/>
      <c r="G568" s="52"/>
      <c r="H568" s="53"/>
      <c r="I568" s="54"/>
      <c r="J568" s="55">
        <f t="shared" si="9"/>
        <v>0</v>
      </c>
      <c r="K568" s="56" t="e">
        <f>VLOOKUP((LEFT(H568,6)*1),TAMBON!$B$2:$L$7769,2,0)</f>
        <v>#VALUE!</v>
      </c>
      <c r="L568" s="56" t="e">
        <f>VLOOKUP((LEFT(H568,4)*1),TAMBON!$E$2:$L$7769,2,0)</f>
        <v>#VALUE!</v>
      </c>
      <c r="M568" s="56" t="e">
        <f>VLOOKUP((LEFT(H568,2)*1),TAMBON!$H$2:$L$7769,2,0)</f>
        <v>#VALUE!</v>
      </c>
      <c r="N568" s="55"/>
      <c r="O568" s="57" t="e">
        <f>VLOOKUP(N568,รหัส!$A$2:$B$8,2,0)</f>
        <v>#N/A</v>
      </c>
      <c r="P568" s="57"/>
      <c r="Q568" s="55"/>
      <c r="R568" s="57" t="e">
        <f>VLOOKUP(Q568,รหัส!$D$2:$E$19,2,0)</f>
        <v>#N/A</v>
      </c>
      <c r="S568" s="57"/>
      <c r="T568" s="57"/>
      <c r="U568" s="57"/>
      <c r="V568" s="55"/>
      <c r="W568" s="55"/>
      <c r="X568" s="55"/>
      <c r="Y568" s="55"/>
      <c r="Z568" s="100"/>
      <c r="AA568" s="55"/>
      <c r="AB568" s="55"/>
      <c r="AC568" s="55"/>
      <c r="AE568" s="58">
        <f>IF(COUNTIF(M$10:M568,M568)=1,1,0)</f>
        <v>0</v>
      </c>
      <c r="AF568" s="59">
        <f>IF(COUNTIF(L$10:L568,L568)=1,1,0)</f>
        <v>0</v>
      </c>
      <c r="AG568" s="59">
        <f>IF(COUNTIF(K$10:K568,K568)=1,1,0)</f>
        <v>0</v>
      </c>
      <c r="AH568" s="59">
        <f>IF(COUNTIF(H$10:H568,H568)=1,1,0)</f>
        <v>0</v>
      </c>
    </row>
    <row r="569" spans="1:34" ht="18.75">
      <c r="A569" s="49">
        <v>560</v>
      </c>
      <c r="B569" s="50"/>
      <c r="C569" s="51"/>
      <c r="D569" s="50"/>
      <c r="E569" s="50"/>
      <c r="F569" s="52"/>
      <c r="G569" s="52"/>
      <c r="H569" s="53"/>
      <c r="I569" s="54"/>
      <c r="J569" s="55">
        <f t="shared" si="9"/>
        <v>0</v>
      </c>
      <c r="K569" s="56" t="e">
        <f>VLOOKUP((LEFT(H569,6)*1),TAMBON!$B$2:$L$7769,2,0)</f>
        <v>#VALUE!</v>
      </c>
      <c r="L569" s="56" t="e">
        <f>VLOOKUP((LEFT(H569,4)*1),TAMBON!$E$2:$L$7769,2,0)</f>
        <v>#VALUE!</v>
      </c>
      <c r="M569" s="56" t="e">
        <f>VLOOKUP((LEFT(H569,2)*1),TAMBON!$H$2:$L$7769,2,0)</f>
        <v>#VALUE!</v>
      </c>
      <c r="N569" s="55"/>
      <c r="O569" s="57" t="e">
        <f>VLOOKUP(N569,รหัส!$A$2:$B$8,2,0)</f>
        <v>#N/A</v>
      </c>
      <c r="P569" s="57"/>
      <c r="Q569" s="55"/>
      <c r="R569" s="57" t="e">
        <f>VLOOKUP(Q569,รหัส!$D$2:$E$19,2,0)</f>
        <v>#N/A</v>
      </c>
      <c r="S569" s="57"/>
      <c r="T569" s="57"/>
      <c r="U569" s="57"/>
      <c r="V569" s="55"/>
      <c r="W569" s="55"/>
      <c r="X569" s="55"/>
      <c r="Y569" s="55"/>
      <c r="Z569" s="100"/>
      <c r="AA569" s="55"/>
      <c r="AB569" s="55"/>
      <c r="AC569" s="55"/>
      <c r="AE569" s="58">
        <f>IF(COUNTIF(M$10:M569,M569)=1,1,0)</f>
        <v>0</v>
      </c>
      <c r="AF569" s="59">
        <f>IF(COUNTIF(L$10:L569,L569)=1,1,0)</f>
        <v>0</v>
      </c>
      <c r="AG569" s="59">
        <f>IF(COUNTIF(K$10:K569,K569)=1,1,0)</f>
        <v>0</v>
      </c>
      <c r="AH569" s="59">
        <f>IF(COUNTIF(H$10:H569,H569)=1,1,0)</f>
        <v>0</v>
      </c>
    </row>
    <row r="570" spans="1:34" ht="18.75">
      <c r="A570" s="49">
        <v>561</v>
      </c>
      <c r="B570" s="50"/>
      <c r="C570" s="51"/>
      <c r="D570" s="50"/>
      <c r="E570" s="50"/>
      <c r="F570" s="52"/>
      <c r="G570" s="52"/>
      <c r="H570" s="53"/>
      <c r="I570" s="54"/>
      <c r="J570" s="55">
        <f t="shared" si="9"/>
        <v>0</v>
      </c>
      <c r="K570" s="56" t="e">
        <f>VLOOKUP((LEFT(H570,6)*1),TAMBON!$B$2:$L$7769,2,0)</f>
        <v>#VALUE!</v>
      </c>
      <c r="L570" s="56" t="e">
        <f>VLOOKUP((LEFT(H570,4)*1),TAMBON!$E$2:$L$7769,2,0)</f>
        <v>#VALUE!</v>
      </c>
      <c r="M570" s="56" t="e">
        <f>VLOOKUP((LEFT(H570,2)*1),TAMBON!$H$2:$L$7769,2,0)</f>
        <v>#VALUE!</v>
      </c>
      <c r="N570" s="55"/>
      <c r="O570" s="57" t="e">
        <f>VLOOKUP(N570,รหัส!$A$2:$B$8,2,0)</f>
        <v>#N/A</v>
      </c>
      <c r="P570" s="57"/>
      <c r="Q570" s="55"/>
      <c r="R570" s="57" t="e">
        <f>VLOOKUP(Q570,รหัส!$D$2:$E$19,2,0)</f>
        <v>#N/A</v>
      </c>
      <c r="S570" s="57"/>
      <c r="T570" s="57"/>
      <c r="U570" s="57"/>
      <c r="V570" s="55"/>
      <c r="W570" s="55"/>
      <c r="X570" s="55"/>
      <c r="Y570" s="55"/>
      <c r="Z570" s="100"/>
      <c r="AA570" s="55"/>
      <c r="AB570" s="55"/>
      <c r="AC570" s="55"/>
      <c r="AE570" s="58">
        <f>IF(COUNTIF(M$10:M570,M570)=1,1,0)</f>
        <v>0</v>
      </c>
      <c r="AF570" s="59">
        <f>IF(COUNTIF(L$10:L570,L570)=1,1,0)</f>
        <v>0</v>
      </c>
      <c r="AG570" s="59">
        <f>IF(COUNTIF(K$10:K570,K570)=1,1,0)</f>
        <v>0</v>
      </c>
      <c r="AH570" s="59">
        <f>IF(COUNTIF(H$10:H570,H570)=1,1,0)</f>
        <v>0</v>
      </c>
    </row>
    <row r="571" spans="1:34" ht="18.75">
      <c r="A571" s="49">
        <v>562</v>
      </c>
      <c r="B571" s="50"/>
      <c r="C571" s="51"/>
      <c r="D571" s="50"/>
      <c r="E571" s="50"/>
      <c r="F571" s="52"/>
      <c r="G571" s="52"/>
      <c r="H571" s="53"/>
      <c r="I571" s="54"/>
      <c r="J571" s="55">
        <f t="shared" si="9"/>
        <v>0</v>
      </c>
      <c r="K571" s="56" t="e">
        <f>VLOOKUP((LEFT(H571,6)*1),TAMBON!$B$2:$L$7769,2,0)</f>
        <v>#VALUE!</v>
      </c>
      <c r="L571" s="56" t="e">
        <f>VLOOKUP((LEFT(H571,4)*1),TAMBON!$E$2:$L$7769,2,0)</f>
        <v>#VALUE!</v>
      </c>
      <c r="M571" s="56" t="e">
        <f>VLOOKUP((LEFT(H571,2)*1),TAMBON!$H$2:$L$7769,2,0)</f>
        <v>#VALUE!</v>
      </c>
      <c r="N571" s="55"/>
      <c r="O571" s="57" t="e">
        <f>VLOOKUP(N571,รหัส!$A$2:$B$8,2,0)</f>
        <v>#N/A</v>
      </c>
      <c r="P571" s="57"/>
      <c r="Q571" s="55"/>
      <c r="R571" s="57" t="e">
        <f>VLOOKUP(Q571,รหัส!$D$2:$E$19,2,0)</f>
        <v>#N/A</v>
      </c>
      <c r="S571" s="57"/>
      <c r="T571" s="57"/>
      <c r="U571" s="57"/>
      <c r="V571" s="55"/>
      <c r="W571" s="55"/>
      <c r="X571" s="55"/>
      <c r="Y571" s="55"/>
      <c r="Z571" s="100"/>
      <c r="AA571" s="55"/>
      <c r="AB571" s="55"/>
      <c r="AC571" s="55"/>
      <c r="AE571" s="58">
        <f>IF(COUNTIF(M$10:M571,M571)=1,1,0)</f>
        <v>0</v>
      </c>
      <c r="AF571" s="59">
        <f>IF(COUNTIF(L$10:L571,L571)=1,1,0)</f>
        <v>0</v>
      </c>
      <c r="AG571" s="59">
        <f>IF(COUNTIF(K$10:K571,K571)=1,1,0)</f>
        <v>0</v>
      </c>
      <c r="AH571" s="59">
        <f>IF(COUNTIF(H$10:H571,H571)=1,1,0)</f>
        <v>0</v>
      </c>
    </row>
    <row r="572" spans="1:34" ht="18.75">
      <c r="A572" s="49">
        <v>563</v>
      </c>
      <c r="B572" s="50"/>
      <c r="C572" s="51"/>
      <c r="D572" s="50"/>
      <c r="E572" s="50"/>
      <c r="F572" s="52"/>
      <c r="G572" s="52"/>
      <c r="H572" s="53"/>
      <c r="I572" s="54"/>
      <c r="J572" s="55">
        <f t="shared" si="9"/>
        <v>0</v>
      </c>
      <c r="K572" s="56" t="e">
        <f>VLOOKUP((LEFT(H572,6)*1),TAMBON!$B$2:$L$7769,2,0)</f>
        <v>#VALUE!</v>
      </c>
      <c r="L572" s="56" t="e">
        <f>VLOOKUP((LEFT(H572,4)*1),TAMBON!$E$2:$L$7769,2,0)</f>
        <v>#VALUE!</v>
      </c>
      <c r="M572" s="56" t="e">
        <f>VLOOKUP((LEFT(H572,2)*1),TAMBON!$H$2:$L$7769,2,0)</f>
        <v>#VALUE!</v>
      </c>
      <c r="N572" s="55"/>
      <c r="O572" s="57" t="e">
        <f>VLOOKUP(N572,รหัส!$A$2:$B$8,2,0)</f>
        <v>#N/A</v>
      </c>
      <c r="P572" s="57"/>
      <c r="Q572" s="55"/>
      <c r="R572" s="57" t="e">
        <f>VLOOKUP(Q572,รหัส!$D$2:$E$19,2,0)</f>
        <v>#N/A</v>
      </c>
      <c r="S572" s="57"/>
      <c r="T572" s="57"/>
      <c r="U572" s="57"/>
      <c r="V572" s="55"/>
      <c r="W572" s="55"/>
      <c r="X572" s="55"/>
      <c r="Y572" s="55"/>
      <c r="Z572" s="100"/>
      <c r="AA572" s="55"/>
      <c r="AB572" s="55"/>
      <c r="AC572" s="55"/>
      <c r="AE572" s="58">
        <f>IF(COUNTIF(M$10:M572,M572)=1,1,0)</f>
        <v>0</v>
      </c>
      <c r="AF572" s="59">
        <f>IF(COUNTIF(L$10:L572,L572)=1,1,0)</f>
        <v>0</v>
      </c>
      <c r="AG572" s="59">
        <f>IF(COUNTIF(K$10:K572,K572)=1,1,0)</f>
        <v>0</v>
      </c>
      <c r="AH572" s="59">
        <f>IF(COUNTIF(H$10:H572,H572)=1,1,0)</f>
        <v>0</v>
      </c>
    </row>
    <row r="573" spans="1:34" ht="18.75">
      <c r="A573" s="49">
        <v>564</v>
      </c>
      <c r="B573" s="50"/>
      <c r="C573" s="51"/>
      <c r="D573" s="50"/>
      <c r="E573" s="50"/>
      <c r="F573" s="52"/>
      <c r="G573" s="52"/>
      <c r="H573" s="53"/>
      <c r="I573" s="54"/>
      <c r="J573" s="55">
        <f t="shared" si="9"/>
        <v>0</v>
      </c>
      <c r="K573" s="56" t="e">
        <f>VLOOKUP((LEFT(H573,6)*1),TAMBON!$B$2:$L$7769,2,0)</f>
        <v>#VALUE!</v>
      </c>
      <c r="L573" s="56" t="e">
        <f>VLOOKUP((LEFT(H573,4)*1),TAMBON!$E$2:$L$7769,2,0)</f>
        <v>#VALUE!</v>
      </c>
      <c r="M573" s="56" t="e">
        <f>VLOOKUP((LEFT(H573,2)*1),TAMBON!$H$2:$L$7769,2,0)</f>
        <v>#VALUE!</v>
      </c>
      <c r="N573" s="55"/>
      <c r="O573" s="57" t="e">
        <f>VLOOKUP(N573,รหัส!$A$2:$B$8,2,0)</f>
        <v>#N/A</v>
      </c>
      <c r="P573" s="57"/>
      <c r="Q573" s="55"/>
      <c r="R573" s="57" t="e">
        <f>VLOOKUP(Q573,รหัส!$D$2:$E$19,2,0)</f>
        <v>#N/A</v>
      </c>
      <c r="S573" s="57"/>
      <c r="T573" s="57"/>
      <c r="U573" s="57"/>
      <c r="V573" s="55"/>
      <c r="W573" s="55"/>
      <c r="X573" s="55"/>
      <c r="Y573" s="55"/>
      <c r="Z573" s="100"/>
      <c r="AA573" s="55"/>
      <c r="AB573" s="55"/>
      <c r="AC573" s="55"/>
      <c r="AE573" s="58">
        <f>IF(COUNTIF(M$10:M573,M573)=1,1,0)</f>
        <v>0</v>
      </c>
      <c r="AF573" s="59">
        <f>IF(COUNTIF(L$10:L573,L573)=1,1,0)</f>
        <v>0</v>
      </c>
      <c r="AG573" s="59">
        <f>IF(COUNTIF(K$10:K573,K573)=1,1,0)</f>
        <v>0</v>
      </c>
      <c r="AH573" s="59">
        <f>IF(COUNTIF(H$10:H573,H573)=1,1,0)</f>
        <v>0</v>
      </c>
    </row>
    <row r="574" spans="1:34" ht="18.75">
      <c r="A574" s="49">
        <v>565</v>
      </c>
      <c r="B574" s="50"/>
      <c r="C574" s="51"/>
      <c r="D574" s="50"/>
      <c r="E574" s="50"/>
      <c r="F574" s="52"/>
      <c r="G574" s="52"/>
      <c r="H574" s="53"/>
      <c r="I574" s="54"/>
      <c r="J574" s="55">
        <f t="shared" si="9"/>
        <v>0</v>
      </c>
      <c r="K574" s="56" t="e">
        <f>VLOOKUP((LEFT(H574,6)*1),TAMBON!$B$2:$L$7769,2,0)</f>
        <v>#VALUE!</v>
      </c>
      <c r="L574" s="56" t="e">
        <f>VLOOKUP((LEFT(H574,4)*1),TAMBON!$E$2:$L$7769,2,0)</f>
        <v>#VALUE!</v>
      </c>
      <c r="M574" s="56" t="e">
        <f>VLOOKUP((LEFT(H574,2)*1),TAMBON!$H$2:$L$7769,2,0)</f>
        <v>#VALUE!</v>
      </c>
      <c r="N574" s="55"/>
      <c r="O574" s="57" t="e">
        <f>VLOOKUP(N574,รหัส!$A$2:$B$8,2,0)</f>
        <v>#N/A</v>
      </c>
      <c r="P574" s="57"/>
      <c r="Q574" s="55"/>
      <c r="R574" s="57" t="e">
        <f>VLOOKUP(Q574,รหัส!$D$2:$E$19,2,0)</f>
        <v>#N/A</v>
      </c>
      <c r="S574" s="57"/>
      <c r="T574" s="57"/>
      <c r="U574" s="57"/>
      <c r="V574" s="55"/>
      <c r="W574" s="55"/>
      <c r="X574" s="55"/>
      <c r="Y574" s="55"/>
      <c r="Z574" s="100"/>
      <c r="AA574" s="55"/>
      <c r="AB574" s="55"/>
      <c r="AC574" s="55"/>
      <c r="AE574" s="58">
        <f>IF(COUNTIF(M$10:M574,M574)=1,1,0)</f>
        <v>0</v>
      </c>
      <c r="AF574" s="59">
        <f>IF(COUNTIF(L$10:L574,L574)=1,1,0)</f>
        <v>0</v>
      </c>
      <c r="AG574" s="59">
        <f>IF(COUNTIF(K$10:K574,K574)=1,1,0)</f>
        <v>0</v>
      </c>
      <c r="AH574" s="59">
        <f>IF(COUNTIF(H$10:H574,H574)=1,1,0)</f>
        <v>0</v>
      </c>
    </row>
    <row r="575" spans="1:34" ht="18.75">
      <c r="A575" s="49">
        <v>566</v>
      </c>
      <c r="B575" s="50"/>
      <c r="C575" s="51"/>
      <c r="D575" s="50"/>
      <c r="E575" s="50"/>
      <c r="F575" s="52"/>
      <c r="G575" s="52"/>
      <c r="H575" s="53"/>
      <c r="I575" s="54"/>
      <c r="J575" s="55">
        <f t="shared" si="9"/>
        <v>0</v>
      </c>
      <c r="K575" s="56" t="e">
        <f>VLOOKUP((LEFT(H575,6)*1),TAMBON!$B$2:$L$7769,2,0)</f>
        <v>#VALUE!</v>
      </c>
      <c r="L575" s="56" t="e">
        <f>VLOOKUP((LEFT(H575,4)*1),TAMBON!$E$2:$L$7769,2,0)</f>
        <v>#VALUE!</v>
      </c>
      <c r="M575" s="56" t="e">
        <f>VLOOKUP((LEFT(H575,2)*1),TAMBON!$H$2:$L$7769,2,0)</f>
        <v>#VALUE!</v>
      </c>
      <c r="N575" s="55"/>
      <c r="O575" s="57" t="e">
        <f>VLOOKUP(N575,รหัส!$A$2:$B$8,2,0)</f>
        <v>#N/A</v>
      </c>
      <c r="P575" s="57"/>
      <c r="Q575" s="55"/>
      <c r="R575" s="57" t="e">
        <f>VLOOKUP(Q575,รหัส!$D$2:$E$19,2,0)</f>
        <v>#N/A</v>
      </c>
      <c r="S575" s="57"/>
      <c r="T575" s="57"/>
      <c r="U575" s="57"/>
      <c r="V575" s="55"/>
      <c r="W575" s="55"/>
      <c r="X575" s="55"/>
      <c r="Y575" s="55"/>
      <c r="Z575" s="100"/>
      <c r="AA575" s="55"/>
      <c r="AB575" s="55"/>
      <c r="AC575" s="55"/>
      <c r="AE575" s="58">
        <f>IF(COUNTIF(M$10:M575,M575)=1,1,0)</f>
        <v>0</v>
      </c>
      <c r="AF575" s="59">
        <f>IF(COUNTIF(L$10:L575,L575)=1,1,0)</f>
        <v>0</v>
      </c>
      <c r="AG575" s="59">
        <f>IF(COUNTIF(K$10:K575,K575)=1,1,0)</f>
        <v>0</v>
      </c>
      <c r="AH575" s="59">
        <f>IF(COUNTIF(H$10:H575,H575)=1,1,0)</f>
        <v>0</v>
      </c>
    </row>
    <row r="576" spans="1:34" ht="18.75">
      <c r="A576" s="49">
        <v>567</v>
      </c>
      <c r="B576" s="50"/>
      <c r="C576" s="51"/>
      <c r="D576" s="50"/>
      <c r="E576" s="50"/>
      <c r="F576" s="52"/>
      <c r="G576" s="52"/>
      <c r="H576" s="53"/>
      <c r="I576" s="54"/>
      <c r="J576" s="55">
        <f t="shared" si="9"/>
        <v>0</v>
      </c>
      <c r="K576" s="56" t="e">
        <f>VLOOKUP((LEFT(H576,6)*1),TAMBON!$B$2:$L$7769,2,0)</f>
        <v>#VALUE!</v>
      </c>
      <c r="L576" s="56" t="e">
        <f>VLOOKUP((LEFT(H576,4)*1),TAMBON!$E$2:$L$7769,2,0)</f>
        <v>#VALUE!</v>
      </c>
      <c r="M576" s="56" t="e">
        <f>VLOOKUP((LEFT(H576,2)*1),TAMBON!$H$2:$L$7769,2,0)</f>
        <v>#VALUE!</v>
      </c>
      <c r="N576" s="55"/>
      <c r="O576" s="57" t="e">
        <f>VLOOKUP(N576,รหัส!$A$2:$B$8,2,0)</f>
        <v>#N/A</v>
      </c>
      <c r="P576" s="57"/>
      <c r="Q576" s="55"/>
      <c r="R576" s="57" t="e">
        <f>VLOOKUP(Q576,รหัส!$D$2:$E$19,2,0)</f>
        <v>#N/A</v>
      </c>
      <c r="S576" s="57"/>
      <c r="T576" s="57"/>
      <c r="U576" s="57"/>
      <c r="V576" s="55"/>
      <c r="W576" s="55"/>
      <c r="X576" s="55"/>
      <c r="Y576" s="55"/>
      <c r="Z576" s="100"/>
      <c r="AA576" s="55"/>
      <c r="AB576" s="55"/>
      <c r="AC576" s="55"/>
      <c r="AE576" s="58">
        <f>IF(COUNTIF(M$10:M576,M576)=1,1,0)</f>
        <v>0</v>
      </c>
      <c r="AF576" s="59">
        <f>IF(COUNTIF(L$10:L576,L576)=1,1,0)</f>
        <v>0</v>
      </c>
      <c r="AG576" s="59">
        <f>IF(COUNTIF(K$10:K576,K576)=1,1,0)</f>
        <v>0</v>
      </c>
      <c r="AH576" s="59">
        <f>IF(COUNTIF(H$10:H576,H576)=1,1,0)</f>
        <v>0</v>
      </c>
    </row>
    <row r="577" spans="1:34" ht="18.75">
      <c r="A577" s="49">
        <v>568</v>
      </c>
      <c r="B577" s="50"/>
      <c r="C577" s="51"/>
      <c r="D577" s="50"/>
      <c r="E577" s="50"/>
      <c r="F577" s="52"/>
      <c r="G577" s="52"/>
      <c r="H577" s="53"/>
      <c r="I577" s="54"/>
      <c r="J577" s="55">
        <f t="shared" si="9"/>
        <v>0</v>
      </c>
      <c r="K577" s="56" t="e">
        <f>VLOOKUP((LEFT(H577,6)*1),TAMBON!$B$2:$L$7769,2,0)</f>
        <v>#VALUE!</v>
      </c>
      <c r="L577" s="56" t="e">
        <f>VLOOKUP((LEFT(H577,4)*1),TAMBON!$E$2:$L$7769,2,0)</f>
        <v>#VALUE!</v>
      </c>
      <c r="M577" s="56" t="e">
        <f>VLOOKUP((LEFT(H577,2)*1),TAMBON!$H$2:$L$7769,2,0)</f>
        <v>#VALUE!</v>
      </c>
      <c r="N577" s="55"/>
      <c r="O577" s="57" t="e">
        <f>VLOOKUP(N577,รหัส!$A$2:$B$8,2,0)</f>
        <v>#N/A</v>
      </c>
      <c r="P577" s="57"/>
      <c r="Q577" s="55"/>
      <c r="R577" s="57" t="e">
        <f>VLOOKUP(Q577,รหัส!$D$2:$E$19,2,0)</f>
        <v>#N/A</v>
      </c>
      <c r="S577" s="57"/>
      <c r="T577" s="57"/>
      <c r="U577" s="57"/>
      <c r="V577" s="55"/>
      <c r="W577" s="55"/>
      <c r="X577" s="55"/>
      <c r="Y577" s="55"/>
      <c r="Z577" s="100"/>
      <c r="AA577" s="55"/>
      <c r="AB577" s="55"/>
      <c r="AC577" s="55"/>
      <c r="AE577" s="58">
        <f>IF(COUNTIF(M$10:M577,M577)=1,1,0)</f>
        <v>0</v>
      </c>
      <c r="AF577" s="59">
        <f>IF(COUNTIF(L$10:L577,L577)=1,1,0)</f>
        <v>0</v>
      </c>
      <c r="AG577" s="59">
        <f>IF(COUNTIF(K$10:K577,K577)=1,1,0)</f>
        <v>0</v>
      </c>
      <c r="AH577" s="59">
        <f>IF(COUNTIF(H$10:H577,H577)=1,1,0)</f>
        <v>0</v>
      </c>
    </row>
    <row r="578" spans="1:34" ht="18.75">
      <c r="A578" s="49">
        <v>569</v>
      </c>
      <c r="B578" s="50"/>
      <c r="C578" s="51"/>
      <c r="D578" s="50"/>
      <c r="E578" s="50"/>
      <c r="F578" s="52"/>
      <c r="G578" s="52"/>
      <c r="H578" s="53"/>
      <c r="I578" s="54"/>
      <c r="J578" s="55">
        <f t="shared" si="9"/>
        <v>0</v>
      </c>
      <c r="K578" s="56" t="e">
        <f>VLOOKUP((LEFT(H578,6)*1),TAMBON!$B$2:$L$7769,2,0)</f>
        <v>#VALUE!</v>
      </c>
      <c r="L578" s="56" t="e">
        <f>VLOOKUP((LEFT(H578,4)*1),TAMBON!$E$2:$L$7769,2,0)</f>
        <v>#VALUE!</v>
      </c>
      <c r="M578" s="56" t="e">
        <f>VLOOKUP((LEFT(H578,2)*1),TAMBON!$H$2:$L$7769,2,0)</f>
        <v>#VALUE!</v>
      </c>
      <c r="N578" s="55"/>
      <c r="O578" s="57" t="e">
        <f>VLOOKUP(N578,รหัส!$A$2:$B$8,2,0)</f>
        <v>#N/A</v>
      </c>
      <c r="P578" s="57"/>
      <c r="Q578" s="55"/>
      <c r="R578" s="57" t="e">
        <f>VLOOKUP(Q578,รหัส!$D$2:$E$19,2,0)</f>
        <v>#N/A</v>
      </c>
      <c r="S578" s="57"/>
      <c r="T578" s="57"/>
      <c r="U578" s="57"/>
      <c r="V578" s="55"/>
      <c r="W578" s="55"/>
      <c r="X578" s="55"/>
      <c r="Y578" s="55"/>
      <c r="Z578" s="100"/>
      <c r="AA578" s="55"/>
      <c r="AB578" s="55"/>
      <c r="AC578" s="55"/>
      <c r="AE578" s="58">
        <f>IF(COUNTIF(M$10:M578,M578)=1,1,0)</f>
        <v>0</v>
      </c>
      <c r="AF578" s="59">
        <f>IF(COUNTIF(L$10:L578,L578)=1,1,0)</f>
        <v>0</v>
      </c>
      <c r="AG578" s="59">
        <f>IF(COUNTIF(K$10:K578,K578)=1,1,0)</f>
        <v>0</v>
      </c>
      <c r="AH578" s="59">
        <f>IF(COUNTIF(H$10:H578,H578)=1,1,0)</f>
        <v>0</v>
      </c>
    </row>
    <row r="579" spans="1:34" ht="18.75">
      <c r="A579" s="49">
        <v>570</v>
      </c>
      <c r="B579" s="50"/>
      <c r="C579" s="51"/>
      <c r="D579" s="50"/>
      <c r="E579" s="50"/>
      <c r="F579" s="52"/>
      <c r="G579" s="52"/>
      <c r="H579" s="53"/>
      <c r="I579" s="54"/>
      <c r="J579" s="55">
        <f t="shared" si="9"/>
        <v>0</v>
      </c>
      <c r="K579" s="56" t="e">
        <f>VLOOKUP((LEFT(H579,6)*1),TAMBON!$B$2:$L$7769,2,0)</f>
        <v>#VALUE!</v>
      </c>
      <c r="L579" s="56" t="e">
        <f>VLOOKUP((LEFT(H579,4)*1),TAMBON!$E$2:$L$7769,2,0)</f>
        <v>#VALUE!</v>
      </c>
      <c r="M579" s="56" t="e">
        <f>VLOOKUP((LEFT(H579,2)*1),TAMBON!$H$2:$L$7769,2,0)</f>
        <v>#VALUE!</v>
      </c>
      <c r="N579" s="55"/>
      <c r="O579" s="57" t="e">
        <f>VLOOKUP(N579,รหัส!$A$2:$B$8,2,0)</f>
        <v>#N/A</v>
      </c>
      <c r="P579" s="57"/>
      <c r="Q579" s="55"/>
      <c r="R579" s="57" t="e">
        <f>VLOOKUP(Q579,รหัส!$D$2:$E$19,2,0)</f>
        <v>#N/A</v>
      </c>
      <c r="S579" s="57"/>
      <c r="T579" s="57"/>
      <c r="U579" s="57"/>
      <c r="V579" s="55"/>
      <c r="W579" s="55"/>
      <c r="X579" s="55"/>
      <c r="Y579" s="55"/>
      <c r="Z579" s="100"/>
      <c r="AA579" s="55"/>
      <c r="AB579" s="55"/>
      <c r="AC579" s="55"/>
      <c r="AE579" s="58">
        <f>IF(COUNTIF(M$10:M579,M579)=1,1,0)</f>
        <v>0</v>
      </c>
      <c r="AF579" s="59">
        <f>IF(COUNTIF(L$10:L579,L579)=1,1,0)</f>
        <v>0</v>
      </c>
      <c r="AG579" s="59">
        <f>IF(COUNTIF(K$10:K579,K579)=1,1,0)</f>
        <v>0</v>
      </c>
      <c r="AH579" s="59">
        <f>IF(COUNTIF(H$10:H579,H579)=1,1,0)</f>
        <v>0</v>
      </c>
    </row>
    <row r="580" spans="1:34" ht="18.75">
      <c r="A580" s="49">
        <v>571</v>
      </c>
      <c r="B580" s="50"/>
      <c r="C580" s="51"/>
      <c r="D580" s="50"/>
      <c r="E580" s="50"/>
      <c r="F580" s="52"/>
      <c r="G580" s="52"/>
      <c r="H580" s="53"/>
      <c r="I580" s="54"/>
      <c r="J580" s="55">
        <f t="shared" si="9"/>
        <v>0</v>
      </c>
      <c r="K580" s="56" t="e">
        <f>VLOOKUP((LEFT(H580,6)*1),TAMBON!$B$2:$L$7769,2,0)</f>
        <v>#VALUE!</v>
      </c>
      <c r="L580" s="56" t="e">
        <f>VLOOKUP((LEFT(H580,4)*1),TAMBON!$E$2:$L$7769,2,0)</f>
        <v>#VALUE!</v>
      </c>
      <c r="M580" s="56" t="e">
        <f>VLOOKUP((LEFT(H580,2)*1),TAMBON!$H$2:$L$7769,2,0)</f>
        <v>#VALUE!</v>
      </c>
      <c r="N580" s="55"/>
      <c r="O580" s="57" t="e">
        <f>VLOOKUP(N580,รหัส!$A$2:$B$8,2,0)</f>
        <v>#N/A</v>
      </c>
      <c r="P580" s="57"/>
      <c r="Q580" s="55"/>
      <c r="R580" s="57" t="e">
        <f>VLOOKUP(Q580,รหัส!$D$2:$E$19,2,0)</f>
        <v>#N/A</v>
      </c>
      <c r="S580" s="57"/>
      <c r="T580" s="57"/>
      <c r="U580" s="57"/>
      <c r="V580" s="55"/>
      <c r="W580" s="55"/>
      <c r="X580" s="55"/>
      <c r="Y580" s="55"/>
      <c r="Z580" s="100"/>
      <c r="AA580" s="55"/>
      <c r="AB580" s="55"/>
      <c r="AC580" s="55"/>
      <c r="AE580" s="58">
        <f>IF(COUNTIF(M$10:M580,M580)=1,1,0)</f>
        <v>0</v>
      </c>
      <c r="AF580" s="59">
        <f>IF(COUNTIF(L$10:L580,L580)=1,1,0)</f>
        <v>0</v>
      </c>
      <c r="AG580" s="59">
        <f>IF(COUNTIF(K$10:K580,K580)=1,1,0)</f>
        <v>0</v>
      </c>
      <c r="AH580" s="59">
        <f>IF(COUNTIF(H$10:H580,H580)=1,1,0)</f>
        <v>0</v>
      </c>
    </row>
    <row r="581" spans="1:34" ht="18.75">
      <c r="A581" s="49">
        <v>572</v>
      </c>
      <c r="B581" s="50"/>
      <c r="C581" s="51"/>
      <c r="D581" s="50"/>
      <c r="E581" s="50"/>
      <c r="F581" s="52"/>
      <c r="G581" s="52"/>
      <c r="H581" s="53"/>
      <c r="I581" s="54"/>
      <c r="J581" s="55">
        <f t="shared" si="9"/>
        <v>0</v>
      </c>
      <c r="K581" s="56" t="e">
        <f>VLOOKUP((LEFT(H581,6)*1),TAMBON!$B$2:$L$7769,2,0)</f>
        <v>#VALUE!</v>
      </c>
      <c r="L581" s="56" t="e">
        <f>VLOOKUP((LEFT(H581,4)*1),TAMBON!$E$2:$L$7769,2,0)</f>
        <v>#VALUE!</v>
      </c>
      <c r="M581" s="56" t="e">
        <f>VLOOKUP((LEFT(H581,2)*1),TAMBON!$H$2:$L$7769,2,0)</f>
        <v>#VALUE!</v>
      </c>
      <c r="N581" s="55"/>
      <c r="O581" s="57" t="e">
        <f>VLOOKUP(N581,รหัส!$A$2:$B$8,2,0)</f>
        <v>#N/A</v>
      </c>
      <c r="P581" s="57"/>
      <c r="Q581" s="55"/>
      <c r="R581" s="57" t="e">
        <f>VLOOKUP(Q581,รหัส!$D$2:$E$19,2,0)</f>
        <v>#N/A</v>
      </c>
      <c r="S581" s="57"/>
      <c r="T581" s="57"/>
      <c r="U581" s="57"/>
      <c r="V581" s="55"/>
      <c r="W581" s="55"/>
      <c r="X581" s="55"/>
      <c r="Y581" s="55"/>
      <c r="Z581" s="100"/>
      <c r="AA581" s="55"/>
      <c r="AB581" s="55"/>
      <c r="AC581" s="55"/>
      <c r="AE581" s="58">
        <f>IF(COUNTIF(M$10:M581,M581)=1,1,0)</f>
        <v>0</v>
      </c>
      <c r="AF581" s="59">
        <f>IF(COUNTIF(L$10:L581,L581)=1,1,0)</f>
        <v>0</v>
      </c>
      <c r="AG581" s="59">
        <f>IF(COUNTIF(K$10:K581,K581)=1,1,0)</f>
        <v>0</v>
      </c>
      <c r="AH581" s="59">
        <f>IF(COUNTIF(H$10:H581,H581)=1,1,0)</f>
        <v>0</v>
      </c>
    </row>
    <row r="582" spans="1:34" ht="18.75">
      <c r="A582" s="49">
        <v>573</v>
      </c>
      <c r="B582" s="50"/>
      <c r="C582" s="51"/>
      <c r="D582" s="50"/>
      <c r="E582" s="50"/>
      <c r="F582" s="52"/>
      <c r="G582" s="52"/>
      <c r="H582" s="53"/>
      <c r="I582" s="54"/>
      <c r="J582" s="55">
        <f t="shared" si="9"/>
        <v>0</v>
      </c>
      <c r="K582" s="56" t="e">
        <f>VLOOKUP((LEFT(H582,6)*1),TAMBON!$B$2:$L$7769,2,0)</f>
        <v>#VALUE!</v>
      </c>
      <c r="L582" s="56" t="e">
        <f>VLOOKUP((LEFT(H582,4)*1),TAMBON!$E$2:$L$7769,2,0)</f>
        <v>#VALUE!</v>
      </c>
      <c r="M582" s="56" t="e">
        <f>VLOOKUP((LEFT(H582,2)*1),TAMBON!$H$2:$L$7769,2,0)</f>
        <v>#VALUE!</v>
      </c>
      <c r="N582" s="55"/>
      <c r="O582" s="57" t="e">
        <f>VLOOKUP(N582,รหัส!$A$2:$B$8,2,0)</f>
        <v>#N/A</v>
      </c>
      <c r="P582" s="57"/>
      <c r="Q582" s="55"/>
      <c r="R582" s="57" t="e">
        <f>VLOOKUP(Q582,รหัส!$D$2:$E$19,2,0)</f>
        <v>#N/A</v>
      </c>
      <c r="S582" s="57"/>
      <c r="T582" s="57"/>
      <c r="U582" s="57"/>
      <c r="V582" s="55"/>
      <c r="W582" s="55"/>
      <c r="X582" s="55"/>
      <c r="Y582" s="55"/>
      <c r="Z582" s="100"/>
      <c r="AA582" s="55"/>
      <c r="AB582" s="55"/>
      <c r="AC582" s="55"/>
      <c r="AE582" s="58">
        <f>IF(COUNTIF(M$10:M582,M582)=1,1,0)</f>
        <v>0</v>
      </c>
      <c r="AF582" s="59">
        <f>IF(COUNTIF(L$10:L582,L582)=1,1,0)</f>
        <v>0</v>
      </c>
      <c r="AG582" s="59">
        <f>IF(COUNTIF(K$10:K582,K582)=1,1,0)</f>
        <v>0</v>
      </c>
      <c r="AH582" s="59">
        <f>IF(COUNTIF(H$10:H582,H582)=1,1,0)</f>
        <v>0</v>
      </c>
    </row>
    <row r="583" spans="1:34" ht="18.75">
      <c r="A583" s="49">
        <v>574</v>
      </c>
      <c r="B583" s="50"/>
      <c r="C583" s="51"/>
      <c r="D583" s="50"/>
      <c r="E583" s="50"/>
      <c r="F583" s="52"/>
      <c r="G583" s="52"/>
      <c r="H583" s="53"/>
      <c r="I583" s="54"/>
      <c r="J583" s="55">
        <f t="shared" si="9"/>
        <v>0</v>
      </c>
      <c r="K583" s="56" t="e">
        <f>VLOOKUP((LEFT(H583,6)*1),TAMBON!$B$2:$L$7769,2,0)</f>
        <v>#VALUE!</v>
      </c>
      <c r="L583" s="56" t="e">
        <f>VLOOKUP((LEFT(H583,4)*1),TAMBON!$E$2:$L$7769,2,0)</f>
        <v>#VALUE!</v>
      </c>
      <c r="M583" s="56" t="e">
        <f>VLOOKUP((LEFT(H583,2)*1),TAMBON!$H$2:$L$7769,2,0)</f>
        <v>#VALUE!</v>
      </c>
      <c r="N583" s="55"/>
      <c r="O583" s="57" t="e">
        <f>VLOOKUP(N583,รหัส!$A$2:$B$8,2,0)</f>
        <v>#N/A</v>
      </c>
      <c r="P583" s="57"/>
      <c r="Q583" s="55"/>
      <c r="R583" s="57" t="e">
        <f>VLOOKUP(Q583,รหัส!$D$2:$E$19,2,0)</f>
        <v>#N/A</v>
      </c>
      <c r="S583" s="57"/>
      <c r="T583" s="57"/>
      <c r="U583" s="57"/>
      <c r="V583" s="55"/>
      <c r="W583" s="55"/>
      <c r="X583" s="55"/>
      <c r="Y583" s="55"/>
      <c r="Z583" s="100"/>
      <c r="AA583" s="55"/>
      <c r="AB583" s="55"/>
      <c r="AC583" s="55"/>
      <c r="AE583" s="58">
        <f>IF(COUNTIF(M$10:M583,M583)=1,1,0)</f>
        <v>0</v>
      </c>
      <c r="AF583" s="59">
        <f>IF(COUNTIF(L$10:L583,L583)=1,1,0)</f>
        <v>0</v>
      </c>
      <c r="AG583" s="59">
        <f>IF(COUNTIF(K$10:K583,K583)=1,1,0)</f>
        <v>0</v>
      </c>
      <c r="AH583" s="59">
        <f>IF(COUNTIF(H$10:H583,H583)=1,1,0)</f>
        <v>0</v>
      </c>
    </row>
    <row r="584" spans="1:34" ht="18.75">
      <c r="A584" s="49">
        <v>575</v>
      </c>
      <c r="B584" s="50"/>
      <c r="C584" s="51"/>
      <c r="D584" s="50"/>
      <c r="E584" s="50"/>
      <c r="F584" s="52"/>
      <c r="G584" s="52"/>
      <c r="H584" s="53"/>
      <c r="I584" s="54"/>
      <c r="J584" s="55">
        <f t="shared" si="9"/>
        <v>0</v>
      </c>
      <c r="K584" s="56" t="e">
        <f>VLOOKUP((LEFT(H584,6)*1),TAMBON!$B$2:$L$7769,2,0)</f>
        <v>#VALUE!</v>
      </c>
      <c r="L584" s="56" t="e">
        <f>VLOOKUP((LEFT(H584,4)*1),TAMBON!$E$2:$L$7769,2,0)</f>
        <v>#VALUE!</v>
      </c>
      <c r="M584" s="56" t="e">
        <f>VLOOKUP((LEFT(H584,2)*1),TAMBON!$H$2:$L$7769,2,0)</f>
        <v>#VALUE!</v>
      </c>
      <c r="N584" s="55"/>
      <c r="O584" s="57" t="e">
        <f>VLOOKUP(N584,รหัส!$A$2:$B$8,2,0)</f>
        <v>#N/A</v>
      </c>
      <c r="P584" s="57"/>
      <c r="Q584" s="55"/>
      <c r="R584" s="57" t="e">
        <f>VLOOKUP(Q584,รหัส!$D$2:$E$19,2,0)</f>
        <v>#N/A</v>
      </c>
      <c r="S584" s="57"/>
      <c r="T584" s="57"/>
      <c r="U584" s="57"/>
      <c r="V584" s="55"/>
      <c r="W584" s="55"/>
      <c r="X584" s="55"/>
      <c r="Y584" s="55"/>
      <c r="Z584" s="100"/>
      <c r="AA584" s="55"/>
      <c r="AB584" s="55"/>
      <c r="AC584" s="55"/>
      <c r="AE584" s="58">
        <f>IF(COUNTIF(M$10:M584,M584)=1,1,0)</f>
        <v>0</v>
      </c>
      <c r="AF584" s="59">
        <f>IF(COUNTIF(L$10:L584,L584)=1,1,0)</f>
        <v>0</v>
      </c>
      <c r="AG584" s="59">
        <f>IF(COUNTIF(K$10:K584,K584)=1,1,0)</f>
        <v>0</v>
      </c>
      <c r="AH584" s="59">
        <f>IF(COUNTIF(H$10:H584,H584)=1,1,0)</f>
        <v>0</v>
      </c>
    </row>
    <row r="585" spans="1:34" ht="18.75">
      <c r="A585" s="49">
        <v>576</v>
      </c>
      <c r="B585" s="50"/>
      <c r="C585" s="51"/>
      <c r="D585" s="50"/>
      <c r="E585" s="50"/>
      <c r="F585" s="52"/>
      <c r="G585" s="52"/>
      <c r="H585" s="53"/>
      <c r="I585" s="54"/>
      <c r="J585" s="55">
        <f t="shared" si="9"/>
        <v>0</v>
      </c>
      <c r="K585" s="56" t="e">
        <f>VLOOKUP((LEFT(H585,6)*1),TAMBON!$B$2:$L$7769,2,0)</f>
        <v>#VALUE!</v>
      </c>
      <c r="L585" s="56" t="e">
        <f>VLOOKUP((LEFT(H585,4)*1),TAMBON!$E$2:$L$7769,2,0)</f>
        <v>#VALUE!</v>
      </c>
      <c r="M585" s="56" t="e">
        <f>VLOOKUP((LEFT(H585,2)*1),TAMBON!$H$2:$L$7769,2,0)</f>
        <v>#VALUE!</v>
      </c>
      <c r="N585" s="55"/>
      <c r="O585" s="57" t="e">
        <f>VLOOKUP(N585,รหัส!$A$2:$B$8,2,0)</f>
        <v>#N/A</v>
      </c>
      <c r="P585" s="57"/>
      <c r="Q585" s="55"/>
      <c r="R585" s="57" t="e">
        <f>VLOOKUP(Q585,รหัส!$D$2:$E$19,2,0)</f>
        <v>#N/A</v>
      </c>
      <c r="S585" s="57"/>
      <c r="T585" s="57"/>
      <c r="U585" s="57"/>
      <c r="V585" s="55"/>
      <c r="W585" s="55"/>
      <c r="X585" s="55"/>
      <c r="Y585" s="55"/>
      <c r="Z585" s="100"/>
      <c r="AA585" s="55"/>
      <c r="AB585" s="55"/>
      <c r="AC585" s="55"/>
      <c r="AE585" s="58">
        <f>IF(COUNTIF(M$10:M585,M585)=1,1,0)</f>
        <v>0</v>
      </c>
      <c r="AF585" s="59">
        <f>IF(COUNTIF(L$10:L585,L585)=1,1,0)</f>
        <v>0</v>
      </c>
      <c r="AG585" s="59">
        <f>IF(COUNTIF(K$10:K585,K585)=1,1,0)</f>
        <v>0</v>
      </c>
      <c r="AH585" s="59">
        <f>IF(COUNTIF(H$10:H585,H585)=1,1,0)</f>
        <v>0</v>
      </c>
    </row>
    <row r="586" spans="1:34" ht="18.75">
      <c r="A586" s="49">
        <v>577</v>
      </c>
      <c r="B586" s="50"/>
      <c r="C586" s="51"/>
      <c r="D586" s="50"/>
      <c r="E586" s="50"/>
      <c r="F586" s="52"/>
      <c r="G586" s="52"/>
      <c r="H586" s="53"/>
      <c r="I586" s="54"/>
      <c r="J586" s="55">
        <f t="shared" si="9"/>
        <v>0</v>
      </c>
      <c r="K586" s="56" t="e">
        <f>VLOOKUP((LEFT(H586,6)*1),TAMBON!$B$2:$L$7769,2,0)</f>
        <v>#VALUE!</v>
      </c>
      <c r="L586" s="56" t="e">
        <f>VLOOKUP((LEFT(H586,4)*1),TAMBON!$E$2:$L$7769,2,0)</f>
        <v>#VALUE!</v>
      </c>
      <c r="M586" s="56" t="e">
        <f>VLOOKUP((LEFT(H586,2)*1),TAMBON!$H$2:$L$7769,2,0)</f>
        <v>#VALUE!</v>
      </c>
      <c r="N586" s="55"/>
      <c r="O586" s="57" t="e">
        <f>VLOOKUP(N586,รหัส!$A$2:$B$8,2,0)</f>
        <v>#N/A</v>
      </c>
      <c r="P586" s="57"/>
      <c r="Q586" s="55"/>
      <c r="R586" s="57" t="e">
        <f>VLOOKUP(Q586,รหัส!$D$2:$E$19,2,0)</f>
        <v>#N/A</v>
      </c>
      <c r="S586" s="57"/>
      <c r="T586" s="57"/>
      <c r="U586" s="57"/>
      <c r="V586" s="55"/>
      <c r="W586" s="55"/>
      <c r="X586" s="55"/>
      <c r="Y586" s="55"/>
      <c r="Z586" s="100"/>
      <c r="AA586" s="55"/>
      <c r="AB586" s="55"/>
      <c r="AC586" s="55"/>
      <c r="AE586" s="58">
        <f>IF(COUNTIF(M$10:M586,M586)=1,1,0)</f>
        <v>0</v>
      </c>
      <c r="AF586" s="59">
        <f>IF(COUNTIF(L$10:L586,L586)=1,1,0)</f>
        <v>0</v>
      </c>
      <c r="AG586" s="59">
        <f>IF(COUNTIF(K$10:K586,K586)=1,1,0)</f>
        <v>0</v>
      </c>
      <c r="AH586" s="59">
        <f>IF(COUNTIF(H$10:H586,H586)=1,1,0)</f>
        <v>0</v>
      </c>
    </row>
    <row r="587" spans="1:34" ht="18.75">
      <c r="A587" s="49">
        <v>578</v>
      </c>
      <c r="B587" s="50"/>
      <c r="C587" s="51"/>
      <c r="D587" s="50"/>
      <c r="E587" s="50"/>
      <c r="F587" s="52"/>
      <c r="G587" s="52"/>
      <c r="H587" s="53"/>
      <c r="I587" s="54"/>
      <c r="J587" s="55">
        <f t="shared" ref="J587:J650" si="10">MID(TEXT(H587,"00000000"), 7,  2)*1</f>
        <v>0</v>
      </c>
      <c r="K587" s="56" t="e">
        <f>VLOOKUP((LEFT(H587,6)*1),TAMBON!$B$2:$L$7769,2,0)</f>
        <v>#VALUE!</v>
      </c>
      <c r="L587" s="56" t="e">
        <f>VLOOKUP((LEFT(H587,4)*1),TAMBON!$E$2:$L$7769,2,0)</f>
        <v>#VALUE!</v>
      </c>
      <c r="M587" s="56" t="e">
        <f>VLOOKUP((LEFT(H587,2)*1),TAMBON!$H$2:$L$7769,2,0)</f>
        <v>#VALUE!</v>
      </c>
      <c r="N587" s="55"/>
      <c r="O587" s="57" t="e">
        <f>VLOOKUP(N587,รหัส!$A$2:$B$8,2,0)</f>
        <v>#N/A</v>
      </c>
      <c r="P587" s="57"/>
      <c r="Q587" s="55"/>
      <c r="R587" s="57" t="e">
        <f>VLOOKUP(Q587,รหัส!$D$2:$E$19,2,0)</f>
        <v>#N/A</v>
      </c>
      <c r="S587" s="57"/>
      <c r="T587" s="57"/>
      <c r="U587" s="57"/>
      <c r="V587" s="55"/>
      <c r="W587" s="55"/>
      <c r="X587" s="55"/>
      <c r="Y587" s="55"/>
      <c r="Z587" s="100"/>
      <c r="AA587" s="55"/>
      <c r="AB587" s="55"/>
      <c r="AC587" s="55"/>
      <c r="AE587" s="58">
        <f>IF(COUNTIF(M$10:M587,M587)=1,1,0)</f>
        <v>0</v>
      </c>
      <c r="AF587" s="59">
        <f>IF(COUNTIF(L$10:L587,L587)=1,1,0)</f>
        <v>0</v>
      </c>
      <c r="AG587" s="59">
        <f>IF(COUNTIF(K$10:K587,K587)=1,1,0)</f>
        <v>0</v>
      </c>
      <c r="AH587" s="59">
        <f>IF(COUNTIF(H$10:H587,H587)=1,1,0)</f>
        <v>0</v>
      </c>
    </row>
    <row r="588" spans="1:34" ht="18.75">
      <c r="A588" s="49">
        <v>579</v>
      </c>
      <c r="B588" s="50"/>
      <c r="C588" s="51"/>
      <c r="D588" s="50"/>
      <c r="E588" s="50"/>
      <c r="F588" s="52"/>
      <c r="G588" s="52"/>
      <c r="H588" s="53"/>
      <c r="I588" s="54"/>
      <c r="J588" s="55">
        <f t="shared" si="10"/>
        <v>0</v>
      </c>
      <c r="K588" s="56" t="e">
        <f>VLOOKUP((LEFT(H588,6)*1),TAMBON!$B$2:$L$7769,2,0)</f>
        <v>#VALUE!</v>
      </c>
      <c r="L588" s="56" t="e">
        <f>VLOOKUP((LEFT(H588,4)*1),TAMBON!$E$2:$L$7769,2,0)</f>
        <v>#VALUE!</v>
      </c>
      <c r="M588" s="56" t="e">
        <f>VLOOKUP((LEFT(H588,2)*1),TAMBON!$H$2:$L$7769,2,0)</f>
        <v>#VALUE!</v>
      </c>
      <c r="N588" s="55"/>
      <c r="O588" s="57" t="e">
        <f>VLOOKUP(N588,รหัส!$A$2:$B$8,2,0)</f>
        <v>#N/A</v>
      </c>
      <c r="P588" s="57"/>
      <c r="Q588" s="55"/>
      <c r="R588" s="57" t="e">
        <f>VLOOKUP(Q588,รหัส!$D$2:$E$19,2,0)</f>
        <v>#N/A</v>
      </c>
      <c r="S588" s="57"/>
      <c r="T588" s="57"/>
      <c r="U588" s="57"/>
      <c r="V588" s="55"/>
      <c r="W588" s="55"/>
      <c r="X588" s="55"/>
      <c r="Y588" s="55"/>
      <c r="Z588" s="100"/>
      <c r="AA588" s="55"/>
      <c r="AB588" s="55"/>
      <c r="AC588" s="55"/>
      <c r="AE588" s="58">
        <f>IF(COUNTIF(M$10:M588,M588)=1,1,0)</f>
        <v>0</v>
      </c>
      <c r="AF588" s="59">
        <f>IF(COUNTIF(L$10:L588,L588)=1,1,0)</f>
        <v>0</v>
      </c>
      <c r="AG588" s="59">
        <f>IF(COUNTIF(K$10:K588,K588)=1,1,0)</f>
        <v>0</v>
      </c>
      <c r="AH588" s="59">
        <f>IF(COUNTIF(H$10:H588,H588)=1,1,0)</f>
        <v>0</v>
      </c>
    </row>
    <row r="589" spans="1:34" ht="18.75">
      <c r="A589" s="49">
        <v>580</v>
      </c>
      <c r="B589" s="50"/>
      <c r="C589" s="51"/>
      <c r="D589" s="50"/>
      <c r="E589" s="50"/>
      <c r="F589" s="52"/>
      <c r="G589" s="52"/>
      <c r="H589" s="53"/>
      <c r="I589" s="54"/>
      <c r="J589" s="55">
        <f t="shared" si="10"/>
        <v>0</v>
      </c>
      <c r="K589" s="56" t="e">
        <f>VLOOKUP((LEFT(H589,6)*1),TAMBON!$B$2:$L$7769,2,0)</f>
        <v>#VALUE!</v>
      </c>
      <c r="L589" s="56" t="e">
        <f>VLOOKUP((LEFT(H589,4)*1),TAMBON!$E$2:$L$7769,2,0)</f>
        <v>#VALUE!</v>
      </c>
      <c r="M589" s="56" t="e">
        <f>VLOOKUP((LEFT(H589,2)*1),TAMBON!$H$2:$L$7769,2,0)</f>
        <v>#VALUE!</v>
      </c>
      <c r="N589" s="55"/>
      <c r="O589" s="57" t="e">
        <f>VLOOKUP(N589,รหัส!$A$2:$B$8,2,0)</f>
        <v>#N/A</v>
      </c>
      <c r="P589" s="57"/>
      <c r="Q589" s="55"/>
      <c r="R589" s="57" t="e">
        <f>VLOOKUP(Q589,รหัส!$D$2:$E$19,2,0)</f>
        <v>#N/A</v>
      </c>
      <c r="S589" s="57"/>
      <c r="T589" s="57"/>
      <c r="U589" s="57"/>
      <c r="V589" s="55"/>
      <c r="W589" s="55"/>
      <c r="X589" s="55"/>
      <c r="Y589" s="55"/>
      <c r="Z589" s="100"/>
      <c r="AA589" s="55"/>
      <c r="AB589" s="55"/>
      <c r="AC589" s="55"/>
      <c r="AE589" s="58">
        <f>IF(COUNTIF(M$10:M589,M589)=1,1,0)</f>
        <v>0</v>
      </c>
      <c r="AF589" s="59">
        <f>IF(COUNTIF(L$10:L589,L589)=1,1,0)</f>
        <v>0</v>
      </c>
      <c r="AG589" s="59">
        <f>IF(COUNTIF(K$10:K589,K589)=1,1,0)</f>
        <v>0</v>
      </c>
      <c r="AH589" s="59">
        <f>IF(COUNTIF(H$10:H589,H589)=1,1,0)</f>
        <v>0</v>
      </c>
    </row>
    <row r="590" spans="1:34" ht="18.75">
      <c r="A590" s="49">
        <v>581</v>
      </c>
      <c r="B590" s="50"/>
      <c r="C590" s="51"/>
      <c r="D590" s="50"/>
      <c r="E590" s="50"/>
      <c r="F590" s="52"/>
      <c r="G590" s="52"/>
      <c r="H590" s="53"/>
      <c r="I590" s="54"/>
      <c r="J590" s="55">
        <f t="shared" si="10"/>
        <v>0</v>
      </c>
      <c r="K590" s="56" t="e">
        <f>VLOOKUP((LEFT(H590,6)*1),TAMBON!$B$2:$L$7769,2,0)</f>
        <v>#VALUE!</v>
      </c>
      <c r="L590" s="56" t="e">
        <f>VLOOKUP((LEFT(H590,4)*1),TAMBON!$E$2:$L$7769,2,0)</f>
        <v>#VALUE!</v>
      </c>
      <c r="M590" s="56" t="e">
        <f>VLOOKUP((LEFT(H590,2)*1),TAMBON!$H$2:$L$7769,2,0)</f>
        <v>#VALUE!</v>
      </c>
      <c r="N590" s="55"/>
      <c r="O590" s="57" t="e">
        <f>VLOOKUP(N590,รหัส!$A$2:$B$8,2,0)</f>
        <v>#N/A</v>
      </c>
      <c r="P590" s="57"/>
      <c r="Q590" s="55"/>
      <c r="R590" s="57" t="e">
        <f>VLOOKUP(Q590,รหัส!$D$2:$E$19,2,0)</f>
        <v>#N/A</v>
      </c>
      <c r="S590" s="57"/>
      <c r="T590" s="57"/>
      <c r="U590" s="57"/>
      <c r="V590" s="55"/>
      <c r="W590" s="55"/>
      <c r="X590" s="55"/>
      <c r="Y590" s="55"/>
      <c r="Z590" s="100"/>
      <c r="AA590" s="55"/>
      <c r="AB590" s="55"/>
      <c r="AC590" s="55"/>
      <c r="AE590" s="58">
        <f>IF(COUNTIF(M$10:M590,M590)=1,1,0)</f>
        <v>0</v>
      </c>
      <c r="AF590" s="59">
        <f>IF(COUNTIF(L$10:L590,L590)=1,1,0)</f>
        <v>0</v>
      </c>
      <c r="AG590" s="59">
        <f>IF(COUNTIF(K$10:K590,K590)=1,1,0)</f>
        <v>0</v>
      </c>
      <c r="AH590" s="59">
        <f>IF(COUNTIF(H$10:H590,H590)=1,1,0)</f>
        <v>0</v>
      </c>
    </row>
    <row r="591" spans="1:34" ht="18.75">
      <c r="A591" s="49">
        <v>582</v>
      </c>
      <c r="B591" s="50"/>
      <c r="C591" s="51"/>
      <c r="D591" s="50"/>
      <c r="E591" s="50"/>
      <c r="F591" s="52"/>
      <c r="G591" s="52"/>
      <c r="H591" s="53"/>
      <c r="I591" s="54"/>
      <c r="J591" s="55">
        <f t="shared" si="10"/>
        <v>0</v>
      </c>
      <c r="K591" s="56" t="e">
        <f>VLOOKUP((LEFT(H591,6)*1),TAMBON!$B$2:$L$7769,2,0)</f>
        <v>#VALUE!</v>
      </c>
      <c r="L591" s="56" t="e">
        <f>VLOOKUP((LEFT(H591,4)*1),TAMBON!$E$2:$L$7769,2,0)</f>
        <v>#VALUE!</v>
      </c>
      <c r="M591" s="56" t="e">
        <f>VLOOKUP((LEFT(H591,2)*1),TAMBON!$H$2:$L$7769,2,0)</f>
        <v>#VALUE!</v>
      </c>
      <c r="N591" s="55"/>
      <c r="O591" s="57" t="e">
        <f>VLOOKUP(N591,รหัส!$A$2:$B$8,2,0)</f>
        <v>#N/A</v>
      </c>
      <c r="P591" s="57"/>
      <c r="Q591" s="55"/>
      <c r="R591" s="57" t="e">
        <f>VLOOKUP(Q591,รหัส!$D$2:$E$19,2,0)</f>
        <v>#N/A</v>
      </c>
      <c r="S591" s="57"/>
      <c r="T591" s="57"/>
      <c r="U591" s="57"/>
      <c r="V591" s="55"/>
      <c r="W591" s="55"/>
      <c r="X591" s="55"/>
      <c r="Y591" s="55"/>
      <c r="Z591" s="100"/>
      <c r="AA591" s="55"/>
      <c r="AB591" s="55"/>
      <c r="AC591" s="55"/>
      <c r="AE591" s="58">
        <f>IF(COUNTIF(M$10:M591,M591)=1,1,0)</f>
        <v>0</v>
      </c>
      <c r="AF591" s="59">
        <f>IF(COUNTIF(L$10:L591,L591)=1,1,0)</f>
        <v>0</v>
      </c>
      <c r="AG591" s="59">
        <f>IF(COUNTIF(K$10:K591,K591)=1,1,0)</f>
        <v>0</v>
      </c>
      <c r="AH591" s="59">
        <f>IF(COUNTIF(H$10:H591,H591)=1,1,0)</f>
        <v>0</v>
      </c>
    </row>
    <row r="592" spans="1:34" ht="18.75">
      <c r="A592" s="49">
        <v>583</v>
      </c>
      <c r="B592" s="50"/>
      <c r="C592" s="51"/>
      <c r="D592" s="50"/>
      <c r="E592" s="50"/>
      <c r="F592" s="52"/>
      <c r="G592" s="52"/>
      <c r="H592" s="53"/>
      <c r="I592" s="54"/>
      <c r="J592" s="55">
        <f t="shared" si="10"/>
        <v>0</v>
      </c>
      <c r="K592" s="56" t="e">
        <f>VLOOKUP((LEFT(H592,6)*1),TAMBON!$B$2:$L$7769,2,0)</f>
        <v>#VALUE!</v>
      </c>
      <c r="L592" s="56" t="e">
        <f>VLOOKUP((LEFT(H592,4)*1),TAMBON!$E$2:$L$7769,2,0)</f>
        <v>#VALUE!</v>
      </c>
      <c r="M592" s="56" t="e">
        <f>VLOOKUP((LEFT(H592,2)*1),TAMBON!$H$2:$L$7769,2,0)</f>
        <v>#VALUE!</v>
      </c>
      <c r="N592" s="55"/>
      <c r="O592" s="57" t="e">
        <f>VLOOKUP(N592,รหัส!$A$2:$B$8,2,0)</f>
        <v>#N/A</v>
      </c>
      <c r="P592" s="57"/>
      <c r="Q592" s="55"/>
      <c r="R592" s="57" t="e">
        <f>VLOOKUP(Q592,รหัส!$D$2:$E$19,2,0)</f>
        <v>#N/A</v>
      </c>
      <c r="S592" s="57"/>
      <c r="T592" s="57"/>
      <c r="U592" s="57"/>
      <c r="V592" s="55"/>
      <c r="W592" s="55"/>
      <c r="X592" s="55"/>
      <c r="Y592" s="55"/>
      <c r="Z592" s="100"/>
      <c r="AA592" s="55"/>
      <c r="AB592" s="55"/>
      <c r="AC592" s="55"/>
      <c r="AE592" s="58">
        <f>IF(COUNTIF(M$10:M592,M592)=1,1,0)</f>
        <v>0</v>
      </c>
      <c r="AF592" s="59">
        <f>IF(COUNTIF(L$10:L592,L592)=1,1,0)</f>
        <v>0</v>
      </c>
      <c r="AG592" s="59">
        <f>IF(COUNTIF(K$10:K592,K592)=1,1,0)</f>
        <v>0</v>
      </c>
      <c r="AH592" s="59">
        <f>IF(COUNTIF(H$10:H592,H592)=1,1,0)</f>
        <v>0</v>
      </c>
    </row>
    <row r="593" spans="1:34" ht="18.75">
      <c r="A593" s="49">
        <v>584</v>
      </c>
      <c r="B593" s="50"/>
      <c r="C593" s="51"/>
      <c r="D593" s="50"/>
      <c r="E593" s="50"/>
      <c r="F593" s="52"/>
      <c r="G593" s="52"/>
      <c r="H593" s="53"/>
      <c r="I593" s="54"/>
      <c r="J593" s="55">
        <f t="shared" si="10"/>
        <v>0</v>
      </c>
      <c r="K593" s="56" t="e">
        <f>VLOOKUP((LEFT(H593,6)*1),TAMBON!$B$2:$L$7769,2,0)</f>
        <v>#VALUE!</v>
      </c>
      <c r="L593" s="56" t="e">
        <f>VLOOKUP((LEFT(H593,4)*1),TAMBON!$E$2:$L$7769,2,0)</f>
        <v>#VALUE!</v>
      </c>
      <c r="M593" s="56" t="e">
        <f>VLOOKUP((LEFT(H593,2)*1),TAMBON!$H$2:$L$7769,2,0)</f>
        <v>#VALUE!</v>
      </c>
      <c r="N593" s="55"/>
      <c r="O593" s="57" t="e">
        <f>VLOOKUP(N593,รหัส!$A$2:$B$8,2,0)</f>
        <v>#N/A</v>
      </c>
      <c r="P593" s="57"/>
      <c r="Q593" s="55"/>
      <c r="R593" s="57" t="e">
        <f>VLOOKUP(Q593,รหัส!$D$2:$E$19,2,0)</f>
        <v>#N/A</v>
      </c>
      <c r="S593" s="57"/>
      <c r="T593" s="57"/>
      <c r="U593" s="57"/>
      <c r="V593" s="55"/>
      <c r="W593" s="55"/>
      <c r="X593" s="55"/>
      <c r="Y593" s="55"/>
      <c r="Z593" s="100"/>
      <c r="AA593" s="55"/>
      <c r="AB593" s="55"/>
      <c r="AC593" s="55"/>
      <c r="AE593" s="58">
        <f>IF(COUNTIF(M$10:M593,M593)=1,1,0)</f>
        <v>0</v>
      </c>
      <c r="AF593" s="59">
        <f>IF(COUNTIF(L$10:L593,L593)=1,1,0)</f>
        <v>0</v>
      </c>
      <c r="AG593" s="59">
        <f>IF(COUNTIF(K$10:K593,K593)=1,1,0)</f>
        <v>0</v>
      </c>
      <c r="AH593" s="59">
        <f>IF(COUNTIF(H$10:H593,H593)=1,1,0)</f>
        <v>0</v>
      </c>
    </row>
    <row r="594" spans="1:34" ht="18.75">
      <c r="A594" s="49">
        <v>585</v>
      </c>
      <c r="B594" s="50"/>
      <c r="C594" s="51"/>
      <c r="D594" s="50"/>
      <c r="E594" s="50"/>
      <c r="F594" s="52"/>
      <c r="G594" s="52"/>
      <c r="H594" s="53"/>
      <c r="I594" s="54"/>
      <c r="J594" s="55">
        <f t="shared" si="10"/>
        <v>0</v>
      </c>
      <c r="K594" s="56" t="e">
        <f>VLOOKUP((LEFT(H594,6)*1),TAMBON!$B$2:$L$7769,2,0)</f>
        <v>#VALUE!</v>
      </c>
      <c r="L594" s="56" t="e">
        <f>VLOOKUP((LEFT(H594,4)*1),TAMBON!$E$2:$L$7769,2,0)</f>
        <v>#VALUE!</v>
      </c>
      <c r="M594" s="56" t="e">
        <f>VLOOKUP((LEFT(H594,2)*1),TAMBON!$H$2:$L$7769,2,0)</f>
        <v>#VALUE!</v>
      </c>
      <c r="N594" s="55"/>
      <c r="O594" s="57" t="e">
        <f>VLOOKUP(N594,รหัส!$A$2:$B$8,2,0)</f>
        <v>#N/A</v>
      </c>
      <c r="P594" s="57"/>
      <c r="Q594" s="55"/>
      <c r="R594" s="57" t="e">
        <f>VLOOKUP(Q594,รหัส!$D$2:$E$19,2,0)</f>
        <v>#N/A</v>
      </c>
      <c r="S594" s="57"/>
      <c r="T594" s="57"/>
      <c r="U594" s="57"/>
      <c r="V594" s="55"/>
      <c r="W594" s="55"/>
      <c r="X594" s="55"/>
      <c r="Y594" s="55"/>
      <c r="Z594" s="100"/>
      <c r="AA594" s="55"/>
      <c r="AB594" s="55"/>
      <c r="AC594" s="55"/>
      <c r="AE594" s="58">
        <f>IF(COUNTIF(M$10:M594,M594)=1,1,0)</f>
        <v>0</v>
      </c>
      <c r="AF594" s="59">
        <f>IF(COUNTIF(L$10:L594,L594)=1,1,0)</f>
        <v>0</v>
      </c>
      <c r="AG594" s="59">
        <f>IF(COUNTIF(K$10:K594,K594)=1,1,0)</f>
        <v>0</v>
      </c>
      <c r="AH594" s="59">
        <f>IF(COUNTIF(H$10:H594,H594)=1,1,0)</f>
        <v>0</v>
      </c>
    </row>
    <row r="595" spans="1:34" ht="18.75">
      <c r="A595" s="49">
        <v>586</v>
      </c>
      <c r="B595" s="50"/>
      <c r="C595" s="51"/>
      <c r="D595" s="50"/>
      <c r="E595" s="50"/>
      <c r="F595" s="52"/>
      <c r="G595" s="52"/>
      <c r="H595" s="53"/>
      <c r="I595" s="54"/>
      <c r="J595" s="55">
        <f t="shared" si="10"/>
        <v>0</v>
      </c>
      <c r="K595" s="56" t="e">
        <f>VLOOKUP((LEFT(H595,6)*1),TAMBON!$B$2:$L$7769,2,0)</f>
        <v>#VALUE!</v>
      </c>
      <c r="L595" s="56" t="e">
        <f>VLOOKUP((LEFT(H595,4)*1),TAMBON!$E$2:$L$7769,2,0)</f>
        <v>#VALUE!</v>
      </c>
      <c r="M595" s="56" t="e">
        <f>VLOOKUP((LEFT(H595,2)*1),TAMBON!$H$2:$L$7769,2,0)</f>
        <v>#VALUE!</v>
      </c>
      <c r="N595" s="55"/>
      <c r="O595" s="57" t="e">
        <f>VLOOKUP(N595,รหัส!$A$2:$B$8,2,0)</f>
        <v>#N/A</v>
      </c>
      <c r="P595" s="57"/>
      <c r="Q595" s="55"/>
      <c r="R595" s="57" t="e">
        <f>VLOOKUP(Q595,รหัส!$D$2:$E$19,2,0)</f>
        <v>#N/A</v>
      </c>
      <c r="S595" s="57"/>
      <c r="T595" s="57"/>
      <c r="U595" s="57"/>
      <c r="V595" s="55"/>
      <c r="W595" s="55"/>
      <c r="X595" s="55"/>
      <c r="Y595" s="55"/>
      <c r="Z595" s="100"/>
      <c r="AA595" s="55"/>
      <c r="AB595" s="55"/>
      <c r="AC595" s="55"/>
      <c r="AE595" s="58">
        <f>IF(COUNTIF(M$10:M595,M595)=1,1,0)</f>
        <v>0</v>
      </c>
      <c r="AF595" s="59">
        <f>IF(COUNTIF(L$10:L595,L595)=1,1,0)</f>
        <v>0</v>
      </c>
      <c r="AG595" s="59">
        <f>IF(COUNTIF(K$10:K595,K595)=1,1,0)</f>
        <v>0</v>
      </c>
      <c r="AH595" s="59">
        <f>IF(COUNTIF(H$10:H595,H595)=1,1,0)</f>
        <v>0</v>
      </c>
    </row>
    <row r="596" spans="1:34" ht="18.75">
      <c r="A596" s="49">
        <v>587</v>
      </c>
      <c r="B596" s="50"/>
      <c r="C596" s="51"/>
      <c r="D596" s="50"/>
      <c r="E596" s="50"/>
      <c r="F596" s="52"/>
      <c r="G596" s="52"/>
      <c r="H596" s="53"/>
      <c r="I596" s="54"/>
      <c r="J596" s="55">
        <f t="shared" si="10"/>
        <v>0</v>
      </c>
      <c r="K596" s="56" t="e">
        <f>VLOOKUP((LEFT(H596,6)*1),TAMBON!$B$2:$L$7769,2,0)</f>
        <v>#VALUE!</v>
      </c>
      <c r="L596" s="56" t="e">
        <f>VLOOKUP((LEFT(H596,4)*1),TAMBON!$E$2:$L$7769,2,0)</f>
        <v>#VALUE!</v>
      </c>
      <c r="M596" s="56" t="e">
        <f>VLOOKUP((LEFT(H596,2)*1),TAMBON!$H$2:$L$7769,2,0)</f>
        <v>#VALUE!</v>
      </c>
      <c r="N596" s="55"/>
      <c r="O596" s="57" t="e">
        <f>VLOOKUP(N596,รหัส!$A$2:$B$8,2,0)</f>
        <v>#N/A</v>
      </c>
      <c r="P596" s="57"/>
      <c r="Q596" s="55"/>
      <c r="R596" s="57" t="e">
        <f>VLOOKUP(Q596,รหัส!$D$2:$E$19,2,0)</f>
        <v>#N/A</v>
      </c>
      <c r="S596" s="57"/>
      <c r="T596" s="57"/>
      <c r="U596" s="57"/>
      <c r="V596" s="55"/>
      <c r="W596" s="55"/>
      <c r="X596" s="55"/>
      <c r="Y596" s="55"/>
      <c r="Z596" s="100"/>
      <c r="AA596" s="55"/>
      <c r="AB596" s="55"/>
      <c r="AC596" s="55"/>
      <c r="AE596" s="58">
        <f>IF(COUNTIF(M$10:M596,M596)=1,1,0)</f>
        <v>0</v>
      </c>
      <c r="AF596" s="59">
        <f>IF(COUNTIF(L$10:L596,L596)=1,1,0)</f>
        <v>0</v>
      </c>
      <c r="AG596" s="59">
        <f>IF(COUNTIF(K$10:K596,K596)=1,1,0)</f>
        <v>0</v>
      </c>
      <c r="AH596" s="59">
        <f>IF(COUNTIF(H$10:H596,H596)=1,1,0)</f>
        <v>0</v>
      </c>
    </row>
    <row r="597" spans="1:34" ht="18.75">
      <c r="A597" s="49">
        <v>588</v>
      </c>
      <c r="B597" s="50"/>
      <c r="C597" s="51"/>
      <c r="D597" s="50"/>
      <c r="E597" s="50"/>
      <c r="F597" s="52"/>
      <c r="G597" s="52"/>
      <c r="H597" s="53"/>
      <c r="I597" s="54"/>
      <c r="J597" s="55">
        <f t="shared" si="10"/>
        <v>0</v>
      </c>
      <c r="K597" s="56" t="e">
        <f>VLOOKUP((LEFT(H597,6)*1),TAMBON!$B$2:$L$7769,2,0)</f>
        <v>#VALUE!</v>
      </c>
      <c r="L597" s="56" t="e">
        <f>VLOOKUP((LEFT(H597,4)*1),TAMBON!$E$2:$L$7769,2,0)</f>
        <v>#VALUE!</v>
      </c>
      <c r="M597" s="56" t="e">
        <f>VLOOKUP((LEFT(H597,2)*1),TAMBON!$H$2:$L$7769,2,0)</f>
        <v>#VALUE!</v>
      </c>
      <c r="N597" s="55"/>
      <c r="O597" s="57" t="e">
        <f>VLOOKUP(N597,รหัส!$A$2:$B$8,2,0)</f>
        <v>#N/A</v>
      </c>
      <c r="P597" s="57"/>
      <c r="Q597" s="55"/>
      <c r="R597" s="57" t="e">
        <f>VLOOKUP(Q597,รหัส!$D$2:$E$19,2,0)</f>
        <v>#N/A</v>
      </c>
      <c r="S597" s="57"/>
      <c r="T597" s="57"/>
      <c r="U597" s="57"/>
      <c r="V597" s="55"/>
      <c r="W597" s="55"/>
      <c r="X597" s="55"/>
      <c r="Y597" s="55"/>
      <c r="Z597" s="100"/>
      <c r="AA597" s="55"/>
      <c r="AB597" s="55"/>
      <c r="AC597" s="55"/>
      <c r="AE597" s="58">
        <f>IF(COUNTIF(M$10:M597,M597)=1,1,0)</f>
        <v>0</v>
      </c>
      <c r="AF597" s="59">
        <f>IF(COUNTIF(L$10:L597,L597)=1,1,0)</f>
        <v>0</v>
      </c>
      <c r="AG597" s="59">
        <f>IF(COUNTIF(K$10:K597,K597)=1,1,0)</f>
        <v>0</v>
      </c>
      <c r="AH597" s="59">
        <f>IF(COUNTIF(H$10:H597,H597)=1,1,0)</f>
        <v>0</v>
      </c>
    </row>
    <row r="598" spans="1:34" ht="18.75">
      <c r="A598" s="49">
        <v>589</v>
      </c>
      <c r="B598" s="50"/>
      <c r="C598" s="51"/>
      <c r="D598" s="50"/>
      <c r="E598" s="50"/>
      <c r="F598" s="52"/>
      <c r="G598" s="52"/>
      <c r="H598" s="53"/>
      <c r="I598" s="54"/>
      <c r="J598" s="55">
        <f t="shared" si="10"/>
        <v>0</v>
      </c>
      <c r="K598" s="56" t="e">
        <f>VLOOKUP((LEFT(H598,6)*1),TAMBON!$B$2:$L$7769,2,0)</f>
        <v>#VALUE!</v>
      </c>
      <c r="L598" s="56" t="e">
        <f>VLOOKUP((LEFT(H598,4)*1),TAMBON!$E$2:$L$7769,2,0)</f>
        <v>#VALUE!</v>
      </c>
      <c r="M598" s="56" t="e">
        <f>VLOOKUP((LEFT(H598,2)*1),TAMBON!$H$2:$L$7769,2,0)</f>
        <v>#VALUE!</v>
      </c>
      <c r="N598" s="55"/>
      <c r="O598" s="57" t="e">
        <f>VLOOKUP(N598,รหัส!$A$2:$B$8,2,0)</f>
        <v>#N/A</v>
      </c>
      <c r="P598" s="57"/>
      <c r="Q598" s="55"/>
      <c r="R598" s="57" t="e">
        <f>VLOOKUP(Q598,รหัส!$D$2:$E$19,2,0)</f>
        <v>#N/A</v>
      </c>
      <c r="S598" s="57"/>
      <c r="T598" s="57"/>
      <c r="U598" s="57"/>
      <c r="V598" s="55"/>
      <c r="W598" s="55"/>
      <c r="X598" s="55"/>
      <c r="Y598" s="55"/>
      <c r="Z598" s="100"/>
      <c r="AA598" s="55"/>
      <c r="AB598" s="55"/>
      <c r="AC598" s="55"/>
      <c r="AE598" s="58">
        <f>IF(COUNTIF(M$10:M598,M598)=1,1,0)</f>
        <v>0</v>
      </c>
      <c r="AF598" s="59">
        <f>IF(COUNTIF(L$10:L598,L598)=1,1,0)</f>
        <v>0</v>
      </c>
      <c r="AG598" s="59">
        <f>IF(COUNTIF(K$10:K598,K598)=1,1,0)</f>
        <v>0</v>
      </c>
      <c r="AH598" s="59">
        <f>IF(COUNTIF(H$10:H598,H598)=1,1,0)</f>
        <v>0</v>
      </c>
    </row>
    <row r="599" spans="1:34" ht="18.75">
      <c r="A599" s="49">
        <v>590</v>
      </c>
      <c r="B599" s="50"/>
      <c r="C599" s="51"/>
      <c r="D599" s="50"/>
      <c r="E599" s="50"/>
      <c r="F599" s="52"/>
      <c r="G599" s="52"/>
      <c r="H599" s="53"/>
      <c r="I599" s="54"/>
      <c r="J599" s="55">
        <f t="shared" si="10"/>
        <v>0</v>
      </c>
      <c r="K599" s="56" t="e">
        <f>VLOOKUP((LEFT(H599,6)*1),TAMBON!$B$2:$L$7769,2,0)</f>
        <v>#VALUE!</v>
      </c>
      <c r="L599" s="56" t="e">
        <f>VLOOKUP((LEFT(H599,4)*1),TAMBON!$E$2:$L$7769,2,0)</f>
        <v>#VALUE!</v>
      </c>
      <c r="M599" s="56" t="e">
        <f>VLOOKUP((LEFT(H599,2)*1),TAMBON!$H$2:$L$7769,2,0)</f>
        <v>#VALUE!</v>
      </c>
      <c r="N599" s="55"/>
      <c r="O599" s="57" t="e">
        <f>VLOOKUP(N599,รหัส!$A$2:$B$8,2,0)</f>
        <v>#N/A</v>
      </c>
      <c r="P599" s="57"/>
      <c r="Q599" s="55"/>
      <c r="R599" s="57" t="e">
        <f>VLOOKUP(Q599,รหัส!$D$2:$E$19,2,0)</f>
        <v>#N/A</v>
      </c>
      <c r="S599" s="57"/>
      <c r="T599" s="57"/>
      <c r="U599" s="57"/>
      <c r="V599" s="55"/>
      <c r="W599" s="55"/>
      <c r="X599" s="55"/>
      <c r="Y599" s="55"/>
      <c r="Z599" s="100"/>
      <c r="AA599" s="55"/>
      <c r="AB599" s="55"/>
      <c r="AC599" s="55"/>
      <c r="AE599" s="58">
        <f>IF(COUNTIF(M$10:M599,M599)=1,1,0)</f>
        <v>0</v>
      </c>
      <c r="AF599" s="59">
        <f>IF(COUNTIF(L$10:L599,L599)=1,1,0)</f>
        <v>0</v>
      </c>
      <c r="AG599" s="59">
        <f>IF(COUNTIF(K$10:K599,K599)=1,1,0)</f>
        <v>0</v>
      </c>
      <c r="AH599" s="59">
        <f>IF(COUNTIF(H$10:H599,H599)=1,1,0)</f>
        <v>0</v>
      </c>
    </row>
    <row r="600" spans="1:34" ht="18.75">
      <c r="A600" s="49">
        <v>591</v>
      </c>
      <c r="B600" s="50"/>
      <c r="C600" s="51"/>
      <c r="D600" s="50"/>
      <c r="E600" s="50"/>
      <c r="F600" s="52"/>
      <c r="G600" s="52"/>
      <c r="H600" s="53"/>
      <c r="I600" s="54"/>
      <c r="J600" s="55">
        <f t="shared" si="10"/>
        <v>0</v>
      </c>
      <c r="K600" s="56" t="e">
        <f>VLOOKUP((LEFT(H600,6)*1),TAMBON!$B$2:$L$7769,2,0)</f>
        <v>#VALUE!</v>
      </c>
      <c r="L600" s="56" t="e">
        <f>VLOOKUP((LEFT(H600,4)*1),TAMBON!$E$2:$L$7769,2,0)</f>
        <v>#VALUE!</v>
      </c>
      <c r="M600" s="56" t="e">
        <f>VLOOKUP((LEFT(H600,2)*1),TAMBON!$H$2:$L$7769,2,0)</f>
        <v>#VALUE!</v>
      </c>
      <c r="N600" s="55"/>
      <c r="O600" s="57" t="e">
        <f>VLOOKUP(N600,รหัส!$A$2:$B$8,2,0)</f>
        <v>#N/A</v>
      </c>
      <c r="P600" s="57"/>
      <c r="Q600" s="55"/>
      <c r="R600" s="57" t="e">
        <f>VLOOKUP(Q600,รหัส!$D$2:$E$19,2,0)</f>
        <v>#N/A</v>
      </c>
      <c r="S600" s="57"/>
      <c r="T600" s="57"/>
      <c r="U600" s="57"/>
      <c r="V600" s="55"/>
      <c r="W600" s="55"/>
      <c r="X600" s="55"/>
      <c r="Y600" s="55"/>
      <c r="Z600" s="100"/>
      <c r="AA600" s="55"/>
      <c r="AB600" s="55"/>
      <c r="AC600" s="55"/>
      <c r="AE600" s="58">
        <f>IF(COUNTIF(M$10:M600,M600)=1,1,0)</f>
        <v>0</v>
      </c>
      <c r="AF600" s="59">
        <f>IF(COUNTIF(L$10:L600,L600)=1,1,0)</f>
        <v>0</v>
      </c>
      <c r="AG600" s="59">
        <f>IF(COUNTIF(K$10:K600,K600)=1,1,0)</f>
        <v>0</v>
      </c>
      <c r="AH600" s="59">
        <f>IF(COUNTIF(H$10:H600,H600)=1,1,0)</f>
        <v>0</v>
      </c>
    </row>
    <row r="601" spans="1:34" ht="18.75">
      <c r="A601" s="49">
        <v>592</v>
      </c>
      <c r="B601" s="50"/>
      <c r="C601" s="51"/>
      <c r="D601" s="50"/>
      <c r="E601" s="50"/>
      <c r="F601" s="52"/>
      <c r="G601" s="52"/>
      <c r="H601" s="53"/>
      <c r="I601" s="54"/>
      <c r="J601" s="55">
        <f t="shared" si="10"/>
        <v>0</v>
      </c>
      <c r="K601" s="56" t="e">
        <f>VLOOKUP((LEFT(H601,6)*1),TAMBON!$B$2:$L$7769,2,0)</f>
        <v>#VALUE!</v>
      </c>
      <c r="L601" s="56" t="e">
        <f>VLOOKUP((LEFT(H601,4)*1),TAMBON!$E$2:$L$7769,2,0)</f>
        <v>#VALUE!</v>
      </c>
      <c r="M601" s="56" t="e">
        <f>VLOOKUP((LEFT(H601,2)*1),TAMBON!$H$2:$L$7769,2,0)</f>
        <v>#VALUE!</v>
      </c>
      <c r="N601" s="55"/>
      <c r="O601" s="57" t="e">
        <f>VLOOKUP(N601,รหัส!$A$2:$B$8,2,0)</f>
        <v>#N/A</v>
      </c>
      <c r="P601" s="57"/>
      <c r="Q601" s="55"/>
      <c r="R601" s="57" t="e">
        <f>VLOOKUP(Q601,รหัส!$D$2:$E$19,2,0)</f>
        <v>#N/A</v>
      </c>
      <c r="S601" s="57"/>
      <c r="T601" s="57"/>
      <c r="U601" s="57"/>
      <c r="V601" s="55"/>
      <c r="W601" s="55"/>
      <c r="X601" s="55"/>
      <c r="Y601" s="55"/>
      <c r="Z601" s="100"/>
      <c r="AA601" s="55"/>
      <c r="AB601" s="55"/>
      <c r="AC601" s="55"/>
      <c r="AE601" s="58">
        <f>IF(COUNTIF(M$10:M601,M601)=1,1,0)</f>
        <v>0</v>
      </c>
      <c r="AF601" s="59">
        <f>IF(COUNTIF(L$10:L601,L601)=1,1,0)</f>
        <v>0</v>
      </c>
      <c r="AG601" s="59">
        <f>IF(COUNTIF(K$10:K601,K601)=1,1,0)</f>
        <v>0</v>
      </c>
      <c r="AH601" s="59">
        <f>IF(COUNTIF(H$10:H601,H601)=1,1,0)</f>
        <v>0</v>
      </c>
    </row>
    <row r="602" spans="1:34" ht="18.75">
      <c r="A602" s="49">
        <v>593</v>
      </c>
      <c r="B602" s="50"/>
      <c r="C602" s="51"/>
      <c r="D602" s="50"/>
      <c r="E602" s="50"/>
      <c r="F602" s="52"/>
      <c r="G602" s="52"/>
      <c r="H602" s="53"/>
      <c r="I602" s="54"/>
      <c r="J602" s="55">
        <f t="shared" si="10"/>
        <v>0</v>
      </c>
      <c r="K602" s="56" t="e">
        <f>VLOOKUP((LEFT(H602,6)*1),TAMBON!$B$2:$L$7769,2,0)</f>
        <v>#VALUE!</v>
      </c>
      <c r="L602" s="56" t="e">
        <f>VLOOKUP((LEFT(H602,4)*1),TAMBON!$E$2:$L$7769,2,0)</f>
        <v>#VALUE!</v>
      </c>
      <c r="M602" s="56" t="e">
        <f>VLOOKUP((LEFT(H602,2)*1),TAMBON!$H$2:$L$7769,2,0)</f>
        <v>#VALUE!</v>
      </c>
      <c r="N602" s="55"/>
      <c r="O602" s="57" t="e">
        <f>VLOOKUP(N602,รหัส!$A$2:$B$8,2,0)</f>
        <v>#N/A</v>
      </c>
      <c r="P602" s="57"/>
      <c r="Q602" s="55"/>
      <c r="R602" s="57" t="e">
        <f>VLOOKUP(Q602,รหัส!$D$2:$E$19,2,0)</f>
        <v>#N/A</v>
      </c>
      <c r="S602" s="57"/>
      <c r="T602" s="57"/>
      <c r="U602" s="57"/>
      <c r="V602" s="55"/>
      <c r="W602" s="55"/>
      <c r="X602" s="55"/>
      <c r="Y602" s="55"/>
      <c r="Z602" s="100"/>
      <c r="AA602" s="55"/>
      <c r="AB602" s="55"/>
      <c r="AC602" s="55"/>
      <c r="AE602" s="58">
        <f>IF(COUNTIF(M$10:M602,M602)=1,1,0)</f>
        <v>0</v>
      </c>
      <c r="AF602" s="59">
        <f>IF(COUNTIF(L$10:L602,L602)=1,1,0)</f>
        <v>0</v>
      </c>
      <c r="AG602" s="59">
        <f>IF(COUNTIF(K$10:K602,K602)=1,1,0)</f>
        <v>0</v>
      </c>
      <c r="AH602" s="59">
        <f>IF(COUNTIF(H$10:H602,H602)=1,1,0)</f>
        <v>0</v>
      </c>
    </row>
    <row r="603" spans="1:34" ht="18.75">
      <c r="A603" s="49">
        <v>594</v>
      </c>
      <c r="B603" s="50"/>
      <c r="C603" s="51"/>
      <c r="D603" s="50"/>
      <c r="E603" s="50"/>
      <c r="F603" s="52"/>
      <c r="G603" s="52"/>
      <c r="H603" s="53"/>
      <c r="I603" s="54"/>
      <c r="J603" s="55">
        <f t="shared" si="10"/>
        <v>0</v>
      </c>
      <c r="K603" s="56" t="e">
        <f>VLOOKUP((LEFT(H603,6)*1),TAMBON!$B$2:$L$7769,2,0)</f>
        <v>#VALUE!</v>
      </c>
      <c r="L603" s="56" t="e">
        <f>VLOOKUP((LEFT(H603,4)*1),TAMBON!$E$2:$L$7769,2,0)</f>
        <v>#VALUE!</v>
      </c>
      <c r="M603" s="56" t="e">
        <f>VLOOKUP((LEFT(H603,2)*1),TAMBON!$H$2:$L$7769,2,0)</f>
        <v>#VALUE!</v>
      </c>
      <c r="N603" s="55"/>
      <c r="O603" s="57" t="e">
        <f>VLOOKUP(N603,รหัส!$A$2:$B$8,2,0)</f>
        <v>#N/A</v>
      </c>
      <c r="P603" s="57"/>
      <c r="Q603" s="55"/>
      <c r="R603" s="57" t="e">
        <f>VLOOKUP(Q603,รหัส!$D$2:$E$19,2,0)</f>
        <v>#N/A</v>
      </c>
      <c r="S603" s="57"/>
      <c r="T603" s="57"/>
      <c r="U603" s="57"/>
      <c r="V603" s="55"/>
      <c r="W603" s="55"/>
      <c r="X603" s="55"/>
      <c r="Y603" s="55"/>
      <c r="Z603" s="100"/>
      <c r="AA603" s="55"/>
      <c r="AB603" s="55"/>
      <c r="AC603" s="55"/>
      <c r="AE603" s="58">
        <f>IF(COUNTIF(M$10:M603,M603)=1,1,0)</f>
        <v>0</v>
      </c>
      <c r="AF603" s="59">
        <f>IF(COUNTIF(L$10:L603,L603)=1,1,0)</f>
        <v>0</v>
      </c>
      <c r="AG603" s="59">
        <f>IF(COUNTIF(K$10:K603,K603)=1,1,0)</f>
        <v>0</v>
      </c>
      <c r="AH603" s="59">
        <f>IF(COUNTIF(H$10:H603,H603)=1,1,0)</f>
        <v>0</v>
      </c>
    </row>
    <row r="604" spans="1:34" ht="18.75">
      <c r="A604" s="49">
        <v>595</v>
      </c>
      <c r="B604" s="50"/>
      <c r="C604" s="51"/>
      <c r="D604" s="50"/>
      <c r="E604" s="50"/>
      <c r="F604" s="52"/>
      <c r="G604" s="52"/>
      <c r="H604" s="53"/>
      <c r="I604" s="54"/>
      <c r="J604" s="55">
        <f t="shared" si="10"/>
        <v>0</v>
      </c>
      <c r="K604" s="56" t="e">
        <f>VLOOKUP((LEFT(H604,6)*1),TAMBON!$B$2:$L$7769,2,0)</f>
        <v>#VALUE!</v>
      </c>
      <c r="L604" s="56" t="e">
        <f>VLOOKUP((LEFT(H604,4)*1),TAMBON!$E$2:$L$7769,2,0)</f>
        <v>#VALUE!</v>
      </c>
      <c r="M604" s="56" t="e">
        <f>VLOOKUP((LEFT(H604,2)*1),TAMBON!$H$2:$L$7769,2,0)</f>
        <v>#VALUE!</v>
      </c>
      <c r="N604" s="55"/>
      <c r="O604" s="57" t="e">
        <f>VLOOKUP(N604,รหัส!$A$2:$B$8,2,0)</f>
        <v>#N/A</v>
      </c>
      <c r="P604" s="57"/>
      <c r="Q604" s="55"/>
      <c r="R604" s="57" t="e">
        <f>VLOOKUP(Q604,รหัส!$D$2:$E$19,2,0)</f>
        <v>#N/A</v>
      </c>
      <c r="S604" s="57"/>
      <c r="T604" s="57"/>
      <c r="U604" s="57"/>
      <c r="V604" s="55"/>
      <c r="W604" s="55"/>
      <c r="X604" s="55"/>
      <c r="Y604" s="55"/>
      <c r="Z604" s="100"/>
      <c r="AA604" s="55"/>
      <c r="AB604" s="55"/>
      <c r="AC604" s="55"/>
      <c r="AE604" s="58">
        <f>IF(COUNTIF(M$10:M604,M604)=1,1,0)</f>
        <v>0</v>
      </c>
      <c r="AF604" s="59">
        <f>IF(COUNTIF(L$10:L604,L604)=1,1,0)</f>
        <v>0</v>
      </c>
      <c r="AG604" s="59">
        <f>IF(COUNTIF(K$10:K604,K604)=1,1,0)</f>
        <v>0</v>
      </c>
      <c r="AH604" s="59">
        <f>IF(COUNTIF(H$10:H604,H604)=1,1,0)</f>
        <v>0</v>
      </c>
    </row>
    <row r="605" spans="1:34" ht="18.75">
      <c r="A605" s="49">
        <v>596</v>
      </c>
      <c r="B605" s="50"/>
      <c r="C605" s="51"/>
      <c r="D605" s="50"/>
      <c r="E605" s="50"/>
      <c r="F605" s="52"/>
      <c r="G605" s="52"/>
      <c r="H605" s="53"/>
      <c r="I605" s="54"/>
      <c r="J605" s="55">
        <f t="shared" si="10"/>
        <v>0</v>
      </c>
      <c r="K605" s="56" t="e">
        <f>VLOOKUP((LEFT(H605,6)*1),TAMBON!$B$2:$L$7769,2,0)</f>
        <v>#VALUE!</v>
      </c>
      <c r="L605" s="56" t="e">
        <f>VLOOKUP((LEFT(H605,4)*1),TAMBON!$E$2:$L$7769,2,0)</f>
        <v>#VALUE!</v>
      </c>
      <c r="M605" s="56" t="e">
        <f>VLOOKUP((LEFT(H605,2)*1),TAMBON!$H$2:$L$7769,2,0)</f>
        <v>#VALUE!</v>
      </c>
      <c r="N605" s="55"/>
      <c r="O605" s="57" t="e">
        <f>VLOOKUP(N605,รหัส!$A$2:$B$8,2,0)</f>
        <v>#N/A</v>
      </c>
      <c r="P605" s="57"/>
      <c r="Q605" s="55"/>
      <c r="R605" s="57" t="e">
        <f>VLOOKUP(Q605,รหัส!$D$2:$E$19,2,0)</f>
        <v>#N/A</v>
      </c>
      <c r="S605" s="57"/>
      <c r="T605" s="57"/>
      <c r="U605" s="57"/>
      <c r="V605" s="55"/>
      <c r="W605" s="55"/>
      <c r="X605" s="55"/>
      <c r="Y605" s="55"/>
      <c r="Z605" s="100"/>
      <c r="AA605" s="55"/>
      <c r="AB605" s="55"/>
      <c r="AC605" s="55"/>
      <c r="AE605" s="58">
        <f>IF(COUNTIF(M$10:M605,M605)=1,1,0)</f>
        <v>0</v>
      </c>
      <c r="AF605" s="59">
        <f>IF(COUNTIF(L$10:L605,L605)=1,1,0)</f>
        <v>0</v>
      </c>
      <c r="AG605" s="59">
        <f>IF(COUNTIF(K$10:K605,K605)=1,1,0)</f>
        <v>0</v>
      </c>
      <c r="AH605" s="59">
        <f>IF(COUNTIF(H$10:H605,H605)=1,1,0)</f>
        <v>0</v>
      </c>
    </row>
    <row r="606" spans="1:34" ht="18.75">
      <c r="A606" s="49">
        <v>597</v>
      </c>
      <c r="B606" s="50"/>
      <c r="C606" s="51"/>
      <c r="D606" s="50"/>
      <c r="E606" s="50"/>
      <c r="F606" s="52"/>
      <c r="G606" s="52"/>
      <c r="H606" s="53"/>
      <c r="I606" s="54"/>
      <c r="J606" s="55">
        <f t="shared" si="10"/>
        <v>0</v>
      </c>
      <c r="K606" s="56" t="e">
        <f>VLOOKUP((LEFT(H606,6)*1),TAMBON!$B$2:$L$7769,2,0)</f>
        <v>#VALUE!</v>
      </c>
      <c r="L606" s="56" t="e">
        <f>VLOOKUP((LEFT(H606,4)*1),TAMBON!$E$2:$L$7769,2,0)</f>
        <v>#VALUE!</v>
      </c>
      <c r="M606" s="56" t="e">
        <f>VLOOKUP((LEFT(H606,2)*1),TAMBON!$H$2:$L$7769,2,0)</f>
        <v>#VALUE!</v>
      </c>
      <c r="N606" s="55"/>
      <c r="O606" s="57" t="e">
        <f>VLOOKUP(N606,รหัส!$A$2:$B$8,2,0)</f>
        <v>#N/A</v>
      </c>
      <c r="P606" s="57"/>
      <c r="Q606" s="55"/>
      <c r="R606" s="57" t="e">
        <f>VLOOKUP(Q606,รหัส!$D$2:$E$19,2,0)</f>
        <v>#N/A</v>
      </c>
      <c r="S606" s="57"/>
      <c r="T606" s="57"/>
      <c r="U606" s="57"/>
      <c r="V606" s="55"/>
      <c r="W606" s="55"/>
      <c r="X606" s="55"/>
      <c r="Y606" s="55"/>
      <c r="Z606" s="100"/>
      <c r="AA606" s="55"/>
      <c r="AB606" s="55"/>
      <c r="AC606" s="55"/>
      <c r="AE606" s="58">
        <f>IF(COUNTIF(M$10:M606,M606)=1,1,0)</f>
        <v>0</v>
      </c>
      <c r="AF606" s="59">
        <f>IF(COUNTIF(L$10:L606,L606)=1,1,0)</f>
        <v>0</v>
      </c>
      <c r="AG606" s="59">
        <f>IF(COUNTIF(K$10:K606,K606)=1,1,0)</f>
        <v>0</v>
      </c>
      <c r="AH606" s="59">
        <f>IF(COUNTIF(H$10:H606,H606)=1,1,0)</f>
        <v>0</v>
      </c>
    </row>
    <row r="607" spans="1:34" ht="18.75">
      <c r="A607" s="49">
        <v>598</v>
      </c>
      <c r="B607" s="50"/>
      <c r="C607" s="51"/>
      <c r="D607" s="50"/>
      <c r="E607" s="50"/>
      <c r="F607" s="52"/>
      <c r="G607" s="52"/>
      <c r="H607" s="53"/>
      <c r="I607" s="54"/>
      <c r="J607" s="55">
        <f t="shared" si="10"/>
        <v>0</v>
      </c>
      <c r="K607" s="56" t="e">
        <f>VLOOKUP((LEFT(H607,6)*1),TAMBON!$B$2:$L$7769,2,0)</f>
        <v>#VALUE!</v>
      </c>
      <c r="L607" s="56" t="e">
        <f>VLOOKUP((LEFT(H607,4)*1),TAMBON!$E$2:$L$7769,2,0)</f>
        <v>#VALUE!</v>
      </c>
      <c r="M607" s="56" t="e">
        <f>VLOOKUP((LEFT(H607,2)*1),TAMBON!$H$2:$L$7769,2,0)</f>
        <v>#VALUE!</v>
      </c>
      <c r="N607" s="55"/>
      <c r="O607" s="57" t="e">
        <f>VLOOKUP(N607,รหัส!$A$2:$B$8,2,0)</f>
        <v>#N/A</v>
      </c>
      <c r="P607" s="57"/>
      <c r="Q607" s="55"/>
      <c r="R607" s="57" t="e">
        <f>VLOOKUP(Q607,รหัส!$D$2:$E$19,2,0)</f>
        <v>#N/A</v>
      </c>
      <c r="S607" s="57"/>
      <c r="T607" s="57"/>
      <c r="U607" s="57"/>
      <c r="V607" s="55"/>
      <c r="W607" s="55"/>
      <c r="X607" s="55"/>
      <c r="Y607" s="55"/>
      <c r="Z607" s="100"/>
      <c r="AA607" s="55"/>
      <c r="AB607" s="55"/>
      <c r="AC607" s="55"/>
      <c r="AE607" s="58">
        <f>IF(COUNTIF(M$10:M607,M607)=1,1,0)</f>
        <v>0</v>
      </c>
      <c r="AF607" s="59">
        <f>IF(COUNTIF(L$10:L607,L607)=1,1,0)</f>
        <v>0</v>
      </c>
      <c r="AG607" s="59">
        <f>IF(COUNTIF(K$10:K607,K607)=1,1,0)</f>
        <v>0</v>
      </c>
      <c r="AH607" s="59">
        <f>IF(COUNTIF(H$10:H607,H607)=1,1,0)</f>
        <v>0</v>
      </c>
    </row>
    <row r="608" spans="1:34" ht="18.75">
      <c r="A608" s="49">
        <v>599</v>
      </c>
      <c r="B608" s="50"/>
      <c r="C608" s="51"/>
      <c r="D608" s="50"/>
      <c r="E608" s="50"/>
      <c r="F608" s="52"/>
      <c r="G608" s="52"/>
      <c r="H608" s="53"/>
      <c r="I608" s="54"/>
      <c r="J608" s="55">
        <f t="shared" si="10"/>
        <v>0</v>
      </c>
      <c r="K608" s="56" t="e">
        <f>VLOOKUP((LEFT(H608,6)*1),TAMBON!$B$2:$L$7769,2,0)</f>
        <v>#VALUE!</v>
      </c>
      <c r="L608" s="56" t="e">
        <f>VLOOKUP((LEFT(H608,4)*1),TAMBON!$E$2:$L$7769,2,0)</f>
        <v>#VALUE!</v>
      </c>
      <c r="M608" s="56" t="e">
        <f>VLOOKUP((LEFT(H608,2)*1),TAMBON!$H$2:$L$7769,2,0)</f>
        <v>#VALUE!</v>
      </c>
      <c r="N608" s="55"/>
      <c r="O608" s="57" t="e">
        <f>VLOOKUP(N608,รหัส!$A$2:$B$8,2,0)</f>
        <v>#N/A</v>
      </c>
      <c r="P608" s="57"/>
      <c r="Q608" s="55"/>
      <c r="R608" s="57" t="e">
        <f>VLOOKUP(Q608,รหัส!$D$2:$E$19,2,0)</f>
        <v>#N/A</v>
      </c>
      <c r="S608" s="57"/>
      <c r="T608" s="57"/>
      <c r="U608" s="57"/>
      <c r="V608" s="55"/>
      <c r="W608" s="55"/>
      <c r="X608" s="55"/>
      <c r="Y608" s="55"/>
      <c r="Z608" s="100"/>
      <c r="AA608" s="55"/>
      <c r="AB608" s="55"/>
      <c r="AC608" s="55"/>
      <c r="AE608" s="58">
        <f>IF(COUNTIF(M$10:M608,M608)=1,1,0)</f>
        <v>0</v>
      </c>
      <c r="AF608" s="59">
        <f>IF(COUNTIF(L$10:L608,L608)=1,1,0)</f>
        <v>0</v>
      </c>
      <c r="AG608" s="59">
        <f>IF(COUNTIF(K$10:K608,K608)=1,1,0)</f>
        <v>0</v>
      </c>
      <c r="AH608" s="59">
        <f>IF(COUNTIF(H$10:H608,H608)=1,1,0)</f>
        <v>0</v>
      </c>
    </row>
    <row r="609" spans="1:34" ht="18.75">
      <c r="A609" s="49">
        <v>600</v>
      </c>
      <c r="B609" s="50"/>
      <c r="C609" s="51"/>
      <c r="D609" s="50"/>
      <c r="E609" s="50"/>
      <c r="F609" s="52"/>
      <c r="G609" s="52"/>
      <c r="H609" s="53"/>
      <c r="I609" s="54"/>
      <c r="J609" s="55">
        <f t="shared" si="10"/>
        <v>0</v>
      </c>
      <c r="K609" s="56" t="e">
        <f>VLOOKUP((LEFT(H609,6)*1),TAMBON!$B$2:$L$7769,2,0)</f>
        <v>#VALUE!</v>
      </c>
      <c r="L609" s="56" t="e">
        <f>VLOOKUP((LEFT(H609,4)*1),TAMBON!$E$2:$L$7769,2,0)</f>
        <v>#VALUE!</v>
      </c>
      <c r="M609" s="56" t="e">
        <f>VLOOKUP((LEFT(H609,2)*1),TAMBON!$H$2:$L$7769,2,0)</f>
        <v>#VALUE!</v>
      </c>
      <c r="N609" s="55"/>
      <c r="O609" s="57" t="e">
        <f>VLOOKUP(N609,รหัส!$A$2:$B$8,2,0)</f>
        <v>#N/A</v>
      </c>
      <c r="P609" s="57"/>
      <c r="Q609" s="55"/>
      <c r="R609" s="57" t="e">
        <f>VLOOKUP(Q609,รหัส!$D$2:$E$19,2,0)</f>
        <v>#N/A</v>
      </c>
      <c r="S609" s="57"/>
      <c r="T609" s="57"/>
      <c r="U609" s="57"/>
      <c r="V609" s="55"/>
      <c r="W609" s="55"/>
      <c r="X609" s="55"/>
      <c r="Y609" s="55"/>
      <c r="Z609" s="100"/>
      <c r="AA609" s="55"/>
      <c r="AB609" s="55"/>
      <c r="AC609" s="55"/>
      <c r="AE609" s="58">
        <f>IF(COUNTIF(M$10:M609,M609)=1,1,0)</f>
        <v>0</v>
      </c>
      <c r="AF609" s="59">
        <f>IF(COUNTIF(L$10:L609,L609)=1,1,0)</f>
        <v>0</v>
      </c>
      <c r="AG609" s="59">
        <f>IF(COUNTIF(K$10:K609,K609)=1,1,0)</f>
        <v>0</v>
      </c>
      <c r="AH609" s="59">
        <f>IF(COUNTIF(H$10:H609,H609)=1,1,0)</f>
        <v>0</v>
      </c>
    </row>
    <row r="610" spans="1:34" ht="18.75">
      <c r="A610" s="49">
        <v>601</v>
      </c>
      <c r="B610" s="50"/>
      <c r="C610" s="51"/>
      <c r="D610" s="50"/>
      <c r="E610" s="50"/>
      <c r="F610" s="52"/>
      <c r="G610" s="52"/>
      <c r="H610" s="53"/>
      <c r="I610" s="54"/>
      <c r="J610" s="55">
        <f t="shared" si="10"/>
        <v>0</v>
      </c>
      <c r="K610" s="56" t="e">
        <f>VLOOKUP((LEFT(H610,6)*1),TAMBON!$B$2:$L$7769,2,0)</f>
        <v>#VALUE!</v>
      </c>
      <c r="L610" s="56" t="e">
        <f>VLOOKUP((LEFT(H610,4)*1),TAMBON!$E$2:$L$7769,2,0)</f>
        <v>#VALUE!</v>
      </c>
      <c r="M610" s="56" t="e">
        <f>VLOOKUP((LEFT(H610,2)*1),TAMBON!$H$2:$L$7769,2,0)</f>
        <v>#VALUE!</v>
      </c>
      <c r="N610" s="55"/>
      <c r="O610" s="57" t="e">
        <f>VLOOKUP(N610,รหัส!$A$2:$B$8,2,0)</f>
        <v>#N/A</v>
      </c>
      <c r="P610" s="57"/>
      <c r="Q610" s="55"/>
      <c r="R610" s="57" t="e">
        <f>VLOOKUP(Q610,รหัส!$D$2:$E$19,2,0)</f>
        <v>#N/A</v>
      </c>
      <c r="S610" s="57"/>
      <c r="T610" s="57"/>
      <c r="U610" s="57"/>
      <c r="V610" s="55"/>
      <c r="W610" s="55"/>
      <c r="X610" s="55"/>
      <c r="Y610" s="55"/>
      <c r="Z610" s="100"/>
      <c r="AA610" s="55"/>
      <c r="AB610" s="55"/>
      <c r="AC610" s="55"/>
      <c r="AE610" s="58">
        <f>IF(COUNTIF(M$10:M610,M610)=1,1,0)</f>
        <v>0</v>
      </c>
      <c r="AF610" s="59">
        <f>IF(COUNTIF(L$10:L610,L610)=1,1,0)</f>
        <v>0</v>
      </c>
      <c r="AG610" s="59">
        <f>IF(COUNTIF(K$10:K610,K610)=1,1,0)</f>
        <v>0</v>
      </c>
      <c r="AH610" s="59">
        <f>IF(COUNTIF(H$10:H610,H610)=1,1,0)</f>
        <v>0</v>
      </c>
    </row>
    <row r="611" spans="1:34" ht="18.75">
      <c r="A611" s="49">
        <v>602</v>
      </c>
      <c r="B611" s="50"/>
      <c r="C611" s="51"/>
      <c r="D611" s="50"/>
      <c r="E611" s="50"/>
      <c r="F611" s="52"/>
      <c r="G611" s="52"/>
      <c r="H611" s="53"/>
      <c r="I611" s="54"/>
      <c r="J611" s="55">
        <f t="shared" si="10"/>
        <v>0</v>
      </c>
      <c r="K611" s="56" t="e">
        <f>VLOOKUP((LEFT(H611,6)*1),TAMBON!$B$2:$L$7769,2,0)</f>
        <v>#VALUE!</v>
      </c>
      <c r="L611" s="56" t="e">
        <f>VLOOKUP((LEFT(H611,4)*1),TAMBON!$E$2:$L$7769,2,0)</f>
        <v>#VALUE!</v>
      </c>
      <c r="M611" s="56" t="e">
        <f>VLOOKUP((LEFT(H611,2)*1),TAMBON!$H$2:$L$7769,2,0)</f>
        <v>#VALUE!</v>
      </c>
      <c r="N611" s="55"/>
      <c r="O611" s="57" t="e">
        <f>VLOOKUP(N611,รหัส!$A$2:$B$8,2,0)</f>
        <v>#N/A</v>
      </c>
      <c r="P611" s="57"/>
      <c r="Q611" s="55"/>
      <c r="R611" s="57" t="e">
        <f>VLOOKUP(Q611,รหัส!$D$2:$E$19,2,0)</f>
        <v>#N/A</v>
      </c>
      <c r="S611" s="57"/>
      <c r="T611" s="57"/>
      <c r="U611" s="57"/>
      <c r="V611" s="55"/>
      <c r="W611" s="55"/>
      <c r="X611" s="55"/>
      <c r="Y611" s="55"/>
      <c r="Z611" s="100"/>
      <c r="AA611" s="55"/>
      <c r="AB611" s="55"/>
      <c r="AC611" s="55"/>
      <c r="AE611" s="58">
        <f>IF(COUNTIF(M$10:M611,M611)=1,1,0)</f>
        <v>0</v>
      </c>
      <c r="AF611" s="59">
        <f>IF(COUNTIF(L$10:L611,L611)=1,1,0)</f>
        <v>0</v>
      </c>
      <c r="AG611" s="59">
        <f>IF(COUNTIF(K$10:K611,K611)=1,1,0)</f>
        <v>0</v>
      </c>
      <c r="AH611" s="59">
        <f>IF(COUNTIF(H$10:H611,H611)=1,1,0)</f>
        <v>0</v>
      </c>
    </row>
    <row r="612" spans="1:34" ht="18.75">
      <c r="A612" s="49">
        <v>603</v>
      </c>
      <c r="B612" s="50"/>
      <c r="C612" s="51"/>
      <c r="D612" s="50"/>
      <c r="E612" s="50"/>
      <c r="F612" s="52"/>
      <c r="G612" s="52"/>
      <c r="H612" s="53"/>
      <c r="I612" s="54"/>
      <c r="J612" s="55">
        <f t="shared" si="10"/>
        <v>0</v>
      </c>
      <c r="K612" s="56" t="e">
        <f>VLOOKUP((LEFT(H612,6)*1),TAMBON!$B$2:$L$7769,2,0)</f>
        <v>#VALUE!</v>
      </c>
      <c r="L612" s="56" t="e">
        <f>VLOOKUP((LEFT(H612,4)*1),TAMBON!$E$2:$L$7769,2,0)</f>
        <v>#VALUE!</v>
      </c>
      <c r="M612" s="56" t="e">
        <f>VLOOKUP((LEFT(H612,2)*1),TAMBON!$H$2:$L$7769,2,0)</f>
        <v>#VALUE!</v>
      </c>
      <c r="N612" s="55"/>
      <c r="O612" s="57" t="e">
        <f>VLOOKUP(N612,รหัส!$A$2:$B$8,2,0)</f>
        <v>#N/A</v>
      </c>
      <c r="P612" s="57"/>
      <c r="Q612" s="55"/>
      <c r="R612" s="57" t="e">
        <f>VLOOKUP(Q612,รหัส!$D$2:$E$19,2,0)</f>
        <v>#N/A</v>
      </c>
      <c r="S612" s="57"/>
      <c r="T612" s="57"/>
      <c r="U612" s="57"/>
      <c r="V612" s="55"/>
      <c r="W612" s="55"/>
      <c r="X612" s="55"/>
      <c r="Y612" s="55"/>
      <c r="Z612" s="100"/>
      <c r="AA612" s="55"/>
      <c r="AB612" s="55"/>
      <c r="AC612" s="55"/>
      <c r="AE612" s="58">
        <f>IF(COUNTIF(M$10:M612,M612)=1,1,0)</f>
        <v>0</v>
      </c>
      <c r="AF612" s="59">
        <f>IF(COUNTIF(L$10:L612,L612)=1,1,0)</f>
        <v>0</v>
      </c>
      <c r="AG612" s="59">
        <f>IF(COUNTIF(K$10:K612,K612)=1,1,0)</f>
        <v>0</v>
      </c>
      <c r="AH612" s="59">
        <f>IF(COUNTIF(H$10:H612,H612)=1,1,0)</f>
        <v>0</v>
      </c>
    </row>
    <row r="613" spans="1:34" ht="18.75">
      <c r="A613" s="49">
        <v>604</v>
      </c>
      <c r="B613" s="50"/>
      <c r="C613" s="51"/>
      <c r="D613" s="50"/>
      <c r="E613" s="50"/>
      <c r="F613" s="52"/>
      <c r="G613" s="52"/>
      <c r="H613" s="53"/>
      <c r="I613" s="54"/>
      <c r="J613" s="55">
        <f t="shared" si="10"/>
        <v>0</v>
      </c>
      <c r="K613" s="56" t="e">
        <f>VLOOKUP((LEFT(H613,6)*1),TAMBON!$B$2:$L$7769,2,0)</f>
        <v>#VALUE!</v>
      </c>
      <c r="L613" s="56" t="e">
        <f>VLOOKUP((LEFT(H613,4)*1),TAMBON!$E$2:$L$7769,2,0)</f>
        <v>#VALUE!</v>
      </c>
      <c r="M613" s="56" t="e">
        <f>VLOOKUP((LEFT(H613,2)*1),TAMBON!$H$2:$L$7769,2,0)</f>
        <v>#VALUE!</v>
      </c>
      <c r="N613" s="55"/>
      <c r="O613" s="57" t="e">
        <f>VLOOKUP(N613,รหัส!$A$2:$B$8,2,0)</f>
        <v>#N/A</v>
      </c>
      <c r="P613" s="57"/>
      <c r="Q613" s="55"/>
      <c r="R613" s="57" t="e">
        <f>VLOOKUP(Q613,รหัส!$D$2:$E$19,2,0)</f>
        <v>#N/A</v>
      </c>
      <c r="S613" s="57"/>
      <c r="T613" s="57"/>
      <c r="U613" s="57"/>
      <c r="V613" s="55"/>
      <c r="W613" s="55"/>
      <c r="X613" s="55"/>
      <c r="Y613" s="55"/>
      <c r="Z613" s="100"/>
      <c r="AA613" s="55"/>
      <c r="AB613" s="55"/>
      <c r="AC613" s="55"/>
      <c r="AE613" s="58">
        <f>IF(COUNTIF(M$10:M613,M613)=1,1,0)</f>
        <v>0</v>
      </c>
      <c r="AF613" s="59">
        <f>IF(COUNTIF(L$10:L613,L613)=1,1,0)</f>
        <v>0</v>
      </c>
      <c r="AG613" s="59">
        <f>IF(COUNTIF(K$10:K613,K613)=1,1,0)</f>
        <v>0</v>
      </c>
      <c r="AH613" s="59">
        <f>IF(COUNTIF(H$10:H613,H613)=1,1,0)</f>
        <v>0</v>
      </c>
    </row>
    <row r="614" spans="1:34" ht="18.75">
      <c r="A614" s="49">
        <v>605</v>
      </c>
      <c r="B614" s="50"/>
      <c r="C614" s="51"/>
      <c r="D614" s="50"/>
      <c r="E614" s="50"/>
      <c r="F614" s="52"/>
      <c r="G614" s="52"/>
      <c r="H614" s="53"/>
      <c r="I614" s="54"/>
      <c r="J614" s="55">
        <f t="shared" si="10"/>
        <v>0</v>
      </c>
      <c r="K614" s="56" t="e">
        <f>VLOOKUP((LEFT(H614,6)*1),TAMBON!$B$2:$L$7769,2,0)</f>
        <v>#VALUE!</v>
      </c>
      <c r="L614" s="56" t="e">
        <f>VLOOKUP((LEFT(H614,4)*1),TAMBON!$E$2:$L$7769,2,0)</f>
        <v>#VALUE!</v>
      </c>
      <c r="M614" s="56" t="e">
        <f>VLOOKUP((LEFT(H614,2)*1),TAMBON!$H$2:$L$7769,2,0)</f>
        <v>#VALUE!</v>
      </c>
      <c r="N614" s="55"/>
      <c r="O614" s="57" t="e">
        <f>VLOOKUP(N614,รหัส!$A$2:$B$8,2,0)</f>
        <v>#N/A</v>
      </c>
      <c r="P614" s="57"/>
      <c r="Q614" s="55"/>
      <c r="R614" s="57" t="e">
        <f>VLOOKUP(Q614,รหัส!$D$2:$E$19,2,0)</f>
        <v>#N/A</v>
      </c>
      <c r="S614" s="57"/>
      <c r="T614" s="57"/>
      <c r="U614" s="57"/>
      <c r="V614" s="55"/>
      <c r="W614" s="55"/>
      <c r="X614" s="55"/>
      <c r="Y614" s="55"/>
      <c r="Z614" s="100"/>
      <c r="AA614" s="55"/>
      <c r="AB614" s="55"/>
      <c r="AC614" s="55"/>
      <c r="AE614" s="58">
        <f>IF(COUNTIF(M$10:M614,M614)=1,1,0)</f>
        <v>0</v>
      </c>
      <c r="AF614" s="59">
        <f>IF(COUNTIF(L$10:L614,L614)=1,1,0)</f>
        <v>0</v>
      </c>
      <c r="AG614" s="59">
        <f>IF(COUNTIF(K$10:K614,K614)=1,1,0)</f>
        <v>0</v>
      </c>
      <c r="AH614" s="59">
        <f>IF(COUNTIF(H$10:H614,H614)=1,1,0)</f>
        <v>0</v>
      </c>
    </row>
    <row r="615" spans="1:34" ht="18.75">
      <c r="A615" s="49">
        <v>606</v>
      </c>
      <c r="B615" s="50"/>
      <c r="C615" s="51"/>
      <c r="D615" s="50"/>
      <c r="E615" s="50"/>
      <c r="F615" s="52"/>
      <c r="G615" s="52"/>
      <c r="H615" s="53"/>
      <c r="I615" s="54"/>
      <c r="J615" s="55">
        <f t="shared" si="10"/>
        <v>0</v>
      </c>
      <c r="K615" s="56" t="e">
        <f>VLOOKUP((LEFT(H615,6)*1),TAMBON!$B$2:$L$7769,2,0)</f>
        <v>#VALUE!</v>
      </c>
      <c r="L615" s="56" t="e">
        <f>VLOOKUP((LEFT(H615,4)*1),TAMBON!$E$2:$L$7769,2,0)</f>
        <v>#VALUE!</v>
      </c>
      <c r="M615" s="56" t="e">
        <f>VLOOKUP((LEFT(H615,2)*1),TAMBON!$H$2:$L$7769,2,0)</f>
        <v>#VALUE!</v>
      </c>
      <c r="N615" s="55"/>
      <c r="O615" s="57" t="e">
        <f>VLOOKUP(N615,รหัส!$A$2:$B$8,2,0)</f>
        <v>#N/A</v>
      </c>
      <c r="P615" s="57"/>
      <c r="Q615" s="55"/>
      <c r="R615" s="57" t="e">
        <f>VLOOKUP(Q615,รหัส!$D$2:$E$19,2,0)</f>
        <v>#N/A</v>
      </c>
      <c r="S615" s="57"/>
      <c r="T615" s="57"/>
      <c r="U615" s="57"/>
      <c r="V615" s="55"/>
      <c r="W615" s="55"/>
      <c r="X615" s="55"/>
      <c r="Y615" s="55"/>
      <c r="Z615" s="100"/>
      <c r="AA615" s="55"/>
      <c r="AB615" s="55"/>
      <c r="AC615" s="55"/>
      <c r="AE615" s="58">
        <f>IF(COUNTIF(M$10:M615,M615)=1,1,0)</f>
        <v>0</v>
      </c>
      <c r="AF615" s="59">
        <f>IF(COUNTIF(L$10:L615,L615)=1,1,0)</f>
        <v>0</v>
      </c>
      <c r="AG615" s="59">
        <f>IF(COUNTIF(K$10:K615,K615)=1,1,0)</f>
        <v>0</v>
      </c>
      <c r="AH615" s="59">
        <f>IF(COUNTIF(H$10:H615,H615)=1,1,0)</f>
        <v>0</v>
      </c>
    </row>
    <row r="616" spans="1:34" ht="18.75">
      <c r="A616" s="49">
        <v>607</v>
      </c>
      <c r="B616" s="50"/>
      <c r="C616" s="51"/>
      <c r="D616" s="50"/>
      <c r="E616" s="50"/>
      <c r="F616" s="52"/>
      <c r="G616" s="52"/>
      <c r="H616" s="53"/>
      <c r="I616" s="54"/>
      <c r="J616" s="55">
        <f t="shared" si="10"/>
        <v>0</v>
      </c>
      <c r="K616" s="56" t="e">
        <f>VLOOKUP((LEFT(H616,6)*1),TAMBON!$B$2:$L$7769,2,0)</f>
        <v>#VALUE!</v>
      </c>
      <c r="L616" s="56" t="e">
        <f>VLOOKUP((LEFT(H616,4)*1),TAMBON!$E$2:$L$7769,2,0)</f>
        <v>#VALUE!</v>
      </c>
      <c r="M616" s="56" t="e">
        <f>VLOOKUP((LEFT(H616,2)*1),TAMBON!$H$2:$L$7769,2,0)</f>
        <v>#VALUE!</v>
      </c>
      <c r="N616" s="55"/>
      <c r="O616" s="57" t="e">
        <f>VLOOKUP(N616,รหัส!$A$2:$B$8,2,0)</f>
        <v>#N/A</v>
      </c>
      <c r="P616" s="57"/>
      <c r="Q616" s="55"/>
      <c r="R616" s="57" t="e">
        <f>VLOOKUP(Q616,รหัส!$D$2:$E$19,2,0)</f>
        <v>#N/A</v>
      </c>
      <c r="S616" s="57"/>
      <c r="T616" s="57"/>
      <c r="U616" s="57"/>
      <c r="V616" s="55"/>
      <c r="W616" s="55"/>
      <c r="X616" s="55"/>
      <c r="Y616" s="55"/>
      <c r="Z616" s="100"/>
      <c r="AA616" s="55"/>
      <c r="AB616" s="55"/>
      <c r="AC616" s="55"/>
      <c r="AE616" s="58">
        <f>IF(COUNTIF(M$10:M616,M616)=1,1,0)</f>
        <v>0</v>
      </c>
      <c r="AF616" s="59">
        <f>IF(COUNTIF(L$10:L616,L616)=1,1,0)</f>
        <v>0</v>
      </c>
      <c r="AG616" s="59">
        <f>IF(COUNTIF(K$10:K616,K616)=1,1,0)</f>
        <v>0</v>
      </c>
      <c r="AH616" s="59">
        <f>IF(COUNTIF(H$10:H616,H616)=1,1,0)</f>
        <v>0</v>
      </c>
    </row>
    <row r="617" spans="1:34" ht="18.75">
      <c r="A617" s="49">
        <v>608</v>
      </c>
      <c r="B617" s="50"/>
      <c r="C617" s="51"/>
      <c r="D617" s="50"/>
      <c r="E617" s="50"/>
      <c r="F617" s="52"/>
      <c r="G617" s="52"/>
      <c r="H617" s="53"/>
      <c r="I617" s="54"/>
      <c r="J617" s="55">
        <f t="shared" si="10"/>
        <v>0</v>
      </c>
      <c r="K617" s="56" t="e">
        <f>VLOOKUP((LEFT(H617,6)*1),TAMBON!$B$2:$L$7769,2,0)</f>
        <v>#VALUE!</v>
      </c>
      <c r="L617" s="56" t="e">
        <f>VLOOKUP((LEFT(H617,4)*1),TAMBON!$E$2:$L$7769,2,0)</f>
        <v>#VALUE!</v>
      </c>
      <c r="M617" s="56" t="e">
        <f>VLOOKUP((LEFT(H617,2)*1),TAMBON!$H$2:$L$7769,2,0)</f>
        <v>#VALUE!</v>
      </c>
      <c r="N617" s="55"/>
      <c r="O617" s="57" t="e">
        <f>VLOOKUP(N617,รหัส!$A$2:$B$8,2,0)</f>
        <v>#N/A</v>
      </c>
      <c r="P617" s="57"/>
      <c r="Q617" s="55"/>
      <c r="R617" s="57" t="e">
        <f>VLOOKUP(Q617,รหัส!$D$2:$E$19,2,0)</f>
        <v>#N/A</v>
      </c>
      <c r="S617" s="57"/>
      <c r="T617" s="57"/>
      <c r="U617" s="57"/>
      <c r="V617" s="55"/>
      <c r="W617" s="55"/>
      <c r="X617" s="55"/>
      <c r="Y617" s="55"/>
      <c r="Z617" s="100"/>
      <c r="AA617" s="55"/>
      <c r="AB617" s="55"/>
      <c r="AC617" s="55"/>
      <c r="AE617" s="58">
        <f>IF(COUNTIF(M$10:M617,M617)=1,1,0)</f>
        <v>0</v>
      </c>
      <c r="AF617" s="59">
        <f>IF(COUNTIF(L$10:L617,L617)=1,1,0)</f>
        <v>0</v>
      </c>
      <c r="AG617" s="59">
        <f>IF(COUNTIF(K$10:K617,K617)=1,1,0)</f>
        <v>0</v>
      </c>
      <c r="AH617" s="59">
        <f>IF(COUNTIF(H$10:H617,H617)=1,1,0)</f>
        <v>0</v>
      </c>
    </row>
    <row r="618" spans="1:34" ht="18.75">
      <c r="A618" s="49">
        <v>609</v>
      </c>
      <c r="B618" s="50"/>
      <c r="C618" s="51"/>
      <c r="D618" s="50"/>
      <c r="E618" s="50"/>
      <c r="F618" s="52"/>
      <c r="G618" s="52"/>
      <c r="H618" s="53"/>
      <c r="I618" s="54"/>
      <c r="J618" s="55">
        <f t="shared" si="10"/>
        <v>0</v>
      </c>
      <c r="K618" s="56" t="e">
        <f>VLOOKUP((LEFT(H618,6)*1),TAMBON!$B$2:$L$7769,2,0)</f>
        <v>#VALUE!</v>
      </c>
      <c r="L618" s="56" t="e">
        <f>VLOOKUP((LEFT(H618,4)*1),TAMBON!$E$2:$L$7769,2,0)</f>
        <v>#VALUE!</v>
      </c>
      <c r="M618" s="56" t="e">
        <f>VLOOKUP((LEFT(H618,2)*1),TAMBON!$H$2:$L$7769,2,0)</f>
        <v>#VALUE!</v>
      </c>
      <c r="N618" s="55"/>
      <c r="O618" s="57" t="e">
        <f>VLOOKUP(N618,รหัส!$A$2:$B$8,2,0)</f>
        <v>#N/A</v>
      </c>
      <c r="P618" s="57"/>
      <c r="Q618" s="55"/>
      <c r="R618" s="57" t="e">
        <f>VLOOKUP(Q618,รหัส!$D$2:$E$19,2,0)</f>
        <v>#N/A</v>
      </c>
      <c r="S618" s="57"/>
      <c r="T618" s="57"/>
      <c r="U618" s="57"/>
      <c r="V618" s="55"/>
      <c r="W618" s="55"/>
      <c r="X618" s="55"/>
      <c r="Y618" s="55"/>
      <c r="Z618" s="100"/>
      <c r="AA618" s="55"/>
      <c r="AB618" s="55"/>
      <c r="AC618" s="55"/>
      <c r="AE618" s="58">
        <f>IF(COUNTIF(M$10:M618,M618)=1,1,0)</f>
        <v>0</v>
      </c>
      <c r="AF618" s="59">
        <f>IF(COUNTIF(L$10:L618,L618)=1,1,0)</f>
        <v>0</v>
      </c>
      <c r="AG618" s="59">
        <f>IF(COUNTIF(K$10:K618,K618)=1,1,0)</f>
        <v>0</v>
      </c>
      <c r="AH618" s="59">
        <f>IF(COUNTIF(H$10:H618,H618)=1,1,0)</f>
        <v>0</v>
      </c>
    </row>
    <row r="619" spans="1:34" ht="18.75">
      <c r="A619" s="49">
        <v>610</v>
      </c>
      <c r="B619" s="50"/>
      <c r="C619" s="51"/>
      <c r="D619" s="50"/>
      <c r="E619" s="50"/>
      <c r="F619" s="52"/>
      <c r="G619" s="52"/>
      <c r="H619" s="53"/>
      <c r="I619" s="54"/>
      <c r="J619" s="55">
        <f t="shared" si="10"/>
        <v>0</v>
      </c>
      <c r="K619" s="56" t="e">
        <f>VLOOKUP((LEFT(H619,6)*1),TAMBON!$B$2:$L$7769,2,0)</f>
        <v>#VALUE!</v>
      </c>
      <c r="L619" s="56" t="e">
        <f>VLOOKUP((LEFT(H619,4)*1),TAMBON!$E$2:$L$7769,2,0)</f>
        <v>#VALUE!</v>
      </c>
      <c r="M619" s="56" t="e">
        <f>VLOOKUP((LEFT(H619,2)*1),TAMBON!$H$2:$L$7769,2,0)</f>
        <v>#VALUE!</v>
      </c>
      <c r="N619" s="55"/>
      <c r="O619" s="57" t="e">
        <f>VLOOKUP(N619,รหัส!$A$2:$B$8,2,0)</f>
        <v>#N/A</v>
      </c>
      <c r="P619" s="57"/>
      <c r="Q619" s="55"/>
      <c r="R619" s="57" t="e">
        <f>VLOOKUP(Q619,รหัส!$D$2:$E$19,2,0)</f>
        <v>#N/A</v>
      </c>
      <c r="S619" s="57"/>
      <c r="T619" s="57"/>
      <c r="U619" s="57"/>
      <c r="V619" s="55"/>
      <c r="W619" s="55"/>
      <c r="X619" s="55"/>
      <c r="Y619" s="55"/>
      <c r="Z619" s="100"/>
      <c r="AA619" s="55"/>
      <c r="AB619" s="55"/>
      <c r="AC619" s="55"/>
      <c r="AE619" s="58">
        <f>IF(COUNTIF(M$10:M619,M619)=1,1,0)</f>
        <v>0</v>
      </c>
      <c r="AF619" s="59">
        <f>IF(COUNTIF(L$10:L619,L619)=1,1,0)</f>
        <v>0</v>
      </c>
      <c r="AG619" s="59">
        <f>IF(COUNTIF(K$10:K619,K619)=1,1,0)</f>
        <v>0</v>
      </c>
      <c r="AH619" s="59">
        <f>IF(COUNTIF(H$10:H619,H619)=1,1,0)</f>
        <v>0</v>
      </c>
    </row>
    <row r="620" spans="1:34" ht="18.75">
      <c r="A620" s="49">
        <v>611</v>
      </c>
      <c r="B620" s="50"/>
      <c r="C620" s="51"/>
      <c r="D620" s="50"/>
      <c r="E620" s="50"/>
      <c r="F620" s="52"/>
      <c r="G620" s="52"/>
      <c r="H620" s="53"/>
      <c r="I620" s="54"/>
      <c r="J620" s="55">
        <f t="shared" si="10"/>
        <v>0</v>
      </c>
      <c r="K620" s="56" t="e">
        <f>VLOOKUP((LEFT(H620,6)*1),TAMBON!$B$2:$L$7769,2,0)</f>
        <v>#VALUE!</v>
      </c>
      <c r="L620" s="56" t="e">
        <f>VLOOKUP((LEFT(H620,4)*1),TAMBON!$E$2:$L$7769,2,0)</f>
        <v>#VALUE!</v>
      </c>
      <c r="M620" s="56" t="e">
        <f>VLOOKUP((LEFT(H620,2)*1),TAMBON!$H$2:$L$7769,2,0)</f>
        <v>#VALUE!</v>
      </c>
      <c r="N620" s="55"/>
      <c r="O620" s="57" t="e">
        <f>VLOOKUP(N620,รหัส!$A$2:$B$8,2,0)</f>
        <v>#N/A</v>
      </c>
      <c r="P620" s="57"/>
      <c r="Q620" s="55"/>
      <c r="R620" s="57" t="e">
        <f>VLOOKUP(Q620,รหัส!$D$2:$E$19,2,0)</f>
        <v>#N/A</v>
      </c>
      <c r="S620" s="57"/>
      <c r="T620" s="57"/>
      <c r="U620" s="57"/>
      <c r="V620" s="55"/>
      <c r="W620" s="55"/>
      <c r="X620" s="55"/>
      <c r="Y620" s="55"/>
      <c r="Z620" s="100"/>
      <c r="AA620" s="55"/>
      <c r="AB620" s="55"/>
      <c r="AC620" s="55"/>
      <c r="AE620" s="58">
        <f>IF(COUNTIF(M$10:M620,M620)=1,1,0)</f>
        <v>0</v>
      </c>
      <c r="AF620" s="59">
        <f>IF(COUNTIF(L$10:L620,L620)=1,1,0)</f>
        <v>0</v>
      </c>
      <c r="AG620" s="59">
        <f>IF(COUNTIF(K$10:K620,K620)=1,1,0)</f>
        <v>0</v>
      </c>
      <c r="AH620" s="59">
        <f>IF(COUNTIF(H$10:H620,H620)=1,1,0)</f>
        <v>0</v>
      </c>
    </row>
    <row r="621" spans="1:34" ht="18.75">
      <c r="A621" s="49">
        <v>612</v>
      </c>
      <c r="B621" s="50"/>
      <c r="C621" s="51"/>
      <c r="D621" s="50"/>
      <c r="E621" s="50"/>
      <c r="F621" s="52"/>
      <c r="G621" s="52"/>
      <c r="H621" s="53"/>
      <c r="I621" s="54"/>
      <c r="J621" s="55">
        <f t="shared" si="10"/>
        <v>0</v>
      </c>
      <c r="K621" s="56" t="e">
        <f>VLOOKUP((LEFT(H621,6)*1),TAMBON!$B$2:$L$7769,2,0)</f>
        <v>#VALUE!</v>
      </c>
      <c r="L621" s="56" t="e">
        <f>VLOOKUP((LEFT(H621,4)*1),TAMBON!$E$2:$L$7769,2,0)</f>
        <v>#VALUE!</v>
      </c>
      <c r="M621" s="56" t="e">
        <f>VLOOKUP((LEFT(H621,2)*1),TAMBON!$H$2:$L$7769,2,0)</f>
        <v>#VALUE!</v>
      </c>
      <c r="N621" s="55"/>
      <c r="O621" s="57" t="e">
        <f>VLOOKUP(N621,รหัส!$A$2:$B$8,2,0)</f>
        <v>#N/A</v>
      </c>
      <c r="P621" s="57"/>
      <c r="Q621" s="55"/>
      <c r="R621" s="57" t="e">
        <f>VLOOKUP(Q621,รหัส!$D$2:$E$19,2,0)</f>
        <v>#N/A</v>
      </c>
      <c r="S621" s="57"/>
      <c r="T621" s="57"/>
      <c r="U621" s="57"/>
      <c r="V621" s="55"/>
      <c r="W621" s="55"/>
      <c r="X621" s="55"/>
      <c r="Y621" s="55"/>
      <c r="Z621" s="100"/>
      <c r="AA621" s="55"/>
      <c r="AB621" s="55"/>
      <c r="AC621" s="55"/>
      <c r="AE621" s="58">
        <f>IF(COUNTIF(M$10:M621,M621)=1,1,0)</f>
        <v>0</v>
      </c>
      <c r="AF621" s="59">
        <f>IF(COUNTIF(L$10:L621,L621)=1,1,0)</f>
        <v>0</v>
      </c>
      <c r="AG621" s="59">
        <f>IF(COUNTIF(K$10:K621,K621)=1,1,0)</f>
        <v>0</v>
      </c>
      <c r="AH621" s="59">
        <f>IF(COUNTIF(H$10:H621,H621)=1,1,0)</f>
        <v>0</v>
      </c>
    </row>
    <row r="622" spans="1:34" ht="18.75">
      <c r="A622" s="49">
        <v>613</v>
      </c>
      <c r="B622" s="50"/>
      <c r="C622" s="51"/>
      <c r="D622" s="50"/>
      <c r="E622" s="50"/>
      <c r="F622" s="52"/>
      <c r="G622" s="52"/>
      <c r="H622" s="53"/>
      <c r="I622" s="54"/>
      <c r="J622" s="55">
        <f t="shared" si="10"/>
        <v>0</v>
      </c>
      <c r="K622" s="56" t="e">
        <f>VLOOKUP((LEFT(H622,6)*1),TAMBON!$B$2:$L$7769,2,0)</f>
        <v>#VALUE!</v>
      </c>
      <c r="L622" s="56" t="e">
        <f>VLOOKUP((LEFT(H622,4)*1),TAMBON!$E$2:$L$7769,2,0)</f>
        <v>#VALUE!</v>
      </c>
      <c r="M622" s="56" t="e">
        <f>VLOOKUP((LEFT(H622,2)*1),TAMBON!$H$2:$L$7769,2,0)</f>
        <v>#VALUE!</v>
      </c>
      <c r="N622" s="55"/>
      <c r="O622" s="57" t="e">
        <f>VLOOKUP(N622,รหัส!$A$2:$B$8,2,0)</f>
        <v>#N/A</v>
      </c>
      <c r="P622" s="57"/>
      <c r="Q622" s="55"/>
      <c r="R622" s="57" t="e">
        <f>VLOOKUP(Q622,รหัส!$D$2:$E$19,2,0)</f>
        <v>#N/A</v>
      </c>
      <c r="S622" s="57"/>
      <c r="T622" s="57"/>
      <c r="U622" s="57"/>
      <c r="V622" s="55"/>
      <c r="W622" s="55"/>
      <c r="X622" s="55"/>
      <c r="Y622" s="55"/>
      <c r="Z622" s="100"/>
      <c r="AA622" s="55"/>
      <c r="AB622" s="55"/>
      <c r="AC622" s="55"/>
      <c r="AE622" s="58">
        <f>IF(COUNTIF(M$10:M622,M622)=1,1,0)</f>
        <v>0</v>
      </c>
      <c r="AF622" s="59">
        <f>IF(COUNTIF(L$10:L622,L622)=1,1,0)</f>
        <v>0</v>
      </c>
      <c r="AG622" s="59">
        <f>IF(COUNTIF(K$10:K622,K622)=1,1,0)</f>
        <v>0</v>
      </c>
      <c r="AH622" s="59">
        <f>IF(COUNTIF(H$10:H622,H622)=1,1,0)</f>
        <v>0</v>
      </c>
    </row>
    <row r="623" spans="1:34" ht="18.75">
      <c r="A623" s="49">
        <v>614</v>
      </c>
      <c r="B623" s="50"/>
      <c r="C623" s="51"/>
      <c r="D623" s="50"/>
      <c r="E623" s="50"/>
      <c r="F623" s="52"/>
      <c r="G623" s="52"/>
      <c r="H623" s="53"/>
      <c r="I623" s="54"/>
      <c r="J623" s="55">
        <f t="shared" si="10"/>
        <v>0</v>
      </c>
      <c r="K623" s="56" t="e">
        <f>VLOOKUP((LEFT(H623,6)*1),TAMBON!$B$2:$L$7769,2,0)</f>
        <v>#VALUE!</v>
      </c>
      <c r="L623" s="56" t="e">
        <f>VLOOKUP((LEFT(H623,4)*1),TAMBON!$E$2:$L$7769,2,0)</f>
        <v>#VALUE!</v>
      </c>
      <c r="M623" s="56" t="e">
        <f>VLOOKUP((LEFT(H623,2)*1),TAMBON!$H$2:$L$7769,2,0)</f>
        <v>#VALUE!</v>
      </c>
      <c r="N623" s="55"/>
      <c r="O623" s="57" t="e">
        <f>VLOOKUP(N623,รหัส!$A$2:$B$8,2,0)</f>
        <v>#N/A</v>
      </c>
      <c r="P623" s="57"/>
      <c r="Q623" s="55"/>
      <c r="R623" s="57" t="e">
        <f>VLOOKUP(Q623,รหัส!$D$2:$E$19,2,0)</f>
        <v>#N/A</v>
      </c>
      <c r="S623" s="57"/>
      <c r="T623" s="57"/>
      <c r="U623" s="57"/>
      <c r="V623" s="55"/>
      <c r="W623" s="55"/>
      <c r="X623" s="55"/>
      <c r="Y623" s="55"/>
      <c r="Z623" s="100"/>
      <c r="AA623" s="55"/>
      <c r="AB623" s="55"/>
      <c r="AC623" s="55"/>
      <c r="AE623" s="58">
        <f>IF(COUNTIF(M$10:M623,M623)=1,1,0)</f>
        <v>0</v>
      </c>
      <c r="AF623" s="59">
        <f>IF(COUNTIF(L$10:L623,L623)=1,1,0)</f>
        <v>0</v>
      </c>
      <c r="AG623" s="59">
        <f>IF(COUNTIF(K$10:K623,K623)=1,1,0)</f>
        <v>0</v>
      </c>
      <c r="AH623" s="59">
        <f>IF(COUNTIF(H$10:H623,H623)=1,1,0)</f>
        <v>0</v>
      </c>
    </row>
    <row r="624" spans="1:34" ht="18.75">
      <c r="A624" s="49">
        <v>615</v>
      </c>
      <c r="B624" s="50"/>
      <c r="C624" s="51"/>
      <c r="D624" s="50"/>
      <c r="E624" s="50"/>
      <c r="F624" s="52"/>
      <c r="G624" s="52"/>
      <c r="H624" s="53"/>
      <c r="I624" s="54"/>
      <c r="J624" s="55">
        <f t="shared" si="10"/>
        <v>0</v>
      </c>
      <c r="K624" s="56" t="e">
        <f>VLOOKUP((LEFT(H624,6)*1),TAMBON!$B$2:$L$7769,2,0)</f>
        <v>#VALUE!</v>
      </c>
      <c r="L624" s="56" t="e">
        <f>VLOOKUP((LEFT(H624,4)*1),TAMBON!$E$2:$L$7769,2,0)</f>
        <v>#VALUE!</v>
      </c>
      <c r="M624" s="56" t="e">
        <f>VLOOKUP((LEFT(H624,2)*1),TAMBON!$H$2:$L$7769,2,0)</f>
        <v>#VALUE!</v>
      </c>
      <c r="N624" s="55"/>
      <c r="O624" s="57" t="e">
        <f>VLOOKUP(N624,รหัส!$A$2:$B$8,2,0)</f>
        <v>#N/A</v>
      </c>
      <c r="P624" s="57"/>
      <c r="Q624" s="55"/>
      <c r="R624" s="57" t="e">
        <f>VLOOKUP(Q624,รหัส!$D$2:$E$19,2,0)</f>
        <v>#N/A</v>
      </c>
      <c r="S624" s="57"/>
      <c r="T624" s="57"/>
      <c r="U624" s="57"/>
      <c r="V624" s="55"/>
      <c r="W624" s="55"/>
      <c r="X624" s="55"/>
      <c r="Y624" s="55"/>
      <c r="Z624" s="100"/>
      <c r="AA624" s="55"/>
      <c r="AB624" s="55"/>
      <c r="AC624" s="55"/>
      <c r="AE624" s="58">
        <f>IF(COUNTIF(M$10:M624,M624)=1,1,0)</f>
        <v>0</v>
      </c>
      <c r="AF624" s="59">
        <f>IF(COUNTIF(L$10:L624,L624)=1,1,0)</f>
        <v>0</v>
      </c>
      <c r="AG624" s="59">
        <f>IF(COUNTIF(K$10:K624,K624)=1,1,0)</f>
        <v>0</v>
      </c>
      <c r="AH624" s="59">
        <f>IF(COUNTIF(H$10:H624,H624)=1,1,0)</f>
        <v>0</v>
      </c>
    </row>
    <row r="625" spans="1:34" ht="18.75">
      <c r="A625" s="49">
        <v>616</v>
      </c>
      <c r="B625" s="50"/>
      <c r="C625" s="51"/>
      <c r="D625" s="50"/>
      <c r="E625" s="50"/>
      <c r="F625" s="52"/>
      <c r="G625" s="52"/>
      <c r="H625" s="53"/>
      <c r="I625" s="54"/>
      <c r="J625" s="55">
        <f t="shared" si="10"/>
        <v>0</v>
      </c>
      <c r="K625" s="56" t="e">
        <f>VLOOKUP((LEFT(H625,6)*1),TAMBON!$B$2:$L$7769,2,0)</f>
        <v>#VALUE!</v>
      </c>
      <c r="L625" s="56" t="e">
        <f>VLOOKUP((LEFT(H625,4)*1),TAMBON!$E$2:$L$7769,2,0)</f>
        <v>#VALUE!</v>
      </c>
      <c r="M625" s="56" t="e">
        <f>VLOOKUP((LEFT(H625,2)*1),TAMBON!$H$2:$L$7769,2,0)</f>
        <v>#VALUE!</v>
      </c>
      <c r="N625" s="55"/>
      <c r="O625" s="57" t="e">
        <f>VLOOKUP(N625,รหัส!$A$2:$B$8,2,0)</f>
        <v>#N/A</v>
      </c>
      <c r="P625" s="57"/>
      <c r="Q625" s="55"/>
      <c r="R625" s="57" t="e">
        <f>VLOOKUP(Q625,รหัส!$D$2:$E$19,2,0)</f>
        <v>#N/A</v>
      </c>
      <c r="S625" s="57"/>
      <c r="T625" s="57"/>
      <c r="U625" s="57"/>
      <c r="V625" s="55"/>
      <c r="W625" s="55"/>
      <c r="X625" s="55"/>
      <c r="Y625" s="55"/>
      <c r="Z625" s="100"/>
      <c r="AA625" s="55"/>
      <c r="AB625" s="55"/>
      <c r="AC625" s="55"/>
      <c r="AE625" s="58">
        <f>IF(COUNTIF(M$10:M625,M625)=1,1,0)</f>
        <v>0</v>
      </c>
      <c r="AF625" s="59">
        <f>IF(COUNTIF(L$10:L625,L625)=1,1,0)</f>
        <v>0</v>
      </c>
      <c r="AG625" s="59">
        <f>IF(COUNTIF(K$10:K625,K625)=1,1,0)</f>
        <v>0</v>
      </c>
      <c r="AH625" s="59">
        <f>IF(COUNTIF(H$10:H625,H625)=1,1,0)</f>
        <v>0</v>
      </c>
    </row>
    <row r="626" spans="1:34" ht="18.75">
      <c r="A626" s="49">
        <v>617</v>
      </c>
      <c r="B626" s="50"/>
      <c r="C626" s="51"/>
      <c r="D626" s="50"/>
      <c r="E626" s="50"/>
      <c r="F626" s="52"/>
      <c r="G626" s="52"/>
      <c r="H626" s="53"/>
      <c r="I626" s="54"/>
      <c r="J626" s="55">
        <f t="shared" si="10"/>
        <v>0</v>
      </c>
      <c r="K626" s="56" t="e">
        <f>VLOOKUP((LEFT(H626,6)*1),TAMBON!$B$2:$L$7769,2,0)</f>
        <v>#VALUE!</v>
      </c>
      <c r="L626" s="56" t="e">
        <f>VLOOKUP((LEFT(H626,4)*1),TAMBON!$E$2:$L$7769,2,0)</f>
        <v>#VALUE!</v>
      </c>
      <c r="M626" s="56" t="e">
        <f>VLOOKUP((LEFT(H626,2)*1),TAMBON!$H$2:$L$7769,2,0)</f>
        <v>#VALUE!</v>
      </c>
      <c r="N626" s="55"/>
      <c r="O626" s="57" t="e">
        <f>VLOOKUP(N626,รหัส!$A$2:$B$8,2,0)</f>
        <v>#N/A</v>
      </c>
      <c r="P626" s="57"/>
      <c r="Q626" s="55"/>
      <c r="R626" s="57" t="e">
        <f>VLOOKUP(Q626,รหัส!$D$2:$E$19,2,0)</f>
        <v>#N/A</v>
      </c>
      <c r="S626" s="57"/>
      <c r="T626" s="57"/>
      <c r="U626" s="57"/>
      <c r="V626" s="55"/>
      <c r="W626" s="55"/>
      <c r="X626" s="55"/>
      <c r="Y626" s="55"/>
      <c r="Z626" s="100"/>
      <c r="AA626" s="55"/>
      <c r="AB626" s="55"/>
      <c r="AC626" s="55"/>
      <c r="AE626" s="58">
        <f>IF(COUNTIF(M$10:M626,M626)=1,1,0)</f>
        <v>0</v>
      </c>
      <c r="AF626" s="59">
        <f>IF(COUNTIF(L$10:L626,L626)=1,1,0)</f>
        <v>0</v>
      </c>
      <c r="AG626" s="59">
        <f>IF(COUNTIF(K$10:K626,K626)=1,1,0)</f>
        <v>0</v>
      </c>
      <c r="AH626" s="59">
        <f>IF(COUNTIF(H$10:H626,H626)=1,1,0)</f>
        <v>0</v>
      </c>
    </row>
    <row r="627" spans="1:34" ht="18.75">
      <c r="A627" s="49">
        <v>618</v>
      </c>
      <c r="B627" s="50"/>
      <c r="C627" s="51"/>
      <c r="D627" s="50"/>
      <c r="E627" s="50"/>
      <c r="F627" s="52"/>
      <c r="G627" s="52"/>
      <c r="H627" s="53"/>
      <c r="I627" s="54"/>
      <c r="J627" s="55">
        <f t="shared" si="10"/>
        <v>0</v>
      </c>
      <c r="K627" s="56" t="e">
        <f>VLOOKUP((LEFT(H627,6)*1),TAMBON!$B$2:$L$7769,2,0)</f>
        <v>#VALUE!</v>
      </c>
      <c r="L627" s="56" t="e">
        <f>VLOOKUP((LEFT(H627,4)*1),TAMBON!$E$2:$L$7769,2,0)</f>
        <v>#VALUE!</v>
      </c>
      <c r="M627" s="56" t="e">
        <f>VLOOKUP((LEFT(H627,2)*1),TAMBON!$H$2:$L$7769,2,0)</f>
        <v>#VALUE!</v>
      </c>
      <c r="N627" s="55"/>
      <c r="O627" s="57" t="e">
        <f>VLOOKUP(N627,รหัส!$A$2:$B$8,2,0)</f>
        <v>#N/A</v>
      </c>
      <c r="P627" s="57"/>
      <c r="Q627" s="55"/>
      <c r="R627" s="57" t="e">
        <f>VLOOKUP(Q627,รหัส!$D$2:$E$19,2,0)</f>
        <v>#N/A</v>
      </c>
      <c r="S627" s="57"/>
      <c r="T627" s="57"/>
      <c r="U627" s="57"/>
      <c r="V627" s="55"/>
      <c r="W627" s="55"/>
      <c r="X627" s="55"/>
      <c r="Y627" s="55"/>
      <c r="Z627" s="100"/>
      <c r="AA627" s="55"/>
      <c r="AB627" s="55"/>
      <c r="AC627" s="55"/>
      <c r="AE627" s="58">
        <f>IF(COUNTIF(M$10:M627,M627)=1,1,0)</f>
        <v>0</v>
      </c>
      <c r="AF627" s="59">
        <f>IF(COUNTIF(L$10:L627,L627)=1,1,0)</f>
        <v>0</v>
      </c>
      <c r="AG627" s="59">
        <f>IF(COUNTIF(K$10:K627,K627)=1,1,0)</f>
        <v>0</v>
      </c>
      <c r="AH627" s="59">
        <f>IF(COUNTIF(H$10:H627,H627)=1,1,0)</f>
        <v>0</v>
      </c>
    </row>
    <row r="628" spans="1:34" ht="18.75">
      <c r="A628" s="49">
        <v>619</v>
      </c>
      <c r="B628" s="50"/>
      <c r="C628" s="51"/>
      <c r="D628" s="50"/>
      <c r="E628" s="50"/>
      <c r="F628" s="52"/>
      <c r="G628" s="52"/>
      <c r="H628" s="53"/>
      <c r="I628" s="54"/>
      <c r="J628" s="55">
        <f t="shared" si="10"/>
        <v>0</v>
      </c>
      <c r="K628" s="56" t="e">
        <f>VLOOKUP((LEFT(H628,6)*1),TAMBON!$B$2:$L$7769,2,0)</f>
        <v>#VALUE!</v>
      </c>
      <c r="L628" s="56" t="e">
        <f>VLOOKUP((LEFT(H628,4)*1),TAMBON!$E$2:$L$7769,2,0)</f>
        <v>#VALUE!</v>
      </c>
      <c r="M628" s="56" t="e">
        <f>VLOOKUP((LEFT(H628,2)*1),TAMBON!$H$2:$L$7769,2,0)</f>
        <v>#VALUE!</v>
      </c>
      <c r="N628" s="55"/>
      <c r="O628" s="57" t="e">
        <f>VLOOKUP(N628,รหัส!$A$2:$B$8,2,0)</f>
        <v>#N/A</v>
      </c>
      <c r="P628" s="57"/>
      <c r="Q628" s="55"/>
      <c r="R628" s="57" t="e">
        <f>VLOOKUP(Q628,รหัส!$D$2:$E$19,2,0)</f>
        <v>#N/A</v>
      </c>
      <c r="S628" s="57"/>
      <c r="T628" s="57"/>
      <c r="U628" s="57"/>
      <c r="V628" s="55"/>
      <c r="W628" s="55"/>
      <c r="X628" s="55"/>
      <c r="Y628" s="55"/>
      <c r="Z628" s="100"/>
      <c r="AA628" s="55"/>
      <c r="AB628" s="55"/>
      <c r="AC628" s="55"/>
      <c r="AE628" s="58">
        <f>IF(COUNTIF(M$10:M628,M628)=1,1,0)</f>
        <v>0</v>
      </c>
      <c r="AF628" s="59">
        <f>IF(COUNTIF(L$10:L628,L628)=1,1,0)</f>
        <v>0</v>
      </c>
      <c r="AG628" s="59">
        <f>IF(COUNTIF(K$10:K628,K628)=1,1,0)</f>
        <v>0</v>
      </c>
      <c r="AH628" s="59">
        <f>IF(COUNTIF(H$10:H628,H628)=1,1,0)</f>
        <v>0</v>
      </c>
    </row>
    <row r="629" spans="1:34" ht="18.75">
      <c r="A629" s="49">
        <v>620</v>
      </c>
      <c r="B629" s="50"/>
      <c r="C629" s="51"/>
      <c r="D629" s="50"/>
      <c r="E629" s="50"/>
      <c r="F629" s="52"/>
      <c r="G629" s="52"/>
      <c r="H629" s="53"/>
      <c r="I629" s="54"/>
      <c r="J629" s="55">
        <f t="shared" si="10"/>
        <v>0</v>
      </c>
      <c r="K629" s="56" t="e">
        <f>VLOOKUP((LEFT(H629,6)*1),TAMBON!$B$2:$L$7769,2,0)</f>
        <v>#VALUE!</v>
      </c>
      <c r="L629" s="56" t="e">
        <f>VLOOKUP((LEFT(H629,4)*1),TAMBON!$E$2:$L$7769,2,0)</f>
        <v>#VALUE!</v>
      </c>
      <c r="M629" s="56" t="e">
        <f>VLOOKUP((LEFT(H629,2)*1),TAMBON!$H$2:$L$7769,2,0)</f>
        <v>#VALUE!</v>
      </c>
      <c r="N629" s="55"/>
      <c r="O629" s="57" t="e">
        <f>VLOOKUP(N629,รหัส!$A$2:$B$8,2,0)</f>
        <v>#N/A</v>
      </c>
      <c r="P629" s="57"/>
      <c r="Q629" s="55"/>
      <c r="R629" s="57" t="e">
        <f>VLOOKUP(Q629,รหัส!$D$2:$E$19,2,0)</f>
        <v>#N/A</v>
      </c>
      <c r="S629" s="57"/>
      <c r="T629" s="57"/>
      <c r="U629" s="57"/>
      <c r="V629" s="55"/>
      <c r="W629" s="55"/>
      <c r="X629" s="55"/>
      <c r="Y629" s="55"/>
      <c r="Z629" s="100"/>
      <c r="AA629" s="55"/>
      <c r="AB629" s="55"/>
      <c r="AC629" s="55"/>
      <c r="AE629" s="58">
        <f>IF(COUNTIF(M$10:M629,M629)=1,1,0)</f>
        <v>0</v>
      </c>
      <c r="AF629" s="59">
        <f>IF(COUNTIF(L$10:L629,L629)=1,1,0)</f>
        <v>0</v>
      </c>
      <c r="AG629" s="59">
        <f>IF(COUNTIF(K$10:K629,K629)=1,1,0)</f>
        <v>0</v>
      </c>
      <c r="AH629" s="59">
        <f>IF(COUNTIF(H$10:H629,H629)=1,1,0)</f>
        <v>0</v>
      </c>
    </row>
    <row r="630" spans="1:34" ht="18.75">
      <c r="A630" s="49">
        <v>621</v>
      </c>
      <c r="B630" s="50"/>
      <c r="C630" s="51"/>
      <c r="D630" s="50"/>
      <c r="E630" s="50"/>
      <c r="F630" s="52"/>
      <c r="G630" s="52"/>
      <c r="H630" s="53"/>
      <c r="I630" s="54"/>
      <c r="J630" s="55">
        <f t="shared" si="10"/>
        <v>0</v>
      </c>
      <c r="K630" s="56" t="e">
        <f>VLOOKUP((LEFT(H630,6)*1),TAMBON!$B$2:$L$7769,2,0)</f>
        <v>#VALUE!</v>
      </c>
      <c r="L630" s="56" t="e">
        <f>VLOOKUP((LEFT(H630,4)*1),TAMBON!$E$2:$L$7769,2,0)</f>
        <v>#VALUE!</v>
      </c>
      <c r="M630" s="56" t="e">
        <f>VLOOKUP((LEFT(H630,2)*1),TAMBON!$H$2:$L$7769,2,0)</f>
        <v>#VALUE!</v>
      </c>
      <c r="N630" s="55"/>
      <c r="O630" s="57" t="e">
        <f>VLOOKUP(N630,รหัส!$A$2:$B$8,2,0)</f>
        <v>#N/A</v>
      </c>
      <c r="P630" s="57"/>
      <c r="Q630" s="55"/>
      <c r="R630" s="57" t="e">
        <f>VLOOKUP(Q630,รหัส!$D$2:$E$19,2,0)</f>
        <v>#N/A</v>
      </c>
      <c r="S630" s="57"/>
      <c r="T630" s="57"/>
      <c r="U630" s="57"/>
      <c r="V630" s="55"/>
      <c r="W630" s="55"/>
      <c r="X630" s="55"/>
      <c r="Y630" s="55"/>
      <c r="Z630" s="100"/>
      <c r="AA630" s="55"/>
      <c r="AB630" s="55"/>
      <c r="AC630" s="55"/>
      <c r="AE630" s="58">
        <f>IF(COUNTIF(M$10:M630,M630)=1,1,0)</f>
        <v>0</v>
      </c>
      <c r="AF630" s="59">
        <f>IF(COUNTIF(L$10:L630,L630)=1,1,0)</f>
        <v>0</v>
      </c>
      <c r="AG630" s="59">
        <f>IF(COUNTIF(K$10:K630,K630)=1,1,0)</f>
        <v>0</v>
      </c>
      <c r="AH630" s="59">
        <f>IF(COUNTIF(H$10:H630,H630)=1,1,0)</f>
        <v>0</v>
      </c>
    </row>
    <row r="631" spans="1:34" ht="18.75">
      <c r="A631" s="49">
        <v>622</v>
      </c>
      <c r="B631" s="50"/>
      <c r="C631" s="51"/>
      <c r="D631" s="50"/>
      <c r="E631" s="50"/>
      <c r="F631" s="52"/>
      <c r="G631" s="52"/>
      <c r="H631" s="53"/>
      <c r="I631" s="54"/>
      <c r="J631" s="55">
        <f t="shared" si="10"/>
        <v>0</v>
      </c>
      <c r="K631" s="56" t="e">
        <f>VLOOKUP((LEFT(H631,6)*1),TAMBON!$B$2:$L$7769,2,0)</f>
        <v>#VALUE!</v>
      </c>
      <c r="L631" s="56" t="e">
        <f>VLOOKUP((LEFT(H631,4)*1),TAMBON!$E$2:$L$7769,2,0)</f>
        <v>#VALUE!</v>
      </c>
      <c r="M631" s="56" t="e">
        <f>VLOOKUP((LEFT(H631,2)*1),TAMBON!$H$2:$L$7769,2,0)</f>
        <v>#VALUE!</v>
      </c>
      <c r="N631" s="55"/>
      <c r="O631" s="57" t="e">
        <f>VLOOKUP(N631,รหัส!$A$2:$B$8,2,0)</f>
        <v>#N/A</v>
      </c>
      <c r="P631" s="57"/>
      <c r="Q631" s="55"/>
      <c r="R631" s="57" t="e">
        <f>VLOOKUP(Q631,รหัส!$D$2:$E$19,2,0)</f>
        <v>#N/A</v>
      </c>
      <c r="S631" s="57"/>
      <c r="T631" s="57"/>
      <c r="U631" s="57"/>
      <c r="V631" s="55"/>
      <c r="W631" s="55"/>
      <c r="X631" s="55"/>
      <c r="Y631" s="55"/>
      <c r="Z631" s="100"/>
      <c r="AA631" s="55"/>
      <c r="AB631" s="55"/>
      <c r="AC631" s="55"/>
      <c r="AE631" s="58">
        <f>IF(COUNTIF(M$10:M631,M631)=1,1,0)</f>
        <v>0</v>
      </c>
      <c r="AF631" s="59">
        <f>IF(COUNTIF(L$10:L631,L631)=1,1,0)</f>
        <v>0</v>
      </c>
      <c r="AG631" s="59">
        <f>IF(COUNTIF(K$10:K631,K631)=1,1,0)</f>
        <v>0</v>
      </c>
      <c r="AH631" s="59">
        <f>IF(COUNTIF(H$10:H631,H631)=1,1,0)</f>
        <v>0</v>
      </c>
    </row>
    <row r="632" spans="1:34" ht="18.75">
      <c r="A632" s="49">
        <v>623</v>
      </c>
      <c r="B632" s="50"/>
      <c r="C632" s="51"/>
      <c r="D632" s="50"/>
      <c r="E632" s="50"/>
      <c r="F632" s="52"/>
      <c r="G632" s="52"/>
      <c r="H632" s="53"/>
      <c r="I632" s="54"/>
      <c r="J632" s="55">
        <f t="shared" si="10"/>
        <v>0</v>
      </c>
      <c r="K632" s="56" t="e">
        <f>VLOOKUP((LEFT(H632,6)*1),TAMBON!$B$2:$L$7769,2,0)</f>
        <v>#VALUE!</v>
      </c>
      <c r="L632" s="56" t="e">
        <f>VLOOKUP((LEFT(H632,4)*1),TAMBON!$E$2:$L$7769,2,0)</f>
        <v>#VALUE!</v>
      </c>
      <c r="M632" s="56" t="e">
        <f>VLOOKUP((LEFT(H632,2)*1),TAMBON!$H$2:$L$7769,2,0)</f>
        <v>#VALUE!</v>
      </c>
      <c r="N632" s="55"/>
      <c r="O632" s="57" t="e">
        <f>VLOOKUP(N632,รหัส!$A$2:$B$8,2,0)</f>
        <v>#N/A</v>
      </c>
      <c r="P632" s="57"/>
      <c r="Q632" s="55"/>
      <c r="R632" s="57" t="e">
        <f>VLOOKUP(Q632,รหัส!$D$2:$E$19,2,0)</f>
        <v>#N/A</v>
      </c>
      <c r="S632" s="57"/>
      <c r="T632" s="57"/>
      <c r="U632" s="57"/>
      <c r="V632" s="55"/>
      <c r="W632" s="55"/>
      <c r="X632" s="55"/>
      <c r="Y632" s="55"/>
      <c r="Z632" s="100"/>
      <c r="AA632" s="55"/>
      <c r="AB632" s="55"/>
      <c r="AC632" s="55"/>
      <c r="AE632" s="58">
        <f>IF(COUNTIF(M$10:M632,M632)=1,1,0)</f>
        <v>0</v>
      </c>
      <c r="AF632" s="59">
        <f>IF(COUNTIF(L$10:L632,L632)=1,1,0)</f>
        <v>0</v>
      </c>
      <c r="AG632" s="59">
        <f>IF(COUNTIF(K$10:K632,K632)=1,1,0)</f>
        <v>0</v>
      </c>
      <c r="AH632" s="59">
        <f>IF(COUNTIF(H$10:H632,H632)=1,1,0)</f>
        <v>0</v>
      </c>
    </row>
    <row r="633" spans="1:34" ht="18.75">
      <c r="A633" s="49">
        <v>624</v>
      </c>
      <c r="B633" s="50"/>
      <c r="C633" s="51"/>
      <c r="D633" s="50"/>
      <c r="E633" s="50"/>
      <c r="F633" s="52"/>
      <c r="G633" s="52"/>
      <c r="H633" s="53"/>
      <c r="I633" s="54"/>
      <c r="J633" s="55">
        <f t="shared" si="10"/>
        <v>0</v>
      </c>
      <c r="K633" s="56" t="e">
        <f>VLOOKUP((LEFT(H633,6)*1),TAMBON!$B$2:$L$7769,2,0)</f>
        <v>#VALUE!</v>
      </c>
      <c r="L633" s="56" t="e">
        <f>VLOOKUP((LEFT(H633,4)*1),TAMBON!$E$2:$L$7769,2,0)</f>
        <v>#VALUE!</v>
      </c>
      <c r="M633" s="56" t="e">
        <f>VLOOKUP((LEFT(H633,2)*1),TAMBON!$H$2:$L$7769,2,0)</f>
        <v>#VALUE!</v>
      </c>
      <c r="N633" s="55"/>
      <c r="O633" s="57" t="e">
        <f>VLOOKUP(N633,รหัส!$A$2:$B$8,2,0)</f>
        <v>#N/A</v>
      </c>
      <c r="P633" s="57"/>
      <c r="Q633" s="55"/>
      <c r="R633" s="57" t="e">
        <f>VLOOKUP(Q633,รหัส!$D$2:$E$19,2,0)</f>
        <v>#N/A</v>
      </c>
      <c r="S633" s="57"/>
      <c r="T633" s="57"/>
      <c r="U633" s="57"/>
      <c r="V633" s="55"/>
      <c r="W633" s="55"/>
      <c r="X633" s="55"/>
      <c r="Y633" s="55"/>
      <c r="Z633" s="100"/>
      <c r="AA633" s="55"/>
      <c r="AB633" s="55"/>
      <c r="AC633" s="55"/>
      <c r="AE633" s="58">
        <f>IF(COUNTIF(M$10:M633,M633)=1,1,0)</f>
        <v>0</v>
      </c>
      <c r="AF633" s="59">
        <f>IF(COUNTIF(L$10:L633,L633)=1,1,0)</f>
        <v>0</v>
      </c>
      <c r="AG633" s="59">
        <f>IF(COUNTIF(K$10:K633,K633)=1,1,0)</f>
        <v>0</v>
      </c>
      <c r="AH633" s="59">
        <f>IF(COUNTIF(H$10:H633,H633)=1,1,0)</f>
        <v>0</v>
      </c>
    </row>
    <row r="634" spans="1:34" ht="18.75">
      <c r="A634" s="49">
        <v>625</v>
      </c>
      <c r="B634" s="50"/>
      <c r="C634" s="51"/>
      <c r="D634" s="50"/>
      <c r="E634" s="50"/>
      <c r="F634" s="52"/>
      <c r="G634" s="52"/>
      <c r="H634" s="53"/>
      <c r="I634" s="54"/>
      <c r="J634" s="55">
        <f t="shared" si="10"/>
        <v>0</v>
      </c>
      <c r="K634" s="56" t="e">
        <f>VLOOKUP((LEFT(H634,6)*1),TAMBON!$B$2:$L$7769,2,0)</f>
        <v>#VALUE!</v>
      </c>
      <c r="L634" s="56" t="e">
        <f>VLOOKUP((LEFT(H634,4)*1),TAMBON!$E$2:$L$7769,2,0)</f>
        <v>#VALUE!</v>
      </c>
      <c r="M634" s="56" t="e">
        <f>VLOOKUP((LEFT(H634,2)*1),TAMBON!$H$2:$L$7769,2,0)</f>
        <v>#VALUE!</v>
      </c>
      <c r="N634" s="55"/>
      <c r="O634" s="57" t="e">
        <f>VLOOKUP(N634,รหัส!$A$2:$B$8,2,0)</f>
        <v>#N/A</v>
      </c>
      <c r="P634" s="57"/>
      <c r="Q634" s="55"/>
      <c r="R634" s="57" t="e">
        <f>VLOOKUP(Q634,รหัส!$D$2:$E$19,2,0)</f>
        <v>#N/A</v>
      </c>
      <c r="S634" s="57"/>
      <c r="T634" s="57"/>
      <c r="U634" s="57"/>
      <c r="V634" s="55"/>
      <c r="W634" s="55"/>
      <c r="X634" s="55"/>
      <c r="Y634" s="55"/>
      <c r="Z634" s="100"/>
      <c r="AA634" s="55"/>
      <c r="AB634" s="55"/>
      <c r="AC634" s="55"/>
      <c r="AE634" s="58">
        <f>IF(COUNTIF(M$10:M634,M634)=1,1,0)</f>
        <v>0</v>
      </c>
      <c r="AF634" s="59">
        <f>IF(COUNTIF(L$10:L634,L634)=1,1,0)</f>
        <v>0</v>
      </c>
      <c r="AG634" s="59">
        <f>IF(COUNTIF(K$10:K634,K634)=1,1,0)</f>
        <v>0</v>
      </c>
      <c r="AH634" s="59">
        <f>IF(COUNTIF(H$10:H634,H634)=1,1,0)</f>
        <v>0</v>
      </c>
    </row>
    <row r="635" spans="1:34" ht="18.75">
      <c r="A635" s="49">
        <v>626</v>
      </c>
      <c r="B635" s="50"/>
      <c r="C635" s="51"/>
      <c r="D635" s="50"/>
      <c r="E635" s="50"/>
      <c r="F635" s="52"/>
      <c r="G635" s="52"/>
      <c r="H635" s="53"/>
      <c r="I635" s="54"/>
      <c r="J635" s="55">
        <f t="shared" si="10"/>
        <v>0</v>
      </c>
      <c r="K635" s="56" t="e">
        <f>VLOOKUP((LEFT(H635,6)*1),TAMBON!$B$2:$L$7769,2,0)</f>
        <v>#VALUE!</v>
      </c>
      <c r="L635" s="56" t="e">
        <f>VLOOKUP((LEFT(H635,4)*1),TAMBON!$E$2:$L$7769,2,0)</f>
        <v>#VALUE!</v>
      </c>
      <c r="M635" s="56" t="e">
        <f>VLOOKUP((LEFT(H635,2)*1),TAMBON!$H$2:$L$7769,2,0)</f>
        <v>#VALUE!</v>
      </c>
      <c r="N635" s="55"/>
      <c r="O635" s="57" t="e">
        <f>VLOOKUP(N635,รหัส!$A$2:$B$8,2,0)</f>
        <v>#N/A</v>
      </c>
      <c r="P635" s="57"/>
      <c r="Q635" s="55"/>
      <c r="R635" s="57" t="e">
        <f>VLOOKUP(Q635,รหัส!$D$2:$E$19,2,0)</f>
        <v>#N/A</v>
      </c>
      <c r="S635" s="57"/>
      <c r="T635" s="57"/>
      <c r="U635" s="57"/>
      <c r="V635" s="55"/>
      <c r="W635" s="55"/>
      <c r="X635" s="55"/>
      <c r="Y635" s="55"/>
      <c r="Z635" s="100"/>
      <c r="AA635" s="55"/>
      <c r="AB635" s="55"/>
      <c r="AC635" s="55"/>
      <c r="AE635" s="58">
        <f>IF(COUNTIF(M$10:M635,M635)=1,1,0)</f>
        <v>0</v>
      </c>
      <c r="AF635" s="59">
        <f>IF(COUNTIF(L$10:L635,L635)=1,1,0)</f>
        <v>0</v>
      </c>
      <c r="AG635" s="59">
        <f>IF(COUNTIF(K$10:K635,K635)=1,1,0)</f>
        <v>0</v>
      </c>
      <c r="AH635" s="59">
        <f>IF(COUNTIF(H$10:H635,H635)=1,1,0)</f>
        <v>0</v>
      </c>
    </row>
    <row r="636" spans="1:34" ht="18.75">
      <c r="A636" s="49">
        <v>627</v>
      </c>
      <c r="B636" s="50"/>
      <c r="C636" s="51"/>
      <c r="D636" s="50"/>
      <c r="E636" s="50"/>
      <c r="F636" s="52"/>
      <c r="G636" s="52"/>
      <c r="H636" s="53"/>
      <c r="I636" s="54"/>
      <c r="J636" s="55">
        <f t="shared" si="10"/>
        <v>0</v>
      </c>
      <c r="K636" s="56" t="e">
        <f>VLOOKUP((LEFT(H636,6)*1),TAMBON!$B$2:$L$7769,2,0)</f>
        <v>#VALUE!</v>
      </c>
      <c r="L636" s="56" t="e">
        <f>VLOOKUP((LEFT(H636,4)*1),TAMBON!$E$2:$L$7769,2,0)</f>
        <v>#VALUE!</v>
      </c>
      <c r="M636" s="56" t="e">
        <f>VLOOKUP((LEFT(H636,2)*1),TAMBON!$H$2:$L$7769,2,0)</f>
        <v>#VALUE!</v>
      </c>
      <c r="N636" s="55"/>
      <c r="O636" s="57" t="e">
        <f>VLOOKUP(N636,รหัส!$A$2:$B$8,2,0)</f>
        <v>#N/A</v>
      </c>
      <c r="P636" s="57"/>
      <c r="Q636" s="55"/>
      <c r="R636" s="57" t="e">
        <f>VLOOKUP(Q636,รหัส!$D$2:$E$19,2,0)</f>
        <v>#N/A</v>
      </c>
      <c r="S636" s="57"/>
      <c r="T636" s="57"/>
      <c r="U636" s="57"/>
      <c r="V636" s="55"/>
      <c r="W636" s="55"/>
      <c r="X636" s="55"/>
      <c r="Y636" s="55"/>
      <c r="Z636" s="100"/>
      <c r="AA636" s="55"/>
      <c r="AB636" s="55"/>
      <c r="AC636" s="55"/>
      <c r="AE636" s="58">
        <f>IF(COUNTIF(M$10:M636,M636)=1,1,0)</f>
        <v>0</v>
      </c>
      <c r="AF636" s="59">
        <f>IF(COUNTIF(L$10:L636,L636)=1,1,0)</f>
        <v>0</v>
      </c>
      <c r="AG636" s="59">
        <f>IF(COUNTIF(K$10:K636,K636)=1,1,0)</f>
        <v>0</v>
      </c>
      <c r="AH636" s="59">
        <f>IF(COUNTIF(H$10:H636,H636)=1,1,0)</f>
        <v>0</v>
      </c>
    </row>
    <row r="637" spans="1:34" ht="18.75">
      <c r="A637" s="49">
        <v>628</v>
      </c>
      <c r="B637" s="50"/>
      <c r="C637" s="51"/>
      <c r="D637" s="50"/>
      <c r="E637" s="50"/>
      <c r="F637" s="52"/>
      <c r="G637" s="52"/>
      <c r="H637" s="53"/>
      <c r="I637" s="54"/>
      <c r="J637" s="55">
        <f t="shared" si="10"/>
        <v>0</v>
      </c>
      <c r="K637" s="56" t="e">
        <f>VLOOKUP((LEFT(H637,6)*1),TAMBON!$B$2:$L$7769,2,0)</f>
        <v>#VALUE!</v>
      </c>
      <c r="L637" s="56" t="e">
        <f>VLOOKUP((LEFT(H637,4)*1),TAMBON!$E$2:$L$7769,2,0)</f>
        <v>#VALUE!</v>
      </c>
      <c r="M637" s="56" t="e">
        <f>VLOOKUP((LEFT(H637,2)*1),TAMBON!$H$2:$L$7769,2,0)</f>
        <v>#VALUE!</v>
      </c>
      <c r="N637" s="55"/>
      <c r="O637" s="57" t="e">
        <f>VLOOKUP(N637,รหัส!$A$2:$B$8,2,0)</f>
        <v>#N/A</v>
      </c>
      <c r="P637" s="57"/>
      <c r="Q637" s="55"/>
      <c r="R637" s="57" t="e">
        <f>VLOOKUP(Q637,รหัส!$D$2:$E$19,2,0)</f>
        <v>#N/A</v>
      </c>
      <c r="S637" s="57"/>
      <c r="T637" s="57"/>
      <c r="U637" s="57"/>
      <c r="V637" s="55"/>
      <c r="W637" s="55"/>
      <c r="X637" s="55"/>
      <c r="Y637" s="55"/>
      <c r="Z637" s="100"/>
      <c r="AA637" s="55"/>
      <c r="AB637" s="55"/>
      <c r="AC637" s="55"/>
      <c r="AE637" s="58">
        <f>IF(COUNTIF(M$10:M637,M637)=1,1,0)</f>
        <v>0</v>
      </c>
      <c r="AF637" s="59">
        <f>IF(COUNTIF(L$10:L637,L637)=1,1,0)</f>
        <v>0</v>
      </c>
      <c r="AG637" s="59">
        <f>IF(COUNTIF(K$10:K637,K637)=1,1,0)</f>
        <v>0</v>
      </c>
      <c r="AH637" s="59">
        <f>IF(COUNTIF(H$10:H637,H637)=1,1,0)</f>
        <v>0</v>
      </c>
    </row>
    <row r="638" spans="1:34" ht="18.75">
      <c r="A638" s="49">
        <v>629</v>
      </c>
      <c r="B638" s="50"/>
      <c r="C638" s="51"/>
      <c r="D638" s="50"/>
      <c r="E638" s="50"/>
      <c r="F638" s="52"/>
      <c r="G638" s="52"/>
      <c r="H638" s="53"/>
      <c r="I638" s="54"/>
      <c r="J638" s="55">
        <f t="shared" si="10"/>
        <v>0</v>
      </c>
      <c r="K638" s="56" t="e">
        <f>VLOOKUP((LEFT(H638,6)*1),TAMBON!$B$2:$L$7769,2,0)</f>
        <v>#VALUE!</v>
      </c>
      <c r="L638" s="56" t="e">
        <f>VLOOKUP((LEFT(H638,4)*1),TAMBON!$E$2:$L$7769,2,0)</f>
        <v>#VALUE!</v>
      </c>
      <c r="M638" s="56" t="e">
        <f>VLOOKUP((LEFT(H638,2)*1),TAMBON!$H$2:$L$7769,2,0)</f>
        <v>#VALUE!</v>
      </c>
      <c r="N638" s="55"/>
      <c r="O638" s="57" t="e">
        <f>VLOOKUP(N638,รหัส!$A$2:$B$8,2,0)</f>
        <v>#N/A</v>
      </c>
      <c r="P638" s="57"/>
      <c r="Q638" s="55"/>
      <c r="R638" s="57" t="e">
        <f>VLOOKUP(Q638,รหัส!$D$2:$E$19,2,0)</f>
        <v>#N/A</v>
      </c>
      <c r="S638" s="57"/>
      <c r="T638" s="57"/>
      <c r="U638" s="57"/>
      <c r="V638" s="55"/>
      <c r="W638" s="55"/>
      <c r="X638" s="55"/>
      <c r="Y638" s="55"/>
      <c r="Z638" s="100"/>
      <c r="AA638" s="55"/>
      <c r="AB638" s="55"/>
      <c r="AC638" s="55"/>
      <c r="AE638" s="58">
        <f>IF(COUNTIF(M$10:M638,M638)=1,1,0)</f>
        <v>0</v>
      </c>
      <c r="AF638" s="59">
        <f>IF(COUNTIF(L$10:L638,L638)=1,1,0)</f>
        <v>0</v>
      </c>
      <c r="AG638" s="59">
        <f>IF(COUNTIF(K$10:K638,K638)=1,1,0)</f>
        <v>0</v>
      </c>
      <c r="AH638" s="59">
        <f>IF(COUNTIF(H$10:H638,H638)=1,1,0)</f>
        <v>0</v>
      </c>
    </row>
    <row r="639" spans="1:34" ht="18.75">
      <c r="A639" s="49">
        <v>630</v>
      </c>
      <c r="B639" s="50"/>
      <c r="C639" s="51"/>
      <c r="D639" s="50"/>
      <c r="E639" s="50"/>
      <c r="F639" s="52"/>
      <c r="G639" s="52"/>
      <c r="H639" s="53"/>
      <c r="I639" s="54"/>
      <c r="J639" s="55">
        <f t="shared" si="10"/>
        <v>0</v>
      </c>
      <c r="K639" s="56" t="e">
        <f>VLOOKUP((LEFT(H639,6)*1),TAMBON!$B$2:$L$7769,2,0)</f>
        <v>#VALUE!</v>
      </c>
      <c r="L639" s="56" t="e">
        <f>VLOOKUP((LEFT(H639,4)*1),TAMBON!$E$2:$L$7769,2,0)</f>
        <v>#VALUE!</v>
      </c>
      <c r="M639" s="56" t="e">
        <f>VLOOKUP((LEFT(H639,2)*1),TAMBON!$H$2:$L$7769,2,0)</f>
        <v>#VALUE!</v>
      </c>
      <c r="N639" s="55"/>
      <c r="O639" s="57" t="e">
        <f>VLOOKUP(N639,รหัส!$A$2:$B$8,2,0)</f>
        <v>#N/A</v>
      </c>
      <c r="P639" s="57"/>
      <c r="Q639" s="55"/>
      <c r="R639" s="57" t="e">
        <f>VLOOKUP(Q639,รหัส!$D$2:$E$19,2,0)</f>
        <v>#N/A</v>
      </c>
      <c r="S639" s="57"/>
      <c r="T639" s="57"/>
      <c r="U639" s="57"/>
      <c r="V639" s="55"/>
      <c r="W639" s="55"/>
      <c r="X639" s="55"/>
      <c r="Y639" s="55"/>
      <c r="Z639" s="100"/>
      <c r="AA639" s="55"/>
      <c r="AB639" s="55"/>
      <c r="AC639" s="55"/>
      <c r="AE639" s="58">
        <f>IF(COUNTIF(M$10:M639,M639)=1,1,0)</f>
        <v>0</v>
      </c>
      <c r="AF639" s="59">
        <f>IF(COUNTIF(L$10:L639,L639)=1,1,0)</f>
        <v>0</v>
      </c>
      <c r="AG639" s="59">
        <f>IF(COUNTIF(K$10:K639,K639)=1,1,0)</f>
        <v>0</v>
      </c>
      <c r="AH639" s="59">
        <f>IF(COUNTIF(H$10:H639,H639)=1,1,0)</f>
        <v>0</v>
      </c>
    </row>
    <row r="640" spans="1:34" ht="18.75">
      <c r="A640" s="49">
        <v>631</v>
      </c>
      <c r="B640" s="50"/>
      <c r="C640" s="51"/>
      <c r="D640" s="50"/>
      <c r="E640" s="50"/>
      <c r="F640" s="52"/>
      <c r="G640" s="52"/>
      <c r="H640" s="53"/>
      <c r="I640" s="54"/>
      <c r="J640" s="55">
        <f t="shared" si="10"/>
        <v>0</v>
      </c>
      <c r="K640" s="56" t="e">
        <f>VLOOKUP((LEFT(H640,6)*1),TAMBON!$B$2:$L$7769,2,0)</f>
        <v>#VALUE!</v>
      </c>
      <c r="L640" s="56" t="e">
        <f>VLOOKUP((LEFT(H640,4)*1),TAMBON!$E$2:$L$7769,2,0)</f>
        <v>#VALUE!</v>
      </c>
      <c r="M640" s="56" t="e">
        <f>VLOOKUP((LEFT(H640,2)*1),TAMBON!$H$2:$L$7769,2,0)</f>
        <v>#VALUE!</v>
      </c>
      <c r="N640" s="55"/>
      <c r="O640" s="57" t="e">
        <f>VLOOKUP(N640,รหัส!$A$2:$B$8,2,0)</f>
        <v>#N/A</v>
      </c>
      <c r="P640" s="57"/>
      <c r="Q640" s="55"/>
      <c r="R640" s="57" t="e">
        <f>VLOOKUP(Q640,รหัส!$D$2:$E$19,2,0)</f>
        <v>#N/A</v>
      </c>
      <c r="S640" s="57"/>
      <c r="T640" s="57"/>
      <c r="U640" s="57"/>
      <c r="V640" s="55"/>
      <c r="W640" s="55"/>
      <c r="X640" s="55"/>
      <c r="Y640" s="55"/>
      <c r="Z640" s="100"/>
      <c r="AA640" s="55"/>
      <c r="AB640" s="55"/>
      <c r="AC640" s="55"/>
      <c r="AE640" s="58">
        <f>IF(COUNTIF(M$10:M640,M640)=1,1,0)</f>
        <v>0</v>
      </c>
      <c r="AF640" s="59">
        <f>IF(COUNTIF(L$10:L640,L640)=1,1,0)</f>
        <v>0</v>
      </c>
      <c r="AG640" s="59">
        <f>IF(COUNTIF(K$10:K640,K640)=1,1,0)</f>
        <v>0</v>
      </c>
      <c r="AH640" s="59">
        <f>IF(COUNTIF(H$10:H640,H640)=1,1,0)</f>
        <v>0</v>
      </c>
    </row>
    <row r="641" spans="1:34" ht="18.75">
      <c r="A641" s="49">
        <v>632</v>
      </c>
      <c r="B641" s="50"/>
      <c r="C641" s="51"/>
      <c r="D641" s="50"/>
      <c r="E641" s="50"/>
      <c r="F641" s="52"/>
      <c r="G641" s="52"/>
      <c r="H641" s="53"/>
      <c r="I641" s="54"/>
      <c r="J641" s="55">
        <f t="shared" si="10"/>
        <v>0</v>
      </c>
      <c r="K641" s="56" t="e">
        <f>VLOOKUP((LEFT(H641,6)*1),TAMBON!$B$2:$L$7769,2,0)</f>
        <v>#VALUE!</v>
      </c>
      <c r="L641" s="56" t="e">
        <f>VLOOKUP((LEFT(H641,4)*1),TAMBON!$E$2:$L$7769,2,0)</f>
        <v>#VALUE!</v>
      </c>
      <c r="M641" s="56" t="e">
        <f>VLOOKUP((LEFT(H641,2)*1),TAMBON!$H$2:$L$7769,2,0)</f>
        <v>#VALUE!</v>
      </c>
      <c r="N641" s="55"/>
      <c r="O641" s="57" t="e">
        <f>VLOOKUP(N641,รหัส!$A$2:$B$8,2,0)</f>
        <v>#N/A</v>
      </c>
      <c r="P641" s="57"/>
      <c r="Q641" s="55"/>
      <c r="R641" s="57" t="e">
        <f>VLOOKUP(Q641,รหัส!$D$2:$E$19,2,0)</f>
        <v>#N/A</v>
      </c>
      <c r="S641" s="57"/>
      <c r="T641" s="57"/>
      <c r="U641" s="57"/>
      <c r="V641" s="55"/>
      <c r="W641" s="55"/>
      <c r="X641" s="55"/>
      <c r="Y641" s="55"/>
      <c r="Z641" s="100"/>
      <c r="AA641" s="55"/>
      <c r="AB641" s="55"/>
      <c r="AC641" s="55"/>
      <c r="AE641" s="58">
        <f>IF(COUNTIF(M$10:M641,M641)=1,1,0)</f>
        <v>0</v>
      </c>
      <c r="AF641" s="59">
        <f>IF(COUNTIF(L$10:L641,L641)=1,1,0)</f>
        <v>0</v>
      </c>
      <c r="AG641" s="59">
        <f>IF(COUNTIF(K$10:K641,K641)=1,1,0)</f>
        <v>0</v>
      </c>
      <c r="AH641" s="59">
        <f>IF(COUNTIF(H$10:H641,H641)=1,1,0)</f>
        <v>0</v>
      </c>
    </row>
    <row r="642" spans="1:34" ht="18.75">
      <c r="A642" s="49">
        <v>633</v>
      </c>
      <c r="B642" s="50"/>
      <c r="C642" s="51"/>
      <c r="D642" s="50"/>
      <c r="E642" s="50"/>
      <c r="F642" s="52"/>
      <c r="G642" s="52"/>
      <c r="H642" s="53"/>
      <c r="I642" s="54"/>
      <c r="J642" s="55">
        <f t="shared" si="10"/>
        <v>0</v>
      </c>
      <c r="K642" s="56" t="e">
        <f>VLOOKUP((LEFT(H642,6)*1),TAMBON!$B$2:$L$7769,2,0)</f>
        <v>#VALUE!</v>
      </c>
      <c r="L642" s="56" t="e">
        <f>VLOOKUP((LEFT(H642,4)*1),TAMBON!$E$2:$L$7769,2,0)</f>
        <v>#VALUE!</v>
      </c>
      <c r="M642" s="56" t="e">
        <f>VLOOKUP((LEFT(H642,2)*1),TAMBON!$H$2:$L$7769,2,0)</f>
        <v>#VALUE!</v>
      </c>
      <c r="N642" s="55"/>
      <c r="O642" s="57" t="e">
        <f>VLOOKUP(N642,รหัส!$A$2:$B$8,2,0)</f>
        <v>#N/A</v>
      </c>
      <c r="P642" s="57"/>
      <c r="Q642" s="55"/>
      <c r="R642" s="57" t="e">
        <f>VLOOKUP(Q642,รหัส!$D$2:$E$19,2,0)</f>
        <v>#N/A</v>
      </c>
      <c r="S642" s="57"/>
      <c r="T642" s="57"/>
      <c r="U642" s="57"/>
      <c r="V642" s="55"/>
      <c r="W642" s="55"/>
      <c r="X642" s="55"/>
      <c r="Y642" s="55"/>
      <c r="Z642" s="100"/>
      <c r="AA642" s="55"/>
      <c r="AB642" s="55"/>
      <c r="AC642" s="55"/>
      <c r="AE642" s="58">
        <f>IF(COUNTIF(M$10:M642,M642)=1,1,0)</f>
        <v>0</v>
      </c>
      <c r="AF642" s="59">
        <f>IF(COUNTIF(L$10:L642,L642)=1,1,0)</f>
        <v>0</v>
      </c>
      <c r="AG642" s="59">
        <f>IF(COUNTIF(K$10:K642,K642)=1,1,0)</f>
        <v>0</v>
      </c>
      <c r="AH642" s="59">
        <f>IF(COUNTIF(H$10:H642,H642)=1,1,0)</f>
        <v>0</v>
      </c>
    </row>
    <row r="643" spans="1:34" ht="18.75">
      <c r="A643" s="49">
        <v>634</v>
      </c>
      <c r="B643" s="50"/>
      <c r="C643" s="51"/>
      <c r="D643" s="50"/>
      <c r="E643" s="50"/>
      <c r="F643" s="52"/>
      <c r="G643" s="52"/>
      <c r="H643" s="53"/>
      <c r="I643" s="54"/>
      <c r="J643" s="55">
        <f t="shared" si="10"/>
        <v>0</v>
      </c>
      <c r="K643" s="56" t="e">
        <f>VLOOKUP((LEFT(H643,6)*1),TAMBON!$B$2:$L$7769,2,0)</f>
        <v>#VALUE!</v>
      </c>
      <c r="L643" s="56" t="e">
        <f>VLOOKUP((LEFT(H643,4)*1),TAMBON!$E$2:$L$7769,2,0)</f>
        <v>#VALUE!</v>
      </c>
      <c r="M643" s="56" t="e">
        <f>VLOOKUP((LEFT(H643,2)*1),TAMBON!$H$2:$L$7769,2,0)</f>
        <v>#VALUE!</v>
      </c>
      <c r="N643" s="55"/>
      <c r="O643" s="57" t="e">
        <f>VLOOKUP(N643,รหัส!$A$2:$B$8,2,0)</f>
        <v>#N/A</v>
      </c>
      <c r="P643" s="57"/>
      <c r="Q643" s="55"/>
      <c r="R643" s="57" t="e">
        <f>VLOOKUP(Q643,รหัส!$D$2:$E$19,2,0)</f>
        <v>#N/A</v>
      </c>
      <c r="S643" s="57"/>
      <c r="T643" s="57"/>
      <c r="U643" s="57"/>
      <c r="V643" s="55"/>
      <c r="W643" s="55"/>
      <c r="X643" s="55"/>
      <c r="Y643" s="55"/>
      <c r="Z643" s="100"/>
      <c r="AA643" s="55"/>
      <c r="AB643" s="55"/>
      <c r="AC643" s="55"/>
      <c r="AE643" s="58">
        <f>IF(COUNTIF(M$10:M643,M643)=1,1,0)</f>
        <v>0</v>
      </c>
      <c r="AF643" s="59">
        <f>IF(COUNTIF(L$10:L643,L643)=1,1,0)</f>
        <v>0</v>
      </c>
      <c r="AG643" s="59">
        <f>IF(COUNTIF(K$10:K643,K643)=1,1,0)</f>
        <v>0</v>
      </c>
      <c r="AH643" s="59">
        <f>IF(COUNTIF(H$10:H643,H643)=1,1,0)</f>
        <v>0</v>
      </c>
    </row>
    <row r="644" spans="1:34" ht="18.75">
      <c r="A644" s="49">
        <v>635</v>
      </c>
      <c r="B644" s="50"/>
      <c r="C644" s="51"/>
      <c r="D644" s="50"/>
      <c r="E644" s="50"/>
      <c r="F644" s="52"/>
      <c r="G644" s="52"/>
      <c r="H644" s="53"/>
      <c r="I644" s="54"/>
      <c r="J644" s="55">
        <f t="shared" si="10"/>
        <v>0</v>
      </c>
      <c r="K644" s="56" t="e">
        <f>VLOOKUP((LEFT(H644,6)*1),TAMBON!$B$2:$L$7769,2,0)</f>
        <v>#VALUE!</v>
      </c>
      <c r="L644" s="56" t="e">
        <f>VLOOKUP((LEFT(H644,4)*1),TAMBON!$E$2:$L$7769,2,0)</f>
        <v>#VALUE!</v>
      </c>
      <c r="M644" s="56" t="e">
        <f>VLOOKUP((LEFT(H644,2)*1),TAMBON!$H$2:$L$7769,2,0)</f>
        <v>#VALUE!</v>
      </c>
      <c r="N644" s="55"/>
      <c r="O644" s="57" t="e">
        <f>VLOOKUP(N644,รหัส!$A$2:$B$8,2,0)</f>
        <v>#N/A</v>
      </c>
      <c r="P644" s="57"/>
      <c r="Q644" s="55"/>
      <c r="R644" s="57" t="e">
        <f>VLOOKUP(Q644,รหัส!$D$2:$E$19,2,0)</f>
        <v>#N/A</v>
      </c>
      <c r="S644" s="57"/>
      <c r="T644" s="57"/>
      <c r="U644" s="57"/>
      <c r="V644" s="55"/>
      <c r="W644" s="55"/>
      <c r="X644" s="55"/>
      <c r="Y644" s="55"/>
      <c r="Z644" s="100"/>
      <c r="AA644" s="55"/>
      <c r="AB644" s="55"/>
      <c r="AC644" s="55"/>
      <c r="AE644" s="58">
        <f>IF(COUNTIF(M$10:M644,M644)=1,1,0)</f>
        <v>0</v>
      </c>
      <c r="AF644" s="59">
        <f>IF(COUNTIF(L$10:L644,L644)=1,1,0)</f>
        <v>0</v>
      </c>
      <c r="AG644" s="59">
        <f>IF(COUNTIF(K$10:K644,K644)=1,1,0)</f>
        <v>0</v>
      </c>
      <c r="AH644" s="59">
        <f>IF(COUNTIF(H$10:H644,H644)=1,1,0)</f>
        <v>0</v>
      </c>
    </row>
    <row r="645" spans="1:34" ht="18.75">
      <c r="A645" s="49">
        <v>636</v>
      </c>
      <c r="B645" s="50"/>
      <c r="C645" s="51"/>
      <c r="D645" s="50"/>
      <c r="E645" s="50"/>
      <c r="F645" s="52"/>
      <c r="G645" s="52"/>
      <c r="H645" s="53"/>
      <c r="I645" s="54"/>
      <c r="J645" s="55">
        <f t="shared" si="10"/>
        <v>0</v>
      </c>
      <c r="K645" s="56" t="e">
        <f>VLOOKUP((LEFT(H645,6)*1),TAMBON!$B$2:$L$7769,2,0)</f>
        <v>#VALUE!</v>
      </c>
      <c r="L645" s="56" t="e">
        <f>VLOOKUP((LEFT(H645,4)*1),TAMBON!$E$2:$L$7769,2,0)</f>
        <v>#VALUE!</v>
      </c>
      <c r="M645" s="56" t="e">
        <f>VLOOKUP((LEFT(H645,2)*1),TAMBON!$H$2:$L$7769,2,0)</f>
        <v>#VALUE!</v>
      </c>
      <c r="N645" s="55"/>
      <c r="O645" s="57" t="e">
        <f>VLOOKUP(N645,รหัส!$A$2:$B$8,2,0)</f>
        <v>#N/A</v>
      </c>
      <c r="P645" s="57"/>
      <c r="Q645" s="55"/>
      <c r="R645" s="57" t="e">
        <f>VLOOKUP(Q645,รหัส!$D$2:$E$19,2,0)</f>
        <v>#N/A</v>
      </c>
      <c r="S645" s="57"/>
      <c r="T645" s="57"/>
      <c r="U645" s="57"/>
      <c r="V645" s="55"/>
      <c r="W645" s="55"/>
      <c r="X645" s="55"/>
      <c r="Y645" s="55"/>
      <c r="Z645" s="100"/>
      <c r="AA645" s="55"/>
      <c r="AB645" s="55"/>
      <c r="AC645" s="55"/>
      <c r="AE645" s="58">
        <f>IF(COUNTIF(M$10:M645,M645)=1,1,0)</f>
        <v>0</v>
      </c>
      <c r="AF645" s="59">
        <f>IF(COUNTIF(L$10:L645,L645)=1,1,0)</f>
        <v>0</v>
      </c>
      <c r="AG645" s="59">
        <f>IF(COUNTIF(K$10:K645,K645)=1,1,0)</f>
        <v>0</v>
      </c>
      <c r="AH645" s="59">
        <f>IF(COUNTIF(H$10:H645,H645)=1,1,0)</f>
        <v>0</v>
      </c>
    </row>
    <row r="646" spans="1:34" ht="18.75">
      <c r="A646" s="49">
        <v>637</v>
      </c>
      <c r="B646" s="50"/>
      <c r="C646" s="51"/>
      <c r="D646" s="50"/>
      <c r="E646" s="50"/>
      <c r="F646" s="52"/>
      <c r="G646" s="52"/>
      <c r="H646" s="53"/>
      <c r="I646" s="54"/>
      <c r="J646" s="55">
        <f t="shared" si="10"/>
        <v>0</v>
      </c>
      <c r="K646" s="56" t="e">
        <f>VLOOKUP((LEFT(H646,6)*1),TAMBON!$B$2:$L$7769,2,0)</f>
        <v>#VALUE!</v>
      </c>
      <c r="L646" s="56" t="e">
        <f>VLOOKUP((LEFT(H646,4)*1),TAMBON!$E$2:$L$7769,2,0)</f>
        <v>#VALUE!</v>
      </c>
      <c r="M646" s="56" t="e">
        <f>VLOOKUP((LEFT(H646,2)*1),TAMBON!$H$2:$L$7769,2,0)</f>
        <v>#VALUE!</v>
      </c>
      <c r="N646" s="55"/>
      <c r="O646" s="57" t="e">
        <f>VLOOKUP(N646,รหัส!$A$2:$B$8,2,0)</f>
        <v>#N/A</v>
      </c>
      <c r="P646" s="57"/>
      <c r="Q646" s="55"/>
      <c r="R646" s="57" t="e">
        <f>VLOOKUP(Q646,รหัส!$D$2:$E$19,2,0)</f>
        <v>#N/A</v>
      </c>
      <c r="S646" s="57"/>
      <c r="T646" s="57"/>
      <c r="U646" s="57"/>
      <c r="V646" s="55"/>
      <c r="W646" s="55"/>
      <c r="X646" s="55"/>
      <c r="Y646" s="55"/>
      <c r="Z646" s="100"/>
      <c r="AA646" s="55"/>
      <c r="AB646" s="55"/>
      <c r="AC646" s="55"/>
      <c r="AE646" s="58">
        <f>IF(COUNTIF(M$10:M646,M646)=1,1,0)</f>
        <v>0</v>
      </c>
      <c r="AF646" s="59">
        <f>IF(COUNTIF(L$10:L646,L646)=1,1,0)</f>
        <v>0</v>
      </c>
      <c r="AG646" s="59">
        <f>IF(COUNTIF(K$10:K646,K646)=1,1,0)</f>
        <v>0</v>
      </c>
      <c r="AH646" s="59">
        <f>IF(COUNTIF(H$10:H646,H646)=1,1,0)</f>
        <v>0</v>
      </c>
    </row>
    <row r="647" spans="1:34" ht="18.75">
      <c r="A647" s="49">
        <v>638</v>
      </c>
      <c r="B647" s="50"/>
      <c r="C647" s="51"/>
      <c r="D647" s="50"/>
      <c r="E647" s="50"/>
      <c r="F647" s="52"/>
      <c r="G647" s="52"/>
      <c r="H647" s="53"/>
      <c r="I647" s="54"/>
      <c r="J647" s="55">
        <f t="shared" si="10"/>
        <v>0</v>
      </c>
      <c r="K647" s="56" t="e">
        <f>VLOOKUP((LEFT(H647,6)*1),TAMBON!$B$2:$L$7769,2,0)</f>
        <v>#VALUE!</v>
      </c>
      <c r="L647" s="56" t="e">
        <f>VLOOKUP((LEFT(H647,4)*1),TAMBON!$E$2:$L$7769,2,0)</f>
        <v>#VALUE!</v>
      </c>
      <c r="M647" s="56" t="e">
        <f>VLOOKUP((LEFT(H647,2)*1),TAMBON!$H$2:$L$7769,2,0)</f>
        <v>#VALUE!</v>
      </c>
      <c r="N647" s="55"/>
      <c r="O647" s="57" t="e">
        <f>VLOOKUP(N647,รหัส!$A$2:$B$8,2,0)</f>
        <v>#N/A</v>
      </c>
      <c r="P647" s="57"/>
      <c r="Q647" s="55"/>
      <c r="R647" s="57" t="e">
        <f>VLOOKUP(Q647,รหัส!$D$2:$E$19,2,0)</f>
        <v>#N/A</v>
      </c>
      <c r="S647" s="57"/>
      <c r="T647" s="57"/>
      <c r="U647" s="57"/>
      <c r="V647" s="55"/>
      <c r="W647" s="55"/>
      <c r="X647" s="55"/>
      <c r="Y647" s="55"/>
      <c r="Z647" s="100"/>
      <c r="AA647" s="55"/>
      <c r="AB647" s="55"/>
      <c r="AC647" s="55"/>
      <c r="AE647" s="58">
        <f>IF(COUNTIF(M$10:M647,M647)=1,1,0)</f>
        <v>0</v>
      </c>
      <c r="AF647" s="59">
        <f>IF(COUNTIF(L$10:L647,L647)=1,1,0)</f>
        <v>0</v>
      </c>
      <c r="AG647" s="59">
        <f>IF(COUNTIF(K$10:K647,K647)=1,1,0)</f>
        <v>0</v>
      </c>
      <c r="AH647" s="59">
        <f>IF(COUNTIF(H$10:H647,H647)=1,1,0)</f>
        <v>0</v>
      </c>
    </row>
    <row r="648" spans="1:34" ht="18.75">
      <c r="A648" s="49">
        <v>639</v>
      </c>
      <c r="B648" s="50"/>
      <c r="C648" s="51"/>
      <c r="D648" s="50"/>
      <c r="E648" s="50"/>
      <c r="F648" s="52"/>
      <c r="G648" s="52"/>
      <c r="H648" s="53"/>
      <c r="I648" s="54"/>
      <c r="J648" s="55">
        <f t="shared" si="10"/>
        <v>0</v>
      </c>
      <c r="K648" s="56" t="e">
        <f>VLOOKUP((LEFT(H648,6)*1),TAMBON!$B$2:$L$7769,2,0)</f>
        <v>#VALUE!</v>
      </c>
      <c r="L648" s="56" t="e">
        <f>VLOOKUP((LEFT(H648,4)*1),TAMBON!$E$2:$L$7769,2,0)</f>
        <v>#VALUE!</v>
      </c>
      <c r="M648" s="56" t="e">
        <f>VLOOKUP((LEFT(H648,2)*1),TAMBON!$H$2:$L$7769,2,0)</f>
        <v>#VALUE!</v>
      </c>
      <c r="N648" s="55"/>
      <c r="O648" s="57" t="e">
        <f>VLOOKUP(N648,รหัส!$A$2:$B$8,2,0)</f>
        <v>#N/A</v>
      </c>
      <c r="P648" s="57"/>
      <c r="Q648" s="55"/>
      <c r="R648" s="57" t="e">
        <f>VLOOKUP(Q648,รหัส!$D$2:$E$19,2,0)</f>
        <v>#N/A</v>
      </c>
      <c r="S648" s="57"/>
      <c r="T648" s="57"/>
      <c r="U648" s="57"/>
      <c r="V648" s="55"/>
      <c r="W648" s="55"/>
      <c r="X648" s="55"/>
      <c r="Y648" s="55"/>
      <c r="Z648" s="100"/>
      <c r="AA648" s="55"/>
      <c r="AB648" s="55"/>
      <c r="AC648" s="55"/>
      <c r="AE648" s="58">
        <f>IF(COUNTIF(M$10:M648,M648)=1,1,0)</f>
        <v>0</v>
      </c>
      <c r="AF648" s="59">
        <f>IF(COUNTIF(L$10:L648,L648)=1,1,0)</f>
        <v>0</v>
      </c>
      <c r="AG648" s="59">
        <f>IF(COUNTIF(K$10:K648,K648)=1,1,0)</f>
        <v>0</v>
      </c>
      <c r="AH648" s="59">
        <f>IF(COUNTIF(H$10:H648,H648)=1,1,0)</f>
        <v>0</v>
      </c>
    </row>
    <row r="649" spans="1:34" ht="18.75">
      <c r="A649" s="49">
        <v>640</v>
      </c>
      <c r="B649" s="50"/>
      <c r="C649" s="51"/>
      <c r="D649" s="50"/>
      <c r="E649" s="50"/>
      <c r="F649" s="52"/>
      <c r="G649" s="52"/>
      <c r="H649" s="53"/>
      <c r="I649" s="54"/>
      <c r="J649" s="55">
        <f t="shared" si="10"/>
        <v>0</v>
      </c>
      <c r="K649" s="56" t="e">
        <f>VLOOKUP((LEFT(H649,6)*1),TAMBON!$B$2:$L$7769,2,0)</f>
        <v>#VALUE!</v>
      </c>
      <c r="L649" s="56" t="e">
        <f>VLOOKUP((LEFT(H649,4)*1),TAMBON!$E$2:$L$7769,2,0)</f>
        <v>#VALUE!</v>
      </c>
      <c r="M649" s="56" t="e">
        <f>VLOOKUP((LEFT(H649,2)*1),TAMBON!$H$2:$L$7769,2,0)</f>
        <v>#VALUE!</v>
      </c>
      <c r="N649" s="55"/>
      <c r="O649" s="57" t="e">
        <f>VLOOKUP(N649,รหัส!$A$2:$B$8,2,0)</f>
        <v>#N/A</v>
      </c>
      <c r="P649" s="57"/>
      <c r="Q649" s="55"/>
      <c r="R649" s="57" t="e">
        <f>VLOOKUP(Q649,รหัส!$D$2:$E$19,2,0)</f>
        <v>#N/A</v>
      </c>
      <c r="S649" s="57"/>
      <c r="T649" s="57"/>
      <c r="U649" s="57"/>
      <c r="V649" s="55"/>
      <c r="W649" s="55"/>
      <c r="X649" s="55"/>
      <c r="Y649" s="55"/>
      <c r="Z649" s="100"/>
      <c r="AA649" s="55"/>
      <c r="AB649" s="55"/>
      <c r="AC649" s="55"/>
      <c r="AE649" s="58">
        <f>IF(COUNTIF(M$10:M649,M649)=1,1,0)</f>
        <v>0</v>
      </c>
      <c r="AF649" s="59">
        <f>IF(COUNTIF(L$10:L649,L649)=1,1,0)</f>
        <v>0</v>
      </c>
      <c r="AG649" s="59">
        <f>IF(COUNTIF(K$10:K649,K649)=1,1,0)</f>
        <v>0</v>
      </c>
      <c r="AH649" s="59">
        <f>IF(COUNTIF(H$10:H649,H649)=1,1,0)</f>
        <v>0</v>
      </c>
    </row>
    <row r="650" spans="1:34" ht="18.75">
      <c r="A650" s="49">
        <v>641</v>
      </c>
      <c r="B650" s="50"/>
      <c r="C650" s="51"/>
      <c r="D650" s="50"/>
      <c r="E650" s="50"/>
      <c r="F650" s="52"/>
      <c r="G650" s="52"/>
      <c r="H650" s="53"/>
      <c r="I650" s="54"/>
      <c r="J650" s="55">
        <f t="shared" si="10"/>
        <v>0</v>
      </c>
      <c r="K650" s="56" t="e">
        <f>VLOOKUP((LEFT(H650,6)*1),TAMBON!$B$2:$L$7769,2,0)</f>
        <v>#VALUE!</v>
      </c>
      <c r="L650" s="56" t="e">
        <f>VLOOKUP((LEFT(H650,4)*1),TAMBON!$E$2:$L$7769,2,0)</f>
        <v>#VALUE!</v>
      </c>
      <c r="M650" s="56" t="e">
        <f>VLOOKUP((LEFT(H650,2)*1),TAMBON!$H$2:$L$7769,2,0)</f>
        <v>#VALUE!</v>
      </c>
      <c r="N650" s="55"/>
      <c r="O650" s="57" t="e">
        <f>VLOOKUP(N650,รหัส!$A$2:$B$8,2,0)</f>
        <v>#N/A</v>
      </c>
      <c r="P650" s="57"/>
      <c r="Q650" s="55"/>
      <c r="R650" s="57" t="e">
        <f>VLOOKUP(Q650,รหัส!$D$2:$E$19,2,0)</f>
        <v>#N/A</v>
      </c>
      <c r="S650" s="57"/>
      <c r="T650" s="57"/>
      <c r="U650" s="57"/>
      <c r="V650" s="55"/>
      <c r="W650" s="55"/>
      <c r="X650" s="55"/>
      <c r="Y650" s="55"/>
      <c r="Z650" s="100"/>
      <c r="AA650" s="55"/>
      <c r="AB650" s="55"/>
      <c r="AC650" s="55"/>
      <c r="AE650" s="58">
        <f>IF(COUNTIF(M$10:M650,M650)=1,1,0)</f>
        <v>0</v>
      </c>
      <c r="AF650" s="59">
        <f>IF(COUNTIF(L$10:L650,L650)=1,1,0)</f>
        <v>0</v>
      </c>
      <c r="AG650" s="59">
        <f>IF(COUNTIF(K$10:K650,K650)=1,1,0)</f>
        <v>0</v>
      </c>
      <c r="AH650" s="59">
        <f>IF(COUNTIF(H$10:H650,H650)=1,1,0)</f>
        <v>0</v>
      </c>
    </row>
    <row r="651" spans="1:34" ht="18.75">
      <c r="A651" s="49">
        <v>642</v>
      </c>
      <c r="B651" s="50"/>
      <c r="C651" s="51"/>
      <c r="D651" s="50"/>
      <c r="E651" s="50"/>
      <c r="F651" s="52"/>
      <c r="G651" s="52"/>
      <c r="H651" s="53"/>
      <c r="I651" s="54"/>
      <c r="J651" s="55">
        <f t="shared" ref="J651:J714" si="11">MID(TEXT(H651,"00000000"), 7,  2)*1</f>
        <v>0</v>
      </c>
      <c r="K651" s="56" t="e">
        <f>VLOOKUP((LEFT(H651,6)*1),TAMBON!$B$2:$L$7769,2,0)</f>
        <v>#VALUE!</v>
      </c>
      <c r="L651" s="56" t="e">
        <f>VLOOKUP((LEFT(H651,4)*1),TAMBON!$E$2:$L$7769,2,0)</f>
        <v>#VALUE!</v>
      </c>
      <c r="M651" s="56" t="e">
        <f>VLOOKUP((LEFT(H651,2)*1),TAMBON!$H$2:$L$7769,2,0)</f>
        <v>#VALUE!</v>
      </c>
      <c r="N651" s="55"/>
      <c r="O651" s="57" t="e">
        <f>VLOOKUP(N651,รหัส!$A$2:$B$8,2,0)</f>
        <v>#N/A</v>
      </c>
      <c r="P651" s="57"/>
      <c r="Q651" s="55"/>
      <c r="R651" s="57" t="e">
        <f>VLOOKUP(Q651,รหัส!$D$2:$E$19,2,0)</f>
        <v>#N/A</v>
      </c>
      <c r="S651" s="57"/>
      <c r="T651" s="57"/>
      <c r="U651" s="57"/>
      <c r="V651" s="55"/>
      <c r="W651" s="55"/>
      <c r="X651" s="55"/>
      <c r="Y651" s="55"/>
      <c r="Z651" s="100"/>
      <c r="AA651" s="55"/>
      <c r="AB651" s="55"/>
      <c r="AC651" s="55"/>
      <c r="AE651" s="58">
        <f>IF(COUNTIF(M$10:M651,M651)=1,1,0)</f>
        <v>0</v>
      </c>
      <c r="AF651" s="59">
        <f>IF(COUNTIF(L$10:L651,L651)=1,1,0)</f>
        <v>0</v>
      </c>
      <c r="AG651" s="59">
        <f>IF(COUNTIF(K$10:K651,K651)=1,1,0)</f>
        <v>0</v>
      </c>
      <c r="AH651" s="59">
        <f>IF(COUNTIF(H$10:H651,H651)=1,1,0)</f>
        <v>0</v>
      </c>
    </row>
    <row r="652" spans="1:34" ht="18.75">
      <c r="A652" s="49">
        <v>643</v>
      </c>
      <c r="B652" s="50"/>
      <c r="C652" s="51"/>
      <c r="D652" s="50"/>
      <c r="E652" s="50"/>
      <c r="F652" s="52"/>
      <c r="G652" s="52"/>
      <c r="H652" s="53"/>
      <c r="I652" s="54"/>
      <c r="J652" s="55">
        <f t="shared" si="11"/>
        <v>0</v>
      </c>
      <c r="K652" s="56" t="e">
        <f>VLOOKUP((LEFT(H652,6)*1),TAMBON!$B$2:$L$7769,2,0)</f>
        <v>#VALUE!</v>
      </c>
      <c r="L652" s="56" t="e">
        <f>VLOOKUP((LEFT(H652,4)*1),TAMBON!$E$2:$L$7769,2,0)</f>
        <v>#VALUE!</v>
      </c>
      <c r="M652" s="56" t="e">
        <f>VLOOKUP((LEFT(H652,2)*1),TAMBON!$H$2:$L$7769,2,0)</f>
        <v>#VALUE!</v>
      </c>
      <c r="N652" s="55"/>
      <c r="O652" s="57" t="e">
        <f>VLOOKUP(N652,รหัส!$A$2:$B$8,2,0)</f>
        <v>#N/A</v>
      </c>
      <c r="P652" s="57"/>
      <c r="Q652" s="55"/>
      <c r="R652" s="57" t="e">
        <f>VLOOKUP(Q652,รหัส!$D$2:$E$19,2,0)</f>
        <v>#N/A</v>
      </c>
      <c r="S652" s="57"/>
      <c r="T652" s="57"/>
      <c r="U652" s="57"/>
      <c r="V652" s="55"/>
      <c r="W652" s="55"/>
      <c r="X652" s="55"/>
      <c r="Y652" s="55"/>
      <c r="Z652" s="100"/>
      <c r="AA652" s="55"/>
      <c r="AB652" s="55"/>
      <c r="AC652" s="55"/>
      <c r="AE652" s="58">
        <f>IF(COUNTIF(M$10:M652,M652)=1,1,0)</f>
        <v>0</v>
      </c>
      <c r="AF652" s="59">
        <f>IF(COUNTIF(L$10:L652,L652)=1,1,0)</f>
        <v>0</v>
      </c>
      <c r="AG652" s="59">
        <f>IF(COUNTIF(K$10:K652,K652)=1,1,0)</f>
        <v>0</v>
      </c>
      <c r="AH652" s="59">
        <f>IF(COUNTIF(H$10:H652,H652)=1,1,0)</f>
        <v>0</v>
      </c>
    </row>
    <row r="653" spans="1:34" ht="18.75">
      <c r="A653" s="49">
        <v>644</v>
      </c>
      <c r="B653" s="50"/>
      <c r="C653" s="51"/>
      <c r="D653" s="50"/>
      <c r="E653" s="50"/>
      <c r="F653" s="52"/>
      <c r="G653" s="52"/>
      <c r="H653" s="53"/>
      <c r="I653" s="54"/>
      <c r="J653" s="55">
        <f t="shared" si="11"/>
        <v>0</v>
      </c>
      <c r="K653" s="56" t="e">
        <f>VLOOKUP((LEFT(H653,6)*1),TAMBON!$B$2:$L$7769,2,0)</f>
        <v>#VALUE!</v>
      </c>
      <c r="L653" s="56" t="e">
        <f>VLOOKUP((LEFT(H653,4)*1),TAMBON!$E$2:$L$7769,2,0)</f>
        <v>#VALUE!</v>
      </c>
      <c r="M653" s="56" t="e">
        <f>VLOOKUP((LEFT(H653,2)*1),TAMBON!$H$2:$L$7769,2,0)</f>
        <v>#VALUE!</v>
      </c>
      <c r="N653" s="55"/>
      <c r="O653" s="57" t="e">
        <f>VLOOKUP(N653,รหัส!$A$2:$B$8,2,0)</f>
        <v>#N/A</v>
      </c>
      <c r="P653" s="57"/>
      <c r="Q653" s="55"/>
      <c r="R653" s="57" t="e">
        <f>VLOOKUP(Q653,รหัส!$D$2:$E$19,2,0)</f>
        <v>#N/A</v>
      </c>
      <c r="S653" s="57"/>
      <c r="T653" s="57"/>
      <c r="U653" s="57"/>
      <c r="V653" s="55"/>
      <c r="W653" s="55"/>
      <c r="X653" s="55"/>
      <c r="Y653" s="55"/>
      <c r="Z653" s="100"/>
      <c r="AA653" s="55"/>
      <c r="AB653" s="55"/>
      <c r="AC653" s="55"/>
      <c r="AE653" s="58">
        <f>IF(COUNTIF(M$10:M653,M653)=1,1,0)</f>
        <v>0</v>
      </c>
      <c r="AF653" s="59">
        <f>IF(COUNTIF(L$10:L653,L653)=1,1,0)</f>
        <v>0</v>
      </c>
      <c r="AG653" s="59">
        <f>IF(COUNTIF(K$10:K653,K653)=1,1,0)</f>
        <v>0</v>
      </c>
      <c r="AH653" s="59">
        <f>IF(COUNTIF(H$10:H653,H653)=1,1,0)</f>
        <v>0</v>
      </c>
    </row>
    <row r="654" spans="1:34" ht="18.75">
      <c r="A654" s="49">
        <v>645</v>
      </c>
      <c r="B654" s="50"/>
      <c r="C654" s="51"/>
      <c r="D654" s="50"/>
      <c r="E654" s="50"/>
      <c r="F654" s="52"/>
      <c r="G654" s="52"/>
      <c r="H654" s="53"/>
      <c r="I654" s="54"/>
      <c r="J654" s="55">
        <f t="shared" si="11"/>
        <v>0</v>
      </c>
      <c r="K654" s="56" t="e">
        <f>VLOOKUP((LEFT(H654,6)*1),TAMBON!$B$2:$L$7769,2,0)</f>
        <v>#VALUE!</v>
      </c>
      <c r="L654" s="56" t="e">
        <f>VLOOKUP((LEFT(H654,4)*1),TAMBON!$E$2:$L$7769,2,0)</f>
        <v>#VALUE!</v>
      </c>
      <c r="M654" s="56" t="e">
        <f>VLOOKUP((LEFT(H654,2)*1),TAMBON!$H$2:$L$7769,2,0)</f>
        <v>#VALUE!</v>
      </c>
      <c r="N654" s="55"/>
      <c r="O654" s="57" t="e">
        <f>VLOOKUP(N654,รหัส!$A$2:$B$8,2,0)</f>
        <v>#N/A</v>
      </c>
      <c r="P654" s="57"/>
      <c r="Q654" s="55"/>
      <c r="R654" s="57" t="e">
        <f>VLOOKUP(Q654,รหัส!$D$2:$E$19,2,0)</f>
        <v>#N/A</v>
      </c>
      <c r="S654" s="57"/>
      <c r="T654" s="57"/>
      <c r="U654" s="57"/>
      <c r="V654" s="55"/>
      <c r="W654" s="55"/>
      <c r="X654" s="55"/>
      <c r="Y654" s="55"/>
      <c r="Z654" s="100"/>
      <c r="AA654" s="55"/>
      <c r="AB654" s="55"/>
      <c r="AC654" s="55"/>
      <c r="AE654" s="58">
        <f>IF(COUNTIF(M$10:M654,M654)=1,1,0)</f>
        <v>0</v>
      </c>
      <c r="AF654" s="59">
        <f>IF(COUNTIF(L$10:L654,L654)=1,1,0)</f>
        <v>0</v>
      </c>
      <c r="AG654" s="59">
        <f>IF(COUNTIF(K$10:K654,K654)=1,1,0)</f>
        <v>0</v>
      </c>
      <c r="AH654" s="59">
        <f>IF(COUNTIF(H$10:H654,H654)=1,1,0)</f>
        <v>0</v>
      </c>
    </row>
    <row r="655" spans="1:34" ht="18.75">
      <c r="A655" s="49">
        <v>646</v>
      </c>
      <c r="B655" s="50"/>
      <c r="C655" s="51"/>
      <c r="D655" s="50"/>
      <c r="E655" s="50"/>
      <c r="F655" s="52"/>
      <c r="G655" s="52"/>
      <c r="H655" s="53"/>
      <c r="I655" s="54"/>
      <c r="J655" s="55">
        <f t="shared" si="11"/>
        <v>0</v>
      </c>
      <c r="K655" s="56" t="e">
        <f>VLOOKUP((LEFT(H655,6)*1),TAMBON!$B$2:$L$7769,2,0)</f>
        <v>#VALUE!</v>
      </c>
      <c r="L655" s="56" t="e">
        <f>VLOOKUP((LEFT(H655,4)*1),TAMBON!$E$2:$L$7769,2,0)</f>
        <v>#VALUE!</v>
      </c>
      <c r="M655" s="56" t="e">
        <f>VLOOKUP((LEFT(H655,2)*1),TAMBON!$H$2:$L$7769,2,0)</f>
        <v>#VALUE!</v>
      </c>
      <c r="N655" s="55"/>
      <c r="O655" s="57" t="e">
        <f>VLOOKUP(N655,รหัส!$A$2:$B$8,2,0)</f>
        <v>#N/A</v>
      </c>
      <c r="P655" s="57"/>
      <c r="Q655" s="55"/>
      <c r="R655" s="57" t="e">
        <f>VLOOKUP(Q655,รหัส!$D$2:$E$19,2,0)</f>
        <v>#N/A</v>
      </c>
      <c r="S655" s="57"/>
      <c r="T655" s="57"/>
      <c r="U655" s="57"/>
      <c r="V655" s="55"/>
      <c r="W655" s="55"/>
      <c r="X655" s="55"/>
      <c r="Y655" s="55"/>
      <c r="Z655" s="100"/>
      <c r="AA655" s="55"/>
      <c r="AB655" s="55"/>
      <c r="AC655" s="55"/>
      <c r="AE655" s="58">
        <f>IF(COUNTIF(M$10:M655,M655)=1,1,0)</f>
        <v>0</v>
      </c>
      <c r="AF655" s="59">
        <f>IF(COUNTIF(L$10:L655,L655)=1,1,0)</f>
        <v>0</v>
      </c>
      <c r="AG655" s="59">
        <f>IF(COUNTIF(K$10:K655,K655)=1,1,0)</f>
        <v>0</v>
      </c>
      <c r="AH655" s="59">
        <f>IF(COUNTIF(H$10:H655,H655)=1,1,0)</f>
        <v>0</v>
      </c>
    </row>
    <row r="656" spans="1:34" ht="18.75">
      <c r="A656" s="49">
        <v>647</v>
      </c>
      <c r="B656" s="50"/>
      <c r="C656" s="51"/>
      <c r="D656" s="50"/>
      <c r="E656" s="50"/>
      <c r="F656" s="52"/>
      <c r="G656" s="52"/>
      <c r="H656" s="53"/>
      <c r="I656" s="54"/>
      <c r="J656" s="55">
        <f t="shared" si="11"/>
        <v>0</v>
      </c>
      <c r="K656" s="56" t="e">
        <f>VLOOKUP((LEFT(H656,6)*1),TAMBON!$B$2:$L$7769,2,0)</f>
        <v>#VALUE!</v>
      </c>
      <c r="L656" s="56" t="e">
        <f>VLOOKUP((LEFT(H656,4)*1),TAMBON!$E$2:$L$7769,2,0)</f>
        <v>#VALUE!</v>
      </c>
      <c r="M656" s="56" t="e">
        <f>VLOOKUP((LEFT(H656,2)*1),TAMBON!$H$2:$L$7769,2,0)</f>
        <v>#VALUE!</v>
      </c>
      <c r="N656" s="55"/>
      <c r="O656" s="57" t="e">
        <f>VLOOKUP(N656,รหัส!$A$2:$B$8,2,0)</f>
        <v>#N/A</v>
      </c>
      <c r="P656" s="57"/>
      <c r="Q656" s="55"/>
      <c r="R656" s="57" t="e">
        <f>VLOOKUP(Q656,รหัส!$D$2:$E$19,2,0)</f>
        <v>#N/A</v>
      </c>
      <c r="S656" s="57"/>
      <c r="T656" s="57"/>
      <c r="U656" s="57"/>
      <c r="V656" s="55"/>
      <c r="W656" s="55"/>
      <c r="X656" s="55"/>
      <c r="Y656" s="55"/>
      <c r="Z656" s="100"/>
      <c r="AA656" s="55"/>
      <c r="AB656" s="55"/>
      <c r="AC656" s="55"/>
      <c r="AE656" s="58">
        <f>IF(COUNTIF(M$10:M656,M656)=1,1,0)</f>
        <v>0</v>
      </c>
      <c r="AF656" s="59">
        <f>IF(COUNTIF(L$10:L656,L656)=1,1,0)</f>
        <v>0</v>
      </c>
      <c r="AG656" s="59">
        <f>IF(COUNTIF(K$10:K656,K656)=1,1,0)</f>
        <v>0</v>
      </c>
      <c r="AH656" s="59">
        <f>IF(COUNTIF(H$10:H656,H656)=1,1,0)</f>
        <v>0</v>
      </c>
    </row>
    <row r="657" spans="1:34" ht="18.75">
      <c r="A657" s="49">
        <v>648</v>
      </c>
      <c r="B657" s="50"/>
      <c r="C657" s="51"/>
      <c r="D657" s="50"/>
      <c r="E657" s="50"/>
      <c r="F657" s="52"/>
      <c r="G657" s="52"/>
      <c r="H657" s="53"/>
      <c r="I657" s="54"/>
      <c r="J657" s="55">
        <f t="shared" si="11"/>
        <v>0</v>
      </c>
      <c r="K657" s="56" t="e">
        <f>VLOOKUP((LEFT(H657,6)*1),TAMBON!$B$2:$L$7769,2,0)</f>
        <v>#VALUE!</v>
      </c>
      <c r="L657" s="56" t="e">
        <f>VLOOKUP((LEFT(H657,4)*1),TAMBON!$E$2:$L$7769,2,0)</f>
        <v>#VALUE!</v>
      </c>
      <c r="M657" s="56" t="e">
        <f>VLOOKUP((LEFT(H657,2)*1),TAMBON!$H$2:$L$7769,2,0)</f>
        <v>#VALUE!</v>
      </c>
      <c r="N657" s="55"/>
      <c r="O657" s="57" t="e">
        <f>VLOOKUP(N657,รหัส!$A$2:$B$8,2,0)</f>
        <v>#N/A</v>
      </c>
      <c r="P657" s="57"/>
      <c r="Q657" s="55"/>
      <c r="R657" s="57" t="e">
        <f>VLOOKUP(Q657,รหัส!$D$2:$E$19,2,0)</f>
        <v>#N/A</v>
      </c>
      <c r="S657" s="57"/>
      <c r="T657" s="57"/>
      <c r="U657" s="57"/>
      <c r="V657" s="55"/>
      <c r="W657" s="55"/>
      <c r="X657" s="55"/>
      <c r="Y657" s="55"/>
      <c r="Z657" s="100"/>
      <c r="AA657" s="55"/>
      <c r="AB657" s="55"/>
      <c r="AC657" s="55"/>
      <c r="AE657" s="58">
        <f>IF(COUNTIF(M$10:M657,M657)=1,1,0)</f>
        <v>0</v>
      </c>
      <c r="AF657" s="59">
        <f>IF(COUNTIF(L$10:L657,L657)=1,1,0)</f>
        <v>0</v>
      </c>
      <c r="AG657" s="59">
        <f>IF(COUNTIF(K$10:K657,K657)=1,1,0)</f>
        <v>0</v>
      </c>
      <c r="AH657" s="59">
        <f>IF(COUNTIF(H$10:H657,H657)=1,1,0)</f>
        <v>0</v>
      </c>
    </row>
    <row r="658" spans="1:34" ht="18.75">
      <c r="A658" s="49">
        <v>649</v>
      </c>
      <c r="B658" s="50"/>
      <c r="C658" s="51"/>
      <c r="D658" s="50"/>
      <c r="E658" s="50"/>
      <c r="F658" s="52"/>
      <c r="G658" s="52"/>
      <c r="H658" s="53"/>
      <c r="I658" s="54"/>
      <c r="J658" s="55">
        <f t="shared" si="11"/>
        <v>0</v>
      </c>
      <c r="K658" s="56" t="e">
        <f>VLOOKUP((LEFT(H658,6)*1),TAMBON!$B$2:$L$7769,2,0)</f>
        <v>#VALUE!</v>
      </c>
      <c r="L658" s="56" t="e">
        <f>VLOOKUP((LEFT(H658,4)*1),TAMBON!$E$2:$L$7769,2,0)</f>
        <v>#VALUE!</v>
      </c>
      <c r="M658" s="56" t="e">
        <f>VLOOKUP((LEFT(H658,2)*1),TAMBON!$H$2:$L$7769,2,0)</f>
        <v>#VALUE!</v>
      </c>
      <c r="N658" s="55"/>
      <c r="O658" s="57" t="e">
        <f>VLOOKUP(N658,รหัส!$A$2:$B$8,2,0)</f>
        <v>#N/A</v>
      </c>
      <c r="P658" s="57"/>
      <c r="Q658" s="55"/>
      <c r="R658" s="57" t="e">
        <f>VLOOKUP(Q658,รหัส!$D$2:$E$19,2,0)</f>
        <v>#N/A</v>
      </c>
      <c r="S658" s="57"/>
      <c r="T658" s="57"/>
      <c r="U658" s="57"/>
      <c r="V658" s="55"/>
      <c r="W658" s="55"/>
      <c r="X658" s="55"/>
      <c r="Y658" s="55"/>
      <c r="Z658" s="100"/>
      <c r="AA658" s="55"/>
      <c r="AB658" s="55"/>
      <c r="AC658" s="55"/>
      <c r="AE658" s="58">
        <f>IF(COUNTIF(M$10:M658,M658)=1,1,0)</f>
        <v>0</v>
      </c>
      <c r="AF658" s="59">
        <f>IF(COUNTIF(L$10:L658,L658)=1,1,0)</f>
        <v>0</v>
      </c>
      <c r="AG658" s="59">
        <f>IF(COUNTIF(K$10:K658,K658)=1,1,0)</f>
        <v>0</v>
      </c>
      <c r="AH658" s="59">
        <f>IF(COUNTIF(H$10:H658,H658)=1,1,0)</f>
        <v>0</v>
      </c>
    </row>
    <row r="659" spans="1:34" ht="18.75">
      <c r="A659" s="49">
        <v>650</v>
      </c>
      <c r="B659" s="50"/>
      <c r="C659" s="51"/>
      <c r="D659" s="50"/>
      <c r="E659" s="50"/>
      <c r="F659" s="52"/>
      <c r="G659" s="52"/>
      <c r="H659" s="53"/>
      <c r="I659" s="54"/>
      <c r="J659" s="55">
        <f t="shared" si="11"/>
        <v>0</v>
      </c>
      <c r="K659" s="56" t="e">
        <f>VLOOKUP((LEFT(H659,6)*1),TAMBON!$B$2:$L$7769,2,0)</f>
        <v>#VALUE!</v>
      </c>
      <c r="L659" s="56" t="e">
        <f>VLOOKUP((LEFT(H659,4)*1),TAMBON!$E$2:$L$7769,2,0)</f>
        <v>#VALUE!</v>
      </c>
      <c r="M659" s="56" t="e">
        <f>VLOOKUP((LEFT(H659,2)*1),TAMBON!$H$2:$L$7769,2,0)</f>
        <v>#VALUE!</v>
      </c>
      <c r="N659" s="55"/>
      <c r="O659" s="57" t="e">
        <f>VLOOKUP(N659,รหัส!$A$2:$B$8,2,0)</f>
        <v>#N/A</v>
      </c>
      <c r="P659" s="57"/>
      <c r="Q659" s="55"/>
      <c r="R659" s="57" t="e">
        <f>VLOOKUP(Q659,รหัส!$D$2:$E$19,2,0)</f>
        <v>#N/A</v>
      </c>
      <c r="S659" s="57"/>
      <c r="T659" s="57"/>
      <c r="U659" s="57"/>
      <c r="V659" s="55"/>
      <c r="W659" s="55"/>
      <c r="X659" s="55"/>
      <c r="Y659" s="55"/>
      <c r="Z659" s="100"/>
      <c r="AA659" s="55"/>
      <c r="AB659" s="55"/>
      <c r="AC659" s="55"/>
      <c r="AE659" s="58">
        <f>IF(COUNTIF(M$10:M659,M659)=1,1,0)</f>
        <v>0</v>
      </c>
      <c r="AF659" s="59">
        <f>IF(COUNTIF(L$10:L659,L659)=1,1,0)</f>
        <v>0</v>
      </c>
      <c r="AG659" s="59">
        <f>IF(COUNTIF(K$10:K659,K659)=1,1,0)</f>
        <v>0</v>
      </c>
      <c r="AH659" s="59">
        <f>IF(COUNTIF(H$10:H659,H659)=1,1,0)</f>
        <v>0</v>
      </c>
    </row>
    <row r="660" spans="1:34" ht="18.75">
      <c r="A660" s="49">
        <v>651</v>
      </c>
      <c r="B660" s="50"/>
      <c r="C660" s="51"/>
      <c r="D660" s="50"/>
      <c r="E660" s="50"/>
      <c r="F660" s="52"/>
      <c r="G660" s="52"/>
      <c r="H660" s="53"/>
      <c r="I660" s="54"/>
      <c r="J660" s="55">
        <f t="shared" si="11"/>
        <v>0</v>
      </c>
      <c r="K660" s="56" t="e">
        <f>VLOOKUP((LEFT(H660,6)*1),TAMBON!$B$2:$L$7769,2,0)</f>
        <v>#VALUE!</v>
      </c>
      <c r="L660" s="56" t="e">
        <f>VLOOKUP((LEFT(H660,4)*1),TAMBON!$E$2:$L$7769,2,0)</f>
        <v>#VALUE!</v>
      </c>
      <c r="M660" s="56" t="e">
        <f>VLOOKUP((LEFT(H660,2)*1),TAMBON!$H$2:$L$7769,2,0)</f>
        <v>#VALUE!</v>
      </c>
      <c r="N660" s="55"/>
      <c r="O660" s="57" t="e">
        <f>VLOOKUP(N660,รหัส!$A$2:$B$8,2,0)</f>
        <v>#N/A</v>
      </c>
      <c r="P660" s="57"/>
      <c r="Q660" s="55"/>
      <c r="R660" s="57" t="e">
        <f>VLOOKUP(Q660,รหัส!$D$2:$E$19,2,0)</f>
        <v>#N/A</v>
      </c>
      <c r="S660" s="57"/>
      <c r="T660" s="57"/>
      <c r="U660" s="57"/>
      <c r="V660" s="55"/>
      <c r="W660" s="55"/>
      <c r="X660" s="55"/>
      <c r="Y660" s="55"/>
      <c r="Z660" s="100"/>
      <c r="AA660" s="55"/>
      <c r="AB660" s="55"/>
      <c r="AC660" s="55"/>
      <c r="AE660" s="58">
        <f>IF(COUNTIF(M$10:M660,M660)=1,1,0)</f>
        <v>0</v>
      </c>
      <c r="AF660" s="59">
        <f>IF(COUNTIF(L$10:L660,L660)=1,1,0)</f>
        <v>0</v>
      </c>
      <c r="AG660" s="59">
        <f>IF(COUNTIF(K$10:K660,K660)=1,1,0)</f>
        <v>0</v>
      </c>
      <c r="AH660" s="59">
        <f>IF(COUNTIF(H$10:H660,H660)=1,1,0)</f>
        <v>0</v>
      </c>
    </row>
    <row r="661" spans="1:34" ht="18.75">
      <c r="A661" s="49">
        <v>652</v>
      </c>
      <c r="B661" s="50"/>
      <c r="C661" s="51"/>
      <c r="D661" s="50"/>
      <c r="E661" s="50"/>
      <c r="F661" s="52"/>
      <c r="G661" s="52"/>
      <c r="H661" s="53"/>
      <c r="I661" s="54"/>
      <c r="J661" s="55">
        <f t="shared" si="11"/>
        <v>0</v>
      </c>
      <c r="K661" s="56" t="e">
        <f>VLOOKUP((LEFT(H661,6)*1),TAMBON!$B$2:$L$7769,2,0)</f>
        <v>#VALUE!</v>
      </c>
      <c r="L661" s="56" t="e">
        <f>VLOOKUP((LEFT(H661,4)*1),TAMBON!$E$2:$L$7769,2,0)</f>
        <v>#VALUE!</v>
      </c>
      <c r="M661" s="56" t="e">
        <f>VLOOKUP((LEFT(H661,2)*1),TAMBON!$H$2:$L$7769,2,0)</f>
        <v>#VALUE!</v>
      </c>
      <c r="N661" s="55"/>
      <c r="O661" s="57" t="e">
        <f>VLOOKUP(N661,รหัส!$A$2:$B$8,2,0)</f>
        <v>#N/A</v>
      </c>
      <c r="P661" s="57"/>
      <c r="Q661" s="55"/>
      <c r="R661" s="57" t="e">
        <f>VLOOKUP(Q661,รหัส!$D$2:$E$19,2,0)</f>
        <v>#N/A</v>
      </c>
      <c r="S661" s="57"/>
      <c r="T661" s="57"/>
      <c r="U661" s="57"/>
      <c r="V661" s="55"/>
      <c r="W661" s="55"/>
      <c r="X661" s="55"/>
      <c r="Y661" s="55"/>
      <c r="Z661" s="100"/>
      <c r="AA661" s="55"/>
      <c r="AB661" s="55"/>
      <c r="AC661" s="55"/>
      <c r="AE661" s="58">
        <f>IF(COUNTIF(M$10:M661,M661)=1,1,0)</f>
        <v>0</v>
      </c>
      <c r="AF661" s="59">
        <f>IF(COUNTIF(L$10:L661,L661)=1,1,0)</f>
        <v>0</v>
      </c>
      <c r="AG661" s="59">
        <f>IF(COUNTIF(K$10:K661,K661)=1,1,0)</f>
        <v>0</v>
      </c>
      <c r="AH661" s="59">
        <f>IF(COUNTIF(H$10:H661,H661)=1,1,0)</f>
        <v>0</v>
      </c>
    </row>
    <row r="662" spans="1:34" ht="18.75">
      <c r="A662" s="49">
        <v>653</v>
      </c>
      <c r="B662" s="50"/>
      <c r="C662" s="51"/>
      <c r="D662" s="50"/>
      <c r="E662" s="50"/>
      <c r="F662" s="52"/>
      <c r="G662" s="52"/>
      <c r="H662" s="53"/>
      <c r="I662" s="54"/>
      <c r="J662" s="55">
        <f t="shared" si="11"/>
        <v>0</v>
      </c>
      <c r="K662" s="56" t="e">
        <f>VLOOKUP((LEFT(H662,6)*1),TAMBON!$B$2:$L$7769,2,0)</f>
        <v>#VALUE!</v>
      </c>
      <c r="L662" s="56" t="e">
        <f>VLOOKUP((LEFT(H662,4)*1),TAMBON!$E$2:$L$7769,2,0)</f>
        <v>#VALUE!</v>
      </c>
      <c r="M662" s="56" t="e">
        <f>VLOOKUP((LEFT(H662,2)*1),TAMBON!$H$2:$L$7769,2,0)</f>
        <v>#VALUE!</v>
      </c>
      <c r="N662" s="55"/>
      <c r="O662" s="57" t="e">
        <f>VLOOKUP(N662,รหัส!$A$2:$B$8,2,0)</f>
        <v>#N/A</v>
      </c>
      <c r="P662" s="57"/>
      <c r="Q662" s="55"/>
      <c r="R662" s="57" t="e">
        <f>VLOOKUP(Q662,รหัส!$D$2:$E$19,2,0)</f>
        <v>#N/A</v>
      </c>
      <c r="S662" s="57"/>
      <c r="T662" s="57"/>
      <c r="U662" s="57"/>
      <c r="V662" s="55"/>
      <c r="W662" s="55"/>
      <c r="X662" s="55"/>
      <c r="Y662" s="55"/>
      <c r="Z662" s="100"/>
      <c r="AA662" s="55"/>
      <c r="AB662" s="55"/>
      <c r="AC662" s="55"/>
      <c r="AE662" s="58">
        <f>IF(COUNTIF(M$10:M662,M662)=1,1,0)</f>
        <v>0</v>
      </c>
      <c r="AF662" s="59">
        <f>IF(COUNTIF(L$10:L662,L662)=1,1,0)</f>
        <v>0</v>
      </c>
      <c r="AG662" s="59">
        <f>IF(COUNTIF(K$10:K662,K662)=1,1,0)</f>
        <v>0</v>
      </c>
      <c r="AH662" s="59">
        <f>IF(COUNTIF(H$10:H662,H662)=1,1,0)</f>
        <v>0</v>
      </c>
    </row>
    <row r="663" spans="1:34" ht="18.75">
      <c r="A663" s="49">
        <v>654</v>
      </c>
      <c r="B663" s="50"/>
      <c r="C663" s="51"/>
      <c r="D663" s="50"/>
      <c r="E663" s="50"/>
      <c r="F663" s="52"/>
      <c r="G663" s="52"/>
      <c r="H663" s="53"/>
      <c r="I663" s="54"/>
      <c r="J663" s="55">
        <f t="shared" si="11"/>
        <v>0</v>
      </c>
      <c r="K663" s="56" t="e">
        <f>VLOOKUP((LEFT(H663,6)*1),TAMBON!$B$2:$L$7769,2,0)</f>
        <v>#VALUE!</v>
      </c>
      <c r="L663" s="56" t="e">
        <f>VLOOKUP((LEFT(H663,4)*1),TAMBON!$E$2:$L$7769,2,0)</f>
        <v>#VALUE!</v>
      </c>
      <c r="M663" s="56" t="e">
        <f>VLOOKUP((LEFT(H663,2)*1),TAMBON!$H$2:$L$7769,2,0)</f>
        <v>#VALUE!</v>
      </c>
      <c r="N663" s="55"/>
      <c r="O663" s="57" t="e">
        <f>VLOOKUP(N663,รหัส!$A$2:$B$8,2,0)</f>
        <v>#N/A</v>
      </c>
      <c r="P663" s="57"/>
      <c r="Q663" s="55"/>
      <c r="R663" s="57" t="e">
        <f>VLOOKUP(Q663,รหัส!$D$2:$E$19,2,0)</f>
        <v>#N/A</v>
      </c>
      <c r="S663" s="57"/>
      <c r="T663" s="57"/>
      <c r="U663" s="57"/>
      <c r="V663" s="55"/>
      <c r="W663" s="55"/>
      <c r="X663" s="55"/>
      <c r="Y663" s="55"/>
      <c r="Z663" s="100"/>
      <c r="AA663" s="55"/>
      <c r="AB663" s="55"/>
      <c r="AC663" s="55"/>
      <c r="AE663" s="58">
        <f>IF(COUNTIF(M$10:M663,M663)=1,1,0)</f>
        <v>0</v>
      </c>
      <c r="AF663" s="59">
        <f>IF(COUNTIF(L$10:L663,L663)=1,1,0)</f>
        <v>0</v>
      </c>
      <c r="AG663" s="59">
        <f>IF(COUNTIF(K$10:K663,K663)=1,1,0)</f>
        <v>0</v>
      </c>
      <c r="AH663" s="59">
        <f>IF(COUNTIF(H$10:H663,H663)=1,1,0)</f>
        <v>0</v>
      </c>
    </row>
    <row r="664" spans="1:34" ht="18.75">
      <c r="A664" s="49">
        <v>655</v>
      </c>
      <c r="B664" s="50"/>
      <c r="C664" s="51"/>
      <c r="D664" s="50"/>
      <c r="E664" s="50"/>
      <c r="F664" s="52"/>
      <c r="G664" s="52"/>
      <c r="H664" s="53"/>
      <c r="I664" s="54"/>
      <c r="J664" s="55">
        <f t="shared" si="11"/>
        <v>0</v>
      </c>
      <c r="K664" s="56" t="e">
        <f>VLOOKUP((LEFT(H664,6)*1),TAMBON!$B$2:$L$7769,2,0)</f>
        <v>#VALUE!</v>
      </c>
      <c r="L664" s="56" t="e">
        <f>VLOOKUP((LEFT(H664,4)*1),TAMBON!$E$2:$L$7769,2,0)</f>
        <v>#VALUE!</v>
      </c>
      <c r="M664" s="56" t="e">
        <f>VLOOKUP((LEFT(H664,2)*1),TAMBON!$H$2:$L$7769,2,0)</f>
        <v>#VALUE!</v>
      </c>
      <c r="N664" s="55"/>
      <c r="O664" s="57" t="e">
        <f>VLOOKUP(N664,รหัส!$A$2:$B$8,2,0)</f>
        <v>#N/A</v>
      </c>
      <c r="P664" s="57"/>
      <c r="Q664" s="55"/>
      <c r="R664" s="57" t="e">
        <f>VLOOKUP(Q664,รหัส!$D$2:$E$19,2,0)</f>
        <v>#N/A</v>
      </c>
      <c r="S664" s="57"/>
      <c r="T664" s="57"/>
      <c r="U664" s="57"/>
      <c r="V664" s="55"/>
      <c r="W664" s="55"/>
      <c r="X664" s="55"/>
      <c r="Y664" s="55"/>
      <c r="Z664" s="100"/>
      <c r="AA664" s="55"/>
      <c r="AB664" s="55"/>
      <c r="AC664" s="55"/>
      <c r="AE664" s="58">
        <f>IF(COUNTIF(M$10:M664,M664)=1,1,0)</f>
        <v>0</v>
      </c>
      <c r="AF664" s="59">
        <f>IF(COUNTIF(L$10:L664,L664)=1,1,0)</f>
        <v>0</v>
      </c>
      <c r="AG664" s="59">
        <f>IF(COUNTIF(K$10:K664,K664)=1,1,0)</f>
        <v>0</v>
      </c>
      <c r="AH664" s="59">
        <f>IF(COUNTIF(H$10:H664,H664)=1,1,0)</f>
        <v>0</v>
      </c>
    </row>
    <row r="665" spans="1:34" ht="18.75">
      <c r="A665" s="49">
        <v>656</v>
      </c>
      <c r="B665" s="50"/>
      <c r="C665" s="51"/>
      <c r="D665" s="50"/>
      <c r="E665" s="50"/>
      <c r="F665" s="52"/>
      <c r="G665" s="52"/>
      <c r="H665" s="53"/>
      <c r="I665" s="54"/>
      <c r="J665" s="55">
        <f t="shared" si="11"/>
        <v>0</v>
      </c>
      <c r="K665" s="56" t="e">
        <f>VLOOKUP((LEFT(H665,6)*1),TAMBON!$B$2:$L$7769,2,0)</f>
        <v>#VALUE!</v>
      </c>
      <c r="L665" s="56" t="e">
        <f>VLOOKUP((LEFT(H665,4)*1),TAMBON!$E$2:$L$7769,2,0)</f>
        <v>#VALUE!</v>
      </c>
      <c r="M665" s="56" t="e">
        <f>VLOOKUP((LEFT(H665,2)*1),TAMBON!$H$2:$L$7769,2,0)</f>
        <v>#VALUE!</v>
      </c>
      <c r="N665" s="55"/>
      <c r="O665" s="57" t="e">
        <f>VLOOKUP(N665,รหัส!$A$2:$B$8,2,0)</f>
        <v>#N/A</v>
      </c>
      <c r="P665" s="57"/>
      <c r="Q665" s="55"/>
      <c r="R665" s="57" t="e">
        <f>VLOOKUP(Q665,รหัส!$D$2:$E$19,2,0)</f>
        <v>#N/A</v>
      </c>
      <c r="S665" s="57"/>
      <c r="T665" s="57"/>
      <c r="U665" s="57"/>
      <c r="V665" s="55"/>
      <c r="W665" s="55"/>
      <c r="X665" s="55"/>
      <c r="Y665" s="55"/>
      <c r="Z665" s="100"/>
      <c r="AA665" s="55"/>
      <c r="AB665" s="55"/>
      <c r="AC665" s="55"/>
      <c r="AE665" s="58">
        <f>IF(COUNTIF(M$10:M665,M665)=1,1,0)</f>
        <v>0</v>
      </c>
      <c r="AF665" s="59">
        <f>IF(COUNTIF(L$10:L665,L665)=1,1,0)</f>
        <v>0</v>
      </c>
      <c r="AG665" s="59">
        <f>IF(COUNTIF(K$10:K665,K665)=1,1,0)</f>
        <v>0</v>
      </c>
      <c r="AH665" s="59">
        <f>IF(COUNTIF(H$10:H665,H665)=1,1,0)</f>
        <v>0</v>
      </c>
    </row>
    <row r="666" spans="1:34" ht="18.75">
      <c r="A666" s="49">
        <v>657</v>
      </c>
      <c r="B666" s="50"/>
      <c r="C666" s="51"/>
      <c r="D666" s="50"/>
      <c r="E666" s="50"/>
      <c r="F666" s="52"/>
      <c r="G666" s="52"/>
      <c r="H666" s="53"/>
      <c r="I666" s="54"/>
      <c r="J666" s="55">
        <f t="shared" si="11"/>
        <v>0</v>
      </c>
      <c r="K666" s="56" t="e">
        <f>VLOOKUP((LEFT(H666,6)*1),TAMBON!$B$2:$L$7769,2,0)</f>
        <v>#VALUE!</v>
      </c>
      <c r="L666" s="56" t="e">
        <f>VLOOKUP((LEFT(H666,4)*1),TAMBON!$E$2:$L$7769,2,0)</f>
        <v>#VALUE!</v>
      </c>
      <c r="M666" s="56" t="e">
        <f>VLOOKUP((LEFT(H666,2)*1),TAMBON!$H$2:$L$7769,2,0)</f>
        <v>#VALUE!</v>
      </c>
      <c r="N666" s="55"/>
      <c r="O666" s="57" t="e">
        <f>VLOOKUP(N666,รหัส!$A$2:$B$8,2,0)</f>
        <v>#N/A</v>
      </c>
      <c r="P666" s="57"/>
      <c r="Q666" s="55"/>
      <c r="R666" s="57" t="e">
        <f>VLOOKUP(Q666,รหัส!$D$2:$E$19,2,0)</f>
        <v>#N/A</v>
      </c>
      <c r="S666" s="57"/>
      <c r="T666" s="57"/>
      <c r="U666" s="57"/>
      <c r="V666" s="55"/>
      <c r="W666" s="55"/>
      <c r="X666" s="55"/>
      <c r="Y666" s="55"/>
      <c r="Z666" s="100"/>
      <c r="AA666" s="55"/>
      <c r="AB666" s="55"/>
      <c r="AC666" s="55"/>
      <c r="AE666" s="58">
        <f>IF(COUNTIF(M$10:M666,M666)=1,1,0)</f>
        <v>0</v>
      </c>
      <c r="AF666" s="59">
        <f>IF(COUNTIF(L$10:L666,L666)=1,1,0)</f>
        <v>0</v>
      </c>
      <c r="AG666" s="59">
        <f>IF(COUNTIF(K$10:K666,K666)=1,1,0)</f>
        <v>0</v>
      </c>
      <c r="AH666" s="59">
        <f>IF(COUNTIF(H$10:H666,H666)=1,1,0)</f>
        <v>0</v>
      </c>
    </row>
    <row r="667" spans="1:34" ht="18.75">
      <c r="A667" s="49">
        <v>658</v>
      </c>
      <c r="B667" s="50"/>
      <c r="C667" s="51"/>
      <c r="D667" s="50"/>
      <c r="E667" s="50"/>
      <c r="F667" s="52"/>
      <c r="G667" s="52"/>
      <c r="H667" s="53"/>
      <c r="I667" s="54"/>
      <c r="J667" s="55">
        <f t="shared" si="11"/>
        <v>0</v>
      </c>
      <c r="K667" s="56" t="e">
        <f>VLOOKUP((LEFT(H667,6)*1),TAMBON!$B$2:$L$7769,2,0)</f>
        <v>#VALUE!</v>
      </c>
      <c r="L667" s="56" t="e">
        <f>VLOOKUP((LEFT(H667,4)*1),TAMBON!$E$2:$L$7769,2,0)</f>
        <v>#VALUE!</v>
      </c>
      <c r="M667" s="56" t="e">
        <f>VLOOKUP((LEFT(H667,2)*1),TAMBON!$H$2:$L$7769,2,0)</f>
        <v>#VALUE!</v>
      </c>
      <c r="N667" s="55"/>
      <c r="O667" s="57" t="e">
        <f>VLOOKUP(N667,รหัส!$A$2:$B$8,2,0)</f>
        <v>#N/A</v>
      </c>
      <c r="P667" s="57"/>
      <c r="Q667" s="55"/>
      <c r="R667" s="57" t="e">
        <f>VLOOKUP(Q667,รหัส!$D$2:$E$19,2,0)</f>
        <v>#N/A</v>
      </c>
      <c r="S667" s="57"/>
      <c r="T667" s="57"/>
      <c r="U667" s="57"/>
      <c r="V667" s="55"/>
      <c r="W667" s="55"/>
      <c r="X667" s="55"/>
      <c r="Y667" s="55"/>
      <c r="Z667" s="100"/>
      <c r="AA667" s="55"/>
      <c r="AB667" s="55"/>
      <c r="AC667" s="55"/>
      <c r="AE667" s="58">
        <f>IF(COUNTIF(M$10:M667,M667)=1,1,0)</f>
        <v>0</v>
      </c>
      <c r="AF667" s="59">
        <f>IF(COUNTIF(L$10:L667,L667)=1,1,0)</f>
        <v>0</v>
      </c>
      <c r="AG667" s="59">
        <f>IF(COUNTIF(K$10:K667,K667)=1,1,0)</f>
        <v>0</v>
      </c>
      <c r="AH667" s="59">
        <f>IF(COUNTIF(H$10:H667,H667)=1,1,0)</f>
        <v>0</v>
      </c>
    </row>
    <row r="668" spans="1:34" ht="18.75">
      <c r="A668" s="49">
        <v>659</v>
      </c>
      <c r="B668" s="50"/>
      <c r="C668" s="51"/>
      <c r="D668" s="50"/>
      <c r="E668" s="50"/>
      <c r="F668" s="52"/>
      <c r="G668" s="52"/>
      <c r="H668" s="53"/>
      <c r="I668" s="54"/>
      <c r="J668" s="55">
        <f t="shared" si="11"/>
        <v>0</v>
      </c>
      <c r="K668" s="56" t="e">
        <f>VLOOKUP((LEFT(H668,6)*1),TAMBON!$B$2:$L$7769,2,0)</f>
        <v>#VALUE!</v>
      </c>
      <c r="L668" s="56" t="e">
        <f>VLOOKUP((LEFT(H668,4)*1),TAMBON!$E$2:$L$7769,2,0)</f>
        <v>#VALUE!</v>
      </c>
      <c r="M668" s="56" t="e">
        <f>VLOOKUP((LEFT(H668,2)*1),TAMBON!$H$2:$L$7769,2,0)</f>
        <v>#VALUE!</v>
      </c>
      <c r="N668" s="55"/>
      <c r="O668" s="57" t="e">
        <f>VLOOKUP(N668,รหัส!$A$2:$B$8,2,0)</f>
        <v>#N/A</v>
      </c>
      <c r="P668" s="57"/>
      <c r="Q668" s="55"/>
      <c r="R668" s="57" t="e">
        <f>VLOOKUP(Q668,รหัส!$D$2:$E$19,2,0)</f>
        <v>#N/A</v>
      </c>
      <c r="S668" s="57"/>
      <c r="T668" s="57"/>
      <c r="U668" s="57"/>
      <c r="V668" s="55"/>
      <c r="W668" s="55"/>
      <c r="X668" s="55"/>
      <c r="Y668" s="55"/>
      <c r="Z668" s="100"/>
      <c r="AA668" s="55"/>
      <c r="AB668" s="55"/>
      <c r="AC668" s="55"/>
      <c r="AE668" s="58">
        <f>IF(COUNTIF(M$10:M668,M668)=1,1,0)</f>
        <v>0</v>
      </c>
      <c r="AF668" s="59">
        <f>IF(COUNTIF(L$10:L668,L668)=1,1,0)</f>
        <v>0</v>
      </c>
      <c r="AG668" s="59">
        <f>IF(COUNTIF(K$10:K668,K668)=1,1,0)</f>
        <v>0</v>
      </c>
      <c r="AH668" s="59">
        <f>IF(COUNTIF(H$10:H668,H668)=1,1,0)</f>
        <v>0</v>
      </c>
    </row>
    <row r="669" spans="1:34" ht="18.75">
      <c r="A669" s="49">
        <v>660</v>
      </c>
      <c r="B669" s="50"/>
      <c r="C669" s="51"/>
      <c r="D669" s="50"/>
      <c r="E669" s="50"/>
      <c r="F669" s="52"/>
      <c r="G669" s="52"/>
      <c r="H669" s="53"/>
      <c r="I669" s="54"/>
      <c r="J669" s="55">
        <f t="shared" si="11"/>
        <v>0</v>
      </c>
      <c r="K669" s="56" t="e">
        <f>VLOOKUP((LEFT(H669,6)*1),TAMBON!$B$2:$L$7769,2,0)</f>
        <v>#VALUE!</v>
      </c>
      <c r="L669" s="56" t="e">
        <f>VLOOKUP((LEFT(H669,4)*1),TAMBON!$E$2:$L$7769,2,0)</f>
        <v>#VALUE!</v>
      </c>
      <c r="M669" s="56" t="e">
        <f>VLOOKUP((LEFT(H669,2)*1),TAMBON!$H$2:$L$7769,2,0)</f>
        <v>#VALUE!</v>
      </c>
      <c r="N669" s="55"/>
      <c r="O669" s="57" t="e">
        <f>VLOOKUP(N669,รหัส!$A$2:$B$8,2,0)</f>
        <v>#N/A</v>
      </c>
      <c r="P669" s="57"/>
      <c r="Q669" s="55"/>
      <c r="R669" s="57" t="e">
        <f>VLOOKUP(Q669,รหัส!$D$2:$E$19,2,0)</f>
        <v>#N/A</v>
      </c>
      <c r="S669" s="57"/>
      <c r="T669" s="57"/>
      <c r="U669" s="57"/>
      <c r="V669" s="55"/>
      <c r="W669" s="55"/>
      <c r="X669" s="55"/>
      <c r="Y669" s="55"/>
      <c r="Z669" s="100"/>
      <c r="AA669" s="55"/>
      <c r="AB669" s="55"/>
      <c r="AC669" s="55"/>
      <c r="AE669" s="58">
        <f>IF(COUNTIF(M$10:M669,M669)=1,1,0)</f>
        <v>0</v>
      </c>
      <c r="AF669" s="59">
        <f>IF(COUNTIF(L$10:L669,L669)=1,1,0)</f>
        <v>0</v>
      </c>
      <c r="AG669" s="59">
        <f>IF(COUNTIF(K$10:K669,K669)=1,1,0)</f>
        <v>0</v>
      </c>
      <c r="AH669" s="59">
        <f>IF(COUNTIF(H$10:H669,H669)=1,1,0)</f>
        <v>0</v>
      </c>
    </row>
    <row r="670" spans="1:34" ht="18.75">
      <c r="A670" s="49">
        <v>661</v>
      </c>
      <c r="B670" s="50"/>
      <c r="C670" s="51"/>
      <c r="D670" s="50"/>
      <c r="E670" s="50"/>
      <c r="F670" s="52"/>
      <c r="G670" s="52"/>
      <c r="H670" s="53"/>
      <c r="I670" s="54"/>
      <c r="J670" s="55">
        <f t="shared" si="11"/>
        <v>0</v>
      </c>
      <c r="K670" s="56" t="e">
        <f>VLOOKUP((LEFT(H670,6)*1),TAMBON!$B$2:$L$7769,2,0)</f>
        <v>#VALUE!</v>
      </c>
      <c r="L670" s="56" t="e">
        <f>VLOOKUP((LEFT(H670,4)*1),TAMBON!$E$2:$L$7769,2,0)</f>
        <v>#VALUE!</v>
      </c>
      <c r="M670" s="56" t="e">
        <f>VLOOKUP((LEFT(H670,2)*1),TAMBON!$H$2:$L$7769,2,0)</f>
        <v>#VALUE!</v>
      </c>
      <c r="N670" s="55"/>
      <c r="O670" s="57" t="e">
        <f>VLOOKUP(N670,รหัส!$A$2:$B$8,2,0)</f>
        <v>#N/A</v>
      </c>
      <c r="P670" s="57"/>
      <c r="Q670" s="55"/>
      <c r="R670" s="57" t="e">
        <f>VLOOKUP(Q670,รหัส!$D$2:$E$19,2,0)</f>
        <v>#N/A</v>
      </c>
      <c r="S670" s="57"/>
      <c r="T670" s="57"/>
      <c r="U670" s="57"/>
      <c r="V670" s="55"/>
      <c r="W670" s="55"/>
      <c r="X670" s="55"/>
      <c r="Y670" s="55"/>
      <c r="Z670" s="100"/>
      <c r="AA670" s="55"/>
      <c r="AB670" s="55"/>
      <c r="AC670" s="55"/>
      <c r="AE670" s="58">
        <f>IF(COUNTIF(M$10:M670,M670)=1,1,0)</f>
        <v>0</v>
      </c>
      <c r="AF670" s="59">
        <f>IF(COUNTIF(L$10:L670,L670)=1,1,0)</f>
        <v>0</v>
      </c>
      <c r="AG670" s="59">
        <f>IF(COUNTIF(K$10:K670,K670)=1,1,0)</f>
        <v>0</v>
      </c>
      <c r="AH670" s="59">
        <f>IF(COUNTIF(H$10:H670,H670)=1,1,0)</f>
        <v>0</v>
      </c>
    </row>
    <row r="671" spans="1:34" ht="18.75">
      <c r="A671" s="49">
        <v>662</v>
      </c>
      <c r="B671" s="50"/>
      <c r="C671" s="51"/>
      <c r="D671" s="50"/>
      <c r="E671" s="50"/>
      <c r="F671" s="52"/>
      <c r="G671" s="52"/>
      <c r="H671" s="53"/>
      <c r="I671" s="54"/>
      <c r="J671" s="55">
        <f t="shared" si="11"/>
        <v>0</v>
      </c>
      <c r="K671" s="56" t="e">
        <f>VLOOKUP((LEFT(H671,6)*1),TAMBON!$B$2:$L$7769,2,0)</f>
        <v>#VALUE!</v>
      </c>
      <c r="L671" s="56" t="e">
        <f>VLOOKUP((LEFT(H671,4)*1),TAMBON!$E$2:$L$7769,2,0)</f>
        <v>#VALUE!</v>
      </c>
      <c r="M671" s="56" t="e">
        <f>VLOOKUP((LEFT(H671,2)*1),TAMBON!$H$2:$L$7769,2,0)</f>
        <v>#VALUE!</v>
      </c>
      <c r="N671" s="55"/>
      <c r="O671" s="57" t="e">
        <f>VLOOKUP(N671,รหัส!$A$2:$B$8,2,0)</f>
        <v>#N/A</v>
      </c>
      <c r="P671" s="57"/>
      <c r="Q671" s="55"/>
      <c r="R671" s="57" t="e">
        <f>VLOOKUP(Q671,รหัส!$D$2:$E$19,2,0)</f>
        <v>#N/A</v>
      </c>
      <c r="S671" s="57"/>
      <c r="T671" s="57"/>
      <c r="U671" s="57"/>
      <c r="V671" s="55"/>
      <c r="W671" s="55"/>
      <c r="X671" s="55"/>
      <c r="Y671" s="55"/>
      <c r="Z671" s="100"/>
      <c r="AA671" s="55"/>
      <c r="AB671" s="55"/>
      <c r="AC671" s="55"/>
      <c r="AE671" s="58">
        <f>IF(COUNTIF(M$10:M671,M671)=1,1,0)</f>
        <v>0</v>
      </c>
      <c r="AF671" s="59">
        <f>IF(COUNTIF(L$10:L671,L671)=1,1,0)</f>
        <v>0</v>
      </c>
      <c r="AG671" s="59">
        <f>IF(COUNTIF(K$10:K671,K671)=1,1,0)</f>
        <v>0</v>
      </c>
      <c r="AH671" s="59">
        <f>IF(COUNTIF(H$10:H671,H671)=1,1,0)</f>
        <v>0</v>
      </c>
    </row>
    <row r="672" spans="1:34" ht="18.75">
      <c r="A672" s="49">
        <v>663</v>
      </c>
      <c r="B672" s="50"/>
      <c r="C672" s="51"/>
      <c r="D672" s="50"/>
      <c r="E672" s="50"/>
      <c r="F672" s="52"/>
      <c r="G672" s="52"/>
      <c r="H672" s="53"/>
      <c r="I672" s="54"/>
      <c r="J672" s="55">
        <f t="shared" si="11"/>
        <v>0</v>
      </c>
      <c r="K672" s="56" t="e">
        <f>VLOOKUP((LEFT(H672,6)*1),TAMBON!$B$2:$L$7769,2,0)</f>
        <v>#VALUE!</v>
      </c>
      <c r="L672" s="56" t="e">
        <f>VLOOKUP((LEFT(H672,4)*1),TAMBON!$E$2:$L$7769,2,0)</f>
        <v>#VALUE!</v>
      </c>
      <c r="M672" s="56" t="e">
        <f>VLOOKUP((LEFT(H672,2)*1),TAMBON!$H$2:$L$7769,2,0)</f>
        <v>#VALUE!</v>
      </c>
      <c r="N672" s="55"/>
      <c r="O672" s="57" t="e">
        <f>VLOOKUP(N672,รหัส!$A$2:$B$8,2,0)</f>
        <v>#N/A</v>
      </c>
      <c r="P672" s="57"/>
      <c r="Q672" s="55"/>
      <c r="R672" s="57" t="e">
        <f>VLOOKUP(Q672,รหัส!$D$2:$E$19,2,0)</f>
        <v>#N/A</v>
      </c>
      <c r="S672" s="57"/>
      <c r="T672" s="57"/>
      <c r="U672" s="57"/>
      <c r="V672" s="55"/>
      <c r="W672" s="55"/>
      <c r="X672" s="55"/>
      <c r="Y672" s="55"/>
      <c r="Z672" s="100"/>
      <c r="AA672" s="55"/>
      <c r="AB672" s="55"/>
      <c r="AC672" s="55"/>
      <c r="AE672" s="58">
        <f>IF(COUNTIF(M$10:M672,M672)=1,1,0)</f>
        <v>0</v>
      </c>
      <c r="AF672" s="59">
        <f>IF(COUNTIF(L$10:L672,L672)=1,1,0)</f>
        <v>0</v>
      </c>
      <c r="AG672" s="59">
        <f>IF(COUNTIF(K$10:K672,K672)=1,1,0)</f>
        <v>0</v>
      </c>
      <c r="AH672" s="59">
        <f>IF(COUNTIF(H$10:H672,H672)=1,1,0)</f>
        <v>0</v>
      </c>
    </row>
    <row r="673" spans="1:34" ht="18.75">
      <c r="A673" s="49">
        <v>664</v>
      </c>
      <c r="B673" s="50"/>
      <c r="C673" s="51"/>
      <c r="D673" s="50"/>
      <c r="E673" s="50"/>
      <c r="F673" s="52"/>
      <c r="G673" s="52"/>
      <c r="H673" s="53"/>
      <c r="I673" s="54"/>
      <c r="J673" s="55">
        <f t="shared" si="11"/>
        <v>0</v>
      </c>
      <c r="K673" s="56" t="e">
        <f>VLOOKUP((LEFT(H673,6)*1),TAMBON!$B$2:$L$7769,2,0)</f>
        <v>#VALUE!</v>
      </c>
      <c r="L673" s="56" t="e">
        <f>VLOOKUP((LEFT(H673,4)*1),TAMBON!$E$2:$L$7769,2,0)</f>
        <v>#VALUE!</v>
      </c>
      <c r="M673" s="56" t="e">
        <f>VLOOKUP((LEFT(H673,2)*1),TAMBON!$H$2:$L$7769,2,0)</f>
        <v>#VALUE!</v>
      </c>
      <c r="N673" s="55"/>
      <c r="O673" s="57" t="e">
        <f>VLOOKUP(N673,รหัส!$A$2:$B$8,2,0)</f>
        <v>#N/A</v>
      </c>
      <c r="P673" s="57"/>
      <c r="Q673" s="55"/>
      <c r="R673" s="57" t="e">
        <f>VLOOKUP(Q673,รหัส!$D$2:$E$19,2,0)</f>
        <v>#N/A</v>
      </c>
      <c r="S673" s="57"/>
      <c r="T673" s="57"/>
      <c r="U673" s="57"/>
      <c r="V673" s="55"/>
      <c r="W673" s="55"/>
      <c r="X673" s="55"/>
      <c r="Y673" s="55"/>
      <c r="Z673" s="100"/>
      <c r="AA673" s="55"/>
      <c r="AB673" s="55"/>
      <c r="AC673" s="55"/>
      <c r="AE673" s="58">
        <f>IF(COUNTIF(M$10:M673,M673)=1,1,0)</f>
        <v>0</v>
      </c>
      <c r="AF673" s="59">
        <f>IF(COUNTIF(L$10:L673,L673)=1,1,0)</f>
        <v>0</v>
      </c>
      <c r="AG673" s="59">
        <f>IF(COUNTIF(K$10:K673,K673)=1,1,0)</f>
        <v>0</v>
      </c>
      <c r="AH673" s="59">
        <f>IF(COUNTIF(H$10:H673,H673)=1,1,0)</f>
        <v>0</v>
      </c>
    </row>
    <row r="674" spans="1:34" ht="18.75">
      <c r="A674" s="49">
        <v>665</v>
      </c>
      <c r="B674" s="50"/>
      <c r="C674" s="51"/>
      <c r="D674" s="50"/>
      <c r="E674" s="50"/>
      <c r="F674" s="52"/>
      <c r="G674" s="52"/>
      <c r="H674" s="53"/>
      <c r="I674" s="54"/>
      <c r="J674" s="55">
        <f t="shared" si="11"/>
        <v>0</v>
      </c>
      <c r="K674" s="56" t="e">
        <f>VLOOKUP((LEFT(H674,6)*1),TAMBON!$B$2:$L$7769,2,0)</f>
        <v>#VALUE!</v>
      </c>
      <c r="L674" s="56" t="e">
        <f>VLOOKUP((LEFT(H674,4)*1),TAMBON!$E$2:$L$7769,2,0)</f>
        <v>#VALUE!</v>
      </c>
      <c r="M674" s="56" t="e">
        <f>VLOOKUP((LEFT(H674,2)*1),TAMBON!$H$2:$L$7769,2,0)</f>
        <v>#VALUE!</v>
      </c>
      <c r="N674" s="55"/>
      <c r="O674" s="57" t="e">
        <f>VLOOKUP(N674,รหัส!$A$2:$B$8,2,0)</f>
        <v>#N/A</v>
      </c>
      <c r="P674" s="57"/>
      <c r="Q674" s="55"/>
      <c r="R674" s="57" t="e">
        <f>VLOOKUP(Q674,รหัส!$D$2:$E$19,2,0)</f>
        <v>#N/A</v>
      </c>
      <c r="S674" s="57"/>
      <c r="T674" s="57"/>
      <c r="U674" s="57"/>
      <c r="V674" s="55"/>
      <c r="W674" s="55"/>
      <c r="X674" s="55"/>
      <c r="Y674" s="55"/>
      <c r="Z674" s="100"/>
      <c r="AA674" s="55"/>
      <c r="AB674" s="55"/>
      <c r="AC674" s="55"/>
      <c r="AE674" s="58">
        <f>IF(COUNTIF(M$10:M674,M674)=1,1,0)</f>
        <v>0</v>
      </c>
      <c r="AF674" s="59">
        <f>IF(COUNTIF(L$10:L674,L674)=1,1,0)</f>
        <v>0</v>
      </c>
      <c r="AG674" s="59">
        <f>IF(COUNTIF(K$10:K674,K674)=1,1,0)</f>
        <v>0</v>
      </c>
      <c r="AH674" s="59">
        <f>IF(COUNTIF(H$10:H674,H674)=1,1,0)</f>
        <v>0</v>
      </c>
    </row>
    <row r="675" spans="1:34" ht="18.75">
      <c r="A675" s="49">
        <v>666</v>
      </c>
      <c r="B675" s="50"/>
      <c r="C675" s="51"/>
      <c r="D675" s="50"/>
      <c r="E675" s="50"/>
      <c r="F675" s="52"/>
      <c r="G675" s="52"/>
      <c r="H675" s="53"/>
      <c r="I675" s="54"/>
      <c r="J675" s="55">
        <f t="shared" si="11"/>
        <v>0</v>
      </c>
      <c r="K675" s="56" t="e">
        <f>VLOOKUP((LEFT(H675,6)*1),TAMBON!$B$2:$L$7769,2,0)</f>
        <v>#VALUE!</v>
      </c>
      <c r="L675" s="56" t="e">
        <f>VLOOKUP((LEFT(H675,4)*1),TAMBON!$E$2:$L$7769,2,0)</f>
        <v>#VALUE!</v>
      </c>
      <c r="M675" s="56" t="e">
        <f>VLOOKUP((LEFT(H675,2)*1),TAMBON!$H$2:$L$7769,2,0)</f>
        <v>#VALUE!</v>
      </c>
      <c r="N675" s="55"/>
      <c r="O675" s="57" t="e">
        <f>VLOOKUP(N675,รหัส!$A$2:$B$8,2,0)</f>
        <v>#N/A</v>
      </c>
      <c r="P675" s="57"/>
      <c r="Q675" s="55"/>
      <c r="R675" s="57" t="e">
        <f>VLOOKUP(Q675,รหัส!$D$2:$E$19,2,0)</f>
        <v>#N/A</v>
      </c>
      <c r="S675" s="57"/>
      <c r="T675" s="57"/>
      <c r="U675" s="57"/>
      <c r="V675" s="55"/>
      <c r="W675" s="55"/>
      <c r="X675" s="55"/>
      <c r="Y675" s="55"/>
      <c r="Z675" s="100"/>
      <c r="AA675" s="55"/>
      <c r="AB675" s="55"/>
      <c r="AC675" s="55"/>
      <c r="AE675" s="58">
        <f>IF(COUNTIF(M$10:M675,M675)=1,1,0)</f>
        <v>0</v>
      </c>
      <c r="AF675" s="59">
        <f>IF(COUNTIF(L$10:L675,L675)=1,1,0)</f>
        <v>0</v>
      </c>
      <c r="AG675" s="59">
        <f>IF(COUNTIF(K$10:K675,K675)=1,1,0)</f>
        <v>0</v>
      </c>
      <c r="AH675" s="59">
        <f>IF(COUNTIF(H$10:H675,H675)=1,1,0)</f>
        <v>0</v>
      </c>
    </row>
    <row r="676" spans="1:34" ht="18.75">
      <c r="A676" s="49">
        <v>667</v>
      </c>
      <c r="B676" s="50"/>
      <c r="C676" s="51"/>
      <c r="D676" s="50"/>
      <c r="E676" s="50"/>
      <c r="F676" s="52"/>
      <c r="G676" s="52"/>
      <c r="H676" s="53"/>
      <c r="I676" s="54"/>
      <c r="J676" s="55">
        <f t="shared" si="11"/>
        <v>0</v>
      </c>
      <c r="K676" s="56" t="e">
        <f>VLOOKUP((LEFT(H676,6)*1),TAMBON!$B$2:$L$7769,2,0)</f>
        <v>#VALUE!</v>
      </c>
      <c r="L676" s="56" t="e">
        <f>VLOOKUP((LEFT(H676,4)*1),TAMBON!$E$2:$L$7769,2,0)</f>
        <v>#VALUE!</v>
      </c>
      <c r="M676" s="56" t="e">
        <f>VLOOKUP((LEFT(H676,2)*1),TAMBON!$H$2:$L$7769,2,0)</f>
        <v>#VALUE!</v>
      </c>
      <c r="N676" s="55"/>
      <c r="O676" s="57" t="e">
        <f>VLOOKUP(N676,รหัส!$A$2:$B$8,2,0)</f>
        <v>#N/A</v>
      </c>
      <c r="P676" s="57"/>
      <c r="Q676" s="55"/>
      <c r="R676" s="57" t="e">
        <f>VLOOKUP(Q676,รหัส!$D$2:$E$19,2,0)</f>
        <v>#N/A</v>
      </c>
      <c r="S676" s="57"/>
      <c r="T676" s="57"/>
      <c r="U676" s="57"/>
      <c r="V676" s="55"/>
      <c r="W676" s="55"/>
      <c r="X676" s="55"/>
      <c r="Y676" s="55"/>
      <c r="Z676" s="100"/>
      <c r="AA676" s="55"/>
      <c r="AB676" s="55"/>
      <c r="AC676" s="55"/>
      <c r="AE676" s="58">
        <f>IF(COUNTIF(M$10:M676,M676)=1,1,0)</f>
        <v>0</v>
      </c>
      <c r="AF676" s="59">
        <f>IF(COUNTIF(L$10:L676,L676)=1,1,0)</f>
        <v>0</v>
      </c>
      <c r="AG676" s="59">
        <f>IF(COUNTIF(K$10:K676,K676)=1,1,0)</f>
        <v>0</v>
      </c>
      <c r="AH676" s="59">
        <f>IF(COUNTIF(H$10:H676,H676)=1,1,0)</f>
        <v>0</v>
      </c>
    </row>
    <row r="677" spans="1:34" ht="18.75">
      <c r="A677" s="49">
        <v>668</v>
      </c>
      <c r="B677" s="50"/>
      <c r="C677" s="51"/>
      <c r="D677" s="50"/>
      <c r="E677" s="50"/>
      <c r="F677" s="52"/>
      <c r="G677" s="52"/>
      <c r="H677" s="53"/>
      <c r="I677" s="54"/>
      <c r="J677" s="55">
        <f t="shared" si="11"/>
        <v>0</v>
      </c>
      <c r="K677" s="56" t="e">
        <f>VLOOKUP((LEFT(H677,6)*1),TAMBON!$B$2:$L$7769,2,0)</f>
        <v>#VALUE!</v>
      </c>
      <c r="L677" s="56" t="e">
        <f>VLOOKUP((LEFT(H677,4)*1),TAMBON!$E$2:$L$7769,2,0)</f>
        <v>#VALUE!</v>
      </c>
      <c r="M677" s="56" t="e">
        <f>VLOOKUP((LEFT(H677,2)*1),TAMBON!$H$2:$L$7769,2,0)</f>
        <v>#VALUE!</v>
      </c>
      <c r="N677" s="55"/>
      <c r="O677" s="57" t="e">
        <f>VLOOKUP(N677,รหัส!$A$2:$B$8,2,0)</f>
        <v>#N/A</v>
      </c>
      <c r="P677" s="57"/>
      <c r="Q677" s="55"/>
      <c r="R677" s="57" t="e">
        <f>VLOOKUP(Q677,รหัส!$D$2:$E$19,2,0)</f>
        <v>#N/A</v>
      </c>
      <c r="S677" s="57"/>
      <c r="T677" s="57"/>
      <c r="U677" s="57"/>
      <c r="V677" s="55"/>
      <c r="W677" s="55"/>
      <c r="X677" s="55"/>
      <c r="Y677" s="55"/>
      <c r="Z677" s="100"/>
      <c r="AA677" s="55"/>
      <c r="AB677" s="55"/>
      <c r="AC677" s="55"/>
      <c r="AE677" s="58">
        <f>IF(COUNTIF(M$10:M677,M677)=1,1,0)</f>
        <v>0</v>
      </c>
      <c r="AF677" s="59">
        <f>IF(COUNTIF(L$10:L677,L677)=1,1,0)</f>
        <v>0</v>
      </c>
      <c r="AG677" s="59">
        <f>IF(COUNTIF(K$10:K677,K677)=1,1,0)</f>
        <v>0</v>
      </c>
      <c r="AH677" s="59">
        <f>IF(COUNTIF(H$10:H677,H677)=1,1,0)</f>
        <v>0</v>
      </c>
    </row>
    <row r="678" spans="1:34" ht="18.75">
      <c r="A678" s="49">
        <v>669</v>
      </c>
      <c r="B678" s="50"/>
      <c r="C678" s="51"/>
      <c r="D678" s="50"/>
      <c r="E678" s="50"/>
      <c r="F678" s="52"/>
      <c r="G678" s="52"/>
      <c r="H678" s="53"/>
      <c r="I678" s="54"/>
      <c r="J678" s="55">
        <f t="shared" si="11"/>
        <v>0</v>
      </c>
      <c r="K678" s="56" t="e">
        <f>VLOOKUP((LEFT(H678,6)*1),TAMBON!$B$2:$L$7769,2,0)</f>
        <v>#VALUE!</v>
      </c>
      <c r="L678" s="56" t="e">
        <f>VLOOKUP((LEFT(H678,4)*1),TAMBON!$E$2:$L$7769,2,0)</f>
        <v>#VALUE!</v>
      </c>
      <c r="M678" s="56" t="e">
        <f>VLOOKUP((LEFT(H678,2)*1),TAMBON!$H$2:$L$7769,2,0)</f>
        <v>#VALUE!</v>
      </c>
      <c r="N678" s="55"/>
      <c r="O678" s="57" t="e">
        <f>VLOOKUP(N678,รหัส!$A$2:$B$8,2,0)</f>
        <v>#N/A</v>
      </c>
      <c r="P678" s="57"/>
      <c r="Q678" s="55"/>
      <c r="R678" s="57" t="e">
        <f>VLOOKUP(Q678,รหัส!$D$2:$E$19,2,0)</f>
        <v>#N/A</v>
      </c>
      <c r="S678" s="57"/>
      <c r="T678" s="57"/>
      <c r="U678" s="57"/>
      <c r="V678" s="55"/>
      <c r="W678" s="55"/>
      <c r="X678" s="55"/>
      <c r="Y678" s="55"/>
      <c r="Z678" s="100"/>
      <c r="AA678" s="55"/>
      <c r="AB678" s="55"/>
      <c r="AC678" s="55"/>
      <c r="AE678" s="58">
        <f>IF(COUNTIF(M$10:M678,M678)=1,1,0)</f>
        <v>0</v>
      </c>
      <c r="AF678" s="59">
        <f>IF(COUNTIF(L$10:L678,L678)=1,1,0)</f>
        <v>0</v>
      </c>
      <c r="AG678" s="59">
        <f>IF(COUNTIF(K$10:K678,K678)=1,1,0)</f>
        <v>0</v>
      </c>
      <c r="AH678" s="59">
        <f>IF(COUNTIF(H$10:H678,H678)=1,1,0)</f>
        <v>0</v>
      </c>
    </row>
    <row r="679" spans="1:34" ht="18.75">
      <c r="A679" s="49">
        <v>670</v>
      </c>
      <c r="B679" s="50"/>
      <c r="C679" s="51"/>
      <c r="D679" s="50"/>
      <c r="E679" s="50"/>
      <c r="F679" s="52"/>
      <c r="G679" s="52"/>
      <c r="H679" s="53"/>
      <c r="I679" s="54"/>
      <c r="J679" s="55">
        <f t="shared" si="11"/>
        <v>0</v>
      </c>
      <c r="K679" s="56" t="e">
        <f>VLOOKUP((LEFT(H679,6)*1),TAMBON!$B$2:$L$7769,2,0)</f>
        <v>#VALUE!</v>
      </c>
      <c r="L679" s="56" t="e">
        <f>VLOOKUP((LEFT(H679,4)*1),TAMBON!$E$2:$L$7769,2,0)</f>
        <v>#VALUE!</v>
      </c>
      <c r="M679" s="56" t="e">
        <f>VLOOKUP((LEFT(H679,2)*1),TAMBON!$H$2:$L$7769,2,0)</f>
        <v>#VALUE!</v>
      </c>
      <c r="N679" s="55"/>
      <c r="O679" s="57" t="e">
        <f>VLOOKUP(N679,รหัส!$A$2:$B$8,2,0)</f>
        <v>#N/A</v>
      </c>
      <c r="P679" s="57"/>
      <c r="Q679" s="55"/>
      <c r="R679" s="57" t="e">
        <f>VLOOKUP(Q679,รหัส!$D$2:$E$19,2,0)</f>
        <v>#N/A</v>
      </c>
      <c r="S679" s="57"/>
      <c r="T679" s="57"/>
      <c r="U679" s="57"/>
      <c r="V679" s="55"/>
      <c r="W679" s="55"/>
      <c r="X679" s="55"/>
      <c r="Y679" s="55"/>
      <c r="Z679" s="100"/>
      <c r="AA679" s="55"/>
      <c r="AB679" s="55"/>
      <c r="AC679" s="55"/>
      <c r="AE679" s="58">
        <f>IF(COUNTIF(M$10:M679,M679)=1,1,0)</f>
        <v>0</v>
      </c>
      <c r="AF679" s="59">
        <f>IF(COUNTIF(L$10:L679,L679)=1,1,0)</f>
        <v>0</v>
      </c>
      <c r="AG679" s="59">
        <f>IF(COUNTIF(K$10:K679,K679)=1,1,0)</f>
        <v>0</v>
      </c>
      <c r="AH679" s="59">
        <f>IF(COUNTIF(H$10:H679,H679)=1,1,0)</f>
        <v>0</v>
      </c>
    </row>
    <row r="680" spans="1:34" ht="18.75">
      <c r="A680" s="49">
        <v>671</v>
      </c>
      <c r="B680" s="50"/>
      <c r="C680" s="51"/>
      <c r="D680" s="50"/>
      <c r="E680" s="50"/>
      <c r="F680" s="52"/>
      <c r="G680" s="52"/>
      <c r="H680" s="53"/>
      <c r="I680" s="54"/>
      <c r="J680" s="55">
        <f t="shared" si="11"/>
        <v>0</v>
      </c>
      <c r="K680" s="56" t="e">
        <f>VLOOKUP((LEFT(H680,6)*1),TAMBON!$B$2:$L$7769,2,0)</f>
        <v>#VALUE!</v>
      </c>
      <c r="L680" s="56" t="e">
        <f>VLOOKUP((LEFT(H680,4)*1),TAMBON!$E$2:$L$7769,2,0)</f>
        <v>#VALUE!</v>
      </c>
      <c r="M680" s="56" t="e">
        <f>VLOOKUP((LEFT(H680,2)*1),TAMBON!$H$2:$L$7769,2,0)</f>
        <v>#VALUE!</v>
      </c>
      <c r="N680" s="55"/>
      <c r="O680" s="57" t="e">
        <f>VLOOKUP(N680,รหัส!$A$2:$B$8,2,0)</f>
        <v>#N/A</v>
      </c>
      <c r="P680" s="57"/>
      <c r="Q680" s="55"/>
      <c r="R680" s="57" t="e">
        <f>VLOOKUP(Q680,รหัส!$D$2:$E$19,2,0)</f>
        <v>#N/A</v>
      </c>
      <c r="S680" s="57"/>
      <c r="T680" s="57"/>
      <c r="U680" s="57"/>
      <c r="V680" s="55"/>
      <c r="W680" s="55"/>
      <c r="X680" s="55"/>
      <c r="Y680" s="55"/>
      <c r="Z680" s="100"/>
      <c r="AA680" s="55"/>
      <c r="AB680" s="55"/>
      <c r="AC680" s="55"/>
      <c r="AE680" s="58">
        <f>IF(COUNTIF(M$10:M680,M680)=1,1,0)</f>
        <v>0</v>
      </c>
      <c r="AF680" s="59">
        <f>IF(COUNTIF(L$10:L680,L680)=1,1,0)</f>
        <v>0</v>
      </c>
      <c r="AG680" s="59">
        <f>IF(COUNTIF(K$10:K680,K680)=1,1,0)</f>
        <v>0</v>
      </c>
      <c r="AH680" s="59">
        <f>IF(COUNTIF(H$10:H680,H680)=1,1,0)</f>
        <v>0</v>
      </c>
    </row>
    <row r="681" spans="1:34" ht="18.75">
      <c r="A681" s="49">
        <v>672</v>
      </c>
      <c r="B681" s="50"/>
      <c r="C681" s="51"/>
      <c r="D681" s="50"/>
      <c r="E681" s="50"/>
      <c r="F681" s="52"/>
      <c r="G681" s="52"/>
      <c r="H681" s="53"/>
      <c r="I681" s="54"/>
      <c r="J681" s="55">
        <f t="shared" si="11"/>
        <v>0</v>
      </c>
      <c r="K681" s="56" t="e">
        <f>VLOOKUP((LEFT(H681,6)*1),TAMBON!$B$2:$L$7769,2,0)</f>
        <v>#VALUE!</v>
      </c>
      <c r="L681" s="56" t="e">
        <f>VLOOKUP((LEFT(H681,4)*1),TAMBON!$E$2:$L$7769,2,0)</f>
        <v>#VALUE!</v>
      </c>
      <c r="M681" s="56" t="e">
        <f>VLOOKUP((LEFT(H681,2)*1),TAMBON!$H$2:$L$7769,2,0)</f>
        <v>#VALUE!</v>
      </c>
      <c r="N681" s="55"/>
      <c r="O681" s="57" t="e">
        <f>VLOOKUP(N681,รหัส!$A$2:$B$8,2,0)</f>
        <v>#N/A</v>
      </c>
      <c r="P681" s="57"/>
      <c r="Q681" s="55"/>
      <c r="R681" s="57" t="e">
        <f>VLOOKUP(Q681,รหัส!$D$2:$E$19,2,0)</f>
        <v>#N/A</v>
      </c>
      <c r="S681" s="57"/>
      <c r="T681" s="57"/>
      <c r="U681" s="57"/>
      <c r="V681" s="55"/>
      <c r="W681" s="55"/>
      <c r="X681" s="55"/>
      <c r="Y681" s="55"/>
      <c r="Z681" s="100"/>
      <c r="AA681" s="55"/>
      <c r="AB681" s="55"/>
      <c r="AC681" s="55"/>
      <c r="AE681" s="58">
        <f>IF(COUNTIF(M$10:M681,M681)=1,1,0)</f>
        <v>0</v>
      </c>
      <c r="AF681" s="59">
        <f>IF(COUNTIF(L$10:L681,L681)=1,1,0)</f>
        <v>0</v>
      </c>
      <c r="AG681" s="59">
        <f>IF(COUNTIF(K$10:K681,K681)=1,1,0)</f>
        <v>0</v>
      </c>
      <c r="AH681" s="59">
        <f>IF(COUNTIF(H$10:H681,H681)=1,1,0)</f>
        <v>0</v>
      </c>
    </row>
    <row r="682" spans="1:34" ht="18.75">
      <c r="A682" s="49">
        <v>673</v>
      </c>
      <c r="B682" s="50"/>
      <c r="C682" s="51"/>
      <c r="D682" s="50"/>
      <c r="E682" s="50"/>
      <c r="F682" s="52"/>
      <c r="G682" s="52"/>
      <c r="H682" s="53"/>
      <c r="I682" s="54"/>
      <c r="J682" s="55">
        <f t="shared" si="11"/>
        <v>0</v>
      </c>
      <c r="K682" s="56" t="e">
        <f>VLOOKUP((LEFT(H682,6)*1),TAMBON!$B$2:$L$7769,2,0)</f>
        <v>#VALUE!</v>
      </c>
      <c r="L682" s="56" t="e">
        <f>VLOOKUP((LEFT(H682,4)*1),TAMBON!$E$2:$L$7769,2,0)</f>
        <v>#VALUE!</v>
      </c>
      <c r="M682" s="56" t="e">
        <f>VLOOKUP((LEFT(H682,2)*1),TAMBON!$H$2:$L$7769,2,0)</f>
        <v>#VALUE!</v>
      </c>
      <c r="N682" s="55"/>
      <c r="O682" s="57" t="e">
        <f>VLOOKUP(N682,รหัส!$A$2:$B$8,2,0)</f>
        <v>#N/A</v>
      </c>
      <c r="P682" s="57"/>
      <c r="Q682" s="55"/>
      <c r="R682" s="57" t="e">
        <f>VLOOKUP(Q682,รหัส!$D$2:$E$19,2,0)</f>
        <v>#N/A</v>
      </c>
      <c r="S682" s="57"/>
      <c r="T682" s="57"/>
      <c r="U682" s="57"/>
      <c r="V682" s="55"/>
      <c r="W682" s="55"/>
      <c r="X682" s="55"/>
      <c r="Y682" s="55"/>
      <c r="Z682" s="100"/>
      <c r="AA682" s="55"/>
      <c r="AB682" s="55"/>
      <c r="AC682" s="55"/>
      <c r="AE682" s="58">
        <f>IF(COUNTIF(M$10:M682,M682)=1,1,0)</f>
        <v>0</v>
      </c>
      <c r="AF682" s="59">
        <f>IF(COUNTIF(L$10:L682,L682)=1,1,0)</f>
        <v>0</v>
      </c>
      <c r="AG682" s="59">
        <f>IF(COUNTIF(K$10:K682,K682)=1,1,0)</f>
        <v>0</v>
      </c>
      <c r="AH682" s="59">
        <f>IF(COUNTIF(H$10:H682,H682)=1,1,0)</f>
        <v>0</v>
      </c>
    </row>
    <row r="683" spans="1:34" ht="18.75">
      <c r="A683" s="49">
        <v>674</v>
      </c>
      <c r="B683" s="50"/>
      <c r="C683" s="51"/>
      <c r="D683" s="50"/>
      <c r="E683" s="50"/>
      <c r="F683" s="52"/>
      <c r="G683" s="52"/>
      <c r="H683" s="53"/>
      <c r="I683" s="54"/>
      <c r="J683" s="55">
        <f t="shared" si="11"/>
        <v>0</v>
      </c>
      <c r="K683" s="56" t="e">
        <f>VLOOKUP((LEFT(H683,6)*1),TAMBON!$B$2:$L$7769,2,0)</f>
        <v>#VALUE!</v>
      </c>
      <c r="L683" s="56" t="e">
        <f>VLOOKUP((LEFT(H683,4)*1),TAMBON!$E$2:$L$7769,2,0)</f>
        <v>#VALUE!</v>
      </c>
      <c r="M683" s="56" t="e">
        <f>VLOOKUP((LEFT(H683,2)*1),TAMBON!$H$2:$L$7769,2,0)</f>
        <v>#VALUE!</v>
      </c>
      <c r="N683" s="55"/>
      <c r="O683" s="57" t="e">
        <f>VLOOKUP(N683,รหัส!$A$2:$B$8,2,0)</f>
        <v>#N/A</v>
      </c>
      <c r="P683" s="57"/>
      <c r="Q683" s="55"/>
      <c r="R683" s="57" t="e">
        <f>VLOOKUP(Q683,รหัส!$D$2:$E$19,2,0)</f>
        <v>#N/A</v>
      </c>
      <c r="S683" s="57"/>
      <c r="T683" s="57"/>
      <c r="U683" s="57"/>
      <c r="V683" s="55"/>
      <c r="W683" s="55"/>
      <c r="X683" s="55"/>
      <c r="Y683" s="55"/>
      <c r="Z683" s="100"/>
      <c r="AA683" s="55"/>
      <c r="AB683" s="55"/>
      <c r="AC683" s="55"/>
      <c r="AE683" s="58">
        <f>IF(COUNTIF(M$10:M683,M683)=1,1,0)</f>
        <v>0</v>
      </c>
      <c r="AF683" s="59">
        <f>IF(COUNTIF(L$10:L683,L683)=1,1,0)</f>
        <v>0</v>
      </c>
      <c r="AG683" s="59">
        <f>IF(COUNTIF(K$10:K683,K683)=1,1,0)</f>
        <v>0</v>
      </c>
      <c r="AH683" s="59">
        <f>IF(COUNTIF(H$10:H683,H683)=1,1,0)</f>
        <v>0</v>
      </c>
    </row>
    <row r="684" spans="1:34" ht="18.75">
      <c r="A684" s="49">
        <v>675</v>
      </c>
      <c r="B684" s="50"/>
      <c r="C684" s="51"/>
      <c r="D684" s="50"/>
      <c r="E684" s="50"/>
      <c r="F684" s="52"/>
      <c r="G684" s="52"/>
      <c r="H684" s="53"/>
      <c r="I684" s="54"/>
      <c r="J684" s="55">
        <f t="shared" si="11"/>
        <v>0</v>
      </c>
      <c r="K684" s="56" t="e">
        <f>VLOOKUP((LEFT(H684,6)*1),TAMBON!$B$2:$L$7769,2,0)</f>
        <v>#VALUE!</v>
      </c>
      <c r="L684" s="56" t="e">
        <f>VLOOKUP((LEFT(H684,4)*1),TAMBON!$E$2:$L$7769,2,0)</f>
        <v>#VALUE!</v>
      </c>
      <c r="M684" s="56" t="e">
        <f>VLOOKUP((LEFT(H684,2)*1),TAMBON!$H$2:$L$7769,2,0)</f>
        <v>#VALUE!</v>
      </c>
      <c r="N684" s="55"/>
      <c r="O684" s="57" t="e">
        <f>VLOOKUP(N684,รหัส!$A$2:$B$8,2,0)</f>
        <v>#N/A</v>
      </c>
      <c r="P684" s="57"/>
      <c r="Q684" s="55"/>
      <c r="R684" s="57" t="e">
        <f>VLOOKUP(Q684,รหัส!$D$2:$E$19,2,0)</f>
        <v>#N/A</v>
      </c>
      <c r="S684" s="57"/>
      <c r="T684" s="57"/>
      <c r="U684" s="57"/>
      <c r="V684" s="55"/>
      <c r="W684" s="55"/>
      <c r="X684" s="55"/>
      <c r="Y684" s="55"/>
      <c r="Z684" s="100"/>
      <c r="AA684" s="55"/>
      <c r="AB684" s="55"/>
      <c r="AC684" s="55"/>
      <c r="AE684" s="58">
        <f>IF(COUNTIF(M$10:M684,M684)=1,1,0)</f>
        <v>0</v>
      </c>
      <c r="AF684" s="59">
        <f>IF(COUNTIF(L$10:L684,L684)=1,1,0)</f>
        <v>0</v>
      </c>
      <c r="AG684" s="59">
        <f>IF(COUNTIF(K$10:K684,K684)=1,1,0)</f>
        <v>0</v>
      </c>
      <c r="AH684" s="59">
        <f>IF(COUNTIF(H$10:H684,H684)=1,1,0)</f>
        <v>0</v>
      </c>
    </row>
    <row r="685" spans="1:34" ht="18.75">
      <c r="A685" s="49">
        <v>676</v>
      </c>
      <c r="B685" s="50"/>
      <c r="C685" s="51"/>
      <c r="D685" s="50"/>
      <c r="E685" s="50"/>
      <c r="F685" s="52"/>
      <c r="G685" s="52"/>
      <c r="H685" s="53"/>
      <c r="I685" s="54"/>
      <c r="J685" s="55">
        <f t="shared" si="11"/>
        <v>0</v>
      </c>
      <c r="K685" s="56" t="e">
        <f>VLOOKUP((LEFT(H685,6)*1),TAMBON!$B$2:$L$7769,2,0)</f>
        <v>#VALUE!</v>
      </c>
      <c r="L685" s="56" t="e">
        <f>VLOOKUP((LEFT(H685,4)*1),TAMBON!$E$2:$L$7769,2,0)</f>
        <v>#VALUE!</v>
      </c>
      <c r="M685" s="56" t="e">
        <f>VLOOKUP((LEFT(H685,2)*1),TAMBON!$H$2:$L$7769,2,0)</f>
        <v>#VALUE!</v>
      </c>
      <c r="N685" s="55"/>
      <c r="O685" s="57" t="e">
        <f>VLOOKUP(N685,รหัส!$A$2:$B$8,2,0)</f>
        <v>#N/A</v>
      </c>
      <c r="P685" s="57"/>
      <c r="Q685" s="55"/>
      <c r="R685" s="57" t="e">
        <f>VLOOKUP(Q685,รหัส!$D$2:$E$19,2,0)</f>
        <v>#N/A</v>
      </c>
      <c r="S685" s="57"/>
      <c r="T685" s="57"/>
      <c r="U685" s="57"/>
      <c r="V685" s="55"/>
      <c r="W685" s="55"/>
      <c r="X685" s="55"/>
      <c r="Y685" s="55"/>
      <c r="Z685" s="100"/>
      <c r="AA685" s="55"/>
      <c r="AB685" s="55"/>
      <c r="AC685" s="55"/>
      <c r="AE685" s="58">
        <f>IF(COUNTIF(M$10:M685,M685)=1,1,0)</f>
        <v>0</v>
      </c>
      <c r="AF685" s="59">
        <f>IF(COUNTIF(L$10:L685,L685)=1,1,0)</f>
        <v>0</v>
      </c>
      <c r="AG685" s="59">
        <f>IF(COUNTIF(K$10:K685,K685)=1,1,0)</f>
        <v>0</v>
      </c>
      <c r="AH685" s="59">
        <f>IF(COUNTIF(H$10:H685,H685)=1,1,0)</f>
        <v>0</v>
      </c>
    </row>
    <row r="686" spans="1:34" ht="18.75">
      <c r="A686" s="49">
        <v>677</v>
      </c>
      <c r="B686" s="50"/>
      <c r="C686" s="51"/>
      <c r="D686" s="50"/>
      <c r="E686" s="50"/>
      <c r="F686" s="52"/>
      <c r="G686" s="52"/>
      <c r="H686" s="53"/>
      <c r="I686" s="54"/>
      <c r="J686" s="55">
        <f t="shared" si="11"/>
        <v>0</v>
      </c>
      <c r="K686" s="56" t="e">
        <f>VLOOKUP((LEFT(H686,6)*1),TAMBON!$B$2:$L$7769,2,0)</f>
        <v>#VALUE!</v>
      </c>
      <c r="L686" s="56" t="e">
        <f>VLOOKUP((LEFT(H686,4)*1),TAMBON!$E$2:$L$7769,2,0)</f>
        <v>#VALUE!</v>
      </c>
      <c r="M686" s="56" t="e">
        <f>VLOOKUP((LEFT(H686,2)*1),TAMBON!$H$2:$L$7769,2,0)</f>
        <v>#VALUE!</v>
      </c>
      <c r="N686" s="55"/>
      <c r="O686" s="57" t="e">
        <f>VLOOKUP(N686,รหัส!$A$2:$B$8,2,0)</f>
        <v>#N/A</v>
      </c>
      <c r="P686" s="57"/>
      <c r="Q686" s="55"/>
      <c r="R686" s="57" t="e">
        <f>VLOOKUP(Q686,รหัส!$D$2:$E$19,2,0)</f>
        <v>#N/A</v>
      </c>
      <c r="S686" s="57"/>
      <c r="T686" s="57"/>
      <c r="U686" s="57"/>
      <c r="V686" s="55"/>
      <c r="W686" s="55"/>
      <c r="X686" s="55"/>
      <c r="Y686" s="55"/>
      <c r="Z686" s="100"/>
      <c r="AA686" s="55"/>
      <c r="AB686" s="55"/>
      <c r="AC686" s="55"/>
      <c r="AE686" s="58">
        <f>IF(COUNTIF(M$10:M686,M686)=1,1,0)</f>
        <v>0</v>
      </c>
      <c r="AF686" s="59">
        <f>IF(COUNTIF(L$10:L686,L686)=1,1,0)</f>
        <v>0</v>
      </c>
      <c r="AG686" s="59">
        <f>IF(COUNTIF(K$10:K686,K686)=1,1,0)</f>
        <v>0</v>
      </c>
      <c r="AH686" s="59">
        <f>IF(COUNTIF(H$10:H686,H686)=1,1,0)</f>
        <v>0</v>
      </c>
    </row>
    <row r="687" spans="1:34" ht="18.75">
      <c r="A687" s="49">
        <v>678</v>
      </c>
      <c r="B687" s="50"/>
      <c r="C687" s="51"/>
      <c r="D687" s="50"/>
      <c r="E687" s="50"/>
      <c r="F687" s="52"/>
      <c r="G687" s="52"/>
      <c r="H687" s="53"/>
      <c r="I687" s="54"/>
      <c r="J687" s="55">
        <f t="shared" si="11"/>
        <v>0</v>
      </c>
      <c r="K687" s="56" t="e">
        <f>VLOOKUP((LEFT(H687,6)*1),TAMBON!$B$2:$L$7769,2,0)</f>
        <v>#VALUE!</v>
      </c>
      <c r="L687" s="56" t="e">
        <f>VLOOKUP((LEFT(H687,4)*1),TAMBON!$E$2:$L$7769,2,0)</f>
        <v>#VALUE!</v>
      </c>
      <c r="M687" s="56" t="e">
        <f>VLOOKUP((LEFT(H687,2)*1),TAMBON!$H$2:$L$7769,2,0)</f>
        <v>#VALUE!</v>
      </c>
      <c r="N687" s="55"/>
      <c r="O687" s="57" t="e">
        <f>VLOOKUP(N687,รหัส!$A$2:$B$8,2,0)</f>
        <v>#N/A</v>
      </c>
      <c r="P687" s="57"/>
      <c r="Q687" s="55"/>
      <c r="R687" s="57" t="e">
        <f>VLOOKUP(Q687,รหัส!$D$2:$E$19,2,0)</f>
        <v>#N/A</v>
      </c>
      <c r="S687" s="57"/>
      <c r="T687" s="57"/>
      <c r="U687" s="57"/>
      <c r="V687" s="55"/>
      <c r="W687" s="55"/>
      <c r="X687" s="55"/>
      <c r="Y687" s="55"/>
      <c r="Z687" s="100"/>
      <c r="AA687" s="55"/>
      <c r="AB687" s="55"/>
      <c r="AC687" s="55"/>
      <c r="AE687" s="58">
        <f>IF(COUNTIF(M$10:M687,M687)=1,1,0)</f>
        <v>0</v>
      </c>
      <c r="AF687" s="59">
        <f>IF(COUNTIF(L$10:L687,L687)=1,1,0)</f>
        <v>0</v>
      </c>
      <c r="AG687" s="59">
        <f>IF(COUNTIF(K$10:K687,K687)=1,1,0)</f>
        <v>0</v>
      </c>
      <c r="AH687" s="59">
        <f>IF(COUNTIF(H$10:H687,H687)=1,1,0)</f>
        <v>0</v>
      </c>
    </row>
    <row r="688" spans="1:34" ht="18.75">
      <c r="A688" s="49">
        <v>679</v>
      </c>
      <c r="B688" s="50"/>
      <c r="C688" s="51"/>
      <c r="D688" s="50"/>
      <c r="E688" s="50"/>
      <c r="F688" s="52"/>
      <c r="G688" s="52"/>
      <c r="H688" s="53"/>
      <c r="I688" s="54"/>
      <c r="J688" s="55">
        <f t="shared" si="11"/>
        <v>0</v>
      </c>
      <c r="K688" s="56" t="e">
        <f>VLOOKUP((LEFT(H688,6)*1),TAMBON!$B$2:$L$7769,2,0)</f>
        <v>#VALUE!</v>
      </c>
      <c r="L688" s="56" t="e">
        <f>VLOOKUP((LEFT(H688,4)*1),TAMBON!$E$2:$L$7769,2,0)</f>
        <v>#VALUE!</v>
      </c>
      <c r="M688" s="56" t="e">
        <f>VLOOKUP((LEFT(H688,2)*1),TAMBON!$H$2:$L$7769,2,0)</f>
        <v>#VALUE!</v>
      </c>
      <c r="N688" s="55"/>
      <c r="O688" s="57" t="e">
        <f>VLOOKUP(N688,รหัส!$A$2:$B$8,2,0)</f>
        <v>#N/A</v>
      </c>
      <c r="P688" s="57"/>
      <c r="Q688" s="55"/>
      <c r="R688" s="57" t="e">
        <f>VLOOKUP(Q688,รหัส!$D$2:$E$19,2,0)</f>
        <v>#N/A</v>
      </c>
      <c r="S688" s="57"/>
      <c r="T688" s="57"/>
      <c r="U688" s="57"/>
      <c r="V688" s="55"/>
      <c r="W688" s="55"/>
      <c r="X688" s="55"/>
      <c r="Y688" s="55"/>
      <c r="Z688" s="100"/>
      <c r="AA688" s="55"/>
      <c r="AB688" s="55"/>
      <c r="AC688" s="55"/>
      <c r="AE688" s="58">
        <f>IF(COUNTIF(M$10:M688,M688)=1,1,0)</f>
        <v>0</v>
      </c>
      <c r="AF688" s="59">
        <f>IF(COUNTIF(L$10:L688,L688)=1,1,0)</f>
        <v>0</v>
      </c>
      <c r="AG688" s="59">
        <f>IF(COUNTIF(K$10:K688,K688)=1,1,0)</f>
        <v>0</v>
      </c>
      <c r="AH688" s="59">
        <f>IF(COUNTIF(H$10:H688,H688)=1,1,0)</f>
        <v>0</v>
      </c>
    </row>
    <row r="689" spans="1:34" ht="18.75">
      <c r="A689" s="49">
        <v>680</v>
      </c>
      <c r="B689" s="50"/>
      <c r="C689" s="51"/>
      <c r="D689" s="50"/>
      <c r="E689" s="50"/>
      <c r="F689" s="52"/>
      <c r="G689" s="52"/>
      <c r="H689" s="53"/>
      <c r="I689" s="54"/>
      <c r="J689" s="55">
        <f t="shared" si="11"/>
        <v>0</v>
      </c>
      <c r="K689" s="56" t="e">
        <f>VLOOKUP((LEFT(H689,6)*1),TAMBON!$B$2:$L$7769,2,0)</f>
        <v>#VALUE!</v>
      </c>
      <c r="L689" s="56" t="e">
        <f>VLOOKUP((LEFT(H689,4)*1),TAMBON!$E$2:$L$7769,2,0)</f>
        <v>#VALUE!</v>
      </c>
      <c r="M689" s="56" t="e">
        <f>VLOOKUP((LEFT(H689,2)*1),TAMBON!$H$2:$L$7769,2,0)</f>
        <v>#VALUE!</v>
      </c>
      <c r="N689" s="55"/>
      <c r="O689" s="57" t="e">
        <f>VLOOKUP(N689,รหัส!$A$2:$B$8,2,0)</f>
        <v>#N/A</v>
      </c>
      <c r="P689" s="57"/>
      <c r="Q689" s="55"/>
      <c r="R689" s="57" t="e">
        <f>VLOOKUP(Q689,รหัส!$D$2:$E$19,2,0)</f>
        <v>#N/A</v>
      </c>
      <c r="S689" s="57"/>
      <c r="T689" s="57"/>
      <c r="U689" s="57"/>
      <c r="V689" s="55"/>
      <c r="W689" s="55"/>
      <c r="X689" s="55"/>
      <c r="Y689" s="55"/>
      <c r="Z689" s="100"/>
      <c r="AA689" s="55"/>
      <c r="AB689" s="55"/>
      <c r="AC689" s="55"/>
      <c r="AE689" s="58">
        <f>IF(COUNTIF(M$10:M689,M689)=1,1,0)</f>
        <v>0</v>
      </c>
      <c r="AF689" s="59">
        <f>IF(COUNTIF(L$10:L689,L689)=1,1,0)</f>
        <v>0</v>
      </c>
      <c r="AG689" s="59">
        <f>IF(COUNTIF(K$10:K689,K689)=1,1,0)</f>
        <v>0</v>
      </c>
      <c r="AH689" s="59">
        <f>IF(COUNTIF(H$10:H689,H689)=1,1,0)</f>
        <v>0</v>
      </c>
    </row>
    <row r="690" spans="1:34" ht="18.75">
      <c r="A690" s="49">
        <v>681</v>
      </c>
      <c r="B690" s="50"/>
      <c r="C690" s="51"/>
      <c r="D690" s="50"/>
      <c r="E690" s="50"/>
      <c r="F690" s="52"/>
      <c r="G690" s="52"/>
      <c r="H690" s="53"/>
      <c r="I690" s="54"/>
      <c r="J690" s="55">
        <f t="shared" si="11"/>
        <v>0</v>
      </c>
      <c r="K690" s="56" t="e">
        <f>VLOOKUP((LEFT(H690,6)*1),TAMBON!$B$2:$L$7769,2,0)</f>
        <v>#VALUE!</v>
      </c>
      <c r="L690" s="56" t="e">
        <f>VLOOKUP((LEFT(H690,4)*1),TAMBON!$E$2:$L$7769,2,0)</f>
        <v>#VALUE!</v>
      </c>
      <c r="M690" s="56" t="e">
        <f>VLOOKUP((LEFT(H690,2)*1),TAMBON!$H$2:$L$7769,2,0)</f>
        <v>#VALUE!</v>
      </c>
      <c r="N690" s="55"/>
      <c r="O690" s="57" t="e">
        <f>VLOOKUP(N690,รหัส!$A$2:$B$8,2,0)</f>
        <v>#N/A</v>
      </c>
      <c r="P690" s="57"/>
      <c r="Q690" s="55"/>
      <c r="R690" s="57" t="e">
        <f>VLOOKUP(Q690,รหัส!$D$2:$E$19,2,0)</f>
        <v>#N/A</v>
      </c>
      <c r="S690" s="57"/>
      <c r="T690" s="57"/>
      <c r="U690" s="57"/>
      <c r="V690" s="55"/>
      <c r="W690" s="55"/>
      <c r="X690" s="55"/>
      <c r="Y690" s="55"/>
      <c r="Z690" s="100"/>
      <c r="AA690" s="55"/>
      <c r="AB690" s="55"/>
      <c r="AC690" s="55"/>
      <c r="AE690" s="58">
        <f>IF(COUNTIF(M$10:M690,M690)=1,1,0)</f>
        <v>0</v>
      </c>
      <c r="AF690" s="59">
        <f>IF(COUNTIF(L$10:L690,L690)=1,1,0)</f>
        <v>0</v>
      </c>
      <c r="AG690" s="59">
        <f>IF(COUNTIF(K$10:K690,K690)=1,1,0)</f>
        <v>0</v>
      </c>
      <c r="AH690" s="59">
        <f>IF(COUNTIF(H$10:H690,H690)=1,1,0)</f>
        <v>0</v>
      </c>
    </row>
    <row r="691" spans="1:34" ht="18.75">
      <c r="A691" s="49">
        <v>682</v>
      </c>
      <c r="B691" s="50"/>
      <c r="C691" s="51"/>
      <c r="D691" s="50"/>
      <c r="E691" s="50"/>
      <c r="F691" s="52"/>
      <c r="G691" s="52"/>
      <c r="H691" s="53"/>
      <c r="I691" s="54"/>
      <c r="J691" s="55">
        <f t="shared" si="11"/>
        <v>0</v>
      </c>
      <c r="K691" s="56" t="e">
        <f>VLOOKUP((LEFT(H691,6)*1),TAMBON!$B$2:$L$7769,2,0)</f>
        <v>#VALUE!</v>
      </c>
      <c r="L691" s="56" t="e">
        <f>VLOOKUP((LEFT(H691,4)*1),TAMBON!$E$2:$L$7769,2,0)</f>
        <v>#VALUE!</v>
      </c>
      <c r="M691" s="56" t="e">
        <f>VLOOKUP((LEFT(H691,2)*1),TAMBON!$H$2:$L$7769,2,0)</f>
        <v>#VALUE!</v>
      </c>
      <c r="N691" s="55"/>
      <c r="O691" s="57" t="e">
        <f>VLOOKUP(N691,รหัส!$A$2:$B$8,2,0)</f>
        <v>#N/A</v>
      </c>
      <c r="P691" s="57"/>
      <c r="Q691" s="55"/>
      <c r="R691" s="57" t="e">
        <f>VLOOKUP(Q691,รหัส!$D$2:$E$19,2,0)</f>
        <v>#N/A</v>
      </c>
      <c r="S691" s="57"/>
      <c r="T691" s="57"/>
      <c r="U691" s="57"/>
      <c r="V691" s="55"/>
      <c r="W691" s="55"/>
      <c r="X691" s="55"/>
      <c r="Y691" s="55"/>
      <c r="Z691" s="100"/>
      <c r="AA691" s="55"/>
      <c r="AB691" s="55"/>
      <c r="AC691" s="55"/>
      <c r="AE691" s="58">
        <f>IF(COUNTIF(M$10:M691,M691)=1,1,0)</f>
        <v>0</v>
      </c>
      <c r="AF691" s="59">
        <f>IF(COUNTIF(L$10:L691,L691)=1,1,0)</f>
        <v>0</v>
      </c>
      <c r="AG691" s="59">
        <f>IF(COUNTIF(K$10:K691,K691)=1,1,0)</f>
        <v>0</v>
      </c>
      <c r="AH691" s="59">
        <f>IF(COUNTIF(H$10:H691,H691)=1,1,0)</f>
        <v>0</v>
      </c>
    </row>
    <row r="692" spans="1:34" ht="18.75">
      <c r="A692" s="49">
        <v>683</v>
      </c>
      <c r="B692" s="50"/>
      <c r="C692" s="51"/>
      <c r="D692" s="50"/>
      <c r="E692" s="50"/>
      <c r="F692" s="52"/>
      <c r="G692" s="52"/>
      <c r="H692" s="53"/>
      <c r="I692" s="54"/>
      <c r="J692" s="55">
        <f t="shared" si="11"/>
        <v>0</v>
      </c>
      <c r="K692" s="56" t="e">
        <f>VLOOKUP((LEFT(H692,6)*1),TAMBON!$B$2:$L$7769,2,0)</f>
        <v>#VALUE!</v>
      </c>
      <c r="L692" s="56" t="e">
        <f>VLOOKUP((LEFT(H692,4)*1),TAMBON!$E$2:$L$7769,2,0)</f>
        <v>#VALUE!</v>
      </c>
      <c r="M692" s="56" t="e">
        <f>VLOOKUP((LEFT(H692,2)*1),TAMBON!$H$2:$L$7769,2,0)</f>
        <v>#VALUE!</v>
      </c>
      <c r="N692" s="55"/>
      <c r="O692" s="57" t="e">
        <f>VLOOKUP(N692,รหัส!$A$2:$B$8,2,0)</f>
        <v>#N/A</v>
      </c>
      <c r="P692" s="57"/>
      <c r="Q692" s="55"/>
      <c r="R692" s="57" t="e">
        <f>VLOOKUP(Q692,รหัส!$D$2:$E$19,2,0)</f>
        <v>#N/A</v>
      </c>
      <c r="S692" s="57"/>
      <c r="T692" s="57"/>
      <c r="U692" s="57"/>
      <c r="V692" s="55"/>
      <c r="W692" s="55"/>
      <c r="X692" s="55"/>
      <c r="Y692" s="55"/>
      <c r="Z692" s="100"/>
      <c r="AA692" s="55"/>
      <c r="AB692" s="55"/>
      <c r="AC692" s="55"/>
      <c r="AE692" s="58">
        <f>IF(COUNTIF(M$10:M692,M692)=1,1,0)</f>
        <v>0</v>
      </c>
      <c r="AF692" s="59">
        <f>IF(COUNTIF(L$10:L692,L692)=1,1,0)</f>
        <v>0</v>
      </c>
      <c r="AG692" s="59">
        <f>IF(COUNTIF(K$10:K692,K692)=1,1,0)</f>
        <v>0</v>
      </c>
      <c r="AH692" s="59">
        <f>IF(COUNTIF(H$10:H692,H692)=1,1,0)</f>
        <v>0</v>
      </c>
    </row>
    <row r="693" spans="1:34" ht="18.75">
      <c r="A693" s="49">
        <v>684</v>
      </c>
      <c r="B693" s="50"/>
      <c r="C693" s="51"/>
      <c r="D693" s="50"/>
      <c r="E693" s="50"/>
      <c r="F693" s="52"/>
      <c r="G693" s="52"/>
      <c r="H693" s="53"/>
      <c r="I693" s="54"/>
      <c r="J693" s="55">
        <f t="shared" si="11"/>
        <v>0</v>
      </c>
      <c r="K693" s="56" t="e">
        <f>VLOOKUP((LEFT(H693,6)*1),TAMBON!$B$2:$L$7769,2,0)</f>
        <v>#VALUE!</v>
      </c>
      <c r="L693" s="56" t="e">
        <f>VLOOKUP((LEFT(H693,4)*1),TAMBON!$E$2:$L$7769,2,0)</f>
        <v>#VALUE!</v>
      </c>
      <c r="M693" s="56" t="e">
        <f>VLOOKUP((LEFT(H693,2)*1),TAMBON!$H$2:$L$7769,2,0)</f>
        <v>#VALUE!</v>
      </c>
      <c r="N693" s="55"/>
      <c r="O693" s="57" t="e">
        <f>VLOOKUP(N693,รหัส!$A$2:$B$8,2,0)</f>
        <v>#N/A</v>
      </c>
      <c r="P693" s="57"/>
      <c r="Q693" s="55"/>
      <c r="R693" s="57" t="e">
        <f>VLOOKUP(Q693,รหัส!$D$2:$E$19,2,0)</f>
        <v>#N/A</v>
      </c>
      <c r="S693" s="57"/>
      <c r="T693" s="57"/>
      <c r="U693" s="57"/>
      <c r="V693" s="55"/>
      <c r="W693" s="55"/>
      <c r="X693" s="55"/>
      <c r="Y693" s="55"/>
      <c r="Z693" s="100"/>
      <c r="AA693" s="55"/>
      <c r="AB693" s="55"/>
      <c r="AC693" s="55"/>
      <c r="AE693" s="58">
        <f>IF(COUNTIF(M$10:M693,M693)=1,1,0)</f>
        <v>0</v>
      </c>
      <c r="AF693" s="59">
        <f>IF(COUNTIF(L$10:L693,L693)=1,1,0)</f>
        <v>0</v>
      </c>
      <c r="AG693" s="59">
        <f>IF(COUNTIF(K$10:K693,K693)=1,1,0)</f>
        <v>0</v>
      </c>
      <c r="AH693" s="59">
        <f>IF(COUNTIF(H$10:H693,H693)=1,1,0)</f>
        <v>0</v>
      </c>
    </row>
    <row r="694" spans="1:34" ht="18.75">
      <c r="A694" s="49">
        <v>685</v>
      </c>
      <c r="B694" s="50"/>
      <c r="C694" s="51"/>
      <c r="D694" s="50"/>
      <c r="E694" s="50"/>
      <c r="F694" s="52"/>
      <c r="G694" s="52"/>
      <c r="H694" s="53"/>
      <c r="I694" s="54"/>
      <c r="J694" s="55">
        <f t="shared" si="11"/>
        <v>0</v>
      </c>
      <c r="K694" s="56" t="e">
        <f>VLOOKUP((LEFT(H694,6)*1),TAMBON!$B$2:$L$7769,2,0)</f>
        <v>#VALUE!</v>
      </c>
      <c r="L694" s="56" t="e">
        <f>VLOOKUP((LEFT(H694,4)*1),TAMBON!$E$2:$L$7769,2,0)</f>
        <v>#VALUE!</v>
      </c>
      <c r="M694" s="56" t="e">
        <f>VLOOKUP((LEFT(H694,2)*1),TAMBON!$H$2:$L$7769,2,0)</f>
        <v>#VALUE!</v>
      </c>
      <c r="N694" s="55"/>
      <c r="O694" s="57" t="e">
        <f>VLOOKUP(N694,รหัส!$A$2:$B$8,2,0)</f>
        <v>#N/A</v>
      </c>
      <c r="P694" s="57"/>
      <c r="Q694" s="55"/>
      <c r="R694" s="57" t="e">
        <f>VLOOKUP(Q694,รหัส!$D$2:$E$19,2,0)</f>
        <v>#N/A</v>
      </c>
      <c r="S694" s="57"/>
      <c r="T694" s="57"/>
      <c r="U694" s="57"/>
      <c r="V694" s="55"/>
      <c r="W694" s="55"/>
      <c r="X694" s="55"/>
      <c r="Y694" s="55"/>
      <c r="Z694" s="100"/>
      <c r="AA694" s="55"/>
      <c r="AB694" s="55"/>
      <c r="AC694" s="55"/>
      <c r="AE694" s="58">
        <f>IF(COUNTIF(M$10:M694,M694)=1,1,0)</f>
        <v>0</v>
      </c>
      <c r="AF694" s="59">
        <f>IF(COUNTIF(L$10:L694,L694)=1,1,0)</f>
        <v>0</v>
      </c>
      <c r="AG694" s="59">
        <f>IF(COUNTIF(K$10:K694,K694)=1,1,0)</f>
        <v>0</v>
      </c>
      <c r="AH694" s="59">
        <f>IF(COUNTIF(H$10:H694,H694)=1,1,0)</f>
        <v>0</v>
      </c>
    </row>
    <row r="695" spans="1:34" ht="18.75">
      <c r="A695" s="49">
        <v>686</v>
      </c>
      <c r="B695" s="50"/>
      <c r="C695" s="51"/>
      <c r="D695" s="50"/>
      <c r="E695" s="50"/>
      <c r="F695" s="52"/>
      <c r="G695" s="52"/>
      <c r="H695" s="53"/>
      <c r="I695" s="54"/>
      <c r="J695" s="55">
        <f t="shared" si="11"/>
        <v>0</v>
      </c>
      <c r="K695" s="56" t="e">
        <f>VLOOKUP((LEFT(H695,6)*1),TAMBON!$B$2:$L$7769,2,0)</f>
        <v>#VALUE!</v>
      </c>
      <c r="L695" s="56" t="e">
        <f>VLOOKUP((LEFT(H695,4)*1),TAMBON!$E$2:$L$7769,2,0)</f>
        <v>#VALUE!</v>
      </c>
      <c r="M695" s="56" t="e">
        <f>VLOOKUP((LEFT(H695,2)*1),TAMBON!$H$2:$L$7769,2,0)</f>
        <v>#VALUE!</v>
      </c>
      <c r="N695" s="55"/>
      <c r="O695" s="57" t="e">
        <f>VLOOKUP(N695,รหัส!$A$2:$B$8,2,0)</f>
        <v>#N/A</v>
      </c>
      <c r="P695" s="57"/>
      <c r="Q695" s="55"/>
      <c r="R695" s="57" t="e">
        <f>VLOOKUP(Q695,รหัส!$D$2:$E$19,2,0)</f>
        <v>#N/A</v>
      </c>
      <c r="S695" s="57"/>
      <c r="T695" s="57"/>
      <c r="U695" s="57"/>
      <c r="V695" s="55"/>
      <c r="W695" s="55"/>
      <c r="X695" s="55"/>
      <c r="Y695" s="55"/>
      <c r="Z695" s="100"/>
      <c r="AA695" s="55"/>
      <c r="AB695" s="55"/>
      <c r="AC695" s="55"/>
      <c r="AE695" s="58">
        <f>IF(COUNTIF(M$10:M695,M695)=1,1,0)</f>
        <v>0</v>
      </c>
      <c r="AF695" s="59">
        <f>IF(COUNTIF(L$10:L695,L695)=1,1,0)</f>
        <v>0</v>
      </c>
      <c r="AG695" s="59">
        <f>IF(COUNTIF(K$10:K695,K695)=1,1,0)</f>
        <v>0</v>
      </c>
      <c r="AH695" s="59">
        <f>IF(COUNTIF(H$10:H695,H695)=1,1,0)</f>
        <v>0</v>
      </c>
    </row>
    <row r="696" spans="1:34" ht="18.75">
      <c r="A696" s="49">
        <v>687</v>
      </c>
      <c r="B696" s="50"/>
      <c r="C696" s="51"/>
      <c r="D696" s="50"/>
      <c r="E696" s="50"/>
      <c r="F696" s="52"/>
      <c r="G696" s="52"/>
      <c r="H696" s="53"/>
      <c r="I696" s="54"/>
      <c r="J696" s="55">
        <f t="shared" si="11"/>
        <v>0</v>
      </c>
      <c r="K696" s="56" t="e">
        <f>VLOOKUP((LEFT(H696,6)*1),TAMBON!$B$2:$L$7769,2,0)</f>
        <v>#VALUE!</v>
      </c>
      <c r="L696" s="56" t="e">
        <f>VLOOKUP((LEFT(H696,4)*1),TAMBON!$E$2:$L$7769,2,0)</f>
        <v>#VALUE!</v>
      </c>
      <c r="M696" s="56" t="e">
        <f>VLOOKUP((LEFT(H696,2)*1),TAMBON!$H$2:$L$7769,2,0)</f>
        <v>#VALUE!</v>
      </c>
      <c r="N696" s="55"/>
      <c r="O696" s="57" t="e">
        <f>VLOOKUP(N696,รหัส!$A$2:$B$8,2,0)</f>
        <v>#N/A</v>
      </c>
      <c r="P696" s="57"/>
      <c r="Q696" s="55"/>
      <c r="R696" s="57" t="e">
        <f>VLOOKUP(Q696,รหัส!$D$2:$E$19,2,0)</f>
        <v>#N/A</v>
      </c>
      <c r="S696" s="57"/>
      <c r="T696" s="57"/>
      <c r="U696" s="57"/>
      <c r="V696" s="55"/>
      <c r="W696" s="55"/>
      <c r="X696" s="55"/>
      <c r="Y696" s="55"/>
      <c r="Z696" s="100"/>
      <c r="AA696" s="55"/>
      <c r="AB696" s="55"/>
      <c r="AC696" s="55"/>
      <c r="AE696" s="58">
        <f>IF(COUNTIF(M$10:M696,M696)=1,1,0)</f>
        <v>0</v>
      </c>
      <c r="AF696" s="59">
        <f>IF(COUNTIF(L$10:L696,L696)=1,1,0)</f>
        <v>0</v>
      </c>
      <c r="AG696" s="59">
        <f>IF(COUNTIF(K$10:K696,K696)=1,1,0)</f>
        <v>0</v>
      </c>
      <c r="AH696" s="59">
        <f>IF(COUNTIF(H$10:H696,H696)=1,1,0)</f>
        <v>0</v>
      </c>
    </row>
    <row r="697" spans="1:34" ht="18.75">
      <c r="A697" s="49">
        <v>688</v>
      </c>
      <c r="B697" s="50"/>
      <c r="C697" s="51"/>
      <c r="D697" s="50"/>
      <c r="E697" s="50"/>
      <c r="F697" s="52"/>
      <c r="G697" s="52"/>
      <c r="H697" s="53"/>
      <c r="I697" s="54"/>
      <c r="J697" s="55">
        <f t="shared" si="11"/>
        <v>0</v>
      </c>
      <c r="K697" s="56" t="e">
        <f>VLOOKUP((LEFT(H697,6)*1),TAMBON!$B$2:$L$7769,2,0)</f>
        <v>#VALUE!</v>
      </c>
      <c r="L697" s="56" t="e">
        <f>VLOOKUP((LEFT(H697,4)*1),TAMBON!$E$2:$L$7769,2,0)</f>
        <v>#VALUE!</v>
      </c>
      <c r="M697" s="56" t="e">
        <f>VLOOKUP((LEFT(H697,2)*1),TAMBON!$H$2:$L$7769,2,0)</f>
        <v>#VALUE!</v>
      </c>
      <c r="N697" s="55"/>
      <c r="O697" s="57" t="e">
        <f>VLOOKUP(N697,รหัส!$A$2:$B$8,2,0)</f>
        <v>#N/A</v>
      </c>
      <c r="P697" s="57"/>
      <c r="Q697" s="55"/>
      <c r="R697" s="57" t="e">
        <f>VLOOKUP(Q697,รหัส!$D$2:$E$19,2,0)</f>
        <v>#N/A</v>
      </c>
      <c r="S697" s="57"/>
      <c r="T697" s="57"/>
      <c r="U697" s="57"/>
      <c r="V697" s="55"/>
      <c r="W697" s="55"/>
      <c r="X697" s="55"/>
      <c r="Y697" s="55"/>
      <c r="Z697" s="100"/>
      <c r="AA697" s="55"/>
      <c r="AB697" s="55"/>
      <c r="AC697" s="55"/>
      <c r="AE697" s="58">
        <f>IF(COUNTIF(M$10:M697,M697)=1,1,0)</f>
        <v>0</v>
      </c>
      <c r="AF697" s="59">
        <f>IF(COUNTIF(L$10:L697,L697)=1,1,0)</f>
        <v>0</v>
      </c>
      <c r="AG697" s="59">
        <f>IF(COUNTIF(K$10:K697,K697)=1,1,0)</f>
        <v>0</v>
      </c>
      <c r="AH697" s="59">
        <f>IF(COUNTIF(H$10:H697,H697)=1,1,0)</f>
        <v>0</v>
      </c>
    </row>
    <row r="698" spans="1:34" ht="18.75">
      <c r="A698" s="49">
        <v>689</v>
      </c>
      <c r="B698" s="50"/>
      <c r="C698" s="51"/>
      <c r="D698" s="50"/>
      <c r="E698" s="50"/>
      <c r="F698" s="52"/>
      <c r="G698" s="52"/>
      <c r="H698" s="53"/>
      <c r="I698" s="54"/>
      <c r="J698" s="55">
        <f t="shared" si="11"/>
        <v>0</v>
      </c>
      <c r="K698" s="56" t="e">
        <f>VLOOKUP((LEFT(H698,6)*1),TAMBON!$B$2:$L$7769,2,0)</f>
        <v>#VALUE!</v>
      </c>
      <c r="L698" s="56" t="e">
        <f>VLOOKUP((LEFT(H698,4)*1),TAMBON!$E$2:$L$7769,2,0)</f>
        <v>#VALUE!</v>
      </c>
      <c r="M698" s="56" t="e">
        <f>VLOOKUP((LEFT(H698,2)*1),TAMBON!$H$2:$L$7769,2,0)</f>
        <v>#VALUE!</v>
      </c>
      <c r="N698" s="55"/>
      <c r="O698" s="57" t="e">
        <f>VLOOKUP(N698,รหัส!$A$2:$B$8,2,0)</f>
        <v>#N/A</v>
      </c>
      <c r="P698" s="57"/>
      <c r="Q698" s="55"/>
      <c r="R698" s="57" t="e">
        <f>VLOOKUP(Q698,รหัส!$D$2:$E$19,2,0)</f>
        <v>#N/A</v>
      </c>
      <c r="S698" s="57"/>
      <c r="T698" s="57"/>
      <c r="U698" s="57"/>
      <c r="V698" s="55"/>
      <c r="W698" s="55"/>
      <c r="X698" s="55"/>
      <c r="Y698" s="55"/>
      <c r="Z698" s="100"/>
      <c r="AA698" s="55"/>
      <c r="AB698" s="55"/>
      <c r="AC698" s="55"/>
      <c r="AE698" s="58">
        <f>IF(COUNTIF(M$10:M698,M698)=1,1,0)</f>
        <v>0</v>
      </c>
      <c r="AF698" s="59">
        <f>IF(COUNTIF(L$10:L698,L698)=1,1,0)</f>
        <v>0</v>
      </c>
      <c r="AG698" s="59">
        <f>IF(COUNTIF(K$10:K698,K698)=1,1,0)</f>
        <v>0</v>
      </c>
      <c r="AH698" s="59">
        <f>IF(COUNTIF(H$10:H698,H698)=1,1,0)</f>
        <v>0</v>
      </c>
    </row>
    <row r="699" spans="1:34" ht="18.75">
      <c r="A699" s="49">
        <v>690</v>
      </c>
      <c r="B699" s="50"/>
      <c r="C699" s="51"/>
      <c r="D699" s="50"/>
      <c r="E699" s="50"/>
      <c r="F699" s="52"/>
      <c r="G699" s="52"/>
      <c r="H699" s="53"/>
      <c r="I699" s="54"/>
      <c r="J699" s="55">
        <f t="shared" si="11"/>
        <v>0</v>
      </c>
      <c r="K699" s="56" t="e">
        <f>VLOOKUP((LEFT(H699,6)*1),TAMBON!$B$2:$L$7769,2,0)</f>
        <v>#VALUE!</v>
      </c>
      <c r="L699" s="56" t="e">
        <f>VLOOKUP((LEFT(H699,4)*1),TAMBON!$E$2:$L$7769,2,0)</f>
        <v>#VALUE!</v>
      </c>
      <c r="M699" s="56" t="e">
        <f>VLOOKUP((LEFT(H699,2)*1),TAMBON!$H$2:$L$7769,2,0)</f>
        <v>#VALUE!</v>
      </c>
      <c r="N699" s="55"/>
      <c r="O699" s="57" t="e">
        <f>VLOOKUP(N699,รหัส!$A$2:$B$8,2,0)</f>
        <v>#N/A</v>
      </c>
      <c r="P699" s="57"/>
      <c r="Q699" s="55"/>
      <c r="R699" s="57" t="e">
        <f>VLOOKUP(Q699,รหัส!$D$2:$E$19,2,0)</f>
        <v>#N/A</v>
      </c>
      <c r="S699" s="57"/>
      <c r="T699" s="57"/>
      <c r="U699" s="57"/>
      <c r="V699" s="55"/>
      <c r="W699" s="55"/>
      <c r="X699" s="55"/>
      <c r="Y699" s="55"/>
      <c r="Z699" s="100"/>
      <c r="AA699" s="55"/>
      <c r="AB699" s="55"/>
      <c r="AC699" s="55"/>
      <c r="AE699" s="58">
        <f>IF(COUNTIF(M$10:M699,M699)=1,1,0)</f>
        <v>0</v>
      </c>
      <c r="AF699" s="59">
        <f>IF(COUNTIF(L$10:L699,L699)=1,1,0)</f>
        <v>0</v>
      </c>
      <c r="AG699" s="59">
        <f>IF(COUNTIF(K$10:K699,K699)=1,1,0)</f>
        <v>0</v>
      </c>
      <c r="AH699" s="59">
        <f>IF(COUNTIF(H$10:H699,H699)=1,1,0)</f>
        <v>0</v>
      </c>
    </row>
    <row r="700" spans="1:34" ht="18.75">
      <c r="A700" s="49">
        <v>691</v>
      </c>
      <c r="B700" s="50"/>
      <c r="C700" s="51"/>
      <c r="D700" s="50"/>
      <c r="E700" s="50"/>
      <c r="F700" s="52"/>
      <c r="G700" s="52"/>
      <c r="H700" s="53"/>
      <c r="I700" s="54"/>
      <c r="J700" s="55">
        <f t="shared" si="11"/>
        <v>0</v>
      </c>
      <c r="K700" s="56" t="e">
        <f>VLOOKUP((LEFT(H700,6)*1),TAMBON!$B$2:$L$7769,2,0)</f>
        <v>#VALUE!</v>
      </c>
      <c r="L700" s="56" t="e">
        <f>VLOOKUP((LEFT(H700,4)*1),TAMBON!$E$2:$L$7769,2,0)</f>
        <v>#VALUE!</v>
      </c>
      <c r="M700" s="56" t="e">
        <f>VLOOKUP((LEFT(H700,2)*1),TAMBON!$H$2:$L$7769,2,0)</f>
        <v>#VALUE!</v>
      </c>
      <c r="N700" s="55"/>
      <c r="O700" s="57" t="e">
        <f>VLOOKUP(N700,รหัส!$A$2:$B$8,2,0)</f>
        <v>#N/A</v>
      </c>
      <c r="P700" s="57"/>
      <c r="Q700" s="55"/>
      <c r="R700" s="57" t="e">
        <f>VLOOKUP(Q700,รหัส!$D$2:$E$19,2,0)</f>
        <v>#N/A</v>
      </c>
      <c r="S700" s="57"/>
      <c r="T700" s="57"/>
      <c r="U700" s="57"/>
      <c r="V700" s="55"/>
      <c r="W700" s="55"/>
      <c r="X700" s="55"/>
      <c r="Y700" s="55"/>
      <c r="Z700" s="100"/>
      <c r="AA700" s="55"/>
      <c r="AB700" s="55"/>
      <c r="AC700" s="55"/>
      <c r="AE700" s="58">
        <f>IF(COUNTIF(M$10:M700,M700)=1,1,0)</f>
        <v>0</v>
      </c>
      <c r="AF700" s="59">
        <f>IF(COUNTIF(L$10:L700,L700)=1,1,0)</f>
        <v>0</v>
      </c>
      <c r="AG700" s="59">
        <f>IF(COUNTIF(K$10:K700,K700)=1,1,0)</f>
        <v>0</v>
      </c>
      <c r="AH700" s="59">
        <f>IF(COUNTIF(H$10:H700,H700)=1,1,0)</f>
        <v>0</v>
      </c>
    </row>
    <row r="701" spans="1:34" ht="18.75">
      <c r="A701" s="49">
        <v>692</v>
      </c>
      <c r="B701" s="50"/>
      <c r="C701" s="51"/>
      <c r="D701" s="50"/>
      <c r="E701" s="50"/>
      <c r="F701" s="52"/>
      <c r="G701" s="52"/>
      <c r="H701" s="53"/>
      <c r="I701" s="54"/>
      <c r="J701" s="55">
        <f t="shared" si="11"/>
        <v>0</v>
      </c>
      <c r="K701" s="56" t="e">
        <f>VLOOKUP((LEFT(H701,6)*1),TAMBON!$B$2:$L$7769,2,0)</f>
        <v>#VALUE!</v>
      </c>
      <c r="L701" s="56" t="e">
        <f>VLOOKUP((LEFT(H701,4)*1),TAMBON!$E$2:$L$7769,2,0)</f>
        <v>#VALUE!</v>
      </c>
      <c r="M701" s="56" t="e">
        <f>VLOOKUP((LEFT(H701,2)*1),TAMBON!$H$2:$L$7769,2,0)</f>
        <v>#VALUE!</v>
      </c>
      <c r="N701" s="55"/>
      <c r="O701" s="57" t="e">
        <f>VLOOKUP(N701,รหัส!$A$2:$B$8,2,0)</f>
        <v>#N/A</v>
      </c>
      <c r="P701" s="57"/>
      <c r="Q701" s="55"/>
      <c r="R701" s="57" t="e">
        <f>VLOOKUP(Q701,รหัส!$D$2:$E$19,2,0)</f>
        <v>#N/A</v>
      </c>
      <c r="S701" s="57"/>
      <c r="T701" s="57"/>
      <c r="U701" s="57"/>
      <c r="V701" s="55"/>
      <c r="W701" s="55"/>
      <c r="X701" s="55"/>
      <c r="Y701" s="55"/>
      <c r="Z701" s="100"/>
      <c r="AA701" s="55"/>
      <c r="AB701" s="55"/>
      <c r="AC701" s="55"/>
      <c r="AE701" s="58">
        <f>IF(COUNTIF(M$10:M701,M701)=1,1,0)</f>
        <v>0</v>
      </c>
      <c r="AF701" s="59">
        <f>IF(COUNTIF(L$10:L701,L701)=1,1,0)</f>
        <v>0</v>
      </c>
      <c r="AG701" s="59">
        <f>IF(COUNTIF(K$10:K701,K701)=1,1,0)</f>
        <v>0</v>
      </c>
      <c r="AH701" s="59">
        <f>IF(COUNTIF(H$10:H701,H701)=1,1,0)</f>
        <v>0</v>
      </c>
    </row>
    <row r="702" spans="1:34" ht="18.75">
      <c r="A702" s="49">
        <v>693</v>
      </c>
      <c r="B702" s="50"/>
      <c r="C702" s="51"/>
      <c r="D702" s="50"/>
      <c r="E702" s="50"/>
      <c r="F702" s="52"/>
      <c r="G702" s="52"/>
      <c r="H702" s="53"/>
      <c r="I702" s="54"/>
      <c r="J702" s="55">
        <f t="shared" si="11"/>
        <v>0</v>
      </c>
      <c r="K702" s="56" t="e">
        <f>VLOOKUP((LEFT(H702,6)*1),TAMBON!$B$2:$L$7769,2,0)</f>
        <v>#VALUE!</v>
      </c>
      <c r="L702" s="56" t="e">
        <f>VLOOKUP((LEFT(H702,4)*1),TAMBON!$E$2:$L$7769,2,0)</f>
        <v>#VALUE!</v>
      </c>
      <c r="M702" s="56" t="e">
        <f>VLOOKUP((LEFT(H702,2)*1),TAMBON!$H$2:$L$7769,2,0)</f>
        <v>#VALUE!</v>
      </c>
      <c r="N702" s="55"/>
      <c r="O702" s="57" t="e">
        <f>VLOOKUP(N702,รหัส!$A$2:$B$8,2,0)</f>
        <v>#N/A</v>
      </c>
      <c r="P702" s="57"/>
      <c r="Q702" s="55"/>
      <c r="R702" s="57" t="e">
        <f>VLOOKUP(Q702,รหัส!$D$2:$E$19,2,0)</f>
        <v>#N/A</v>
      </c>
      <c r="S702" s="57"/>
      <c r="T702" s="57"/>
      <c r="U702" s="57"/>
      <c r="V702" s="55"/>
      <c r="W702" s="55"/>
      <c r="X702" s="55"/>
      <c r="Y702" s="55"/>
      <c r="Z702" s="100"/>
      <c r="AA702" s="55"/>
      <c r="AB702" s="55"/>
      <c r="AC702" s="55"/>
      <c r="AE702" s="58">
        <f>IF(COUNTIF(M$10:M702,M702)=1,1,0)</f>
        <v>0</v>
      </c>
      <c r="AF702" s="59">
        <f>IF(COUNTIF(L$10:L702,L702)=1,1,0)</f>
        <v>0</v>
      </c>
      <c r="AG702" s="59">
        <f>IF(COUNTIF(K$10:K702,K702)=1,1,0)</f>
        <v>0</v>
      </c>
      <c r="AH702" s="59">
        <f>IF(COUNTIF(H$10:H702,H702)=1,1,0)</f>
        <v>0</v>
      </c>
    </row>
    <row r="703" spans="1:34" ht="18.75">
      <c r="A703" s="49">
        <v>694</v>
      </c>
      <c r="B703" s="50"/>
      <c r="C703" s="51"/>
      <c r="D703" s="50"/>
      <c r="E703" s="50"/>
      <c r="F703" s="52"/>
      <c r="G703" s="52"/>
      <c r="H703" s="53"/>
      <c r="I703" s="54"/>
      <c r="J703" s="55">
        <f t="shared" si="11"/>
        <v>0</v>
      </c>
      <c r="K703" s="56" t="e">
        <f>VLOOKUP((LEFT(H703,6)*1),TAMBON!$B$2:$L$7769,2,0)</f>
        <v>#VALUE!</v>
      </c>
      <c r="L703" s="56" t="e">
        <f>VLOOKUP((LEFT(H703,4)*1),TAMBON!$E$2:$L$7769,2,0)</f>
        <v>#VALUE!</v>
      </c>
      <c r="M703" s="56" t="e">
        <f>VLOOKUP((LEFT(H703,2)*1),TAMBON!$H$2:$L$7769,2,0)</f>
        <v>#VALUE!</v>
      </c>
      <c r="N703" s="55"/>
      <c r="O703" s="57" t="e">
        <f>VLOOKUP(N703,รหัส!$A$2:$B$8,2,0)</f>
        <v>#N/A</v>
      </c>
      <c r="P703" s="57"/>
      <c r="Q703" s="55"/>
      <c r="R703" s="57" t="e">
        <f>VLOOKUP(Q703,รหัส!$D$2:$E$19,2,0)</f>
        <v>#N/A</v>
      </c>
      <c r="S703" s="57"/>
      <c r="T703" s="57"/>
      <c r="U703" s="57"/>
      <c r="V703" s="55"/>
      <c r="W703" s="55"/>
      <c r="X703" s="55"/>
      <c r="Y703" s="55"/>
      <c r="Z703" s="100"/>
      <c r="AA703" s="55"/>
      <c r="AB703" s="55"/>
      <c r="AC703" s="55"/>
      <c r="AE703" s="58">
        <f>IF(COUNTIF(M$10:M703,M703)=1,1,0)</f>
        <v>0</v>
      </c>
      <c r="AF703" s="59">
        <f>IF(COUNTIF(L$10:L703,L703)=1,1,0)</f>
        <v>0</v>
      </c>
      <c r="AG703" s="59">
        <f>IF(COUNTIF(K$10:K703,K703)=1,1,0)</f>
        <v>0</v>
      </c>
      <c r="AH703" s="59">
        <f>IF(COUNTIF(H$10:H703,H703)=1,1,0)</f>
        <v>0</v>
      </c>
    </row>
    <row r="704" spans="1:34" ht="18.75">
      <c r="A704" s="49">
        <v>695</v>
      </c>
      <c r="B704" s="50"/>
      <c r="C704" s="51"/>
      <c r="D704" s="50"/>
      <c r="E704" s="50"/>
      <c r="F704" s="52"/>
      <c r="G704" s="52"/>
      <c r="H704" s="53"/>
      <c r="I704" s="54"/>
      <c r="J704" s="55">
        <f t="shared" si="11"/>
        <v>0</v>
      </c>
      <c r="K704" s="56" t="e">
        <f>VLOOKUP((LEFT(H704,6)*1),TAMBON!$B$2:$L$7769,2,0)</f>
        <v>#VALUE!</v>
      </c>
      <c r="L704" s="56" t="e">
        <f>VLOOKUP((LEFT(H704,4)*1),TAMBON!$E$2:$L$7769,2,0)</f>
        <v>#VALUE!</v>
      </c>
      <c r="M704" s="56" t="e">
        <f>VLOOKUP((LEFT(H704,2)*1),TAMBON!$H$2:$L$7769,2,0)</f>
        <v>#VALUE!</v>
      </c>
      <c r="N704" s="55"/>
      <c r="O704" s="57" t="e">
        <f>VLOOKUP(N704,รหัส!$A$2:$B$8,2,0)</f>
        <v>#N/A</v>
      </c>
      <c r="P704" s="57"/>
      <c r="Q704" s="55"/>
      <c r="R704" s="57" t="e">
        <f>VLOOKUP(Q704,รหัส!$D$2:$E$19,2,0)</f>
        <v>#N/A</v>
      </c>
      <c r="S704" s="57"/>
      <c r="T704" s="57"/>
      <c r="U704" s="57"/>
      <c r="V704" s="55"/>
      <c r="W704" s="55"/>
      <c r="X704" s="55"/>
      <c r="Y704" s="55"/>
      <c r="Z704" s="100"/>
      <c r="AA704" s="55"/>
      <c r="AB704" s="55"/>
      <c r="AC704" s="55"/>
      <c r="AE704" s="58">
        <f>IF(COUNTIF(M$10:M704,M704)=1,1,0)</f>
        <v>0</v>
      </c>
      <c r="AF704" s="59">
        <f>IF(COUNTIF(L$10:L704,L704)=1,1,0)</f>
        <v>0</v>
      </c>
      <c r="AG704" s="59">
        <f>IF(COUNTIF(K$10:K704,K704)=1,1,0)</f>
        <v>0</v>
      </c>
      <c r="AH704" s="59">
        <f>IF(COUNTIF(H$10:H704,H704)=1,1,0)</f>
        <v>0</v>
      </c>
    </row>
    <row r="705" spans="1:34" ht="18.75">
      <c r="A705" s="49">
        <v>696</v>
      </c>
      <c r="B705" s="50"/>
      <c r="C705" s="51"/>
      <c r="D705" s="50"/>
      <c r="E705" s="50"/>
      <c r="F705" s="52"/>
      <c r="G705" s="52"/>
      <c r="H705" s="53"/>
      <c r="I705" s="54"/>
      <c r="J705" s="55">
        <f t="shared" si="11"/>
        <v>0</v>
      </c>
      <c r="K705" s="56" t="e">
        <f>VLOOKUP((LEFT(H705,6)*1),TAMBON!$B$2:$L$7769,2,0)</f>
        <v>#VALUE!</v>
      </c>
      <c r="L705" s="56" t="e">
        <f>VLOOKUP((LEFT(H705,4)*1),TAMBON!$E$2:$L$7769,2,0)</f>
        <v>#VALUE!</v>
      </c>
      <c r="M705" s="56" t="e">
        <f>VLOOKUP((LEFT(H705,2)*1),TAMBON!$H$2:$L$7769,2,0)</f>
        <v>#VALUE!</v>
      </c>
      <c r="N705" s="55"/>
      <c r="O705" s="57" t="e">
        <f>VLOOKUP(N705,รหัส!$A$2:$B$8,2,0)</f>
        <v>#N/A</v>
      </c>
      <c r="P705" s="57"/>
      <c r="Q705" s="55"/>
      <c r="R705" s="57" t="e">
        <f>VLOOKUP(Q705,รหัส!$D$2:$E$19,2,0)</f>
        <v>#N/A</v>
      </c>
      <c r="S705" s="57"/>
      <c r="T705" s="57"/>
      <c r="U705" s="57"/>
      <c r="V705" s="55"/>
      <c r="W705" s="55"/>
      <c r="X705" s="55"/>
      <c r="Y705" s="55"/>
      <c r="Z705" s="100"/>
      <c r="AA705" s="55"/>
      <c r="AB705" s="55"/>
      <c r="AC705" s="55"/>
      <c r="AE705" s="58">
        <f>IF(COUNTIF(M$10:M705,M705)=1,1,0)</f>
        <v>0</v>
      </c>
      <c r="AF705" s="59">
        <f>IF(COUNTIF(L$10:L705,L705)=1,1,0)</f>
        <v>0</v>
      </c>
      <c r="AG705" s="59">
        <f>IF(COUNTIF(K$10:K705,K705)=1,1,0)</f>
        <v>0</v>
      </c>
      <c r="AH705" s="59">
        <f>IF(COUNTIF(H$10:H705,H705)=1,1,0)</f>
        <v>0</v>
      </c>
    </row>
    <row r="706" spans="1:34" ht="18.75">
      <c r="A706" s="49">
        <v>697</v>
      </c>
      <c r="B706" s="50"/>
      <c r="C706" s="51"/>
      <c r="D706" s="50"/>
      <c r="E706" s="50"/>
      <c r="F706" s="52"/>
      <c r="G706" s="52"/>
      <c r="H706" s="53"/>
      <c r="I706" s="54"/>
      <c r="J706" s="55">
        <f t="shared" si="11"/>
        <v>0</v>
      </c>
      <c r="K706" s="56" t="e">
        <f>VLOOKUP((LEFT(H706,6)*1),TAMBON!$B$2:$L$7769,2,0)</f>
        <v>#VALUE!</v>
      </c>
      <c r="L706" s="56" t="e">
        <f>VLOOKUP((LEFT(H706,4)*1),TAMBON!$E$2:$L$7769,2,0)</f>
        <v>#VALUE!</v>
      </c>
      <c r="M706" s="56" t="e">
        <f>VLOOKUP((LEFT(H706,2)*1),TAMBON!$H$2:$L$7769,2,0)</f>
        <v>#VALUE!</v>
      </c>
      <c r="N706" s="55"/>
      <c r="O706" s="57" t="e">
        <f>VLOOKUP(N706,รหัส!$A$2:$B$8,2,0)</f>
        <v>#N/A</v>
      </c>
      <c r="P706" s="57"/>
      <c r="Q706" s="55"/>
      <c r="R706" s="57" t="e">
        <f>VLOOKUP(Q706,รหัส!$D$2:$E$19,2,0)</f>
        <v>#N/A</v>
      </c>
      <c r="S706" s="57"/>
      <c r="T706" s="57"/>
      <c r="U706" s="57"/>
      <c r="V706" s="55"/>
      <c r="W706" s="55"/>
      <c r="X706" s="55"/>
      <c r="Y706" s="55"/>
      <c r="Z706" s="100"/>
      <c r="AA706" s="55"/>
      <c r="AB706" s="55"/>
      <c r="AC706" s="55"/>
      <c r="AE706" s="58">
        <f>IF(COUNTIF(M$10:M706,M706)=1,1,0)</f>
        <v>0</v>
      </c>
      <c r="AF706" s="59">
        <f>IF(COUNTIF(L$10:L706,L706)=1,1,0)</f>
        <v>0</v>
      </c>
      <c r="AG706" s="59">
        <f>IF(COUNTIF(K$10:K706,K706)=1,1,0)</f>
        <v>0</v>
      </c>
      <c r="AH706" s="59">
        <f>IF(COUNTIF(H$10:H706,H706)=1,1,0)</f>
        <v>0</v>
      </c>
    </row>
    <row r="707" spans="1:34" ht="18.75">
      <c r="A707" s="49">
        <v>698</v>
      </c>
      <c r="B707" s="50"/>
      <c r="C707" s="51"/>
      <c r="D707" s="50"/>
      <c r="E707" s="50"/>
      <c r="F707" s="52"/>
      <c r="G707" s="52"/>
      <c r="H707" s="53"/>
      <c r="I707" s="54"/>
      <c r="J707" s="55">
        <f t="shared" si="11"/>
        <v>0</v>
      </c>
      <c r="K707" s="56" t="e">
        <f>VLOOKUP((LEFT(H707,6)*1),TAMBON!$B$2:$L$7769,2,0)</f>
        <v>#VALUE!</v>
      </c>
      <c r="L707" s="56" t="e">
        <f>VLOOKUP((LEFT(H707,4)*1),TAMBON!$E$2:$L$7769,2,0)</f>
        <v>#VALUE!</v>
      </c>
      <c r="M707" s="56" t="e">
        <f>VLOOKUP((LEFT(H707,2)*1),TAMBON!$H$2:$L$7769,2,0)</f>
        <v>#VALUE!</v>
      </c>
      <c r="N707" s="55"/>
      <c r="O707" s="57" t="e">
        <f>VLOOKUP(N707,รหัส!$A$2:$B$8,2,0)</f>
        <v>#N/A</v>
      </c>
      <c r="P707" s="57"/>
      <c r="Q707" s="55"/>
      <c r="R707" s="57" t="e">
        <f>VLOOKUP(Q707,รหัส!$D$2:$E$19,2,0)</f>
        <v>#N/A</v>
      </c>
      <c r="S707" s="57"/>
      <c r="T707" s="57"/>
      <c r="U707" s="57"/>
      <c r="V707" s="55"/>
      <c r="W707" s="55"/>
      <c r="X707" s="55"/>
      <c r="Y707" s="55"/>
      <c r="Z707" s="100"/>
      <c r="AA707" s="55"/>
      <c r="AB707" s="55"/>
      <c r="AC707" s="55"/>
      <c r="AE707" s="58">
        <f>IF(COUNTIF(M$10:M707,M707)=1,1,0)</f>
        <v>0</v>
      </c>
      <c r="AF707" s="59">
        <f>IF(COUNTIF(L$10:L707,L707)=1,1,0)</f>
        <v>0</v>
      </c>
      <c r="AG707" s="59">
        <f>IF(COUNTIF(K$10:K707,K707)=1,1,0)</f>
        <v>0</v>
      </c>
      <c r="AH707" s="59">
        <f>IF(COUNTIF(H$10:H707,H707)=1,1,0)</f>
        <v>0</v>
      </c>
    </row>
    <row r="708" spans="1:34" ht="18.75">
      <c r="A708" s="49">
        <v>699</v>
      </c>
      <c r="B708" s="50"/>
      <c r="C708" s="51"/>
      <c r="D708" s="50"/>
      <c r="E708" s="50"/>
      <c r="F708" s="52"/>
      <c r="G708" s="52"/>
      <c r="H708" s="53"/>
      <c r="I708" s="54"/>
      <c r="J708" s="55">
        <f t="shared" si="11"/>
        <v>0</v>
      </c>
      <c r="K708" s="56" t="e">
        <f>VLOOKUP((LEFT(H708,6)*1),TAMBON!$B$2:$L$7769,2,0)</f>
        <v>#VALUE!</v>
      </c>
      <c r="L708" s="56" t="e">
        <f>VLOOKUP((LEFT(H708,4)*1),TAMBON!$E$2:$L$7769,2,0)</f>
        <v>#VALUE!</v>
      </c>
      <c r="M708" s="56" t="e">
        <f>VLOOKUP((LEFT(H708,2)*1),TAMBON!$H$2:$L$7769,2,0)</f>
        <v>#VALUE!</v>
      </c>
      <c r="N708" s="55"/>
      <c r="O708" s="57" t="e">
        <f>VLOOKUP(N708,รหัส!$A$2:$B$8,2,0)</f>
        <v>#N/A</v>
      </c>
      <c r="P708" s="57"/>
      <c r="Q708" s="55"/>
      <c r="R708" s="57" t="e">
        <f>VLOOKUP(Q708,รหัส!$D$2:$E$19,2,0)</f>
        <v>#N/A</v>
      </c>
      <c r="S708" s="57"/>
      <c r="T708" s="57"/>
      <c r="U708" s="57"/>
      <c r="V708" s="55"/>
      <c r="W708" s="55"/>
      <c r="X708" s="55"/>
      <c r="Y708" s="55"/>
      <c r="Z708" s="100"/>
      <c r="AA708" s="55"/>
      <c r="AB708" s="55"/>
      <c r="AC708" s="55"/>
      <c r="AE708" s="58">
        <f>IF(COUNTIF(M$10:M708,M708)=1,1,0)</f>
        <v>0</v>
      </c>
      <c r="AF708" s="59">
        <f>IF(COUNTIF(L$10:L708,L708)=1,1,0)</f>
        <v>0</v>
      </c>
      <c r="AG708" s="59">
        <f>IF(COUNTIF(K$10:K708,K708)=1,1,0)</f>
        <v>0</v>
      </c>
      <c r="AH708" s="59">
        <f>IF(COUNTIF(H$10:H708,H708)=1,1,0)</f>
        <v>0</v>
      </c>
    </row>
    <row r="709" spans="1:34" ht="18.75">
      <c r="A709" s="49">
        <v>700</v>
      </c>
      <c r="B709" s="50"/>
      <c r="C709" s="51"/>
      <c r="D709" s="50"/>
      <c r="E709" s="50"/>
      <c r="F709" s="52"/>
      <c r="G709" s="52"/>
      <c r="H709" s="53"/>
      <c r="I709" s="54"/>
      <c r="J709" s="55">
        <f t="shared" si="11"/>
        <v>0</v>
      </c>
      <c r="K709" s="56" t="e">
        <f>VLOOKUP((LEFT(H709,6)*1),TAMBON!$B$2:$L$7769,2,0)</f>
        <v>#VALUE!</v>
      </c>
      <c r="L709" s="56" t="e">
        <f>VLOOKUP((LEFT(H709,4)*1),TAMBON!$E$2:$L$7769,2,0)</f>
        <v>#VALUE!</v>
      </c>
      <c r="M709" s="56" t="e">
        <f>VLOOKUP((LEFT(H709,2)*1),TAMBON!$H$2:$L$7769,2,0)</f>
        <v>#VALUE!</v>
      </c>
      <c r="N709" s="55"/>
      <c r="O709" s="57" t="e">
        <f>VLOOKUP(N709,รหัส!$A$2:$B$8,2,0)</f>
        <v>#N/A</v>
      </c>
      <c r="P709" s="57"/>
      <c r="Q709" s="55"/>
      <c r="R709" s="57" t="e">
        <f>VLOOKUP(Q709,รหัส!$D$2:$E$19,2,0)</f>
        <v>#N/A</v>
      </c>
      <c r="S709" s="57"/>
      <c r="T709" s="57"/>
      <c r="U709" s="57"/>
      <c r="V709" s="55"/>
      <c r="W709" s="55"/>
      <c r="X709" s="55"/>
      <c r="Y709" s="55"/>
      <c r="Z709" s="100"/>
      <c r="AA709" s="55"/>
      <c r="AB709" s="55"/>
      <c r="AC709" s="55"/>
      <c r="AE709" s="58">
        <f>IF(COUNTIF(M$10:M709,M709)=1,1,0)</f>
        <v>0</v>
      </c>
      <c r="AF709" s="59">
        <f>IF(COUNTIF(L$10:L709,L709)=1,1,0)</f>
        <v>0</v>
      </c>
      <c r="AG709" s="59">
        <f>IF(COUNTIF(K$10:K709,K709)=1,1,0)</f>
        <v>0</v>
      </c>
      <c r="AH709" s="59">
        <f>IF(COUNTIF(H$10:H709,H709)=1,1,0)</f>
        <v>0</v>
      </c>
    </row>
    <row r="710" spans="1:34" ht="18.75">
      <c r="A710" s="49">
        <v>701</v>
      </c>
      <c r="B710" s="50"/>
      <c r="C710" s="51"/>
      <c r="D710" s="50"/>
      <c r="E710" s="50"/>
      <c r="F710" s="52"/>
      <c r="G710" s="52"/>
      <c r="H710" s="53"/>
      <c r="I710" s="54"/>
      <c r="J710" s="55">
        <f t="shared" si="11"/>
        <v>0</v>
      </c>
      <c r="K710" s="56" t="e">
        <f>VLOOKUP((LEFT(H710,6)*1),TAMBON!$B$2:$L$7769,2,0)</f>
        <v>#VALUE!</v>
      </c>
      <c r="L710" s="56" t="e">
        <f>VLOOKUP((LEFT(H710,4)*1),TAMBON!$E$2:$L$7769,2,0)</f>
        <v>#VALUE!</v>
      </c>
      <c r="M710" s="56" t="e">
        <f>VLOOKUP((LEFT(H710,2)*1),TAMBON!$H$2:$L$7769,2,0)</f>
        <v>#VALUE!</v>
      </c>
      <c r="N710" s="55"/>
      <c r="O710" s="57" t="e">
        <f>VLOOKUP(N710,รหัส!$A$2:$B$8,2,0)</f>
        <v>#N/A</v>
      </c>
      <c r="P710" s="57"/>
      <c r="Q710" s="55"/>
      <c r="R710" s="57" t="e">
        <f>VLOOKUP(Q710,รหัส!$D$2:$E$19,2,0)</f>
        <v>#N/A</v>
      </c>
      <c r="S710" s="57"/>
      <c r="T710" s="57"/>
      <c r="U710" s="57"/>
      <c r="V710" s="55"/>
      <c r="W710" s="55"/>
      <c r="X710" s="55"/>
      <c r="Y710" s="55"/>
      <c r="Z710" s="100"/>
      <c r="AA710" s="55"/>
      <c r="AB710" s="55"/>
      <c r="AC710" s="55"/>
      <c r="AE710" s="58">
        <f>IF(COUNTIF(M$10:M710,M710)=1,1,0)</f>
        <v>0</v>
      </c>
      <c r="AF710" s="59">
        <f>IF(COUNTIF(L$10:L710,L710)=1,1,0)</f>
        <v>0</v>
      </c>
      <c r="AG710" s="59">
        <f>IF(COUNTIF(K$10:K710,K710)=1,1,0)</f>
        <v>0</v>
      </c>
      <c r="AH710" s="59">
        <f>IF(COUNTIF(H$10:H710,H710)=1,1,0)</f>
        <v>0</v>
      </c>
    </row>
    <row r="711" spans="1:34" ht="18.75">
      <c r="A711" s="49">
        <v>702</v>
      </c>
      <c r="B711" s="50"/>
      <c r="C711" s="51"/>
      <c r="D711" s="50"/>
      <c r="E711" s="50"/>
      <c r="F711" s="52"/>
      <c r="G711" s="52"/>
      <c r="H711" s="53"/>
      <c r="I711" s="54"/>
      <c r="J711" s="55">
        <f t="shared" si="11"/>
        <v>0</v>
      </c>
      <c r="K711" s="56" t="e">
        <f>VLOOKUP((LEFT(H711,6)*1),TAMBON!$B$2:$L$7769,2,0)</f>
        <v>#VALUE!</v>
      </c>
      <c r="L711" s="56" t="e">
        <f>VLOOKUP((LEFT(H711,4)*1),TAMBON!$E$2:$L$7769,2,0)</f>
        <v>#VALUE!</v>
      </c>
      <c r="M711" s="56" t="e">
        <f>VLOOKUP((LEFT(H711,2)*1),TAMBON!$H$2:$L$7769,2,0)</f>
        <v>#VALUE!</v>
      </c>
      <c r="N711" s="55"/>
      <c r="O711" s="57" t="e">
        <f>VLOOKUP(N711,รหัส!$A$2:$B$8,2,0)</f>
        <v>#N/A</v>
      </c>
      <c r="P711" s="57"/>
      <c r="Q711" s="55"/>
      <c r="R711" s="57" t="e">
        <f>VLOOKUP(Q711,รหัส!$D$2:$E$19,2,0)</f>
        <v>#N/A</v>
      </c>
      <c r="S711" s="57"/>
      <c r="T711" s="57"/>
      <c r="U711" s="57"/>
      <c r="V711" s="55"/>
      <c r="W711" s="55"/>
      <c r="X711" s="55"/>
      <c r="Y711" s="55"/>
      <c r="Z711" s="100"/>
      <c r="AA711" s="55"/>
      <c r="AB711" s="55"/>
      <c r="AC711" s="55"/>
      <c r="AE711" s="58">
        <f>IF(COUNTIF(M$10:M711,M711)=1,1,0)</f>
        <v>0</v>
      </c>
      <c r="AF711" s="59">
        <f>IF(COUNTIF(L$10:L711,L711)=1,1,0)</f>
        <v>0</v>
      </c>
      <c r="AG711" s="59">
        <f>IF(COUNTIF(K$10:K711,K711)=1,1,0)</f>
        <v>0</v>
      </c>
      <c r="AH711" s="59">
        <f>IF(COUNTIF(H$10:H711,H711)=1,1,0)</f>
        <v>0</v>
      </c>
    </row>
    <row r="712" spans="1:34" ht="18.75">
      <c r="A712" s="49">
        <v>703</v>
      </c>
      <c r="B712" s="50"/>
      <c r="C712" s="51"/>
      <c r="D712" s="50"/>
      <c r="E712" s="50"/>
      <c r="F712" s="52"/>
      <c r="G712" s="52"/>
      <c r="H712" s="53"/>
      <c r="I712" s="54"/>
      <c r="J712" s="55">
        <f t="shared" si="11"/>
        <v>0</v>
      </c>
      <c r="K712" s="56" t="e">
        <f>VLOOKUP((LEFT(H712,6)*1),TAMBON!$B$2:$L$7769,2,0)</f>
        <v>#VALUE!</v>
      </c>
      <c r="L712" s="56" t="e">
        <f>VLOOKUP((LEFT(H712,4)*1),TAMBON!$E$2:$L$7769,2,0)</f>
        <v>#VALUE!</v>
      </c>
      <c r="M712" s="56" t="e">
        <f>VLOOKUP((LEFT(H712,2)*1),TAMBON!$H$2:$L$7769,2,0)</f>
        <v>#VALUE!</v>
      </c>
      <c r="N712" s="55"/>
      <c r="O712" s="57" t="e">
        <f>VLOOKUP(N712,รหัส!$A$2:$B$8,2,0)</f>
        <v>#N/A</v>
      </c>
      <c r="P712" s="57"/>
      <c r="Q712" s="55"/>
      <c r="R712" s="57" t="e">
        <f>VLOOKUP(Q712,รหัส!$D$2:$E$19,2,0)</f>
        <v>#N/A</v>
      </c>
      <c r="S712" s="57"/>
      <c r="T712" s="57"/>
      <c r="U712" s="57"/>
      <c r="V712" s="55"/>
      <c r="W712" s="55"/>
      <c r="X712" s="55"/>
      <c r="Y712" s="55"/>
      <c r="Z712" s="100"/>
      <c r="AA712" s="55"/>
      <c r="AB712" s="55"/>
      <c r="AC712" s="55"/>
      <c r="AE712" s="58">
        <f>IF(COUNTIF(M$10:M712,M712)=1,1,0)</f>
        <v>0</v>
      </c>
      <c r="AF712" s="59">
        <f>IF(COUNTIF(L$10:L712,L712)=1,1,0)</f>
        <v>0</v>
      </c>
      <c r="AG712" s="59">
        <f>IF(COUNTIF(K$10:K712,K712)=1,1,0)</f>
        <v>0</v>
      </c>
      <c r="AH712" s="59">
        <f>IF(COUNTIF(H$10:H712,H712)=1,1,0)</f>
        <v>0</v>
      </c>
    </row>
    <row r="713" spans="1:34" ht="18.75">
      <c r="A713" s="49">
        <v>704</v>
      </c>
      <c r="B713" s="50"/>
      <c r="C713" s="51"/>
      <c r="D713" s="50"/>
      <c r="E713" s="50"/>
      <c r="F713" s="52"/>
      <c r="G713" s="52"/>
      <c r="H713" s="53"/>
      <c r="I713" s="54"/>
      <c r="J713" s="55">
        <f t="shared" si="11"/>
        <v>0</v>
      </c>
      <c r="K713" s="56" t="e">
        <f>VLOOKUP((LEFT(H713,6)*1),TAMBON!$B$2:$L$7769,2,0)</f>
        <v>#VALUE!</v>
      </c>
      <c r="L713" s="56" t="e">
        <f>VLOOKUP((LEFT(H713,4)*1),TAMBON!$E$2:$L$7769,2,0)</f>
        <v>#VALUE!</v>
      </c>
      <c r="M713" s="56" t="e">
        <f>VLOOKUP((LEFT(H713,2)*1),TAMBON!$H$2:$L$7769,2,0)</f>
        <v>#VALUE!</v>
      </c>
      <c r="N713" s="55"/>
      <c r="O713" s="57" t="e">
        <f>VLOOKUP(N713,รหัส!$A$2:$B$8,2,0)</f>
        <v>#N/A</v>
      </c>
      <c r="P713" s="57"/>
      <c r="Q713" s="55"/>
      <c r="R713" s="57" t="e">
        <f>VLOOKUP(Q713,รหัส!$D$2:$E$19,2,0)</f>
        <v>#N/A</v>
      </c>
      <c r="S713" s="57"/>
      <c r="T713" s="57"/>
      <c r="U713" s="57"/>
      <c r="V713" s="55"/>
      <c r="W713" s="55"/>
      <c r="X713" s="55"/>
      <c r="Y713" s="55"/>
      <c r="Z713" s="100"/>
      <c r="AA713" s="55"/>
      <c r="AB713" s="55"/>
      <c r="AC713" s="55"/>
      <c r="AE713" s="58">
        <f>IF(COUNTIF(M$10:M713,M713)=1,1,0)</f>
        <v>0</v>
      </c>
      <c r="AF713" s="59">
        <f>IF(COUNTIF(L$10:L713,L713)=1,1,0)</f>
        <v>0</v>
      </c>
      <c r="AG713" s="59">
        <f>IF(COUNTIF(K$10:K713,K713)=1,1,0)</f>
        <v>0</v>
      </c>
      <c r="AH713" s="59">
        <f>IF(COUNTIF(H$10:H713,H713)=1,1,0)</f>
        <v>0</v>
      </c>
    </row>
    <row r="714" spans="1:34" ht="18.75">
      <c r="A714" s="49">
        <v>705</v>
      </c>
      <c r="B714" s="50"/>
      <c r="C714" s="51"/>
      <c r="D714" s="50"/>
      <c r="E714" s="50"/>
      <c r="F714" s="52"/>
      <c r="G714" s="52"/>
      <c r="H714" s="53"/>
      <c r="I714" s="54"/>
      <c r="J714" s="55">
        <f t="shared" si="11"/>
        <v>0</v>
      </c>
      <c r="K714" s="56" t="e">
        <f>VLOOKUP((LEFT(H714,6)*1),TAMBON!$B$2:$L$7769,2,0)</f>
        <v>#VALUE!</v>
      </c>
      <c r="L714" s="56" t="e">
        <f>VLOOKUP((LEFT(H714,4)*1),TAMBON!$E$2:$L$7769,2,0)</f>
        <v>#VALUE!</v>
      </c>
      <c r="M714" s="56" t="e">
        <f>VLOOKUP((LEFT(H714,2)*1),TAMBON!$H$2:$L$7769,2,0)</f>
        <v>#VALUE!</v>
      </c>
      <c r="N714" s="55"/>
      <c r="O714" s="57" t="e">
        <f>VLOOKUP(N714,รหัส!$A$2:$B$8,2,0)</f>
        <v>#N/A</v>
      </c>
      <c r="P714" s="57"/>
      <c r="Q714" s="55"/>
      <c r="R714" s="57" t="e">
        <f>VLOOKUP(Q714,รหัส!$D$2:$E$19,2,0)</f>
        <v>#N/A</v>
      </c>
      <c r="S714" s="57"/>
      <c r="T714" s="57"/>
      <c r="U714" s="57"/>
      <c r="V714" s="55"/>
      <c r="W714" s="55"/>
      <c r="X714" s="55"/>
      <c r="Y714" s="55"/>
      <c r="Z714" s="100"/>
      <c r="AA714" s="55"/>
      <c r="AB714" s="55"/>
      <c r="AC714" s="55"/>
      <c r="AE714" s="58">
        <f>IF(COUNTIF(M$10:M714,M714)=1,1,0)</f>
        <v>0</v>
      </c>
      <c r="AF714" s="59">
        <f>IF(COUNTIF(L$10:L714,L714)=1,1,0)</f>
        <v>0</v>
      </c>
      <c r="AG714" s="59">
        <f>IF(COUNTIF(K$10:K714,K714)=1,1,0)</f>
        <v>0</v>
      </c>
      <c r="AH714" s="59">
        <f>IF(COUNTIF(H$10:H714,H714)=1,1,0)</f>
        <v>0</v>
      </c>
    </row>
    <row r="715" spans="1:34" ht="18.75">
      <c r="A715" s="49">
        <v>706</v>
      </c>
      <c r="B715" s="50"/>
      <c r="C715" s="51"/>
      <c r="D715" s="50"/>
      <c r="E715" s="50"/>
      <c r="F715" s="52"/>
      <c r="G715" s="52"/>
      <c r="H715" s="53"/>
      <c r="I715" s="54"/>
      <c r="J715" s="55">
        <f t="shared" ref="J715:J778" si="12">MID(TEXT(H715,"00000000"), 7,  2)*1</f>
        <v>0</v>
      </c>
      <c r="K715" s="56" t="e">
        <f>VLOOKUP((LEFT(H715,6)*1),TAMBON!$B$2:$L$7769,2,0)</f>
        <v>#VALUE!</v>
      </c>
      <c r="L715" s="56" t="e">
        <f>VLOOKUP((LEFT(H715,4)*1),TAMBON!$E$2:$L$7769,2,0)</f>
        <v>#VALUE!</v>
      </c>
      <c r="M715" s="56" t="e">
        <f>VLOOKUP((LEFT(H715,2)*1),TAMBON!$H$2:$L$7769,2,0)</f>
        <v>#VALUE!</v>
      </c>
      <c r="N715" s="55"/>
      <c r="O715" s="57" t="e">
        <f>VLOOKUP(N715,รหัส!$A$2:$B$8,2,0)</f>
        <v>#N/A</v>
      </c>
      <c r="P715" s="57"/>
      <c r="Q715" s="55"/>
      <c r="R715" s="57" t="e">
        <f>VLOOKUP(Q715,รหัส!$D$2:$E$19,2,0)</f>
        <v>#N/A</v>
      </c>
      <c r="S715" s="57"/>
      <c r="T715" s="57"/>
      <c r="U715" s="57"/>
      <c r="V715" s="55"/>
      <c r="W715" s="55"/>
      <c r="X715" s="55"/>
      <c r="Y715" s="55"/>
      <c r="Z715" s="100"/>
      <c r="AA715" s="55"/>
      <c r="AB715" s="55"/>
      <c r="AC715" s="55"/>
      <c r="AE715" s="58">
        <f>IF(COUNTIF(M$10:M715,M715)=1,1,0)</f>
        <v>0</v>
      </c>
      <c r="AF715" s="59">
        <f>IF(COUNTIF(L$10:L715,L715)=1,1,0)</f>
        <v>0</v>
      </c>
      <c r="AG715" s="59">
        <f>IF(COUNTIF(K$10:K715,K715)=1,1,0)</f>
        <v>0</v>
      </c>
      <c r="AH715" s="59">
        <f>IF(COUNTIF(H$10:H715,H715)=1,1,0)</f>
        <v>0</v>
      </c>
    </row>
    <row r="716" spans="1:34" ht="18.75">
      <c r="A716" s="49">
        <v>707</v>
      </c>
      <c r="B716" s="50"/>
      <c r="C716" s="51"/>
      <c r="D716" s="50"/>
      <c r="E716" s="50"/>
      <c r="F716" s="52"/>
      <c r="G716" s="52"/>
      <c r="H716" s="53"/>
      <c r="I716" s="54"/>
      <c r="J716" s="55">
        <f t="shared" si="12"/>
        <v>0</v>
      </c>
      <c r="K716" s="56" t="e">
        <f>VLOOKUP((LEFT(H716,6)*1),TAMBON!$B$2:$L$7769,2,0)</f>
        <v>#VALUE!</v>
      </c>
      <c r="L716" s="56" t="e">
        <f>VLOOKUP((LEFT(H716,4)*1),TAMBON!$E$2:$L$7769,2,0)</f>
        <v>#VALUE!</v>
      </c>
      <c r="M716" s="56" t="e">
        <f>VLOOKUP((LEFT(H716,2)*1),TAMBON!$H$2:$L$7769,2,0)</f>
        <v>#VALUE!</v>
      </c>
      <c r="N716" s="55"/>
      <c r="O716" s="57" t="e">
        <f>VLOOKUP(N716,รหัส!$A$2:$B$8,2,0)</f>
        <v>#N/A</v>
      </c>
      <c r="P716" s="57"/>
      <c r="Q716" s="55"/>
      <c r="R716" s="57" t="e">
        <f>VLOOKUP(Q716,รหัส!$D$2:$E$19,2,0)</f>
        <v>#N/A</v>
      </c>
      <c r="S716" s="57"/>
      <c r="T716" s="57"/>
      <c r="U716" s="57"/>
      <c r="V716" s="55"/>
      <c r="W716" s="55"/>
      <c r="X716" s="55"/>
      <c r="Y716" s="55"/>
      <c r="Z716" s="100"/>
      <c r="AA716" s="55"/>
      <c r="AB716" s="55"/>
      <c r="AC716" s="55"/>
      <c r="AE716" s="58">
        <f>IF(COUNTIF(M$10:M716,M716)=1,1,0)</f>
        <v>0</v>
      </c>
      <c r="AF716" s="59">
        <f>IF(COUNTIF(L$10:L716,L716)=1,1,0)</f>
        <v>0</v>
      </c>
      <c r="AG716" s="59">
        <f>IF(COUNTIF(K$10:K716,K716)=1,1,0)</f>
        <v>0</v>
      </c>
      <c r="AH716" s="59">
        <f>IF(COUNTIF(H$10:H716,H716)=1,1,0)</f>
        <v>0</v>
      </c>
    </row>
    <row r="717" spans="1:34" ht="18.75">
      <c r="A717" s="49">
        <v>708</v>
      </c>
      <c r="B717" s="50"/>
      <c r="C717" s="51"/>
      <c r="D717" s="50"/>
      <c r="E717" s="50"/>
      <c r="F717" s="52"/>
      <c r="G717" s="52"/>
      <c r="H717" s="53"/>
      <c r="I717" s="54"/>
      <c r="J717" s="55">
        <f t="shared" si="12"/>
        <v>0</v>
      </c>
      <c r="K717" s="56" t="e">
        <f>VLOOKUP((LEFT(H717,6)*1),TAMBON!$B$2:$L$7769,2,0)</f>
        <v>#VALUE!</v>
      </c>
      <c r="L717" s="56" t="e">
        <f>VLOOKUP((LEFT(H717,4)*1),TAMBON!$E$2:$L$7769,2,0)</f>
        <v>#VALUE!</v>
      </c>
      <c r="M717" s="56" t="e">
        <f>VLOOKUP((LEFT(H717,2)*1),TAMBON!$H$2:$L$7769,2,0)</f>
        <v>#VALUE!</v>
      </c>
      <c r="N717" s="55"/>
      <c r="O717" s="57" t="e">
        <f>VLOOKUP(N717,รหัส!$A$2:$B$8,2,0)</f>
        <v>#N/A</v>
      </c>
      <c r="P717" s="57"/>
      <c r="Q717" s="55"/>
      <c r="R717" s="57" t="e">
        <f>VLOOKUP(Q717,รหัส!$D$2:$E$19,2,0)</f>
        <v>#N/A</v>
      </c>
      <c r="S717" s="57"/>
      <c r="T717" s="57"/>
      <c r="U717" s="57"/>
      <c r="V717" s="55"/>
      <c r="W717" s="55"/>
      <c r="X717" s="55"/>
      <c r="Y717" s="55"/>
      <c r="Z717" s="100"/>
      <c r="AA717" s="55"/>
      <c r="AB717" s="55"/>
      <c r="AC717" s="55"/>
      <c r="AE717" s="58">
        <f>IF(COUNTIF(M$10:M717,M717)=1,1,0)</f>
        <v>0</v>
      </c>
      <c r="AF717" s="59">
        <f>IF(COUNTIF(L$10:L717,L717)=1,1,0)</f>
        <v>0</v>
      </c>
      <c r="AG717" s="59">
        <f>IF(COUNTIF(K$10:K717,K717)=1,1,0)</f>
        <v>0</v>
      </c>
      <c r="AH717" s="59">
        <f>IF(COUNTIF(H$10:H717,H717)=1,1,0)</f>
        <v>0</v>
      </c>
    </row>
    <row r="718" spans="1:34" ht="18.75">
      <c r="A718" s="49">
        <v>709</v>
      </c>
      <c r="B718" s="50"/>
      <c r="C718" s="51"/>
      <c r="D718" s="50"/>
      <c r="E718" s="50"/>
      <c r="F718" s="52"/>
      <c r="G718" s="52"/>
      <c r="H718" s="53"/>
      <c r="I718" s="54"/>
      <c r="J718" s="55">
        <f t="shared" si="12"/>
        <v>0</v>
      </c>
      <c r="K718" s="56" t="e">
        <f>VLOOKUP((LEFT(H718,6)*1),TAMBON!$B$2:$L$7769,2,0)</f>
        <v>#VALUE!</v>
      </c>
      <c r="L718" s="56" t="e">
        <f>VLOOKUP((LEFT(H718,4)*1),TAMBON!$E$2:$L$7769,2,0)</f>
        <v>#VALUE!</v>
      </c>
      <c r="M718" s="56" t="e">
        <f>VLOOKUP((LEFT(H718,2)*1),TAMBON!$H$2:$L$7769,2,0)</f>
        <v>#VALUE!</v>
      </c>
      <c r="N718" s="55"/>
      <c r="O718" s="57" t="e">
        <f>VLOOKUP(N718,รหัส!$A$2:$B$8,2,0)</f>
        <v>#N/A</v>
      </c>
      <c r="P718" s="57"/>
      <c r="Q718" s="55"/>
      <c r="R718" s="57" t="e">
        <f>VLOOKUP(Q718,รหัส!$D$2:$E$19,2,0)</f>
        <v>#N/A</v>
      </c>
      <c r="S718" s="57"/>
      <c r="T718" s="57"/>
      <c r="U718" s="57"/>
      <c r="V718" s="55"/>
      <c r="W718" s="55"/>
      <c r="X718" s="55"/>
      <c r="Y718" s="55"/>
      <c r="Z718" s="100"/>
      <c r="AA718" s="55"/>
      <c r="AB718" s="55"/>
      <c r="AC718" s="55"/>
      <c r="AE718" s="58">
        <f>IF(COUNTIF(M$10:M718,M718)=1,1,0)</f>
        <v>0</v>
      </c>
      <c r="AF718" s="59">
        <f>IF(COUNTIF(L$10:L718,L718)=1,1,0)</f>
        <v>0</v>
      </c>
      <c r="AG718" s="59">
        <f>IF(COUNTIF(K$10:K718,K718)=1,1,0)</f>
        <v>0</v>
      </c>
      <c r="AH718" s="59">
        <f>IF(COUNTIF(H$10:H718,H718)=1,1,0)</f>
        <v>0</v>
      </c>
    </row>
    <row r="719" spans="1:34" ht="18.75">
      <c r="A719" s="49">
        <v>710</v>
      </c>
      <c r="B719" s="50"/>
      <c r="C719" s="51"/>
      <c r="D719" s="50"/>
      <c r="E719" s="50"/>
      <c r="F719" s="52"/>
      <c r="G719" s="52"/>
      <c r="H719" s="53"/>
      <c r="I719" s="54"/>
      <c r="J719" s="55">
        <f t="shared" si="12"/>
        <v>0</v>
      </c>
      <c r="K719" s="56" t="e">
        <f>VLOOKUP((LEFT(H719,6)*1),TAMBON!$B$2:$L$7769,2,0)</f>
        <v>#VALUE!</v>
      </c>
      <c r="L719" s="56" t="e">
        <f>VLOOKUP((LEFT(H719,4)*1),TAMBON!$E$2:$L$7769,2,0)</f>
        <v>#VALUE!</v>
      </c>
      <c r="M719" s="56" t="e">
        <f>VLOOKUP((LEFT(H719,2)*1),TAMBON!$H$2:$L$7769,2,0)</f>
        <v>#VALUE!</v>
      </c>
      <c r="N719" s="55"/>
      <c r="O719" s="57" t="e">
        <f>VLOOKUP(N719,รหัส!$A$2:$B$8,2,0)</f>
        <v>#N/A</v>
      </c>
      <c r="P719" s="57"/>
      <c r="Q719" s="55"/>
      <c r="R719" s="57" t="e">
        <f>VLOOKUP(Q719,รหัส!$D$2:$E$19,2,0)</f>
        <v>#N/A</v>
      </c>
      <c r="S719" s="57"/>
      <c r="T719" s="57"/>
      <c r="U719" s="57"/>
      <c r="V719" s="55"/>
      <c r="W719" s="55"/>
      <c r="X719" s="55"/>
      <c r="Y719" s="55"/>
      <c r="Z719" s="100"/>
      <c r="AA719" s="55"/>
      <c r="AB719" s="55"/>
      <c r="AC719" s="55"/>
      <c r="AE719" s="58">
        <f>IF(COUNTIF(M$10:M719,M719)=1,1,0)</f>
        <v>0</v>
      </c>
      <c r="AF719" s="59">
        <f>IF(COUNTIF(L$10:L719,L719)=1,1,0)</f>
        <v>0</v>
      </c>
      <c r="AG719" s="59">
        <f>IF(COUNTIF(K$10:K719,K719)=1,1,0)</f>
        <v>0</v>
      </c>
      <c r="AH719" s="59">
        <f>IF(COUNTIF(H$10:H719,H719)=1,1,0)</f>
        <v>0</v>
      </c>
    </row>
    <row r="720" spans="1:34" ht="18.75">
      <c r="A720" s="49">
        <v>711</v>
      </c>
      <c r="B720" s="50"/>
      <c r="C720" s="51"/>
      <c r="D720" s="50"/>
      <c r="E720" s="50"/>
      <c r="F720" s="52"/>
      <c r="G720" s="52"/>
      <c r="H720" s="53"/>
      <c r="I720" s="54"/>
      <c r="J720" s="55">
        <f t="shared" si="12"/>
        <v>0</v>
      </c>
      <c r="K720" s="56" t="e">
        <f>VLOOKUP((LEFT(H720,6)*1),TAMBON!$B$2:$L$7769,2,0)</f>
        <v>#VALUE!</v>
      </c>
      <c r="L720" s="56" t="e">
        <f>VLOOKUP((LEFT(H720,4)*1),TAMBON!$E$2:$L$7769,2,0)</f>
        <v>#VALUE!</v>
      </c>
      <c r="M720" s="56" t="e">
        <f>VLOOKUP((LEFT(H720,2)*1),TAMBON!$H$2:$L$7769,2,0)</f>
        <v>#VALUE!</v>
      </c>
      <c r="N720" s="55"/>
      <c r="O720" s="57" t="e">
        <f>VLOOKUP(N720,รหัส!$A$2:$B$8,2,0)</f>
        <v>#N/A</v>
      </c>
      <c r="P720" s="57"/>
      <c r="Q720" s="55"/>
      <c r="R720" s="57" t="e">
        <f>VLOOKUP(Q720,รหัส!$D$2:$E$19,2,0)</f>
        <v>#N/A</v>
      </c>
      <c r="S720" s="57"/>
      <c r="T720" s="57"/>
      <c r="U720" s="57"/>
      <c r="V720" s="55"/>
      <c r="W720" s="55"/>
      <c r="X720" s="55"/>
      <c r="Y720" s="55"/>
      <c r="Z720" s="100"/>
      <c r="AA720" s="55"/>
      <c r="AB720" s="55"/>
      <c r="AC720" s="55"/>
      <c r="AE720" s="58">
        <f>IF(COUNTIF(M$10:M720,M720)=1,1,0)</f>
        <v>0</v>
      </c>
      <c r="AF720" s="59">
        <f>IF(COUNTIF(L$10:L720,L720)=1,1,0)</f>
        <v>0</v>
      </c>
      <c r="AG720" s="59">
        <f>IF(COUNTIF(K$10:K720,K720)=1,1,0)</f>
        <v>0</v>
      </c>
      <c r="AH720" s="59">
        <f>IF(COUNTIF(H$10:H720,H720)=1,1,0)</f>
        <v>0</v>
      </c>
    </row>
    <row r="721" spans="1:34" ht="18.75">
      <c r="A721" s="49">
        <v>712</v>
      </c>
      <c r="B721" s="50"/>
      <c r="C721" s="51"/>
      <c r="D721" s="50"/>
      <c r="E721" s="50"/>
      <c r="F721" s="52"/>
      <c r="G721" s="52"/>
      <c r="H721" s="53"/>
      <c r="I721" s="54"/>
      <c r="J721" s="55">
        <f t="shared" si="12"/>
        <v>0</v>
      </c>
      <c r="K721" s="56" t="e">
        <f>VLOOKUP((LEFT(H721,6)*1),TAMBON!$B$2:$L$7769,2,0)</f>
        <v>#VALUE!</v>
      </c>
      <c r="L721" s="56" t="e">
        <f>VLOOKUP((LEFT(H721,4)*1),TAMBON!$E$2:$L$7769,2,0)</f>
        <v>#VALUE!</v>
      </c>
      <c r="M721" s="56" t="e">
        <f>VLOOKUP((LEFT(H721,2)*1),TAMBON!$H$2:$L$7769,2,0)</f>
        <v>#VALUE!</v>
      </c>
      <c r="N721" s="55"/>
      <c r="O721" s="57" t="e">
        <f>VLOOKUP(N721,รหัส!$A$2:$B$8,2,0)</f>
        <v>#N/A</v>
      </c>
      <c r="P721" s="57"/>
      <c r="Q721" s="55"/>
      <c r="R721" s="57" t="e">
        <f>VLOOKUP(Q721,รหัส!$D$2:$E$19,2,0)</f>
        <v>#N/A</v>
      </c>
      <c r="S721" s="57"/>
      <c r="T721" s="57"/>
      <c r="U721" s="57"/>
      <c r="V721" s="55"/>
      <c r="W721" s="55"/>
      <c r="X721" s="55"/>
      <c r="Y721" s="55"/>
      <c r="Z721" s="100"/>
      <c r="AA721" s="55"/>
      <c r="AB721" s="55"/>
      <c r="AC721" s="55"/>
      <c r="AE721" s="58">
        <f>IF(COUNTIF(M$10:M721,M721)=1,1,0)</f>
        <v>0</v>
      </c>
      <c r="AF721" s="59">
        <f>IF(COUNTIF(L$10:L721,L721)=1,1,0)</f>
        <v>0</v>
      </c>
      <c r="AG721" s="59">
        <f>IF(COUNTIF(K$10:K721,K721)=1,1,0)</f>
        <v>0</v>
      </c>
      <c r="AH721" s="59">
        <f>IF(COUNTIF(H$10:H721,H721)=1,1,0)</f>
        <v>0</v>
      </c>
    </row>
    <row r="722" spans="1:34" ht="18.75">
      <c r="A722" s="49">
        <v>713</v>
      </c>
      <c r="B722" s="50"/>
      <c r="C722" s="51"/>
      <c r="D722" s="50"/>
      <c r="E722" s="50"/>
      <c r="F722" s="52"/>
      <c r="G722" s="52"/>
      <c r="H722" s="53"/>
      <c r="I722" s="54"/>
      <c r="J722" s="55">
        <f t="shared" si="12"/>
        <v>0</v>
      </c>
      <c r="K722" s="56" t="e">
        <f>VLOOKUP((LEFT(H722,6)*1),TAMBON!$B$2:$L$7769,2,0)</f>
        <v>#VALUE!</v>
      </c>
      <c r="L722" s="56" t="e">
        <f>VLOOKUP((LEFT(H722,4)*1),TAMBON!$E$2:$L$7769,2,0)</f>
        <v>#VALUE!</v>
      </c>
      <c r="M722" s="56" t="e">
        <f>VLOOKUP((LEFT(H722,2)*1),TAMBON!$H$2:$L$7769,2,0)</f>
        <v>#VALUE!</v>
      </c>
      <c r="N722" s="55"/>
      <c r="O722" s="57" t="e">
        <f>VLOOKUP(N722,รหัส!$A$2:$B$8,2,0)</f>
        <v>#N/A</v>
      </c>
      <c r="P722" s="57"/>
      <c r="Q722" s="55"/>
      <c r="R722" s="57" t="e">
        <f>VLOOKUP(Q722,รหัส!$D$2:$E$19,2,0)</f>
        <v>#N/A</v>
      </c>
      <c r="S722" s="57"/>
      <c r="T722" s="57"/>
      <c r="U722" s="57"/>
      <c r="V722" s="55"/>
      <c r="W722" s="55"/>
      <c r="X722" s="55"/>
      <c r="Y722" s="55"/>
      <c r="Z722" s="100"/>
      <c r="AA722" s="55"/>
      <c r="AB722" s="55"/>
      <c r="AC722" s="55"/>
      <c r="AE722" s="58">
        <f>IF(COUNTIF(M$10:M722,M722)=1,1,0)</f>
        <v>0</v>
      </c>
      <c r="AF722" s="59">
        <f>IF(COUNTIF(L$10:L722,L722)=1,1,0)</f>
        <v>0</v>
      </c>
      <c r="AG722" s="59">
        <f>IF(COUNTIF(K$10:K722,K722)=1,1,0)</f>
        <v>0</v>
      </c>
      <c r="AH722" s="59">
        <f>IF(COUNTIF(H$10:H722,H722)=1,1,0)</f>
        <v>0</v>
      </c>
    </row>
    <row r="723" spans="1:34" ht="18.75">
      <c r="A723" s="49">
        <v>714</v>
      </c>
      <c r="B723" s="50"/>
      <c r="C723" s="51"/>
      <c r="D723" s="50"/>
      <c r="E723" s="50"/>
      <c r="F723" s="52"/>
      <c r="G723" s="52"/>
      <c r="H723" s="53"/>
      <c r="I723" s="54"/>
      <c r="J723" s="55">
        <f t="shared" si="12"/>
        <v>0</v>
      </c>
      <c r="K723" s="56" t="e">
        <f>VLOOKUP((LEFT(H723,6)*1),TAMBON!$B$2:$L$7769,2,0)</f>
        <v>#VALUE!</v>
      </c>
      <c r="L723" s="56" t="e">
        <f>VLOOKUP((LEFT(H723,4)*1),TAMBON!$E$2:$L$7769,2,0)</f>
        <v>#VALUE!</v>
      </c>
      <c r="M723" s="56" t="e">
        <f>VLOOKUP((LEFT(H723,2)*1),TAMBON!$H$2:$L$7769,2,0)</f>
        <v>#VALUE!</v>
      </c>
      <c r="N723" s="55"/>
      <c r="O723" s="57" t="e">
        <f>VLOOKUP(N723,รหัส!$A$2:$B$8,2,0)</f>
        <v>#N/A</v>
      </c>
      <c r="P723" s="57"/>
      <c r="Q723" s="55"/>
      <c r="R723" s="57" t="e">
        <f>VLOOKUP(Q723,รหัส!$D$2:$E$19,2,0)</f>
        <v>#N/A</v>
      </c>
      <c r="S723" s="57"/>
      <c r="T723" s="57"/>
      <c r="U723" s="57"/>
      <c r="V723" s="55"/>
      <c r="W723" s="55"/>
      <c r="X723" s="55"/>
      <c r="Y723" s="55"/>
      <c r="Z723" s="100"/>
      <c r="AA723" s="55"/>
      <c r="AB723" s="55"/>
      <c r="AC723" s="55"/>
      <c r="AE723" s="58">
        <f>IF(COUNTIF(M$10:M723,M723)=1,1,0)</f>
        <v>0</v>
      </c>
      <c r="AF723" s="59">
        <f>IF(COUNTIF(L$10:L723,L723)=1,1,0)</f>
        <v>0</v>
      </c>
      <c r="AG723" s="59">
        <f>IF(COUNTIF(K$10:K723,K723)=1,1,0)</f>
        <v>0</v>
      </c>
      <c r="AH723" s="59">
        <f>IF(COUNTIF(H$10:H723,H723)=1,1,0)</f>
        <v>0</v>
      </c>
    </row>
    <row r="724" spans="1:34" ht="18.75">
      <c r="A724" s="49">
        <v>715</v>
      </c>
      <c r="B724" s="50"/>
      <c r="C724" s="51"/>
      <c r="D724" s="50"/>
      <c r="E724" s="50"/>
      <c r="F724" s="52"/>
      <c r="G724" s="52"/>
      <c r="H724" s="53"/>
      <c r="I724" s="54"/>
      <c r="J724" s="55">
        <f t="shared" si="12"/>
        <v>0</v>
      </c>
      <c r="K724" s="56" t="e">
        <f>VLOOKUP((LEFT(H724,6)*1),TAMBON!$B$2:$L$7769,2,0)</f>
        <v>#VALUE!</v>
      </c>
      <c r="L724" s="56" t="e">
        <f>VLOOKUP((LEFT(H724,4)*1),TAMBON!$E$2:$L$7769,2,0)</f>
        <v>#VALUE!</v>
      </c>
      <c r="M724" s="56" t="e">
        <f>VLOOKUP((LEFT(H724,2)*1),TAMBON!$H$2:$L$7769,2,0)</f>
        <v>#VALUE!</v>
      </c>
      <c r="N724" s="55"/>
      <c r="O724" s="57" t="e">
        <f>VLOOKUP(N724,รหัส!$A$2:$B$8,2,0)</f>
        <v>#N/A</v>
      </c>
      <c r="P724" s="57"/>
      <c r="Q724" s="55"/>
      <c r="R724" s="57" t="e">
        <f>VLOOKUP(Q724,รหัส!$D$2:$E$19,2,0)</f>
        <v>#N/A</v>
      </c>
      <c r="S724" s="57"/>
      <c r="T724" s="57"/>
      <c r="U724" s="57"/>
      <c r="V724" s="55"/>
      <c r="W724" s="55"/>
      <c r="X724" s="55"/>
      <c r="Y724" s="55"/>
      <c r="Z724" s="100"/>
      <c r="AA724" s="55"/>
      <c r="AB724" s="55"/>
      <c r="AC724" s="55"/>
      <c r="AE724" s="58">
        <f>IF(COUNTIF(M$10:M724,M724)=1,1,0)</f>
        <v>0</v>
      </c>
      <c r="AF724" s="59">
        <f>IF(COUNTIF(L$10:L724,L724)=1,1,0)</f>
        <v>0</v>
      </c>
      <c r="AG724" s="59">
        <f>IF(COUNTIF(K$10:K724,K724)=1,1,0)</f>
        <v>0</v>
      </c>
      <c r="AH724" s="59">
        <f>IF(COUNTIF(H$10:H724,H724)=1,1,0)</f>
        <v>0</v>
      </c>
    </row>
    <row r="725" spans="1:34" ht="18.75">
      <c r="A725" s="49">
        <v>716</v>
      </c>
      <c r="B725" s="50"/>
      <c r="C725" s="51"/>
      <c r="D725" s="50"/>
      <c r="E725" s="50"/>
      <c r="F725" s="52"/>
      <c r="G725" s="52"/>
      <c r="H725" s="53"/>
      <c r="I725" s="54"/>
      <c r="J725" s="55">
        <f t="shared" si="12"/>
        <v>0</v>
      </c>
      <c r="K725" s="56" t="e">
        <f>VLOOKUP((LEFT(H725,6)*1),TAMBON!$B$2:$L$7769,2,0)</f>
        <v>#VALUE!</v>
      </c>
      <c r="L725" s="56" t="e">
        <f>VLOOKUP((LEFT(H725,4)*1),TAMBON!$E$2:$L$7769,2,0)</f>
        <v>#VALUE!</v>
      </c>
      <c r="M725" s="56" t="e">
        <f>VLOOKUP((LEFT(H725,2)*1),TAMBON!$H$2:$L$7769,2,0)</f>
        <v>#VALUE!</v>
      </c>
      <c r="N725" s="55"/>
      <c r="O725" s="57" t="e">
        <f>VLOOKUP(N725,รหัส!$A$2:$B$8,2,0)</f>
        <v>#N/A</v>
      </c>
      <c r="P725" s="57"/>
      <c r="Q725" s="55"/>
      <c r="R725" s="57" t="e">
        <f>VLOOKUP(Q725,รหัส!$D$2:$E$19,2,0)</f>
        <v>#N/A</v>
      </c>
      <c r="S725" s="57"/>
      <c r="T725" s="57"/>
      <c r="U725" s="57"/>
      <c r="V725" s="55"/>
      <c r="W725" s="55"/>
      <c r="X725" s="55"/>
      <c r="Y725" s="55"/>
      <c r="Z725" s="100"/>
      <c r="AA725" s="55"/>
      <c r="AB725" s="55"/>
      <c r="AC725" s="55"/>
      <c r="AE725" s="58">
        <f>IF(COUNTIF(M$10:M725,M725)=1,1,0)</f>
        <v>0</v>
      </c>
      <c r="AF725" s="59">
        <f>IF(COUNTIF(L$10:L725,L725)=1,1,0)</f>
        <v>0</v>
      </c>
      <c r="AG725" s="59">
        <f>IF(COUNTIF(K$10:K725,K725)=1,1,0)</f>
        <v>0</v>
      </c>
      <c r="AH725" s="59">
        <f>IF(COUNTIF(H$10:H725,H725)=1,1,0)</f>
        <v>0</v>
      </c>
    </row>
    <row r="726" spans="1:34" ht="18.75">
      <c r="A726" s="49">
        <v>717</v>
      </c>
      <c r="B726" s="50"/>
      <c r="C726" s="51"/>
      <c r="D726" s="50"/>
      <c r="E726" s="50"/>
      <c r="F726" s="52"/>
      <c r="G726" s="52"/>
      <c r="H726" s="53"/>
      <c r="I726" s="54"/>
      <c r="J726" s="55">
        <f t="shared" si="12"/>
        <v>0</v>
      </c>
      <c r="K726" s="56" t="e">
        <f>VLOOKUP((LEFT(H726,6)*1),TAMBON!$B$2:$L$7769,2,0)</f>
        <v>#VALUE!</v>
      </c>
      <c r="L726" s="56" t="e">
        <f>VLOOKUP((LEFT(H726,4)*1),TAMBON!$E$2:$L$7769,2,0)</f>
        <v>#VALUE!</v>
      </c>
      <c r="M726" s="56" t="e">
        <f>VLOOKUP((LEFT(H726,2)*1),TAMBON!$H$2:$L$7769,2,0)</f>
        <v>#VALUE!</v>
      </c>
      <c r="N726" s="55"/>
      <c r="O726" s="57" t="e">
        <f>VLOOKUP(N726,รหัส!$A$2:$B$8,2,0)</f>
        <v>#N/A</v>
      </c>
      <c r="P726" s="57"/>
      <c r="Q726" s="55"/>
      <c r="R726" s="57" t="e">
        <f>VLOOKUP(Q726,รหัส!$D$2:$E$19,2,0)</f>
        <v>#N/A</v>
      </c>
      <c r="S726" s="57"/>
      <c r="T726" s="57"/>
      <c r="U726" s="57"/>
      <c r="V726" s="55"/>
      <c r="W726" s="55"/>
      <c r="X726" s="55"/>
      <c r="Y726" s="55"/>
      <c r="Z726" s="100"/>
      <c r="AA726" s="55"/>
      <c r="AB726" s="55"/>
      <c r="AC726" s="55"/>
      <c r="AE726" s="58">
        <f>IF(COUNTIF(M$10:M726,M726)=1,1,0)</f>
        <v>0</v>
      </c>
      <c r="AF726" s="59">
        <f>IF(COUNTIF(L$10:L726,L726)=1,1,0)</f>
        <v>0</v>
      </c>
      <c r="AG726" s="59">
        <f>IF(COUNTIF(K$10:K726,K726)=1,1,0)</f>
        <v>0</v>
      </c>
      <c r="AH726" s="59">
        <f>IF(COUNTIF(H$10:H726,H726)=1,1,0)</f>
        <v>0</v>
      </c>
    </row>
    <row r="727" spans="1:34" ht="18.75">
      <c r="A727" s="49">
        <v>718</v>
      </c>
      <c r="B727" s="50"/>
      <c r="C727" s="51"/>
      <c r="D727" s="50"/>
      <c r="E727" s="50"/>
      <c r="F727" s="52"/>
      <c r="G727" s="52"/>
      <c r="H727" s="53"/>
      <c r="I727" s="54"/>
      <c r="J727" s="55">
        <f t="shared" si="12"/>
        <v>0</v>
      </c>
      <c r="K727" s="56" t="e">
        <f>VLOOKUP((LEFT(H727,6)*1),TAMBON!$B$2:$L$7769,2,0)</f>
        <v>#VALUE!</v>
      </c>
      <c r="L727" s="56" t="e">
        <f>VLOOKUP((LEFT(H727,4)*1),TAMBON!$E$2:$L$7769,2,0)</f>
        <v>#VALUE!</v>
      </c>
      <c r="M727" s="56" t="e">
        <f>VLOOKUP((LEFT(H727,2)*1),TAMBON!$H$2:$L$7769,2,0)</f>
        <v>#VALUE!</v>
      </c>
      <c r="N727" s="55"/>
      <c r="O727" s="57" t="e">
        <f>VLOOKUP(N727,รหัส!$A$2:$B$8,2,0)</f>
        <v>#N/A</v>
      </c>
      <c r="P727" s="57"/>
      <c r="Q727" s="55"/>
      <c r="R727" s="57" t="e">
        <f>VLOOKUP(Q727,รหัส!$D$2:$E$19,2,0)</f>
        <v>#N/A</v>
      </c>
      <c r="S727" s="57"/>
      <c r="T727" s="57"/>
      <c r="U727" s="57"/>
      <c r="V727" s="55"/>
      <c r="W727" s="55"/>
      <c r="X727" s="55"/>
      <c r="Y727" s="55"/>
      <c r="Z727" s="100"/>
      <c r="AA727" s="55"/>
      <c r="AB727" s="55"/>
      <c r="AC727" s="55"/>
      <c r="AE727" s="58">
        <f>IF(COUNTIF(M$10:M727,M727)=1,1,0)</f>
        <v>0</v>
      </c>
      <c r="AF727" s="59">
        <f>IF(COUNTIF(L$10:L727,L727)=1,1,0)</f>
        <v>0</v>
      </c>
      <c r="AG727" s="59">
        <f>IF(COUNTIF(K$10:K727,K727)=1,1,0)</f>
        <v>0</v>
      </c>
      <c r="AH727" s="59">
        <f>IF(COUNTIF(H$10:H727,H727)=1,1,0)</f>
        <v>0</v>
      </c>
    </row>
    <row r="728" spans="1:34" ht="18.75">
      <c r="A728" s="49">
        <v>719</v>
      </c>
      <c r="B728" s="50"/>
      <c r="C728" s="51"/>
      <c r="D728" s="50"/>
      <c r="E728" s="50"/>
      <c r="F728" s="52"/>
      <c r="G728" s="52"/>
      <c r="H728" s="53"/>
      <c r="I728" s="54"/>
      <c r="J728" s="55">
        <f t="shared" si="12"/>
        <v>0</v>
      </c>
      <c r="K728" s="56" t="e">
        <f>VLOOKUP((LEFT(H728,6)*1),TAMBON!$B$2:$L$7769,2,0)</f>
        <v>#VALUE!</v>
      </c>
      <c r="L728" s="56" t="e">
        <f>VLOOKUP((LEFT(H728,4)*1),TAMBON!$E$2:$L$7769,2,0)</f>
        <v>#VALUE!</v>
      </c>
      <c r="M728" s="56" t="e">
        <f>VLOOKUP((LEFT(H728,2)*1),TAMBON!$H$2:$L$7769,2,0)</f>
        <v>#VALUE!</v>
      </c>
      <c r="N728" s="55"/>
      <c r="O728" s="57" t="e">
        <f>VLOOKUP(N728,รหัส!$A$2:$B$8,2,0)</f>
        <v>#N/A</v>
      </c>
      <c r="P728" s="57"/>
      <c r="Q728" s="55"/>
      <c r="R728" s="57" t="e">
        <f>VLOOKUP(Q728,รหัส!$D$2:$E$19,2,0)</f>
        <v>#N/A</v>
      </c>
      <c r="S728" s="57"/>
      <c r="T728" s="57"/>
      <c r="U728" s="57"/>
      <c r="V728" s="55"/>
      <c r="W728" s="55"/>
      <c r="X728" s="55"/>
      <c r="Y728" s="55"/>
      <c r="Z728" s="100"/>
      <c r="AA728" s="55"/>
      <c r="AB728" s="55"/>
      <c r="AC728" s="55"/>
      <c r="AE728" s="58">
        <f>IF(COUNTIF(M$10:M728,M728)=1,1,0)</f>
        <v>0</v>
      </c>
      <c r="AF728" s="59">
        <f>IF(COUNTIF(L$10:L728,L728)=1,1,0)</f>
        <v>0</v>
      </c>
      <c r="AG728" s="59">
        <f>IF(COUNTIF(K$10:K728,K728)=1,1,0)</f>
        <v>0</v>
      </c>
      <c r="AH728" s="59">
        <f>IF(COUNTIF(H$10:H728,H728)=1,1,0)</f>
        <v>0</v>
      </c>
    </row>
    <row r="729" spans="1:34" ht="18.75">
      <c r="A729" s="49">
        <v>720</v>
      </c>
      <c r="B729" s="50"/>
      <c r="C729" s="51"/>
      <c r="D729" s="50"/>
      <c r="E729" s="50"/>
      <c r="F729" s="52"/>
      <c r="G729" s="52"/>
      <c r="H729" s="53"/>
      <c r="I729" s="54"/>
      <c r="J729" s="55">
        <f t="shared" si="12"/>
        <v>0</v>
      </c>
      <c r="K729" s="56" t="e">
        <f>VLOOKUP((LEFT(H729,6)*1),TAMBON!$B$2:$L$7769,2,0)</f>
        <v>#VALUE!</v>
      </c>
      <c r="L729" s="56" t="e">
        <f>VLOOKUP((LEFT(H729,4)*1),TAMBON!$E$2:$L$7769,2,0)</f>
        <v>#VALUE!</v>
      </c>
      <c r="M729" s="56" t="e">
        <f>VLOOKUP((LEFT(H729,2)*1),TAMBON!$H$2:$L$7769,2,0)</f>
        <v>#VALUE!</v>
      </c>
      <c r="N729" s="55"/>
      <c r="O729" s="57" t="e">
        <f>VLOOKUP(N729,รหัส!$A$2:$B$8,2,0)</f>
        <v>#N/A</v>
      </c>
      <c r="P729" s="57"/>
      <c r="Q729" s="55"/>
      <c r="R729" s="57" t="e">
        <f>VLOOKUP(Q729,รหัส!$D$2:$E$19,2,0)</f>
        <v>#N/A</v>
      </c>
      <c r="S729" s="57"/>
      <c r="T729" s="57"/>
      <c r="U729" s="57"/>
      <c r="V729" s="55"/>
      <c r="W729" s="55"/>
      <c r="X729" s="55"/>
      <c r="Y729" s="55"/>
      <c r="Z729" s="100"/>
      <c r="AA729" s="55"/>
      <c r="AB729" s="55"/>
      <c r="AC729" s="55"/>
      <c r="AE729" s="58">
        <f>IF(COUNTIF(M$10:M729,M729)=1,1,0)</f>
        <v>0</v>
      </c>
      <c r="AF729" s="59">
        <f>IF(COUNTIF(L$10:L729,L729)=1,1,0)</f>
        <v>0</v>
      </c>
      <c r="AG729" s="59">
        <f>IF(COUNTIF(K$10:K729,K729)=1,1,0)</f>
        <v>0</v>
      </c>
      <c r="AH729" s="59">
        <f>IF(COUNTIF(H$10:H729,H729)=1,1,0)</f>
        <v>0</v>
      </c>
    </row>
    <row r="730" spans="1:34" ht="18.75">
      <c r="A730" s="49">
        <v>721</v>
      </c>
      <c r="B730" s="50"/>
      <c r="C730" s="51"/>
      <c r="D730" s="50"/>
      <c r="E730" s="50"/>
      <c r="F730" s="52"/>
      <c r="G730" s="52"/>
      <c r="H730" s="53"/>
      <c r="I730" s="54"/>
      <c r="J730" s="55">
        <f t="shared" si="12"/>
        <v>0</v>
      </c>
      <c r="K730" s="56" t="e">
        <f>VLOOKUP((LEFT(H730,6)*1),TAMBON!$B$2:$L$7769,2,0)</f>
        <v>#VALUE!</v>
      </c>
      <c r="L730" s="56" t="e">
        <f>VLOOKUP((LEFT(H730,4)*1),TAMBON!$E$2:$L$7769,2,0)</f>
        <v>#VALUE!</v>
      </c>
      <c r="M730" s="56" t="e">
        <f>VLOOKUP((LEFT(H730,2)*1),TAMBON!$H$2:$L$7769,2,0)</f>
        <v>#VALUE!</v>
      </c>
      <c r="N730" s="55"/>
      <c r="O730" s="57" t="e">
        <f>VLOOKUP(N730,รหัส!$A$2:$B$8,2,0)</f>
        <v>#N/A</v>
      </c>
      <c r="P730" s="57"/>
      <c r="Q730" s="55"/>
      <c r="R730" s="57" t="e">
        <f>VLOOKUP(Q730,รหัส!$D$2:$E$19,2,0)</f>
        <v>#N/A</v>
      </c>
      <c r="S730" s="57"/>
      <c r="T730" s="57"/>
      <c r="U730" s="57"/>
      <c r="V730" s="55"/>
      <c r="W730" s="55"/>
      <c r="X730" s="55"/>
      <c r="Y730" s="55"/>
      <c r="Z730" s="100"/>
      <c r="AA730" s="55"/>
      <c r="AB730" s="55"/>
      <c r="AC730" s="55"/>
      <c r="AE730" s="58">
        <f>IF(COUNTIF(M$10:M730,M730)=1,1,0)</f>
        <v>0</v>
      </c>
      <c r="AF730" s="59">
        <f>IF(COUNTIF(L$10:L730,L730)=1,1,0)</f>
        <v>0</v>
      </c>
      <c r="AG730" s="59">
        <f>IF(COUNTIF(K$10:K730,K730)=1,1,0)</f>
        <v>0</v>
      </c>
      <c r="AH730" s="59">
        <f>IF(COUNTIF(H$10:H730,H730)=1,1,0)</f>
        <v>0</v>
      </c>
    </row>
    <row r="731" spans="1:34" ht="18.75">
      <c r="A731" s="49">
        <v>722</v>
      </c>
      <c r="B731" s="50"/>
      <c r="C731" s="51"/>
      <c r="D731" s="50"/>
      <c r="E731" s="50"/>
      <c r="F731" s="52"/>
      <c r="G731" s="52"/>
      <c r="H731" s="53"/>
      <c r="I731" s="54"/>
      <c r="J731" s="55">
        <f t="shared" si="12"/>
        <v>0</v>
      </c>
      <c r="K731" s="56" t="e">
        <f>VLOOKUP((LEFT(H731,6)*1),TAMBON!$B$2:$L$7769,2,0)</f>
        <v>#VALUE!</v>
      </c>
      <c r="L731" s="56" t="e">
        <f>VLOOKUP((LEFT(H731,4)*1),TAMBON!$E$2:$L$7769,2,0)</f>
        <v>#VALUE!</v>
      </c>
      <c r="M731" s="56" t="e">
        <f>VLOOKUP((LEFT(H731,2)*1),TAMBON!$H$2:$L$7769,2,0)</f>
        <v>#VALUE!</v>
      </c>
      <c r="N731" s="55"/>
      <c r="O731" s="57" t="e">
        <f>VLOOKUP(N731,รหัส!$A$2:$B$8,2,0)</f>
        <v>#N/A</v>
      </c>
      <c r="P731" s="57"/>
      <c r="Q731" s="55"/>
      <c r="R731" s="57" t="e">
        <f>VLOOKUP(Q731,รหัส!$D$2:$E$19,2,0)</f>
        <v>#N/A</v>
      </c>
      <c r="S731" s="57"/>
      <c r="T731" s="57"/>
      <c r="U731" s="57"/>
      <c r="V731" s="55"/>
      <c r="W731" s="55"/>
      <c r="X731" s="55"/>
      <c r="Y731" s="55"/>
      <c r="Z731" s="100"/>
      <c r="AA731" s="55"/>
      <c r="AB731" s="55"/>
      <c r="AC731" s="55"/>
      <c r="AE731" s="58">
        <f>IF(COUNTIF(M$10:M731,M731)=1,1,0)</f>
        <v>0</v>
      </c>
      <c r="AF731" s="59">
        <f>IF(COUNTIF(L$10:L731,L731)=1,1,0)</f>
        <v>0</v>
      </c>
      <c r="AG731" s="59">
        <f>IF(COUNTIF(K$10:K731,K731)=1,1,0)</f>
        <v>0</v>
      </c>
      <c r="AH731" s="59">
        <f>IF(COUNTIF(H$10:H731,H731)=1,1,0)</f>
        <v>0</v>
      </c>
    </row>
    <row r="732" spans="1:34" ht="18.75">
      <c r="A732" s="49">
        <v>723</v>
      </c>
      <c r="B732" s="50"/>
      <c r="C732" s="51"/>
      <c r="D732" s="50"/>
      <c r="E732" s="50"/>
      <c r="F732" s="52"/>
      <c r="G732" s="52"/>
      <c r="H732" s="53"/>
      <c r="I732" s="54"/>
      <c r="J732" s="55">
        <f t="shared" si="12"/>
        <v>0</v>
      </c>
      <c r="K732" s="56" t="e">
        <f>VLOOKUP((LEFT(H732,6)*1),TAMBON!$B$2:$L$7769,2,0)</f>
        <v>#VALUE!</v>
      </c>
      <c r="L732" s="56" t="e">
        <f>VLOOKUP((LEFT(H732,4)*1),TAMBON!$E$2:$L$7769,2,0)</f>
        <v>#VALUE!</v>
      </c>
      <c r="M732" s="56" t="e">
        <f>VLOOKUP((LEFT(H732,2)*1),TAMBON!$H$2:$L$7769,2,0)</f>
        <v>#VALUE!</v>
      </c>
      <c r="N732" s="55"/>
      <c r="O732" s="57" t="e">
        <f>VLOOKUP(N732,รหัส!$A$2:$B$8,2,0)</f>
        <v>#N/A</v>
      </c>
      <c r="P732" s="57"/>
      <c r="Q732" s="55"/>
      <c r="R732" s="57" t="e">
        <f>VLOOKUP(Q732,รหัส!$D$2:$E$19,2,0)</f>
        <v>#N/A</v>
      </c>
      <c r="S732" s="57"/>
      <c r="T732" s="57"/>
      <c r="U732" s="57"/>
      <c r="V732" s="55"/>
      <c r="W732" s="55"/>
      <c r="X732" s="55"/>
      <c r="Y732" s="55"/>
      <c r="Z732" s="100"/>
      <c r="AA732" s="55"/>
      <c r="AB732" s="55"/>
      <c r="AC732" s="55"/>
      <c r="AE732" s="58">
        <f>IF(COUNTIF(M$10:M732,M732)=1,1,0)</f>
        <v>0</v>
      </c>
      <c r="AF732" s="59">
        <f>IF(COUNTIF(L$10:L732,L732)=1,1,0)</f>
        <v>0</v>
      </c>
      <c r="AG732" s="59">
        <f>IF(COUNTIF(K$10:K732,K732)=1,1,0)</f>
        <v>0</v>
      </c>
      <c r="AH732" s="59">
        <f>IF(COUNTIF(H$10:H732,H732)=1,1,0)</f>
        <v>0</v>
      </c>
    </row>
    <row r="733" spans="1:34" ht="18.75">
      <c r="A733" s="49">
        <v>724</v>
      </c>
      <c r="B733" s="50"/>
      <c r="C733" s="51"/>
      <c r="D733" s="50"/>
      <c r="E733" s="50"/>
      <c r="F733" s="52"/>
      <c r="G733" s="52"/>
      <c r="H733" s="53"/>
      <c r="I733" s="54"/>
      <c r="J733" s="55">
        <f t="shared" si="12"/>
        <v>0</v>
      </c>
      <c r="K733" s="56" t="e">
        <f>VLOOKUP((LEFT(H733,6)*1),TAMBON!$B$2:$L$7769,2,0)</f>
        <v>#VALUE!</v>
      </c>
      <c r="L733" s="56" t="e">
        <f>VLOOKUP((LEFT(H733,4)*1),TAMBON!$E$2:$L$7769,2,0)</f>
        <v>#VALUE!</v>
      </c>
      <c r="M733" s="56" t="e">
        <f>VLOOKUP((LEFT(H733,2)*1),TAMBON!$H$2:$L$7769,2,0)</f>
        <v>#VALUE!</v>
      </c>
      <c r="N733" s="55"/>
      <c r="O733" s="57" t="e">
        <f>VLOOKUP(N733,รหัส!$A$2:$B$8,2,0)</f>
        <v>#N/A</v>
      </c>
      <c r="P733" s="57"/>
      <c r="Q733" s="55"/>
      <c r="R733" s="57" t="e">
        <f>VLOOKUP(Q733,รหัส!$D$2:$E$19,2,0)</f>
        <v>#N/A</v>
      </c>
      <c r="S733" s="57"/>
      <c r="T733" s="57"/>
      <c r="U733" s="57"/>
      <c r="V733" s="55"/>
      <c r="W733" s="55"/>
      <c r="X733" s="55"/>
      <c r="Y733" s="55"/>
      <c r="Z733" s="100"/>
      <c r="AA733" s="55"/>
      <c r="AB733" s="55"/>
      <c r="AC733" s="55"/>
      <c r="AE733" s="58">
        <f>IF(COUNTIF(M$10:M733,M733)=1,1,0)</f>
        <v>0</v>
      </c>
      <c r="AF733" s="59">
        <f>IF(COUNTIF(L$10:L733,L733)=1,1,0)</f>
        <v>0</v>
      </c>
      <c r="AG733" s="59">
        <f>IF(COUNTIF(K$10:K733,K733)=1,1,0)</f>
        <v>0</v>
      </c>
      <c r="AH733" s="59">
        <f>IF(COUNTIF(H$10:H733,H733)=1,1,0)</f>
        <v>0</v>
      </c>
    </row>
    <row r="734" spans="1:34" ht="18.75">
      <c r="A734" s="49">
        <v>725</v>
      </c>
      <c r="B734" s="50"/>
      <c r="C734" s="51"/>
      <c r="D734" s="50"/>
      <c r="E734" s="50"/>
      <c r="F734" s="52"/>
      <c r="G734" s="52"/>
      <c r="H734" s="53"/>
      <c r="I734" s="54"/>
      <c r="J734" s="55">
        <f t="shared" si="12"/>
        <v>0</v>
      </c>
      <c r="K734" s="56" t="e">
        <f>VLOOKUP((LEFT(H734,6)*1),TAMBON!$B$2:$L$7769,2,0)</f>
        <v>#VALUE!</v>
      </c>
      <c r="L734" s="56" t="e">
        <f>VLOOKUP((LEFT(H734,4)*1),TAMBON!$E$2:$L$7769,2,0)</f>
        <v>#VALUE!</v>
      </c>
      <c r="M734" s="56" t="e">
        <f>VLOOKUP((LEFT(H734,2)*1),TAMBON!$H$2:$L$7769,2,0)</f>
        <v>#VALUE!</v>
      </c>
      <c r="N734" s="55"/>
      <c r="O734" s="57" t="e">
        <f>VLOOKUP(N734,รหัส!$A$2:$B$8,2,0)</f>
        <v>#N/A</v>
      </c>
      <c r="P734" s="57"/>
      <c r="Q734" s="55"/>
      <c r="R734" s="57" t="e">
        <f>VLOOKUP(Q734,รหัส!$D$2:$E$19,2,0)</f>
        <v>#N/A</v>
      </c>
      <c r="S734" s="57"/>
      <c r="T734" s="57"/>
      <c r="U734" s="57"/>
      <c r="V734" s="55"/>
      <c r="W734" s="55"/>
      <c r="X734" s="55"/>
      <c r="Y734" s="55"/>
      <c r="Z734" s="100"/>
      <c r="AA734" s="55"/>
      <c r="AB734" s="55"/>
      <c r="AC734" s="55"/>
      <c r="AE734" s="58">
        <f>IF(COUNTIF(M$10:M734,M734)=1,1,0)</f>
        <v>0</v>
      </c>
      <c r="AF734" s="59">
        <f>IF(COUNTIF(L$10:L734,L734)=1,1,0)</f>
        <v>0</v>
      </c>
      <c r="AG734" s="59">
        <f>IF(COUNTIF(K$10:K734,K734)=1,1,0)</f>
        <v>0</v>
      </c>
      <c r="AH734" s="59">
        <f>IF(COUNTIF(H$10:H734,H734)=1,1,0)</f>
        <v>0</v>
      </c>
    </row>
    <row r="735" spans="1:34" ht="18.75">
      <c r="A735" s="49">
        <v>726</v>
      </c>
      <c r="B735" s="50"/>
      <c r="C735" s="51"/>
      <c r="D735" s="50"/>
      <c r="E735" s="50"/>
      <c r="F735" s="52"/>
      <c r="G735" s="52"/>
      <c r="H735" s="53"/>
      <c r="I735" s="54"/>
      <c r="J735" s="55">
        <f t="shared" si="12"/>
        <v>0</v>
      </c>
      <c r="K735" s="56" t="e">
        <f>VLOOKUP((LEFT(H735,6)*1),TAMBON!$B$2:$L$7769,2,0)</f>
        <v>#VALUE!</v>
      </c>
      <c r="L735" s="56" t="e">
        <f>VLOOKUP((LEFT(H735,4)*1),TAMBON!$E$2:$L$7769,2,0)</f>
        <v>#VALUE!</v>
      </c>
      <c r="M735" s="56" t="e">
        <f>VLOOKUP((LEFT(H735,2)*1),TAMBON!$H$2:$L$7769,2,0)</f>
        <v>#VALUE!</v>
      </c>
      <c r="N735" s="55"/>
      <c r="O735" s="57" t="e">
        <f>VLOOKUP(N735,รหัส!$A$2:$B$8,2,0)</f>
        <v>#N/A</v>
      </c>
      <c r="P735" s="57"/>
      <c r="Q735" s="55"/>
      <c r="R735" s="57" t="e">
        <f>VLOOKUP(Q735,รหัส!$D$2:$E$19,2,0)</f>
        <v>#N/A</v>
      </c>
      <c r="S735" s="57"/>
      <c r="T735" s="57"/>
      <c r="U735" s="57"/>
      <c r="V735" s="55"/>
      <c r="W735" s="55"/>
      <c r="X735" s="55"/>
      <c r="Y735" s="55"/>
      <c r="Z735" s="100"/>
      <c r="AA735" s="55"/>
      <c r="AB735" s="55"/>
      <c r="AC735" s="55"/>
      <c r="AE735" s="58">
        <f>IF(COUNTIF(M$10:M735,M735)=1,1,0)</f>
        <v>0</v>
      </c>
      <c r="AF735" s="59">
        <f>IF(COUNTIF(L$10:L735,L735)=1,1,0)</f>
        <v>0</v>
      </c>
      <c r="AG735" s="59">
        <f>IF(COUNTIF(K$10:K735,K735)=1,1,0)</f>
        <v>0</v>
      </c>
      <c r="AH735" s="59">
        <f>IF(COUNTIF(H$10:H735,H735)=1,1,0)</f>
        <v>0</v>
      </c>
    </row>
    <row r="736" spans="1:34" ht="18.75">
      <c r="A736" s="49">
        <v>727</v>
      </c>
      <c r="B736" s="50"/>
      <c r="C736" s="51"/>
      <c r="D736" s="50"/>
      <c r="E736" s="50"/>
      <c r="F736" s="52"/>
      <c r="G736" s="52"/>
      <c r="H736" s="53"/>
      <c r="I736" s="54"/>
      <c r="J736" s="55">
        <f t="shared" si="12"/>
        <v>0</v>
      </c>
      <c r="K736" s="56" t="e">
        <f>VLOOKUP((LEFT(H736,6)*1),TAMBON!$B$2:$L$7769,2,0)</f>
        <v>#VALUE!</v>
      </c>
      <c r="L736" s="56" t="e">
        <f>VLOOKUP((LEFT(H736,4)*1),TAMBON!$E$2:$L$7769,2,0)</f>
        <v>#VALUE!</v>
      </c>
      <c r="M736" s="56" t="e">
        <f>VLOOKUP((LEFT(H736,2)*1),TAMBON!$H$2:$L$7769,2,0)</f>
        <v>#VALUE!</v>
      </c>
      <c r="N736" s="55"/>
      <c r="O736" s="57" t="e">
        <f>VLOOKUP(N736,รหัส!$A$2:$B$8,2,0)</f>
        <v>#N/A</v>
      </c>
      <c r="P736" s="57"/>
      <c r="Q736" s="55"/>
      <c r="R736" s="57" t="e">
        <f>VLOOKUP(Q736,รหัส!$D$2:$E$19,2,0)</f>
        <v>#N/A</v>
      </c>
      <c r="S736" s="57"/>
      <c r="T736" s="57"/>
      <c r="U736" s="57"/>
      <c r="V736" s="55"/>
      <c r="W736" s="55"/>
      <c r="X736" s="55"/>
      <c r="Y736" s="55"/>
      <c r="Z736" s="100"/>
      <c r="AA736" s="55"/>
      <c r="AB736" s="55"/>
      <c r="AC736" s="55"/>
      <c r="AE736" s="58">
        <f>IF(COUNTIF(M$10:M736,M736)=1,1,0)</f>
        <v>0</v>
      </c>
      <c r="AF736" s="59">
        <f>IF(COUNTIF(L$10:L736,L736)=1,1,0)</f>
        <v>0</v>
      </c>
      <c r="AG736" s="59">
        <f>IF(COUNTIF(K$10:K736,K736)=1,1,0)</f>
        <v>0</v>
      </c>
      <c r="AH736" s="59">
        <f>IF(COUNTIF(H$10:H736,H736)=1,1,0)</f>
        <v>0</v>
      </c>
    </row>
    <row r="737" spans="1:34" ht="18.75">
      <c r="A737" s="49">
        <v>728</v>
      </c>
      <c r="B737" s="50"/>
      <c r="C737" s="51"/>
      <c r="D737" s="50"/>
      <c r="E737" s="50"/>
      <c r="F737" s="52"/>
      <c r="G737" s="52"/>
      <c r="H737" s="53"/>
      <c r="I737" s="54"/>
      <c r="J737" s="55">
        <f t="shared" si="12"/>
        <v>0</v>
      </c>
      <c r="K737" s="56" t="e">
        <f>VLOOKUP((LEFT(H737,6)*1),TAMBON!$B$2:$L$7769,2,0)</f>
        <v>#VALUE!</v>
      </c>
      <c r="L737" s="56" t="e">
        <f>VLOOKUP((LEFT(H737,4)*1),TAMBON!$E$2:$L$7769,2,0)</f>
        <v>#VALUE!</v>
      </c>
      <c r="M737" s="56" t="e">
        <f>VLOOKUP((LEFT(H737,2)*1),TAMBON!$H$2:$L$7769,2,0)</f>
        <v>#VALUE!</v>
      </c>
      <c r="N737" s="55"/>
      <c r="O737" s="57" t="e">
        <f>VLOOKUP(N737,รหัส!$A$2:$B$8,2,0)</f>
        <v>#N/A</v>
      </c>
      <c r="P737" s="57"/>
      <c r="Q737" s="55"/>
      <c r="R737" s="57" t="e">
        <f>VLOOKUP(Q737,รหัส!$D$2:$E$19,2,0)</f>
        <v>#N/A</v>
      </c>
      <c r="S737" s="57"/>
      <c r="T737" s="57"/>
      <c r="U737" s="57"/>
      <c r="V737" s="55"/>
      <c r="W737" s="55"/>
      <c r="X737" s="55"/>
      <c r="Y737" s="55"/>
      <c r="Z737" s="100"/>
      <c r="AA737" s="55"/>
      <c r="AB737" s="55"/>
      <c r="AC737" s="55"/>
      <c r="AE737" s="58">
        <f>IF(COUNTIF(M$10:M737,M737)=1,1,0)</f>
        <v>0</v>
      </c>
      <c r="AF737" s="59">
        <f>IF(COUNTIF(L$10:L737,L737)=1,1,0)</f>
        <v>0</v>
      </c>
      <c r="AG737" s="59">
        <f>IF(COUNTIF(K$10:K737,K737)=1,1,0)</f>
        <v>0</v>
      </c>
      <c r="AH737" s="59">
        <f>IF(COUNTIF(H$10:H737,H737)=1,1,0)</f>
        <v>0</v>
      </c>
    </row>
    <row r="738" spans="1:34" ht="18.75">
      <c r="A738" s="49">
        <v>729</v>
      </c>
      <c r="B738" s="50"/>
      <c r="C738" s="51"/>
      <c r="D738" s="50"/>
      <c r="E738" s="50"/>
      <c r="F738" s="52"/>
      <c r="G738" s="52"/>
      <c r="H738" s="53"/>
      <c r="I738" s="54"/>
      <c r="J738" s="55">
        <f t="shared" si="12"/>
        <v>0</v>
      </c>
      <c r="K738" s="56" t="e">
        <f>VLOOKUP((LEFT(H738,6)*1),TAMBON!$B$2:$L$7769,2,0)</f>
        <v>#VALUE!</v>
      </c>
      <c r="L738" s="56" t="e">
        <f>VLOOKUP((LEFT(H738,4)*1),TAMBON!$E$2:$L$7769,2,0)</f>
        <v>#VALUE!</v>
      </c>
      <c r="M738" s="56" t="e">
        <f>VLOOKUP((LEFT(H738,2)*1),TAMBON!$H$2:$L$7769,2,0)</f>
        <v>#VALUE!</v>
      </c>
      <c r="N738" s="55"/>
      <c r="O738" s="57" t="e">
        <f>VLOOKUP(N738,รหัส!$A$2:$B$8,2,0)</f>
        <v>#N/A</v>
      </c>
      <c r="P738" s="57"/>
      <c r="Q738" s="55"/>
      <c r="R738" s="57" t="e">
        <f>VLOOKUP(Q738,รหัส!$D$2:$E$19,2,0)</f>
        <v>#N/A</v>
      </c>
      <c r="S738" s="57"/>
      <c r="T738" s="57"/>
      <c r="U738" s="57"/>
      <c r="V738" s="55"/>
      <c r="W738" s="55"/>
      <c r="X738" s="55"/>
      <c r="Y738" s="55"/>
      <c r="Z738" s="100"/>
      <c r="AA738" s="55"/>
      <c r="AB738" s="55"/>
      <c r="AC738" s="55"/>
      <c r="AE738" s="58">
        <f>IF(COUNTIF(M$10:M738,M738)=1,1,0)</f>
        <v>0</v>
      </c>
      <c r="AF738" s="59">
        <f>IF(COUNTIF(L$10:L738,L738)=1,1,0)</f>
        <v>0</v>
      </c>
      <c r="AG738" s="59">
        <f>IF(COUNTIF(K$10:K738,K738)=1,1,0)</f>
        <v>0</v>
      </c>
      <c r="AH738" s="59">
        <f>IF(COUNTIF(H$10:H738,H738)=1,1,0)</f>
        <v>0</v>
      </c>
    </row>
    <row r="739" spans="1:34" ht="18.75">
      <c r="A739" s="49">
        <v>730</v>
      </c>
      <c r="B739" s="50"/>
      <c r="C739" s="51"/>
      <c r="D739" s="50"/>
      <c r="E739" s="50"/>
      <c r="F739" s="52"/>
      <c r="G739" s="52"/>
      <c r="H739" s="53"/>
      <c r="I739" s="54"/>
      <c r="J739" s="55">
        <f t="shared" si="12"/>
        <v>0</v>
      </c>
      <c r="K739" s="56" t="e">
        <f>VLOOKUP((LEFT(H739,6)*1),TAMBON!$B$2:$L$7769,2,0)</f>
        <v>#VALUE!</v>
      </c>
      <c r="L739" s="56" t="e">
        <f>VLOOKUP((LEFT(H739,4)*1),TAMBON!$E$2:$L$7769,2,0)</f>
        <v>#VALUE!</v>
      </c>
      <c r="M739" s="56" t="e">
        <f>VLOOKUP((LEFT(H739,2)*1),TAMBON!$H$2:$L$7769,2,0)</f>
        <v>#VALUE!</v>
      </c>
      <c r="N739" s="55"/>
      <c r="O739" s="57" t="e">
        <f>VLOOKUP(N739,รหัส!$A$2:$B$8,2,0)</f>
        <v>#N/A</v>
      </c>
      <c r="P739" s="57"/>
      <c r="Q739" s="55"/>
      <c r="R739" s="57" t="e">
        <f>VLOOKUP(Q739,รหัส!$D$2:$E$19,2,0)</f>
        <v>#N/A</v>
      </c>
      <c r="S739" s="57"/>
      <c r="T739" s="57"/>
      <c r="U739" s="57"/>
      <c r="V739" s="55"/>
      <c r="W739" s="55"/>
      <c r="X739" s="55"/>
      <c r="Y739" s="55"/>
      <c r="Z739" s="100"/>
      <c r="AA739" s="55"/>
      <c r="AB739" s="55"/>
      <c r="AC739" s="55"/>
      <c r="AE739" s="58">
        <f>IF(COUNTIF(M$10:M739,M739)=1,1,0)</f>
        <v>0</v>
      </c>
      <c r="AF739" s="59">
        <f>IF(COUNTIF(L$10:L739,L739)=1,1,0)</f>
        <v>0</v>
      </c>
      <c r="AG739" s="59">
        <f>IF(COUNTIF(K$10:K739,K739)=1,1,0)</f>
        <v>0</v>
      </c>
      <c r="AH739" s="59">
        <f>IF(COUNTIF(H$10:H739,H739)=1,1,0)</f>
        <v>0</v>
      </c>
    </row>
    <row r="740" spans="1:34" ht="18.75">
      <c r="A740" s="49">
        <v>731</v>
      </c>
      <c r="B740" s="50"/>
      <c r="C740" s="51"/>
      <c r="D740" s="50"/>
      <c r="E740" s="50"/>
      <c r="F740" s="52"/>
      <c r="G740" s="52"/>
      <c r="H740" s="53"/>
      <c r="I740" s="54"/>
      <c r="J740" s="55">
        <f t="shared" si="12"/>
        <v>0</v>
      </c>
      <c r="K740" s="56" t="e">
        <f>VLOOKUP((LEFT(H740,6)*1),TAMBON!$B$2:$L$7769,2,0)</f>
        <v>#VALUE!</v>
      </c>
      <c r="L740" s="56" t="e">
        <f>VLOOKUP((LEFT(H740,4)*1),TAMBON!$E$2:$L$7769,2,0)</f>
        <v>#VALUE!</v>
      </c>
      <c r="M740" s="56" t="e">
        <f>VLOOKUP((LEFT(H740,2)*1),TAMBON!$H$2:$L$7769,2,0)</f>
        <v>#VALUE!</v>
      </c>
      <c r="N740" s="55"/>
      <c r="O740" s="57" t="e">
        <f>VLOOKUP(N740,รหัส!$A$2:$B$8,2,0)</f>
        <v>#N/A</v>
      </c>
      <c r="P740" s="57"/>
      <c r="Q740" s="55"/>
      <c r="R740" s="57" t="e">
        <f>VLOOKUP(Q740,รหัส!$D$2:$E$19,2,0)</f>
        <v>#N/A</v>
      </c>
      <c r="S740" s="57"/>
      <c r="T740" s="57"/>
      <c r="U740" s="57"/>
      <c r="V740" s="55"/>
      <c r="W740" s="55"/>
      <c r="X740" s="55"/>
      <c r="Y740" s="55"/>
      <c r="Z740" s="100"/>
      <c r="AA740" s="55"/>
      <c r="AB740" s="55"/>
      <c r="AC740" s="55"/>
      <c r="AE740" s="58">
        <f>IF(COUNTIF(M$10:M740,M740)=1,1,0)</f>
        <v>0</v>
      </c>
      <c r="AF740" s="59">
        <f>IF(COUNTIF(L$10:L740,L740)=1,1,0)</f>
        <v>0</v>
      </c>
      <c r="AG740" s="59">
        <f>IF(COUNTIF(K$10:K740,K740)=1,1,0)</f>
        <v>0</v>
      </c>
      <c r="AH740" s="59">
        <f>IF(COUNTIF(H$10:H740,H740)=1,1,0)</f>
        <v>0</v>
      </c>
    </row>
    <row r="741" spans="1:34" ht="18.75">
      <c r="A741" s="49">
        <v>732</v>
      </c>
      <c r="B741" s="50"/>
      <c r="C741" s="51"/>
      <c r="D741" s="50"/>
      <c r="E741" s="50"/>
      <c r="F741" s="52"/>
      <c r="G741" s="52"/>
      <c r="H741" s="53"/>
      <c r="I741" s="54"/>
      <c r="J741" s="55">
        <f t="shared" si="12"/>
        <v>0</v>
      </c>
      <c r="K741" s="56" t="e">
        <f>VLOOKUP((LEFT(H741,6)*1),TAMBON!$B$2:$L$7769,2,0)</f>
        <v>#VALUE!</v>
      </c>
      <c r="L741" s="56" t="e">
        <f>VLOOKUP((LEFT(H741,4)*1),TAMBON!$E$2:$L$7769,2,0)</f>
        <v>#VALUE!</v>
      </c>
      <c r="M741" s="56" t="e">
        <f>VLOOKUP((LEFT(H741,2)*1),TAMBON!$H$2:$L$7769,2,0)</f>
        <v>#VALUE!</v>
      </c>
      <c r="N741" s="55"/>
      <c r="O741" s="57" t="e">
        <f>VLOOKUP(N741,รหัส!$A$2:$B$8,2,0)</f>
        <v>#N/A</v>
      </c>
      <c r="P741" s="57"/>
      <c r="Q741" s="55"/>
      <c r="R741" s="57" t="e">
        <f>VLOOKUP(Q741,รหัส!$D$2:$E$19,2,0)</f>
        <v>#N/A</v>
      </c>
      <c r="S741" s="57"/>
      <c r="T741" s="57"/>
      <c r="U741" s="57"/>
      <c r="V741" s="55"/>
      <c r="W741" s="55"/>
      <c r="X741" s="55"/>
      <c r="Y741" s="55"/>
      <c r="Z741" s="100"/>
      <c r="AA741" s="55"/>
      <c r="AB741" s="55"/>
      <c r="AC741" s="55"/>
      <c r="AE741" s="58">
        <f>IF(COUNTIF(M$10:M741,M741)=1,1,0)</f>
        <v>0</v>
      </c>
      <c r="AF741" s="59">
        <f>IF(COUNTIF(L$10:L741,L741)=1,1,0)</f>
        <v>0</v>
      </c>
      <c r="AG741" s="59">
        <f>IF(COUNTIF(K$10:K741,K741)=1,1,0)</f>
        <v>0</v>
      </c>
      <c r="AH741" s="59">
        <f>IF(COUNTIF(H$10:H741,H741)=1,1,0)</f>
        <v>0</v>
      </c>
    </row>
    <row r="742" spans="1:34" ht="18.75">
      <c r="A742" s="49">
        <v>733</v>
      </c>
      <c r="B742" s="50"/>
      <c r="C742" s="51"/>
      <c r="D742" s="50"/>
      <c r="E742" s="50"/>
      <c r="F742" s="52"/>
      <c r="G742" s="52"/>
      <c r="H742" s="53"/>
      <c r="I742" s="54"/>
      <c r="J742" s="55">
        <f t="shared" si="12"/>
        <v>0</v>
      </c>
      <c r="K742" s="56" t="e">
        <f>VLOOKUP((LEFT(H742,6)*1),TAMBON!$B$2:$L$7769,2,0)</f>
        <v>#VALUE!</v>
      </c>
      <c r="L742" s="56" t="e">
        <f>VLOOKUP((LEFT(H742,4)*1),TAMBON!$E$2:$L$7769,2,0)</f>
        <v>#VALUE!</v>
      </c>
      <c r="M742" s="56" t="e">
        <f>VLOOKUP((LEFT(H742,2)*1),TAMBON!$H$2:$L$7769,2,0)</f>
        <v>#VALUE!</v>
      </c>
      <c r="N742" s="55"/>
      <c r="O742" s="57" t="e">
        <f>VLOOKUP(N742,รหัส!$A$2:$B$8,2,0)</f>
        <v>#N/A</v>
      </c>
      <c r="P742" s="57"/>
      <c r="Q742" s="55"/>
      <c r="R742" s="57" t="e">
        <f>VLOOKUP(Q742,รหัส!$D$2:$E$19,2,0)</f>
        <v>#N/A</v>
      </c>
      <c r="S742" s="57"/>
      <c r="T742" s="57"/>
      <c r="U742" s="57"/>
      <c r="V742" s="55"/>
      <c r="W742" s="55"/>
      <c r="X742" s="55"/>
      <c r="Y742" s="55"/>
      <c r="Z742" s="100"/>
      <c r="AA742" s="55"/>
      <c r="AB742" s="55"/>
      <c r="AC742" s="55"/>
      <c r="AE742" s="58">
        <f>IF(COUNTIF(M$10:M742,M742)=1,1,0)</f>
        <v>0</v>
      </c>
      <c r="AF742" s="59">
        <f>IF(COUNTIF(L$10:L742,L742)=1,1,0)</f>
        <v>0</v>
      </c>
      <c r="AG742" s="59">
        <f>IF(COUNTIF(K$10:K742,K742)=1,1,0)</f>
        <v>0</v>
      </c>
      <c r="AH742" s="59">
        <f>IF(COUNTIF(H$10:H742,H742)=1,1,0)</f>
        <v>0</v>
      </c>
    </row>
    <row r="743" spans="1:34" ht="18.75">
      <c r="A743" s="49">
        <v>734</v>
      </c>
      <c r="B743" s="50"/>
      <c r="C743" s="51"/>
      <c r="D743" s="50"/>
      <c r="E743" s="50"/>
      <c r="F743" s="52"/>
      <c r="G743" s="52"/>
      <c r="H743" s="53"/>
      <c r="I743" s="54"/>
      <c r="J743" s="55">
        <f t="shared" si="12"/>
        <v>0</v>
      </c>
      <c r="K743" s="56" t="e">
        <f>VLOOKUP((LEFT(H743,6)*1),TAMBON!$B$2:$L$7769,2,0)</f>
        <v>#VALUE!</v>
      </c>
      <c r="L743" s="56" t="e">
        <f>VLOOKUP((LEFT(H743,4)*1),TAMBON!$E$2:$L$7769,2,0)</f>
        <v>#VALUE!</v>
      </c>
      <c r="M743" s="56" t="e">
        <f>VLOOKUP((LEFT(H743,2)*1),TAMBON!$H$2:$L$7769,2,0)</f>
        <v>#VALUE!</v>
      </c>
      <c r="N743" s="55"/>
      <c r="O743" s="57" t="e">
        <f>VLOOKUP(N743,รหัส!$A$2:$B$8,2,0)</f>
        <v>#N/A</v>
      </c>
      <c r="P743" s="57"/>
      <c r="Q743" s="55"/>
      <c r="R743" s="57" t="e">
        <f>VLOOKUP(Q743,รหัส!$D$2:$E$19,2,0)</f>
        <v>#N/A</v>
      </c>
      <c r="S743" s="57"/>
      <c r="T743" s="57"/>
      <c r="U743" s="57"/>
      <c r="V743" s="55"/>
      <c r="W743" s="55"/>
      <c r="X743" s="55"/>
      <c r="Y743" s="55"/>
      <c r="Z743" s="100"/>
      <c r="AA743" s="55"/>
      <c r="AB743" s="55"/>
      <c r="AC743" s="55"/>
      <c r="AE743" s="58">
        <f>IF(COUNTIF(M$10:M743,M743)=1,1,0)</f>
        <v>0</v>
      </c>
      <c r="AF743" s="59">
        <f>IF(COUNTIF(L$10:L743,L743)=1,1,0)</f>
        <v>0</v>
      </c>
      <c r="AG743" s="59">
        <f>IF(COUNTIF(K$10:K743,K743)=1,1,0)</f>
        <v>0</v>
      </c>
      <c r="AH743" s="59">
        <f>IF(COUNTIF(H$10:H743,H743)=1,1,0)</f>
        <v>0</v>
      </c>
    </row>
    <row r="744" spans="1:34" ht="18.75">
      <c r="A744" s="49">
        <v>735</v>
      </c>
      <c r="B744" s="50"/>
      <c r="C744" s="51"/>
      <c r="D744" s="50"/>
      <c r="E744" s="50"/>
      <c r="F744" s="52"/>
      <c r="G744" s="52"/>
      <c r="H744" s="53"/>
      <c r="I744" s="54"/>
      <c r="J744" s="55">
        <f t="shared" si="12"/>
        <v>0</v>
      </c>
      <c r="K744" s="56" t="e">
        <f>VLOOKUP((LEFT(H744,6)*1),TAMBON!$B$2:$L$7769,2,0)</f>
        <v>#VALUE!</v>
      </c>
      <c r="L744" s="56" t="e">
        <f>VLOOKUP((LEFT(H744,4)*1),TAMBON!$E$2:$L$7769,2,0)</f>
        <v>#VALUE!</v>
      </c>
      <c r="M744" s="56" t="e">
        <f>VLOOKUP((LEFT(H744,2)*1),TAMBON!$H$2:$L$7769,2,0)</f>
        <v>#VALUE!</v>
      </c>
      <c r="N744" s="55"/>
      <c r="O744" s="57" t="e">
        <f>VLOOKUP(N744,รหัส!$A$2:$B$8,2,0)</f>
        <v>#N/A</v>
      </c>
      <c r="P744" s="57"/>
      <c r="Q744" s="55"/>
      <c r="R744" s="57" t="e">
        <f>VLOOKUP(Q744,รหัส!$D$2:$E$19,2,0)</f>
        <v>#N/A</v>
      </c>
      <c r="S744" s="57"/>
      <c r="T744" s="57"/>
      <c r="U744" s="57"/>
      <c r="V744" s="55"/>
      <c r="W744" s="55"/>
      <c r="X744" s="55"/>
      <c r="Y744" s="55"/>
      <c r="Z744" s="100"/>
      <c r="AA744" s="55"/>
      <c r="AB744" s="55"/>
      <c r="AC744" s="55"/>
      <c r="AE744" s="58">
        <f>IF(COUNTIF(M$10:M744,M744)=1,1,0)</f>
        <v>0</v>
      </c>
      <c r="AF744" s="59">
        <f>IF(COUNTIF(L$10:L744,L744)=1,1,0)</f>
        <v>0</v>
      </c>
      <c r="AG744" s="59">
        <f>IF(COUNTIF(K$10:K744,K744)=1,1,0)</f>
        <v>0</v>
      </c>
      <c r="AH744" s="59">
        <f>IF(COUNTIF(H$10:H744,H744)=1,1,0)</f>
        <v>0</v>
      </c>
    </row>
    <row r="745" spans="1:34" ht="18.75">
      <c r="A745" s="49">
        <v>736</v>
      </c>
      <c r="B745" s="50"/>
      <c r="C745" s="51"/>
      <c r="D745" s="50"/>
      <c r="E745" s="50"/>
      <c r="F745" s="52"/>
      <c r="G745" s="52"/>
      <c r="H745" s="53"/>
      <c r="I745" s="54"/>
      <c r="J745" s="55">
        <f t="shared" si="12"/>
        <v>0</v>
      </c>
      <c r="K745" s="56" t="e">
        <f>VLOOKUP((LEFT(H745,6)*1),TAMBON!$B$2:$L$7769,2,0)</f>
        <v>#VALUE!</v>
      </c>
      <c r="L745" s="56" t="e">
        <f>VLOOKUP((LEFT(H745,4)*1),TAMBON!$E$2:$L$7769,2,0)</f>
        <v>#VALUE!</v>
      </c>
      <c r="M745" s="56" t="e">
        <f>VLOOKUP((LEFT(H745,2)*1),TAMBON!$H$2:$L$7769,2,0)</f>
        <v>#VALUE!</v>
      </c>
      <c r="N745" s="55"/>
      <c r="O745" s="57" t="e">
        <f>VLOOKUP(N745,รหัส!$A$2:$B$8,2,0)</f>
        <v>#N/A</v>
      </c>
      <c r="P745" s="57"/>
      <c r="Q745" s="55"/>
      <c r="R745" s="57" t="e">
        <f>VLOOKUP(Q745,รหัส!$D$2:$E$19,2,0)</f>
        <v>#N/A</v>
      </c>
      <c r="S745" s="57"/>
      <c r="T745" s="57"/>
      <c r="U745" s="57"/>
      <c r="V745" s="55"/>
      <c r="W745" s="55"/>
      <c r="X745" s="55"/>
      <c r="Y745" s="55"/>
      <c r="Z745" s="100"/>
      <c r="AA745" s="55"/>
      <c r="AB745" s="55"/>
      <c r="AC745" s="55"/>
      <c r="AE745" s="58">
        <f>IF(COUNTIF(M$10:M745,M745)=1,1,0)</f>
        <v>0</v>
      </c>
      <c r="AF745" s="59">
        <f>IF(COUNTIF(L$10:L745,L745)=1,1,0)</f>
        <v>0</v>
      </c>
      <c r="AG745" s="59">
        <f>IF(COUNTIF(K$10:K745,K745)=1,1,0)</f>
        <v>0</v>
      </c>
      <c r="AH745" s="59">
        <f>IF(COUNTIF(H$10:H745,H745)=1,1,0)</f>
        <v>0</v>
      </c>
    </row>
    <row r="746" spans="1:34" ht="18.75">
      <c r="A746" s="49">
        <v>737</v>
      </c>
      <c r="B746" s="50"/>
      <c r="C746" s="51"/>
      <c r="D746" s="50"/>
      <c r="E746" s="50"/>
      <c r="F746" s="52"/>
      <c r="G746" s="52"/>
      <c r="H746" s="53"/>
      <c r="I746" s="54"/>
      <c r="J746" s="55">
        <f t="shared" si="12"/>
        <v>0</v>
      </c>
      <c r="K746" s="56" t="e">
        <f>VLOOKUP((LEFT(H746,6)*1),TAMBON!$B$2:$L$7769,2,0)</f>
        <v>#VALUE!</v>
      </c>
      <c r="L746" s="56" t="e">
        <f>VLOOKUP((LEFT(H746,4)*1),TAMBON!$E$2:$L$7769,2,0)</f>
        <v>#VALUE!</v>
      </c>
      <c r="M746" s="56" t="e">
        <f>VLOOKUP((LEFT(H746,2)*1),TAMBON!$H$2:$L$7769,2,0)</f>
        <v>#VALUE!</v>
      </c>
      <c r="N746" s="55"/>
      <c r="O746" s="57" t="e">
        <f>VLOOKUP(N746,รหัส!$A$2:$B$8,2,0)</f>
        <v>#N/A</v>
      </c>
      <c r="P746" s="57"/>
      <c r="Q746" s="55"/>
      <c r="R746" s="57" t="e">
        <f>VLOOKUP(Q746,รหัส!$D$2:$E$19,2,0)</f>
        <v>#N/A</v>
      </c>
      <c r="S746" s="57"/>
      <c r="T746" s="57"/>
      <c r="U746" s="57"/>
      <c r="V746" s="55"/>
      <c r="W746" s="55"/>
      <c r="X746" s="55"/>
      <c r="Y746" s="55"/>
      <c r="Z746" s="100"/>
      <c r="AA746" s="55"/>
      <c r="AB746" s="55"/>
      <c r="AC746" s="55"/>
      <c r="AE746" s="58">
        <f>IF(COUNTIF(M$10:M746,M746)=1,1,0)</f>
        <v>0</v>
      </c>
      <c r="AF746" s="59">
        <f>IF(COUNTIF(L$10:L746,L746)=1,1,0)</f>
        <v>0</v>
      </c>
      <c r="AG746" s="59">
        <f>IF(COUNTIF(K$10:K746,K746)=1,1,0)</f>
        <v>0</v>
      </c>
      <c r="AH746" s="59">
        <f>IF(COUNTIF(H$10:H746,H746)=1,1,0)</f>
        <v>0</v>
      </c>
    </row>
    <row r="747" spans="1:34" ht="18.75">
      <c r="A747" s="49">
        <v>738</v>
      </c>
      <c r="B747" s="50"/>
      <c r="C747" s="51"/>
      <c r="D747" s="50"/>
      <c r="E747" s="50"/>
      <c r="F747" s="52"/>
      <c r="G747" s="52"/>
      <c r="H747" s="53"/>
      <c r="I747" s="54"/>
      <c r="J747" s="55">
        <f t="shared" si="12"/>
        <v>0</v>
      </c>
      <c r="K747" s="56" t="e">
        <f>VLOOKUP((LEFT(H747,6)*1),TAMBON!$B$2:$L$7769,2,0)</f>
        <v>#VALUE!</v>
      </c>
      <c r="L747" s="56" t="e">
        <f>VLOOKUP((LEFT(H747,4)*1),TAMBON!$E$2:$L$7769,2,0)</f>
        <v>#VALUE!</v>
      </c>
      <c r="M747" s="56" t="e">
        <f>VLOOKUP((LEFT(H747,2)*1),TAMBON!$H$2:$L$7769,2,0)</f>
        <v>#VALUE!</v>
      </c>
      <c r="N747" s="55"/>
      <c r="O747" s="57" t="e">
        <f>VLOOKUP(N747,รหัส!$A$2:$B$8,2,0)</f>
        <v>#N/A</v>
      </c>
      <c r="P747" s="57"/>
      <c r="Q747" s="55"/>
      <c r="R747" s="57" t="e">
        <f>VLOOKUP(Q747,รหัส!$D$2:$E$19,2,0)</f>
        <v>#N/A</v>
      </c>
      <c r="S747" s="57"/>
      <c r="T747" s="57"/>
      <c r="U747" s="57"/>
      <c r="V747" s="55"/>
      <c r="W747" s="55"/>
      <c r="X747" s="55"/>
      <c r="Y747" s="55"/>
      <c r="Z747" s="100"/>
      <c r="AA747" s="55"/>
      <c r="AB747" s="55"/>
      <c r="AC747" s="55"/>
      <c r="AE747" s="58">
        <f>IF(COUNTIF(M$10:M747,M747)=1,1,0)</f>
        <v>0</v>
      </c>
      <c r="AF747" s="59">
        <f>IF(COUNTIF(L$10:L747,L747)=1,1,0)</f>
        <v>0</v>
      </c>
      <c r="AG747" s="59">
        <f>IF(COUNTIF(K$10:K747,K747)=1,1,0)</f>
        <v>0</v>
      </c>
      <c r="AH747" s="59">
        <f>IF(COUNTIF(H$10:H747,H747)=1,1,0)</f>
        <v>0</v>
      </c>
    </row>
    <row r="748" spans="1:34" ht="18.75">
      <c r="A748" s="49">
        <v>739</v>
      </c>
      <c r="B748" s="50"/>
      <c r="C748" s="51"/>
      <c r="D748" s="50"/>
      <c r="E748" s="50"/>
      <c r="F748" s="52"/>
      <c r="G748" s="52"/>
      <c r="H748" s="53"/>
      <c r="I748" s="54"/>
      <c r="J748" s="55">
        <f t="shared" si="12"/>
        <v>0</v>
      </c>
      <c r="K748" s="56" t="e">
        <f>VLOOKUP((LEFT(H748,6)*1),TAMBON!$B$2:$L$7769,2,0)</f>
        <v>#VALUE!</v>
      </c>
      <c r="L748" s="56" t="e">
        <f>VLOOKUP((LEFT(H748,4)*1),TAMBON!$E$2:$L$7769,2,0)</f>
        <v>#VALUE!</v>
      </c>
      <c r="M748" s="56" t="e">
        <f>VLOOKUP((LEFT(H748,2)*1),TAMBON!$H$2:$L$7769,2,0)</f>
        <v>#VALUE!</v>
      </c>
      <c r="N748" s="55"/>
      <c r="O748" s="57" t="e">
        <f>VLOOKUP(N748,รหัส!$A$2:$B$8,2,0)</f>
        <v>#N/A</v>
      </c>
      <c r="P748" s="57"/>
      <c r="Q748" s="55"/>
      <c r="R748" s="57" t="e">
        <f>VLOOKUP(Q748,รหัส!$D$2:$E$19,2,0)</f>
        <v>#N/A</v>
      </c>
      <c r="S748" s="57"/>
      <c r="T748" s="57"/>
      <c r="U748" s="57"/>
      <c r="V748" s="55"/>
      <c r="W748" s="55"/>
      <c r="X748" s="55"/>
      <c r="Y748" s="55"/>
      <c r="Z748" s="100"/>
      <c r="AA748" s="55"/>
      <c r="AB748" s="55"/>
      <c r="AC748" s="55"/>
      <c r="AE748" s="58">
        <f>IF(COUNTIF(M$10:M748,M748)=1,1,0)</f>
        <v>0</v>
      </c>
      <c r="AF748" s="59">
        <f>IF(COUNTIF(L$10:L748,L748)=1,1,0)</f>
        <v>0</v>
      </c>
      <c r="AG748" s="59">
        <f>IF(COUNTIF(K$10:K748,K748)=1,1,0)</f>
        <v>0</v>
      </c>
      <c r="AH748" s="59">
        <f>IF(COUNTIF(H$10:H748,H748)=1,1,0)</f>
        <v>0</v>
      </c>
    </row>
    <row r="749" spans="1:34" ht="18.75">
      <c r="A749" s="49">
        <v>740</v>
      </c>
      <c r="B749" s="50"/>
      <c r="C749" s="51"/>
      <c r="D749" s="50"/>
      <c r="E749" s="50"/>
      <c r="F749" s="52"/>
      <c r="G749" s="52"/>
      <c r="H749" s="53"/>
      <c r="I749" s="54"/>
      <c r="J749" s="55">
        <f t="shared" si="12"/>
        <v>0</v>
      </c>
      <c r="K749" s="56" t="e">
        <f>VLOOKUP((LEFT(H749,6)*1),TAMBON!$B$2:$L$7769,2,0)</f>
        <v>#VALUE!</v>
      </c>
      <c r="L749" s="56" t="e">
        <f>VLOOKUP((LEFT(H749,4)*1),TAMBON!$E$2:$L$7769,2,0)</f>
        <v>#VALUE!</v>
      </c>
      <c r="M749" s="56" t="e">
        <f>VLOOKUP((LEFT(H749,2)*1),TAMBON!$H$2:$L$7769,2,0)</f>
        <v>#VALUE!</v>
      </c>
      <c r="N749" s="55"/>
      <c r="O749" s="57" t="e">
        <f>VLOOKUP(N749,รหัส!$A$2:$B$8,2,0)</f>
        <v>#N/A</v>
      </c>
      <c r="P749" s="57"/>
      <c r="Q749" s="55"/>
      <c r="R749" s="57" t="e">
        <f>VLOOKUP(Q749,รหัส!$D$2:$E$19,2,0)</f>
        <v>#N/A</v>
      </c>
      <c r="S749" s="57"/>
      <c r="T749" s="57"/>
      <c r="U749" s="57"/>
      <c r="V749" s="55"/>
      <c r="W749" s="55"/>
      <c r="X749" s="55"/>
      <c r="Y749" s="55"/>
      <c r="Z749" s="100"/>
      <c r="AA749" s="55"/>
      <c r="AB749" s="55"/>
      <c r="AC749" s="55"/>
      <c r="AE749" s="58">
        <f>IF(COUNTIF(M$10:M749,M749)=1,1,0)</f>
        <v>0</v>
      </c>
      <c r="AF749" s="59">
        <f>IF(COUNTIF(L$10:L749,L749)=1,1,0)</f>
        <v>0</v>
      </c>
      <c r="AG749" s="59">
        <f>IF(COUNTIF(K$10:K749,K749)=1,1,0)</f>
        <v>0</v>
      </c>
      <c r="AH749" s="59">
        <f>IF(COUNTIF(H$10:H749,H749)=1,1,0)</f>
        <v>0</v>
      </c>
    </row>
    <row r="750" spans="1:34" ht="18.75">
      <c r="A750" s="49">
        <v>741</v>
      </c>
      <c r="B750" s="50"/>
      <c r="C750" s="51"/>
      <c r="D750" s="50"/>
      <c r="E750" s="50"/>
      <c r="F750" s="52"/>
      <c r="G750" s="52"/>
      <c r="H750" s="53"/>
      <c r="I750" s="54"/>
      <c r="J750" s="55">
        <f t="shared" si="12"/>
        <v>0</v>
      </c>
      <c r="K750" s="56" t="e">
        <f>VLOOKUP((LEFT(H750,6)*1),TAMBON!$B$2:$L$7769,2,0)</f>
        <v>#VALUE!</v>
      </c>
      <c r="L750" s="56" t="e">
        <f>VLOOKUP((LEFT(H750,4)*1),TAMBON!$E$2:$L$7769,2,0)</f>
        <v>#VALUE!</v>
      </c>
      <c r="M750" s="56" t="e">
        <f>VLOOKUP((LEFT(H750,2)*1),TAMBON!$H$2:$L$7769,2,0)</f>
        <v>#VALUE!</v>
      </c>
      <c r="N750" s="55"/>
      <c r="O750" s="57" t="e">
        <f>VLOOKUP(N750,รหัส!$A$2:$B$8,2,0)</f>
        <v>#N/A</v>
      </c>
      <c r="P750" s="57"/>
      <c r="Q750" s="55"/>
      <c r="R750" s="57" t="e">
        <f>VLOOKUP(Q750,รหัส!$D$2:$E$19,2,0)</f>
        <v>#N/A</v>
      </c>
      <c r="S750" s="57"/>
      <c r="T750" s="57"/>
      <c r="U750" s="57"/>
      <c r="V750" s="55"/>
      <c r="W750" s="55"/>
      <c r="X750" s="55"/>
      <c r="Y750" s="55"/>
      <c r="Z750" s="100"/>
      <c r="AA750" s="55"/>
      <c r="AB750" s="55"/>
      <c r="AC750" s="55"/>
      <c r="AE750" s="58">
        <f>IF(COUNTIF(M$10:M750,M750)=1,1,0)</f>
        <v>0</v>
      </c>
      <c r="AF750" s="59">
        <f>IF(COUNTIF(L$10:L750,L750)=1,1,0)</f>
        <v>0</v>
      </c>
      <c r="AG750" s="59">
        <f>IF(COUNTIF(K$10:K750,K750)=1,1,0)</f>
        <v>0</v>
      </c>
      <c r="AH750" s="59">
        <f>IF(COUNTIF(H$10:H750,H750)=1,1,0)</f>
        <v>0</v>
      </c>
    </row>
    <row r="751" spans="1:34" ht="18.75">
      <c r="A751" s="49">
        <v>742</v>
      </c>
      <c r="B751" s="50"/>
      <c r="C751" s="51"/>
      <c r="D751" s="50"/>
      <c r="E751" s="50"/>
      <c r="F751" s="52"/>
      <c r="G751" s="52"/>
      <c r="H751" s="53"/>
      <c r="I751" s="54"/>
      <c r="J751" s="55">
        <f t="shared" si="12"/>
        <v>0</v>
      </c>
      <c r="K751" s="56" t="e">
        <f>VLOOKUP((LEFT(H751,6)*1),TAMBON!$B$2:$L$7769,2,0)</f>
        <v>#VALUE!</v>
      </c>
      <c r="L751" s="56" t="e">
        <f>VLOOKUP((LEFT(H751,4)*1),TAMBON!$E$2:$L$7769,2,0)</f>
        <v>#VALUE!</v>
      </c>
      <c r="M751" s="56" t="e">
        <f>VLOOKUP((LEFT(H751,2)*1),TAMBON!$H$2:$L$7769,2,0)</f>
        <v>#VALUE!</v>
      </c>
      <c r="N751" s="55"/>
      <c r="O751" s="57" t="e">
        <f>VLOOKUP(N751,รหัส!$A$2:$B$8,2,0)</f>
        <v>#N/A</v>
      </c>
      <c r="P751" s="57"/>
      <c r="Q751" s="55"/>
      <c r="R751" s="57" t="e">
        <f>VLOOKUP(Q751,รหัส!$D$2:$E$19,2,0)</f>
        <v>#N/A</v>
      </c>
      <c r="S751" s="57"/>
      <c r="T751" s="57"/>
      <c r="U751" s="57"/>
      <c r="V751" s="55"/>
      <c r="W751" s="55"/>
      <c r="X751" s="55"/>
      <c r="Y751" s="55"/>
      <c r="Z751" s="100"/>
      <c r="AA751" s="55"/>
      <c r="AB751" s="55"/>
      <c r="AC751" s="55"/>
      <c r="AE751" s="58">
        <f>IF(COUNTIF(M$10:M751,M751)=1,1,0)</f>
        <v>0</v>
      </c>
      <c r="AF751" s="59">
        <f>IF(COUNTIF(L$10:L751,L751)=1,1,0)</f>
        <v>0</v>
      </c>
      <c r="AG751" s="59">
        <f>IF(COUNTIF(K$10:K751,K751)=1,1,0)</f>
        <v>0</v>
      </c>
      <c r="AH751" s="59">
        <f>IF(COUNTIF(H$10:H751,H751)=1,1,0)</f>
        <v>0</v>
      </c>
    </row>
    <row r="752" spans="1:34" ht="18.75">
      <c r="A752" s="49">
        <v>743</v>
      </c>
      <c r="B752" s="50"/>
      <c r="C752" s="51"/>
      <c r="D752" s="50"/>
      <c r="E752" s="50"/>
      <c r="F752" s="52"/>
      <c r="G752" s="52"/>
      <c r="H752" s="53"/>
      <c r="I752" s="54"/>
      <c r="J752" s="55">
        <f t="shared" si="12"/>
        <v>0</v>
      </c>
      <c r="K752" s="56" t="e">
        <f>VLOOKUP((LEFT(H752,6)*1),TAMBON!$B$2:$L$7769,2,0)</f>
        <v>#VALUE!</v>
      </c>
      <c r="L752" s="56" t="e">
        <f>VLOOKUP((LEFT(H752,4)*1),TAMBON!$E$2:$L$7769,2,0)</f>
        <v>#VALUE!</v>
      </c>
      <c r="M752" s="56" t="e">
        <f>VLOOKUP((LEFT(H752,2)*1),TAMBON!$H$2:$L$7769,2,0)</f>
        <v>#VALUE!</v>
      </c>
      <c r="N752" s="55"/>
      <c r="O752" s="57" t="e">
        <f>VLOOKUP(N752,รหัส!$A$2:$B$8,2,0)</f>
        <v>#N/A</v>
      </c>
      <c r="P752" s="57"/>
      <c r="Q752" s="55"/>
      <c r="R752" s="57" t="e">
        <f>VLOOKUP(Q752,รหัส!$D$2:$E$19,2,0)</f>
        <v>#N/A</v>
      </c>
      <c r="S752" s="57"/>
      <c r="T752" s="57"/>
      <c r="U752" s="57"/>
      <c r="V752" s="55"/>
      <c r="W752" s="55"/>
      <c r="X752" s="55"/>
      <c r="Y752" s="55"/>
      <c r="Z752" s="100"/>
      <c r="AA752" s="55"/>
      <c r="AB752" s="55"/>
      <c r="AC752" s="55"/>
      <c r="AE752" s="58">
        <f>IF(COUNTIF(M$10:M752,M752)=1,1,0)</f>
        <v>0</v>
      </c>
      <c r="AF752" s="59">
        <f>IF(COUNTIF(L$10:L752,L752)=1,1,0)</f>
        <v>0</v>
      </c>
      <c r="AG752" s="59">
        <f>IF(COUNTIF(K$10:K752,K752)=1,1,0)</f>
        <v>0</v>
      </c>
      <c r="AH752" s="59">
        <f>IF(COUNTIF(H$10:H752,H752)=1,1,0)</f>
        <v>0</v>
      </c>
    </row>
    <row r="753" spans="1:34" ht="18.75">
      <c r="A753" s="49">
        <v>744</v>
      </c>
      <c r="B753" s="50"/>
      <c r="C753" s="51"/>
      <c r="D753" s="50"/>
      <c r="E753" s="50"/>
      <c r="F753" s="52"/>
      <c r="G753" s="52"/>
      <c r="H753" s="53"/>
      <c r="I753" s="54"/>
      <c r="J753" s="55">
        <f t="shared" si="12"/>
        <v>0</v>
      </c>
      <c r="K753" s="56" t="e">
        <f>VLOOKUP((LEFT(H753,6)*1),TAMBON!$B$2:$L$7769,2,0)</f>
        <v>#VALUE!</v>
      </c>
      <c r="L753" s="56" t="e">
        <f>VLOOKUP((LEFT(H753,4)*1),TAMBON!$E$2:$L$7769,2,0)</f>
        <v>#VALUE!</v>
      </c>
      <c r="M753" s="56" t="e">
        <f>VLOOKUP((LEFT(H753,2)*1),TAMBON!$H$2:$L$7769,2,0)</f>
        <v>#VALUE!</v>
      </c>
      <c r="N753" s="55"/>
      <c r="O753" s="57" t="e">
        <f>VLOOKUP(N753,รหัส!$A$2:$B$8,2,0)</f>
        <v>#N/A</v>
      </c>
      <c r="P753" s="57"/>
      <c r="Q753" s="55"/>
      <c r="R753" s="57" t="e">
        <f>VLOOKUP(Q753,รหัส!$D$2:$E$19,2,0)</f>
        <v>#N/A</v>
      </c>
      <c r="S753" s="57"/>
      <c r="T753" s="57"/>
      <c r="U753" s="57"/>
      <c r="V753" s="55"/>
      <c r="W753" s="55"/>
      <c r="X753" s="55"/>
      <c r="Y753" s="55"/>
      <c r="Z753" s="100"/>
      <c r="AA753" s="55"/>
      <c r="AB753" s="55"/>
      <c r="AC753" s="55"/>
      <c r="AE753" s="58">
        <f>IF(COUNTIF(M$10:M753,M753)=1,1,0)</f>
        <v>0</v>
      </c>
      <c r="AF753" s="59">
        <f>IF(COUNTIF(L$10:L753,L753)=1,1,0)</f>
        <v>0</v>
      </c>
      <c r="AG753" s="59">
        <f>IF(COUNTIF(K$10:K753,K753)=1,1,0)</f>
        <v>0</v>
      </c>
      <c r="AH753" s="59">
        <f>IF(COUNTIF(H$10:H753,H753)=1,1,0)</f>
        <v>0</v>
      </c>
    </row>
    <row r="754" spans="1:34" ht="18.75">
      <c r="A754" s="49">
        <v>745</v>
      </c>
      <c r="B754" s="50"/>
      <c r="C754" s="51"/>
      <c r="D754" s="50"/>
      <c r="E754" s="50"/>
      <c r="F754" s="52"/>
      <c r="G754" s="52"/>
      <c r="H754" s="53"/>
      <c r="I754" s="54"/>
      <c r="J754" s="55">
        <f t="shared" si="12"/>
        <v>0</v>
      </c>
      <c r="K754" s="56" t="e">
        <f>VLOOKUP((LEFT(H754,6)*1),TAMBON!$B$2:$L$7769,2,0)</f>
        <v>#VALUE!</v>
      </c>
      <c r="L754" s="56" t="e">
        <f>VLOOKUP((LEFT(H754,4)*1),TAMBON!$E$2:$L$7769,2,0)</f>
        <v>#VALUE!</v>
      </c>
      <c r="M754" s="56" t="e">
        <f>VLOOKUP((LEFT(H754,2)*1),TAMBON!$H$2:$L$7769,2,0)</f>
        <v>#VALUE!</v>
      </c>
      <c r="N754" s="55"/>
      <c r="O754" s="57" t="e">
        <f>VLOOKUP(N754,รหัส!$A$2:$B$8,2,0)</f>
        <v>#N/A</v>
      </c>
      <c r="P754" s="57"/>
      <c r="Q754" s="55"/>
      <c r="R754" s="57" t="e">
        <f>VLOOKUP(Q754,รหัส!$D$2:$E$19,2,0)</f>
        <v>#N/A</v>
      </c>
      <c r="S754" s="57"/>
      <c r="T754" s="57"/>
      <c r="U754" s="57"/>
      <c r="V754" s="55"/>
      <c r="W754" s="55"/>
      <c r="X754" s="55"/>
      <c r="Y754" s="55"/>
      <c r="Z754" s="100"/>
      <c r="AA754" s="55"/>
      <c r="AB754" s="55"/>
      <c r="AC754" s="55"/>
      <c r="AE754" s="58">
        <f>IF(COUNTIF(M$10:M754,M754)=1,1,0)</f>
        <v>0</v>
      </c>
      <c r="AF754" s="59">
        <f>IF(COUNTIF(L$10:L754,L754)=1,1,0)</f>
        <v>0</v>
      </c>
      <c r="AG754" s="59">
        <f>IF(COUNTIF(K$10:K754,K754)=1,1,0)</f>
        <v>0</v>
      </c>
      <c r="AH754" s="59">
        <f>IF(COUNTIF(H$10:H754,H754)=1,1,0)</f>
        <v>0</v>
      </c>
    </row>
    <row r="755" spans="1:34" ht="18.75">
      <c r="A755" s="49">
        <v>746</v>
      </c>
      <c r="B755" s="50"/>
      <c r="C755" s="51"/>
      <c r="D755" s="50"/>
      <c r="E755" s="50"/>
      <c r="F755" s="52"/>
      <c r="G755" s="52"/>
      <c r="H755" s="53"/>
      <c r="I755" s="54"/>
      <c r="J755" s="55">
        <f t="shared" si="12"/>
        <v>0</v>
      </c>
      <c r="K755" s="56" t="e">
        <f>VLOOKUP((LEFT(H755,6)*1),TAMBON!$B$2:$L$7769,2,0)</f>
        <v>#VALUE!</v>
      </c>
      <c r="L755" s="56" t="e">
        <f>VLOOKUP((LEFT(H755,4)*1),TAMBON!$E$2:$L$7769,2,0)</f>
        <v>#VALUE!</v>
      </c>
      <c r="M755" s="56" t="e">
        <f>VLOOKUP((LEFT(H755,2)*1),TAMBON!$H$2:$L$7769,2,0)</f>
        <v>#VALUE!</v>
      </c>
      <c r="N755" s="55"/>
      <c r="O755" s="57" t="e">
        <f>VLOOKUP(N755,รหัส!$A$2:$B$8,2,0)</f>
        <v>#N/A</v>
      </c>
      <c r="P755" s="57"/>
      <c r="Q755" s="55"/>
      <c r="R755" s="57" t="e">
        <f>VLOOKUP(Q755,รหัส!$D$2:$E$19,2,0)</f>
        <v>#N/A</v>
      </c>
      <c r="S755" s="57"/>
      <c r="T755" s="57"/>
      <c r="U755" s="57"/>
      <c r="V755" s="55"/>
      <c r="W755" s="55"/>
      <c r="X755" s="55"/>
      <c r="Y755" s="55"/>
      <c r="Z755" s="100"/>
      <c r="AA755" s="55"/>
      <c r="AB755" s="55"/>
      <c r="AC755" s="55"/>
      <c r="AE755" s="58">
        <f>IF(COUNTIF(M$10:M755,M755)=1,1,0)</f>
        <v>0</v>
      </c>
      <c r="AF755" s="59">
        <f>IF(COUNTIF(L$10:L755,L755)=1,1,0)</f>
        <v>0</v>
      </c>
      <c r="AG755" s="59">
        <f>IF(COUNTIF(K$10:K755,K755)=1,1,0)</f>
        <v>0</v>
      </c>
      <c r="AH755" s="59">
        <f>IF(COUNTIF(H$10:H755,H755)=1,1,0)</f>
        <v>0</v>
      </c>
    </row>
    <row r="756" spans="1:34" ht="18.75">
      <c r="A756" s="49">
        <v>747</v>
      </c>
      <c r="B756" s="50"/>
      <c r="C756" s="51"/>
      <c r="D756" s="50"/>
      <c r="E756" s="50"/>
      <c r="F756" s="52"/>
      <c r="G756" s="52"/>
      <c r="H756" s="53"/>
      <c r="I756" s="54"/>
      <c r="J756" s="55">
        <f t="shared" si="12"/>
        <v>0</v>
      </c>
      <c r="K756" s="56" t="e">
        <f>VLOOKUP((LEFT(H756,6)*1),TAMBON!$B$2:$L$7769,2,0)</f>
        <v>#VALUE!</v>
      </c>
      <c r="L756" s="56" t="e">
        <f>VLOOKUP((LEFT(H756,4)*1),TAMBON!$E$2:$L$7769,2,0)</f>
        <v>#VALUE!</v>
      </c>
      <c r="M756" s="56" t="e">
        <f>VLOOKUP((LEFT(H756,2)*1),TAMBON!$H$2:$L$7769,2,0)</f>
        <v>#VALUE!</v>
      </c>
      <c r="N756" s="55"/>
      <c r="O756" s="57" t="e">
        <f>VLOOKUP(N756,รหัส!$A$2:$B$8,2,0)</f>
        <v>#N/A</v>
      </c>
      <c r="P756" s="57"/>
      <c r="Q756" s="55"/>
      <c r="R756" s="57" t="e">
        <f>VLOOKUP(Q756,รหัส!$D$2:$E$19,2,0)</f>
        <v>#N/A</v>
      </c>
      <c r="S756" s="57"/>
      <c r="T756" s="57"/>
      <c r="U756" s="57"/>
      <c r="V756" s="55"/>
      <c r="W756" s="55"/>
      <c r="X756" s="55"/>
      <c r="Y756" s="55"/>
      <c r="Z756" s="100"/>
      <c r="AA756" s="55"/>
      <c r="AB756" s="55"/>
      <c r="AC756" s="55"/>
      <c r="AE756" s="58">
        <f>IF(COUNTIF(M$10:M756,M756)=1,1,0)</f>
        <v>0</v>
      </c>
      <c r="AF756" s="59">
        <f>IF(COUNTIF(L$10:L756,L756)=1,1,0)</f>
        <v>0</v>
      </c>
      <c r="AG756" s="59">
        <f>IF(COUNTIF(K$10:K756,K756)=1,1,0)</f>
        <v>0</v>
      </c>
      <c r="AH756" s="59">
        <f>IF(COUNTIF(H$10:H756,H756)=1,1,0)</f>
        <v>0</v>
      </c>
    </row>
    <row r="757" spans="1:34" ht="18.75">
      <c r="A757" s="49">
        <v>748</v>
      </c>
      <c r="B757" s="50"/>
      <c r="C757" s="51"/>
      <c r="D757" s="50"/>
      <c r="E757" s="50"/>
      <c r="F757" s="52"/>
      <c r="G757" s="52"/>
      <c r="H757" s="53"/>
      <c r="I757" s="54"/>
      <c r="J757" s="55">
        <f t="shared" si="12"/>
        <v>0</v>
      </c>
      <c r="K757" s="56" t="e">
        <f>VLOOKUP((LEFT(H757,6)*1),TAMBON!$B$2:$L$7769,2,0)</f>
        <v>#VALUE!</v>
      </c>
      <c r="L757" s="56" t="e">
        <f>VLOOKUP((LEFT(H757,4)*1),TAMBON!$E$2:$L$7769,2,0)</f>
        <v>#VALUE!</v>
      </c>
      <c r="M757" s="56" t="e">
        <f>VLOOKUP((LEFT(H757,2)*1),TAMBON!$H$2:$L$7769,2,0)</f>
        <v>#VALUE!</v>
      </c>
      <c r="N757" s="55"/>
      <c r="O757" s="57" t="e">
        <f>VLOOKUP(N757,รหัส!$A$2:$B$8,2,0)</f>
        <v>#N/A</v>
      </c>
      <c r="P757" s="57"/>
      <c r="Q757" s="55"/>
      <c r="R757" s="57" t="e">
        <f>VLOOKUP(Q757,รหัส!$D$2:$E$19,2,0)</f>
        <v>#N/A</v>
      </c>
      <c r="S757" s="57"/>
      <c r="T757" s="57"/>
      <c r="U757" s="57"/>
      <c r="V757" s="55"/>
      <c r="W757" s="55"/>
      <c r="X757" s="55"/>
      <c r="Y757" s="55"/>
      <c r="Z757" s="100"/>
      <c r="AA757" s="55"/>
      <c r="AB757" s="55"/>
      <c r="AC757" s="55"/>
      <c r="AE757" s="58">
        <f>IF(COUNTIF(M$10:M757,M757)=1,1,0)</f>
        <v>0</v>
      </c>
      <c r="AF757" s="59">
        <f>IF(COUNTIF(L$10:L757,L757)=1,1,0)</f>
        <v>0</v>
      </c>
      <c r="AG757" s="59">
        <f>IF(COUNTIF(K$10:K757,K757)=1,1,0)</f>
        <v>0</v>
      </c>
      <c r="AH757" s="59">
        <f>IF(COUNTIF(H$10:H757,H757)=1,1,0)</f>
        <v>0</v>
      </c>
    </row>
    <row r="758" spans="1:34" ht="18.75">
      <c r="A758" s="49">
        <v>749</v>
      </c>
      <c r="B758" s="50"/>
      <c r="C758" s="51"/>
      <c r="D758" s="50"/>
      <c r="E758" s="50"/>
      <c r="F758" s="52"/>
      <c r="G758" s="52"/>
      <c r="H758" s="53"/>
      <c r="I758" s="54"/>
      <c r="J758" s="55">
        <f t="shared" si="12"/>
        <v>0</v>
      </c>
      <c r="K758" s="56" t="e">
        <f>VLOOKUP((LEFT(H758,6)*1),TAMBON!$B$2:$L$7769,2,0)</f>
        <v>#VALUE!</v>
      </c>
      <c r="L758" s="56" t="e">
        <f>VLOOKUP((LEFT(H758,4)*1),TAMBON!$E$2:$L$7769,2,0)</f>
        <v>#VALUE!</v>
      </c>
      <c r="M758" s="56" t="e">
        <f>VLOOKUP((LEFT(H758,2)*1),TAMBON!$H$2:$L$7769,2,0)</f>
        <v>#VALUE!</v>
      </c>
      <c r="N758" s="55"/>
      <c r="O758" s="57" t="e">
        <f>VLOOKUP(N758,รหัส!$A$2:$B$8,2,0)</f>
        <v>#N/A</v>
      </c>
      <c r="P758" s="57"/>
      <c r="Q758" s="55"/>
      <c r="R758" s="57" t="e">
        <f>VLOOKUP(Q758,รหัส!$D$2:$E$19,2,0)</f>
        <v>#N/A</v>
      </c>
      <c r="S758" s="57"/>
      <c r="T758" s="57"/>
      <c r="U758" s="57"/>
      <c r="V758" s="55"/>
      <c r="W758" s="55"/>
      <c r="X758" s="55"/>
      <c r="Y758" s="55"/>
      <c r="Z758" s="100"/>
      <c r="AA758" s="55"/>
      <c r="AB758" s="55"/>
      <c r="AC758" s="55"/>
      <c r="AE758" s="58">
        <f>IF(COUNTIF(M$10:M758,M758)=1,1,0)</f>
        <v>0</v>
      </c>
      <c r="AF758" s="59">
        <f>IF(COUNTIF(L$10:L758,L758)=1,1,0)</f>
        <v>0</v>
      </c>
      <c r="AG758" s="59">
        <f>IF(COUNTIF(K$10:K758,K758)=1,1,0)</f>
        <v>0</v>
      </c>
      <c r="AH758" s="59">
        <f>IF(COUNTIF(H$10:H758,H758)=1,1,0)</f>
        <v>0</v>
      </c>
    </row>
    <row r="759" spans="1:34" ht="18.75">
      <c r="A759" s="49">
        <v>750</v>
      </c>
      <c r="B759" s="50"/>
      <c r="C759" s="51"/>
      <c r="D759" s="50"/>
      <c r="E759" s="50"/>
      <c r="F759" s="52"/>
      <c r="G759" s="52"/>
      <c r="H759" s="53"/>
      <c r="I759" s="54"/>
      <c r="J759" s="55">
        <f t="shared" si="12"/>
        <v>0</v>
      </c>
      <c r="K759" s="56" t="e">
        <f>VLOOKUP((LEFT(H759,6)*1),TAMBON!$B$2:$L$7769,2,0)</f>
        <v>#VALUE!</v>
      </c>
      <c r="L759" s="56" t="e">
        <f>VLOOKUP((LEFT(H759,4)*1),TAMBON!$E$2:$L$7769,2,0)</f>
        <v>#VALUE!</v>
      </c>
      <c r="M759" s="56" t="e">
        <f>VLOOKUP((LEFT(H759,2)*1),TAMBON!$H$2:$L$7769,2,0)</f>
        <v>#VALUE!</v>
      </c>
      <c r="N759" s="55"/>
      <c r="O759" s="57" t="e">
        <f>VLOOKUP(N759,รหัส!$A$2:$B$8,2,0)</f>
        <v>#N/A</v>
      </c>
      <c r="P759" s="57"/>
      <c r="Q759" s="55"/>
      <c r="R759" s="57" t="e">
        <f>VLOOKUP(Q759,รหัส!$D$2:$E$19,2,0)</f>
        <v>#N/A</v>
      </c>
      <c r="S759" s="57"/>
      <c r="T759" s="57"/>
      <c r="U759" s="57"/>
      <c r="V759" s="55"/>
      <c r="W759" s="55"/>
      <c r="X759" s="55"/>
      <c r="Y759" s="55"/>
      <c r="Z759" s="100"/>
      <c r="AA759" s="55"/>
      <c r="AB759" s="55"/>
      <c r="AC759" s="55"/>
      <c r="AE759" s="58">
        <f>IF(COUNTIF(M$10:M759,M759)=1,1,0)</f>
        <v>0</v>
      </c>
      <c r="AF759" s="59">
        <f>IF(COUNTIF(L$10:L759,L759)=1,1,0)</f>
        <v>0</v>
      </c>
      <c r="AG759" s="59">
        <f>IF(COUNTIF(K$10:K759,K759)=1,1,0)</f>
        <v>0</v>
      </c>
      <c r="AH759" s="59">
        <f>IF(COUNTIF(H$10:H759,H759)=1,1,0)</f>
        <v>0</v>
      </c>
    </row>
    <row r="760" spans="1:34" ht="18.75">
      <c r="A760" s="49">
        <v>751</v>
      </c>
      <c r="B760" s="50"/>
      <c r="C760" s="51"/>
      <c r="D760" s="50"/>
      <c r="E760" s="50"/>
      <c r="F760" s="52"/>
      <c r="G760" s="52"/>
      <c r="H760" s="53"/>
      <c r="I760" s="54"/>
      <c r="J760" s="55">
        <f t="shared" si="12"/>
        <v>0</v>
      </c>
      <c r="K760" s="56" t="e">
        <f>VLOOKUP((LEFT(H760,6)*1),TAMBON!$B$2:$L$7769,2,0)</f>
        <v>#VALUE!</v>
      </c>
      <c r="L760" s="56" t="e">
        <f>VLOOKUP((LEFT(H760,4)*1),TAMBON!$E$2:$L$7769,2,0)</f>
        <v>#VALUE!</v>
      </c>
      <c r="M760" s="56" t="e">
        <f>VLOOKUP((LEFT(H760,2)*1),TAMBON!$H$2:$L$7769,2,0)</f>
        <v>#VALUE!</v>
      </c>
      <c r="N760" s="55"/>
      <c r="O760" s="57" t="e">
        <f>VLOOKUP(N760,รหัส!$A$2:$B$8,2,0)</f>
        <v>#N/A</v>
      </c>
      <c r="P760" s="57"/>
      <c r="Q760" s="55"/>
      <c r="R760" s="57" t="e">
        <f>VLOOKUP(Q760,รหัส!$D$2:$E$19,2,0)</f>
        <v>#N/A</v>
      </c>
      <c r="S760" s="57"/>
      <c r="T760" s="57"/>
      <c r="U760" s="57"/>
      <c r="V760" s="55"/>
      <c r="W760" s="55"/>
      <c r="X760" s="55"/>
      <c r="Y760" s="55"/>
      <c r="Z760" s="100"/>
      <c r="AA760" s="55"/>
      <c r="AB760" s="55"/>
      <c r="AC760" s="55"/>
      <c r="AE760" s="58">
        <f>IF(COUNTIF(M$10:M760,M760)=1,1,0)</f>
        <v>0</v>
      </c>
      <c r="AF760" s="59">
        <f>IF(COUNTIF(L$10:L760,L760)=1,1,0)</f>
        <v>0</v>
      </c>
      <c r="AG760" s="59">
        <f>IF(COUNTIF(K$10:K760,K760)=1,1,0)</f>
        <v>0</v>
      </c>
      <c r="AH760" s="59">
        <f>IF(COUNTIF(H$10:H760,H760)=1,1,0)</f>
        <v>0</v>
      </c>
    </row>
    <row r="761" spans="1:34" ht="18.75">
      <c r="A761" s="49">
        <v>752</v>
      </c>
      <c r="B761" s="50"/>
      <c r="C761" s="51"/>
      <c r="D761" s="50"/>
      <c r="E761" s="50"/>
      <c r="F761" s="52"/>
      <c r="G761" s="52"/>
      <c r="H761" s="53"/>
      <c r="I761" s="54"/>
      <c r="J761" s="55">
        <f t="shared" si="12"/>
        <v>0</v>
      </c>
      <c r="K761" s="56" t="e">
        <f>VLOOKUP((LEFT(H761,6)*1),TAMBON!$B$2:$L$7769,2,0)</f>
        <v>#VALUE!</v>
      </c>
      <c r="L761" s="56" t="e">
        <f>VLOOKUP((LEFT(H761,4)*1),TAMBON!$E$2:$L$7769,2,0)</f>
        <v>#VALUE!</v>
      </c>
      <c r="M761" s="56" t="e">
        <f>VLOOKUP((LEFT(H761,2)*1),TAMBON!$H$2:$L$7769,2,0)</f>
        <v>#VALUE!</v>
      </c>
      <c r="N761" s="55"/>
      <c r="O761" s="57" t="e">
        <f>VLOOKUP(N761,รหัส!$A$2:$B$8,2,0)</f>
        <v>#N/A</v>
      </c>
      <c r="P761" s="57"/>
      <c r="Q761" s="55"/>
      <c r="R761" s="57" t="e">
        <f>VLOOKUP(Q761,รหัส!$D$2:$E$19,2,0)</f>
        <v>#N/A</v>
      </c>
      <c r="S761" s="57"/>
      <c r="T761" s="57"/>
      <c r="U761" s="57"/>
      <c r="V761" s="55"/>
      <c r="W761" s="55"/>
      <c r="X761" s="55"/>
      <c r="Y761" s="55"/>
      <c r="Z761" s="100"/>
      <c r="AA761" s="55"/>
      <c r="AB761" s="55"/>
      <c r="AC761" s="55"/>
      <c r="AE761" s="58">
        <f>IF(COUNTIF(M$10:M761,M761)=1,1,0)</f>
        <v>0</v>
      </c>
      <c r="AF761" s="59">
        <f>IF(COUNTIF(L$10:L761,L761)=1,1,0)</f>
        <v>0</v>
      </c>
      <c r="AG761" s="59">
        <f>IF(COUNTIF(K$10:K761,K761)=1,1,0)</f>
        <v>0</v>
      </c>
      <c r="AH761" s="59">
        <f>IF(COUNTIF(H$10:H761,H761)=1,1,0)</f>
        <v>0</v>
      </c>
    </row>
    <row r="762" spans="1:34" ht="18.75">
      <c r="A762" s="49">
        <v>753</v>
      </c>
      <c r="B762" s="50"/>
      <c r="C762" s="51"/>
      <c r="D762" s="50"/>
      <c r="E762" s="50"/>
      <c r="F762" s="52"/>
      <c r="G762" s="52"/>
      <c r="H762" s="53"/>
      <c r="I762" s="54"/>
      <c r="J762" s="55">
        <f t="shared" si="12"/>
        <v>0</v>
      </c>
      <c r="K762" s="56" t="e">
        <f>VLOOKUP((LEFT(H762,6)*1),TAMBON!$B$2:$L$7769,2,0)</f>
        <v>#VALUE!</v>
      </c>
      <c r="L762" s="56" t="e">
        <f>VLOOKUP((LEFT(H762,4)*1),TAMBON!$E$2:$L$7769,2,0)</f>
        <v>#VALUE!</v>
      </c>
      <c r="M762" s="56" t="e">
        <f>VLOOKUP((LEFT(H762,2)*1),TAMBON!$H$2:$L$7769,2,0)</f>
        <v>#VALUE!</v>
      </c>
      <c r="N762" s="55"/>
      <c r="O762" s="57" t="e">
        <f>VLOOKUP(N762,รหัส!$A$2:$B$8,2,0)</f>
        <v>#N/A</v>
      </c>
      <c r="P762" s="57"/>
      <c r="Q762" s="55"/>
      <c r="R762" s="57" t="e">
        <f>VLOOKUP(Q762,รหัส!$D$2:$E$19,2,0)</f>
        <v>#N/A</v>
      </c>
      <c r="S762" s="57"/>
      <c r="T762" s="57"/>
      <c r="U762" s="57"/>
      <c r="V762" s="55"/>
      <c r="W762" s="55"/>
      <c r="X762" s="55"/>
      <c r="Y762" s="55"/>
      <c r="Z762" s="100"/>
      <c r="AA762" s="55"/>
      <c r="AB762" s="55"/>
      <c r="AC762" s="55"/>
      <c r="AE762" s="58">
        <f>IF(COUNTIF(M$10:M762,M762)=1,1,0)</f>
        <v>0</v>
      </c>
      <c r="AF762" s="59">
        <f>IF(COUNTIF(L$10:L762,L762)=1,1,0)</f>
        <v>0</v>
      </c>
      <c r="AG762" s="59">
        <f>IF(COUNTIF(K$10:K762,K762)=1,1,0)</f>
        <v>0</v>
      </c>
      <c r="AH762" s="59">
        <f>IF(COUNTIF(H$10:H762,H762)=1,1,0)</f>
        <v>0</v>
      </c>
    </row>
    <row r="763" spans="1:34" ht="18.75">
      <c r="A763" s="49">
        <v>754</v>
      </c>
      <c r="B763" s="50"/>
      <c r="C763" s="51"/>
      <c r="D763" s="50"/>
      <c r="E763" s="50"/>
      <c r="F763" s="52"/>
      <c r="G763" s="52"/>
      <c r="H763" s="53"/>
      <c r="I763" s="54"/>
      <c r="J763" s="55">
        <f t="shared" si="12"/>
        <v>0</v>
      </c>
      <c r="K763" s="56" t="e">
        <f>VLOOKUP((LEFT(H763,6)*1),TAMBON!$B$2:$L$7769,2,0)</f>
        <v>#VALUE!</v>
      </c>
      <c r="L763" s="56" t="e">
        <f>VLOOKUP((LEFT(H763,4)*1),TAMBON!$E$2:$L$7769,2,0)</f>
        <v>#VALUE!</v>
      </c>
      <c r="M763" s="56" t="e">
        <f>VLOOKUP((LEFT(H763,2)*1),TAMBON!$H$2:$L$7769,2,0)</f>
        <v>#VALUE!</v>
      </c>
      <c r="N763" s="55"/>
      <c r="O763" s="57" t="e">
        <f>VLOOKUP(N763,รหัส!$A$2:$B$8,2,0)</f>
        <v>#N/A</v>
      </c>
      <c r="P763" s="57"/>
      <c r="Q763" s="55"/>
      <c r="R763" s="57" t="e">
        <f>VLOOKUP(Q763,รหัส!$D$2:$E$19,2,0)</f>
        <v>#N/A</v>
      </c>
      <c r="S763" s="57"/>
      <c r="T763" s="57"/>
      <c r="U763" s="57"/>
      <c r="V763" s="55"/>
      <c r="W763" s="55"/>
      <c r="X763" s="55"/>
      <c r="Y763" s="55"/>
      <c r="Z763" s="100"/>
      <c r="AA763" s="55"/>
      <c r="AB763" s="55"/>
      <c r="AC763" s="55"/>
      <c r="AE763" s="58">
        <f>IF(COUNTIF(M$10:M763,M763)=1,1,0)</f>
        <v>0</v>
      </c>
      <c r="AF763" s="59">
        <f>IF(COUNTIF(L$10:L763,L763)=1,1,0)</f>
        <v>0</v>
      </c>
      <c r="AG763" s="59">
        <f>IF(COUNTIF(K$10:K763,K763)=1,1,0)</f>
        <v>0</v>
      </c>
      <c r="AH763" s="59">
        <f>IF(COUNTIF(H$10:H763,H763)=1,1,0)</f>
        <v>0</v>
      </c>
    </row>
    <row r="764" spans="1:34" ht="18.75">
      <c r="A764" s="49">
        <v>755</v>
      </c>
      <c r="B764" s="50"/>
      <c r="C764" s="51"/>
      <c r="D764" s="50"/>
      <c r="E764" s="50"/>
      <c r="F764" s="52"/>
      <c r="G764" s="52"/>
      <c r="H764" s="53"/>
      <c r="I764" s="54"/>
      <c r="J764" s="55">
        <f t="shared" si="12"/>
        <v>0</v>
      </c>
      <c r="K764" s="56" t="e">
        <f>VLOOKUP((LEFT(H764,6)*1),TAMBON!$B$2:$L$7769,2,0)</f>
        <v>#VALUE!</v>
      </c>
      <c r="L764" s="56" t="e">
        <f>VLOOKUP((LEFT(H764,4)*1),TAMBON!$E$2:$L$7769,2,0)</f>
        <v>#VALUE!</v>
      </c>
      <c r="M764" s="56" t="e">
        <f>VLOOKUP((LEFT(H764,2)*1),TAMBON!$H$2:$L$7769,2,0)</f>
        <v>#VALUE!</v>
      </c>
      <c r="N764" s="55"/>
      <c r="O764" s="57" t="e">
        <f>VLOOKUP(N764,รหัส!$A$2:$B$8,2,0)</f>
        <v>#N/A</v>
      </c>
      <c r="P764" s="57"/>
      <c r="Q764" s="55"/>
      <c r="R764" s="57" t="e">
        <f>VLOOKUP(Q764,รหัส!$D$2:$E$19,2,0)</f>
        <v>#N/A</v>
      </c>
      <c r="S764" s="57"/>
      <c r="T764" s="57"/>
      <c r="U764" s="57"/>
      <c r="V764" s="55"/>
      <c r="W764" s="55"/>
      <c r="X764" s="55"/>
      <c r="Y764" s="55"/>
      <c r="Z764" s="100"/>
      <c r="AA764" s="55"/>
      <c r="AB764" s="55"/>
      <c r="AC764" s="55"/>
      <c r="AE764" s="58">
        <f>IF(COUNTIF(M$10:M764,M764)=1,1,0)</f>
        <v>0</v>
      </c>
      <c r="AF764" s="59">
        <f>IF(COUNTIF(L$10:L764,L764)=1,1,0)</f>
        <v>0</v>
      </c>
      <c r="AG764" s="59">
        <f>IF(COUNTIF(K$10:K764,K764)=1,1,0)</f>
        <v>0</v>
      </c>
      <c r="AH764" s="59">
        <f>IF(COUNTIF(H$10:H764,H764)=1,1,0)</f>
        <v>0</v>
      </c>
    </row>
    <row r="765" spans="1:34" ht="18.75">
      <c r="A765" s="49">
        <v>756</v>
      </c>
      <c r="B765" s="50"/>
      <c r="C765" s="51"/>
      <c r="D765" s="50"/>
      <c r="E765" s="50"/>
      <c r="F765" s="52"/>
      <c r="G765" s="52"/>
      <c r="H765" s="53"/>
      <c r="I765" s="54"/>
      <c r="J765" s="55">
        <f t="shared" si="12"/>
        <v>0</v>
      </c>
      <c r="K765" s="56" t="e">
        <f>VLOOKUP((LEFT(H765,6)*1),TAMBON!$B$2:$L$7769,2,0)</f>
        <v>#VALUE!</v>
      </c>
      <c r="L765" s="56" t="e">
        <f>VLOOKUP((LEFT(H765,4)*1),TAMBON!$E$2:$L$7769,2,0)</f>
        <v>#VALUE!</v>
      </c>
      <c r="M765" s="56" t="e">
        <f>VLOOKUP((LEFT(H765,2)*1),TAMBON!$H$2:$L$7769,2,0)</f>
        <v>#VALUE!</v>
      </c>
      <c r="N765" s="55"/>
      <c r="O765" s="57" t="e">
        <f>VLOOKUP(N765,รหัส!$A$2:$B$8,2,0)</f>
        <v>#N/A</v>
      </c>
      <c r="P765" s="57"/>
      <c r="Q765" s="55"/>
      <c r="R765" s="57" t="e">
        <f>VLOOKUP(Q765,รหัส!$D$2:$E$19,2,0)</f>
        <v>#N/A</v>
      </c>
      <c r="S765" s="57"/>
      <c r="T765" s="57"/>
      <c r="U765" s="57"/>
      <c r="V765" s="55"/>
      <c r="W765" s="55"/>
      <c r="X765" s="55"/>
      <c r="Y765" s="55"/>
      <c r="Z765" s="100"/>
      <c r="AA765" s="55"/>
      <c r="AB765" s="55"/>
      <c r="AC765" s="55"/>
      <c r="AE765" s="58">
        <f>IF(COUNTIF(M$10:M765,M765)=1,1,0)</f>
        <v>0</v>
      </c>
      <c r="AF765" s="59">
        <f>IF(COUNTIF(L$10:L765,L765)=1,1,0)</f>
        <v>0</v>
      </c>
      <c r="AG765" s="59">
        <f>IF(COUNTIF(K$10:K765,K765)=1,1,0)</f>
        <v>0</v>
      </c>
      <c r="AH765" s="59">
        <f>IF(COUNTIF(H$10:H765,H765)=1,1,0)</f>
        <v>0</v>
      </c>
    </row>
    <row r="766" spans="1:34" ht="18.75">
      <c r="A766" s="49">
        <v>757</v>
      </c>
      <c r="B766" s="50"/>
      <c r="C766" s="51"/>
      <c r="D766" s="50"/>
      <c r="E766" s="50"/>
      <c r="F766" s="52"/>
      <c r="G766" s="52"/>
      <c r="H766" s="53"/>
      <c r="I766" s="54"/>
      <c r="J766" s="55">
        <f t="shared" si="12"/>
        <v>0</v>
      </c>
      <c r="K766" s="56" t="e">
        <f>VLOOKUP((LEFT(H766,6)*1),TAMBON!$B$2:$L$7769,2,0)</f>
        <v>#VALUE!</v>
      </c>
      <c r="L766" s="56" t="e">
        <f>VLOOKUP((LEFT(H766,4)*1),TAMBON!$E$2:$L$7769,2,0)</f>
        <v>#VALUE!</v>
      </c>
      <c r="M766" s="56" t="e">
        <f>VLOOKUP((LEFT(H766,2)*1),TAMBON!$H$2:$L$7769,2,0)</f>
        <v>#VALUE!</v>
      </c>
      <c r="N766" s="55"/>
      <c r="O766" s="57" t="e">
        <f>VLOOKUP(N766,รหัส!$A$2:$B$8,2,0)</f>
        <v>#N/A</v>
      </c>
      <c r="P766" s="57"/>
      <c r="Q766" s="55"/>
      <c r="R766" s="57" t="e">
        <f>VLOOKUP(Q766,รหัส!$D$2:$E$19,2,0)</f>
        <v>#N/A</v>
      </c>
      <c r="S766" s="57"/>
      <c r="T766" s="57"/>
      <c r="U766" s="57"/>
      <c r="V766" s="55"/>
      <c r="W766" s="55"/>
      <c r="X766" s="55"/>
      <c r="Y766" s="55"/>
      <c r="Z766" s="100"/>
      <c r="AA766" s="55"/>
      <c r="AB766" s="55"/>
      <c r="AC766" s="55"/>
      <c r="AE766" s="58">
        <f>IF(COUNTIF(M$10:M766,M766)=1,1,0)</f>
        <v>0</v>
      </c>
      <c r="AF766" s="59">
        <f>IF(COUNTIF(L$10:L766,L766)=1,1,0)</f>
        <v>0</v>
      </c>
      <c r="AG766" s="59">
        <f>IF(COUNTIF(K$10:K766,K766)=1,1,0)</f>
        <v>0</v>
      </c>
      <c r="AH766" s="59">
        <f>IF(COUNTIF(H$10:H766,H766)=1,1,0)</f>
        <v>0</v>
      </c>
    </row>
    <row r="767" spans="1:34" ht="18.75">
      <c r="A767" s="49">
        <v>758</v>
      </c>
      <c r="B767" s="50"/>
      <c r="C767" s="51"/>
      <c r="D767" s="50"/>
      <c r="E767" s="50"/>
      <c r="F767" s="52"/>
      <c r="G767" s="52"/>
      <c r="H767" s="53"/>
      <c r="I767" s="54"/>
      <c r="J767" s="55">
        <f t="shared" si="12"/>
        <v>0</v>
      </c>
      <c r="K767" s="56" t="e">
        <f>VLOOKUP((LEFT(H767,6)*1),TAMBON!$B$2:$L$7769,2,0)</f>
        <v>#VALUE!</v>
      </c>
      <c r="L767" s="56" t="e">
        <f>VLOOKUP((LEFT(H767,4)*1),TAMBON!$E$2:$L$7769,2,0)</f>
        <v>#VALUE!</v>
      </c>
      <c r="M767" s="56" t="e">
        <f>VLOOKUP((LEFT(H767,2)*1),TAMBON!$H$2:$L$7769,2,0)</f>
        <v>#VALUE!</v>
      </c>
      <c r="N767" s="55"/>
      <c r="O767" s="57" t="e">
        <f>VLOOKUP(N767,รหัส!$A$2:$B$8,2,0)</f>
        <v>#N/A</v>
      </c>
      <c r="P767" s="57"/>
      <c r="Q767" s="55"/>
      <c r="R767" s="57" t="e">
        <f>VLOOKUP(Q767,รหัส!$D$2:$E$19,2,0)</f>
        <v>#N/A</v>
      </c>
      <c r="S767" s="57"/>
      <c r="T767" s="57"/>
      <c r="U767" s="57"/>
      <c r="V767" s="55"/>
      <c r="W767" s="55"/>
      <c r="X767" s="55"/>
      <c r="Y767" s="55"/>
      <c r="Z767" s="100"/>
      <c r="AA767" s="55"/>
      <c r="AB767" s="55"/>
      <c r="AC767" s="55"/>
      <c r="AE767" s="58">
        <f>IF(COUNTIF(M$10:M767,M767)=1,1,0)</f>
        <v>0</v>
      </c>
      <c r="AF767" s="59">
        <f>IF(COUNTIF(L$10:L767,L767)=1,1,0)</f>
        <v>0</v>
      </c>
      <c r="AG767" s="59">
        <f>IF(COUNTIF(K$10:K767,K767)=1,1,0)</f>
        <v>0</v>
      </c>
      <c r="AH767" s="59">
        <f>IF(COUNTIF(H$10:H767,H767)=1,1,0)</f>
        <v>0</v>
      </c>
    </row>
    <row r="768" spans="1:34" ht="18.75">
      <c r="A768" s="49">
        <v>759</v>
      </c>
      <c r="B768" s="50"/>
      <c r="C768" s="51"/>
      <c r="D768" s="50"/>
      <c r="E768" s="50"/>
      <c r="F768" s="52"/>
      <c r="G768" s="52"/>
      <c r="H768" s="53"/>
      <c r="I768" s="54"/>
      <c r="J768" s="55">
        <f t="shared" si="12"/>
        <v>0</v>
      </c>
      <c r="K768" s="56" t="e">
        <f>VLOOKUP((LEFT(H768,6)*1),TAMBON!$B$2:$L$7769,2,0)</f>
        <v>#VALUE!</v>
      </c>
      <c r="L768" s="56" t="e">
        <f>VLOOKUP((LEFT(H768,4)*1),TAMBON!$E$2:$L$7769,2,0)</f>
        <v>#VALUE!</v>
      </c>
      <c r="M768" s="56" t="e">
        <f>VLOOKUP((LEFT(H768,2)*1),TAMBON!$H$2:$L$7769,2,0)</f>
        <v>#VALUE!</v>
      </c>
      <c r="N768" s="55"/>
      <c r="O768" s="57" t="e">
        <f>VLOOKUP(N768,รหัส!$A$2:$B$8,2,0)</f>
        <v>#N/A</v>
      </c>
      <c r="P768" s="57"/>
      <c r="Q768" s="55"/>
      <c r="R768" s="57" t="e">
        <f>VLOOKUP(Q768,รหัส!$D$2:$E$19,2,0)</f>
        <v>#N/A</v>
      </c>
      <c r="S768" s="57"/>
      <c r="T768" s="57"/>
      <c r="U768" s="57"/>
      <c r="V768" s="55"/>
      <c r="W768" s="55"/>
      <c r="X768" s="55"/>
      <c r="Y768" s="55"/>
      <c r="Z768" s="100"/>
      <c r="AA768" s="55"/>
      <c r="AB768" s="55"/>
      <c r="AC768" s="55"/>
      <c r="AE768" s="58">
        <f>IF(COUNTIF(M$10:M768,M768)=1,1,0)</f>
        <v>0</v>
      </c>
      <c r="AF768" s="59">
        <f>IF(COUNTIF(L$10:L768,L768)=1,1,0)</f>
        <v>0</v>
      </c>
      <c r="AG768" s="59">
        <f>IF(COUNTIF(K$10:K768,K768)=1,1,0)</f>
        <v>0</v>
      </c>
      <c r="AH768" s="59">
        <f>IF(COUNTIF(H$10:H768,H768)=1,1,0)</f>
        <v>0</v>
      </c>
    </row>
    <row r="769" spans="1:34" ht="18.75">
      <c r="A769" s="49">
        <v>760</v>
      </c>
      <c r="B769" s="50"/>
      <c r="C769" s="51"/>
      <c r="D769" s="50"/>
      <c r="E769" s="50"/>
      <c r="F769" s="52"/>
      <c r="G769" s="52"/>
      <c r="H769" s="53"/>
      <c r="I769" s="54"/>
      <c r="J769" s="55">
        <f t="shared" si="12"/>
        <v>0</v>
      </c>
      <c r="K769" s="56" t="e">
        <f>VLOOKUP((LEFT(H769,6)*1),TAMBON!$B$2:$L$7769,2,0)</f>
        <v>#VALUE!</v>
      </c>
      <c r="L769" s="56" t="e">
        <f>VLOOKUP((LEFT(H769,4)*1),TAMBON!$E$2:$L$7769,2,0)</f>
        <v>#VALUE!</v>
      </c>
      <c r="M769" s="56" t="e">
        <f>VLOOKUP((LEFT(H769,2)*1),TAMBON!$H$2:$L$7769,2,0)</f>
        <v>#VALUE!</v>
      </c>
      <c r="N769" s="55"/>
      <c r="O769" s="57" t="e">
        <f>VLOOKUP(N769,รหัส!$A$2:$B$8,2,0)</f>
        <v>#N/A</v>
      </c>
      <c r="P769" s="57"/>
      <c r="Q769" s="55"/>
      <c r="R769" s="57" t="e">
        <f>VLOOKUP(Q769,รหัส!$D$2:$E$19,2,0)</f>
        <v>#N/A</v>
      </c>
      <c r="S769" s="57"/>
      <c r="T769" s="57"/>
      <c r="U769" s="57"/>
      <c r="V769" s="55"/>
      <c r="W769" s="55"/>
      <c r="X769" s="55"/>
      <c r="Y769" s="55"/>
      <c r="Z769" s="100"/>
      <c r="AA769" s="55"/>
      <c r="AB769" s="55"/>
      <c r="AC769" s="55"/>
      <c r="AE769" s="58">
        <f>IF(COUNTIF(M$10:M769,M769)=1,1,0)</f>
        <v>0</v>
      </c>
      <c r="AF769" s="59">
        <f>IF(COUNTIF(L$10:L769,L769)=1,1,0)</f>
        <v>0</v>
      </c>
      <c r="AG769" s="59">
        <f>IF(COUNTIF(K$10:K769,K769)=1,1,0)</f>
        <v>0</v>
      </c>
      <c r="AH769" s="59">
        <f>IF(COUNTIF(H$10:H769,H769)=1,1,0)</f>
        <v>0</v>
      </c>
    </row>
    <row r="770" spans="1:34" ht="18.75">
      <c r="A770" s="49">
        <v>761</v>
      </c>
      <c r="B770" s="50"/>
      <c r="C770" s="51"/>
      <c r="D770" s="50"/>
      <c r="E770" s="50"/>
      <c r="F770" s="52"/>
      <c r="G770" s="52"/>
      <c r="H770" s="53"/>
      <c r="I770" s="54"/>
      <c r="J770" s="55">
        <f t="shared" si="12"/>
        <v>0</v>
      </c>
      <c r="K770" s="56" t="e">
        <f>VLOOKUP((LEFT(H770,6)*1),TAMBON!$B$2:$L$7769,2,0)</f>
        <v>#VALUE!</v>
      </c>
      <c r="L770" s="56" t="e">
        <f>VLOOKUP((LEFT(H770,4)*1),TAMBON!$E$2:$L$7769,2,0)</f>
        <v>#VALUE!</v>
      </c>
      <c r="M770" s="56" t="e">
        <f>VLOOKUP((LEFT(H770,2)*1),TAMBON!$H$2:$L$7769,2,0)</f>
        <v>#VALUE!</v>
      </c>
      <c r="N770" s="55"/>
      <c r="O770" s="57" t="e">
        <f>VLOOKUP(N770,รหัส!$A$2:$B$8,2,0)</f>
        <v>#N/A</v>
      </c>
      <c r="P770" s="57"/>
      <c r="Q770" s="55"/>
      <c r="R770" s="57" t="e">
        <f>VLOOKUP(Q770,รหัส!$D$2:$E$19,2,0)</f>
        <v>#N/A</v>
      </c>
      <c r="S770" s="57"/>
      <c r="T770" s="57"/>
      <c r="U770" s="57"/>
      <c r="V770" s="55"/>
      <c r="W770" s="55"/>
      <c r="X770" s="55"/>
      <c r="Y770" s="55"/>
      <c r="Z770" s="100"/>
      <c r="AA770" s="55"/>
      <c r="AB770" s="55"/>
      <c r="AC770" s="55"/>
      <c r="AE770" s="58">
        <f>IF(COUNTIF(M$10:M770,M770)=1,1,0)</f>
        <v>0</v>
      </c>
      <c r="AF770" s="59">
        <f>IF(COUNTIF(L$10:L770,L770)=1,1,0)</f>
        <v>0</v>
      </c>
      <c r="AG770" s="59">
        <f>IF(COUNTIF(K$10:K770,K770)=1,1,0)</f>
        <v>0</v>
      </c>
      <c r="AH770" s="59">
        <f>IF(COUNTIF(H$10:H770,H770)=1,1,0)</f>
        <v>0</v>
      </c>
    </row>
    <row r="771" spans="1:34" ht="18.75">
      <c r="A771" s="49">
        <v>762</v>
      </c>
      <c r="B771" s="50"/>
      <c r="C771" s="51"/>
      <c r="D771" s="50"/>
      <c r="E771" s="50"/>
      <c r="F771" s="52"/>
      <c r="G771" s="52"/>
      <c r="H771" s="53"/>
      <c r="I771" s="54"/>
      <c r="J771" s="55">
        <f t="shared" si="12"/>
        <v>0</v>
      </c>
      <c r="K771" s="56" t="e">
        <f>VLOOKUP((LEFT(H771,6)*1),TAMBON!$B$2:$L$7769,2,0)</f>
        <v>#VALUE!</v>
      </c>
      <c r="L771" s="56" t="e">
        <f>VLOOKUP((LEFT(H771,4)*1),TAMBON!$E$2:$L$7769,2,0)</f>
        <v>#VALUE!</v>
      </c>
      <c r="M771" s="56" t="e">
        <f>VLOOKUP((LEFT(H771,2)*1),TAMBON!$H$2:$L$7769,2,0)</f>
        <v>#VALUE!</v>
      </c>
      <c r="N771" s="55"/>
      <c r="O771" s="57" t="e">
        <f>VLOOKUP(N771,รหัส!$A$2:$B$8,2,0)</f>
        <v>#N/A</v>
      </c>
      <c r="P771" s="57"/>
      <c r="Q771" s="55"/>
      <c r="R771" s="57" t="e">
        <f>VLOOKUP(Q771,รหัส!$D$2:$E$19,2,0)</f>
        <v>#N/A</v>
      </c>
      <c r="S771" s="57"/>
      <c r="T771" s="57"/>
      <c r="U771" s="57"/>
      <c r="V771" s="55"/>
      <c r="W771" s="55"/>
      <c r="X771" s="55"/>
      <c r="Y771" s="55"/>
      <c r="Z771" s="100"/>
      <c r="AA771" s="55"/>
      <c r="AB771" s="55"/>
      <c r="AC771" s="55"/>
      <c r="AE771" s="58">
        <f>IF(COUNTIF(M$10:M771,M771)=1,1,0)</f>
        <v>0</v>
      </c>
      <c r="AF771" s="59">
        <f>IF(COUNTIF(L$10:L771,L771)=1,1,0)</f>
        <v>0</v>
      </c>
      <c r="AG771" s="59">
        <f>IF(COUNTIF(K$10:K771,K771)=1,1,0)</f>
        <v>0</v>
      </c>
      <c r="AH771" s="59">
        <f>IF(COUNTIF(H$10:H771,H771)=1,1,0)</f>
        <v>0</v>
      </c>
    </row>
    <row r="772" spans="1:34" ht="18.75">
      <c r="A772" s="49">
        <v>763</v>
      </c>
      <c r="B772" s="50"/>
      <c r="C772" s="51"/>
      <c r="D772" s="50"/>
      <c r="E772" s="50"/>
      <c r="F772" s="52"/>
      <c r="G772" s="52"/>
      <c r="H772" s="53"/>
      <c r="I772" s="54"/>
      <c r="J772" s="55">
        <f t="shared" si="12"/>
        <v>0</v>
      </c>
      <c r="K772" s="56" t="e">
        <f>VLOOKUP((LEFT(H772,6)*1),TAMBON!$B$2:$L$7769,2,0)</f>
        <v>#VALUE!</v>
      </c>
      <c r="L772" s="56" t="e">
        <f>VLOOKUP((LEFT(H772,4)*1),TAMBON!$E$2:$L$7769,2,0)</f>
        <v>#VALUE!</v>
      </c>
      <c r="M772" s="56" t="e">
        <f>VLOOKUP((LEFT(H772,2)*1),TAMBON!$H$2:$L$7769,2,0)</f>
        <v>#VALUE!</v>
      </c>
      <c r="N772" s="55"/>
      <c r="O772" s="57" t="e">
        <f>VLOOKUP(N772,รหัส!$A$2:$B$8,2,0)</f>
        <v>#N/A</v>
      </c>
      <c r="P772" s="57"/>
      <c r="Q772" s="55"/>
      <c r="R772" s="57" t="e">
        <f>VLOOKUP(Q772,รหัส!$D$2:$E$19,2,0)</f>
        <v>#N/A</v>
      </c>
      <c r="S772" s="57"/>
      <c r="T772" s="57"/>
      <c r="U772" s="57"/>
      <c r="V772" s="55"/>
      <c r="W772" s="55"/>
      <c r="X772" s="55"/>
      <c r="Y772" s="55"/>
      <c r="Z772" s="100"/>
      <c r="AA772" s="55"/>
      <c r="AB772" s="55"/>
      <c r="AC772" s="55"/>
      <c r="AE772" s="58">
        <f>IF(COUNTIF(M$10:M772,M772)=1,1,0)</f>
        <v>0</v>
      </c>
      <c r="AF772" s="59">
        <f>IF(COUNTIF(L$10:L772,L772)=1,1,0)</f>
        <v>0</v>
      </c>
      <c r="AG772" s="59">
        <f>IF(COUNTIF(K$10:K772,K772)=1,1,0)</f>
        <v>0</v>
      </c>
      <c r="AH772" s="59">
        <f>IF(COUNTIF(H$10:H772,H772)=1,1,0)</f>
        <v>0</v>
      </c>
    </row>
    <row r="773" spans="1:34" ht="18.75">
      <c r="A773" s="49">
        <v>764</v>
      </c>
      <c r="B773" s="50"/>
      <c r="C773" s="51"/>
      <c r="D773" s="50"/>
      <c r="E773" s="50"/>
      <c r="F773" s="52"/>
      <c r="G773" s="52"/>
      <c r="H773" s="53"/>
      <c r="I773" s="54"/>
      <c r="J773" s="55">
        <f t="shared" si="12"/>
        <v>0</v>
      </c>
      <c r="K773" s="56" t="e">
        <f>VLOOKUP((LEFT(H773,6)*1),TAMBON!$B$2:$L$7769,2,0)</f>
        <v>#VALUE!</v>
      </c>
      <c r="L773" s="56" t="e">
        <f>VLOOKUP((LEFT(H773,4)*1),TAMBON!$E$2:$L$7769,2,0)</f>
        <v>#VALUE!</v>
      </c>
      <c r="M773" s="56" t="e">
        <f>VLOOKUP((LEFT(H773,2)*1),TAMBON!$H$2:$L$7769,2,0)</f>
        <v>#VALUE!</v>
      </c>
      <c r="N773" s="55"/>
      <c r="O773" s="57" t="e">
        <f>VLOOKUP(N773,รหัส!$A$2:$B$8,2,0)</f>
        <v>#N/A</v>
      </c>
      <c r="P773" s="57"/>
      <c r="Q773" s="55"/>
      <c r="R773" s="57" t="e">
        <f>VLOOKUP(Q773,รหัส!$D$2:$E$19,2,0)</f>
        <v>#N/A</v>
      </c>
      <c r="S773" s="57"/>
      <c r="T773" s="57"/>
      <c r="U773" s="57"/>
      <c r="V773" s="55"/>
      <c r="W773" s="55"/>
      <c r="X773" s="55"/>
      <c r="Y773" s="55"/>
      <c r="Z773" s="100"/>
      <c r="AA773" s="55"/>
      <c r="AB773" s="55"/>
      <c r="AC773" s="55"/>
      <c r="AE773" s="58">
        <f>IF(COUNTIF(M$10:M773,M773)=1,1,0)</f>
        <v>0</v>
      </c>
      <c r="AF773" s="59">
        <f>IF(COUNTIF(L$10:L773,L773)=1,1,0)</f>
        <v>0</v>
      </c>
      <c r="AG773" s="59">
        <f>IF(COUNTIF(K$10:K773,K773)=1,1,0)</f>
        <v>0</v>
      </c>
      <c r="AH773" s="59">
        <f>IF(COUNTIF(H$10:H773,H773)=1,1,0)</f>
        <v>0</v>
      </c>
    </row>
    <row r="774" spans="1:34" ht="18.75">
      <c r="A774" s="49">
        <v>765</v>
      </c>
      <c r="B774" s="50"/>
      <c r="C774" s="51"/>
      <c r="D774" s="50"/>
      <c r="E774" s="50"/>
      <c r="F774" s="52"/>
      <c r="G774" s="52"/>
      <c r="H774" s="53"/>
      <c r="I774" s="54"/>
      <c r="J774" s="55">
        <f t="shared" si="12"/>
        <v>0</v>
      </c>
      <c r="K774" s="56" t="e">
        <f>VLOOKUP((LEFT(H774,6)*1),TAMBON!$B$2:$L$7769,2,0)</f>
        <v>#VALUE!</v>
      </c>
      <c r="L774" s="56" t="e">
        <f>VLOOKUP((LEFT(H774,4)*1),TAMBON!$E$2:$L$7769,2,0)</f>
        <v>#VALUE!</v>
      </c>
      <c r="M774" s="56" t="e">
        <f>VLOOKUP((LEFT(H774,2)*1),TAMBON!$H$2:$L$7769,2,0)</f>
        <v>#VALUE!</v>
      </c>
      <c r="N774" s="55"/>
      <c r="O774" s="57" t="e">
        <f>VLOOKUP(N774,รหัส!$A$2:$B$8,2,0)</f>
        <v>#N/A</v>
      </c>
      <c r="P774" s="57"/>
      <c r="Q774" s="55"/>
      <c r="R774" s="57" t="e">
        <f>VLOOKUP(Q774,รหัส!$D$2:$E$19,2,0)</f>
        <v>#N/A</v>
      </c>
      <c r="S774" s="57"/>
      <c r="T774" s="57"/>
      <c r="U774" s="57"/>
      <c r="V774" s="55"/>
      <c r="W774" s="55"/>
      <c r="X774" s="55"/>
      <c r="Y774" s="55"/>
      <c r="Z774" s="100"/>
      <c r="AA774" s="55"/>
      <c r="AB774" s="55"/>
      <c r="AC774" s="55"/>
      <c r="AE774" s="58">
        <f>IF(COUNTIF(M$10:M774,M774)=1,1,0)</f>
        <v>0</v>
      </c>
      <c r="AF774" s="59">
        <f>IF(COUNTIF(L$10:L774,L774)=1,1,0)</f>
        <v>0</v>
      </c>
      <c r="AG774" s="59">
        <f>IF(COUNTIF(K$10:K774,K774)=1,1,0)</f>
        <v>0</v>
      </c>
      <c r="AH774" s="59">
        <f>IF(COUNTIF(H$10:H774,H774)=1,1,0)</f>
        <v>0</v>
      </c>
    </row>
    <row r="775" spans="1:34" ht="18.75">
      <c r="A775" s="49">
        <v>766</v>
      </c>
      <c r="B775" s="50"/>
      <c r="C775" s="51"/>
      <c r="D775" s="50"/>
      <c r="E775" s="50"/>
      <c r="F775" s="52"/>
      <c r="G775" s="52"/>
      <c r="H775" s="53"/>
      <c r="I775" s="54"/>
      <c r="J775" s="55">
        <f t="shared" si="12"/>
        <v>0</v>
      </c>
      <c r="K775" s="56" t="e">
        <f>VLOOKUP((LEFT(H775,6)*1),TAMBON!$B$2:$L$7769,2,0)</f>
        <v>#VALUE!</v>
      </c>
      <c r="L775" s="56" t="e">
        <f>VLOOKUP((LEFT(H775,4)*1),TAMBON!$E$2:$L$7769,2,0)</f>
        <v>#VALUE!</v>
      </c>
      <c r="M775" s="56" t="e">
        <f>VLOOKUP((LEFT(H775,2)*1),TAMBON!$H$2:$L$7769,2,0)</f>
        <v>#VALUE!</v>
      </c>
      <c r="N775" s="55"/>
      <c r="O775" s="57" t="e">
        <f>VLOOKUP(N775,รหัส!$A$2:$B$8,2,0)</f>
        <v>#N/A</v>
      </c>
      <c r="P775" s="57"/>
      <c r="Q775" s="55"/>
      <c r="R775" s="57" t="e">
        <f>VLOOKUP(Q775,รหัส!$D$2:$E$19,2,0)</f>
        <v>#N/A</v>
      </c>
      <c r="S775" s="57"/>
      <c r="T775" s="57"/>
      <c r="U775" s="57"/>
      <c r="V775" s="55"/>
      <c r="W775" s="55"/>
      <c r="X775" s="55"/>
      <c r="Y775" s="55"/>
      <c r="Z775" s="100"/>
      <c r="AA775" s="55"/>
      <c r="AB775" s="55"/>
      <c r="AC775" s="55"/>
      <c r="AE775" s="58">
        <f>IF(COUNTIF(M$10:M775,M775)=1,1,0)</f>
        <v>0</v>
      </c>
      <c r="AF775" s="59">
        <f>IF(COUNTIF(L$10:L775,L775)=1,1,0)</f>
        <v>0</v>
      </c>
      <c r="AG775" s="59">
        <f>IF(COUNTIF(K$10:K775,K775)=1,1,0)</f>
        <v>0</v>
      </c>
      <c r="AH775" s="59">
        <f>IF(COUNTIF(H$10:H775,H775)=1,1,0)</f>
        <v>0</v>
      </c>
    </row>
    <row r="776" spans="1:34" ht="18.75">
      <c r="A776" s="49">
        <v>767</v>
      </c>
      <c r="B776" s="50"/>
      <c r="C776" s="51"/>
      <c r="D776" s="50"/>
      <c r="E776" s="50"/>
      <c r="F776" s="52"/>
      <c r="G776" s="52"/>
      <c r="H776" s="53"/>
      <c r="I776" s="54"/>
      <c r="J776" s="55">
        <f t="shared" si="12"/>
        <v>0</v>
      </c>
      <c r="K776" s="56" t="e">
        <f>VLOOKUP((LEFT(H776,6)*1),TAMBON!$B$2:$L$7769,2,0)</f>
        <v>#VALUE!</v>
      </c>
      <c r="L776" s="56" t="e">
        <f>VLOOKUP((LEFT(H776,4)*1),TAMBON!$E$2:$L$7769,2,0)</f>
        <v>#VALUE!</v>
      </c>
      <c r="M776" s="56" t="e">
        <f>VLOOKUP((LEFT(H776,2)*1),TAMBON!$H$2:$L$7769,2,0)</f>
        <v>#VALUE!</v>
      </c>
      <c r="N776" s="55"/>
      <c r="O776" s="57" t="e">
        <f>VLOOKUP(N776,รหัส!$A$2:$B$8,2,0)</f>
        <v>#N/A</v>
      </c>
      <c r="P776" s="57"/>
      <c r="Q776" s="55"/>
      <c r="R776" s="57" t="e">
        <f>VLOOKUP(Q776,รหัส!$D$2:$E$19,2,0)</f>
        <v>#N/A</v>
      </c>
      <c r="S776" s="57"/>
      <c r="T776" s="57"/>
      <c r="U776" s="57"/>
      <c r="V776" s="55"/>
      <c r="W776" s="55"/>
      <c r="X776" s="55"/>
      <c r="Y776" s="55"/>
      <c r="Z776" s="100"/>
      <c r="AA776" s="55"/>
      <c r="AB776" s="55"/>
      <c r="AC776" s="55"/>
      <c r="AE776" s="58">
        <f>IF(COUNTIF(M$10:M776,M776)=1,1,0)</f>
        <v>0</v>
      </c>
      <c r="AF776" s="59">
        <f>IF(COUNTIF(L$10:L776,L776)=1,1,0)</f>
        <v>0</v>
      </c>
      <c r="AG776" s="59">
        <f>IF(COUNTIF(K$10:K776,K776)=1,1,0)</f>
        <v>0</v>
      </c>
      <c r="AH776" s="59">
        <f>IF(COUNTIF(H$10:H776,H776)=1,1,0)</f>
        <v>0</v>
      </c>
    </row>
    <row r="777" spans="1:34" ht="18.75">
      <c r="A777" s="49">
        <v>768</v>
      </c>
      <c r="B777" s="50"/>
      <c r="C777" s="51"/>
      <c r="D777" s="50"/>
      <c r="E777" s="50"/>
      <c r="F777" s="52"/>
      <c r="G777" s="52"/>
      <c r="H777" s="53"/>
      <c r="I777" s="54"/>
      <c r="J777" s="55">
        <f t="shared" si="12"/>
        <v>0</v>
      </c>
      <c r="K777" s="56" t="e">
        <f>VLOOKUP((LEFT(H777,6)*1),TAMBON!$B$2:$L$7769,2,0)</f>
        <v>#VALUE!</v>
      </c>
      <c r="L777" s="56" t="e">
        <f>VLOOKUP((LEFT(H777,4)*1),TAMBON!$E$2:$L$7769,2,0)</f>
        <v>#VALUE!</v>
      </c>
      <c r="M777" s="56" t="e">
        <f>VLOOKUP((LEFT(H777,2)*1),TAMBON!$H$2:$L$7769,2,0)</f>
        <v>#VALUE!</v>
      </c>
      <c r="N777" s="55"/>
      <c r="O777" s="57" t="e">
        <f>VLOOKUP(N777,รหัส!$A$2:$B$8,2,0)</f>
        <v>#N/A</v>
      </c>
      <c r="P777" s="57"/>
      <c r="Q777" s="55"/>
      <c r="R777" s="57" t="e">
        <f>VLOOKUP(Q777,รหัส!$D$2:$E$19,2,0)</f>
        <v>#N/A</v>
      </c>
      <c r="S777" s="57"/>
      <c r="T777" s="57"/>
      <c r="U777" s="57"/>
      <c r="V777" s="55"/>
      <c r="W777" s="55"/>
      <c r="X777" s="55"/>
      <c r="Y777" s="55"/>
      <c r="Z777" s="100"/>
      <c r="AA777" s="55"/>
      <c r="AB777" s="55"/>
      <c r="AC777" s="55"/>
      <c r="AE777" s="58">
        <f>IF(COUNTIF(M$10:M777,M777)=1,1,0)</f>
        <v>0</v>
      </c>
      <c r="AF777" s="59">
        <f>IF(COUNTIF(L$10:L777,L777)=1,1,0)</f>
        <v>0</v>
      </c>
      <c r="AG777" s="59">
        <f>IF(COUNTIF(K$10:K777,K777)=1,1,0)</f>
        <v>0</v>
      </c>
      <c r="AH777" s="59">
        <f>IF(COUNTIF(H$10:H777,H777)=1,1,0)</f>
        <v>0</v>
      </c>
    </row>
    <row r="778" spans="1:34" ht="18.75">
      <c r="A778" s="49">
        <v>769</v>
      </c>
      <c r="B778" s="50"/>
      <c r="C778" s="51"/>
      <c r="D778" s="50"/>
      <c r="E778" s="50"/>
      <c r="F778" s="52"/>
      <c r="G778" s="52"/>
      <c r="H778" s="53"/>
      <c r="I778" s="54"/>
      <c r="J778" s="55">
        <f t="shared" si="12"/>
        <v>0</v>
      </c>
      <c r="K778" s="56" t="e">
        <f>VLOOKUP((LEFT(H778,6)*1),TAMBON!$B$2:$L$7769,2,0)</f>
        <v>#VALUE!</v>
      </c>
      <c r="L778" s="56" t="e">
        <f>VLOOKUP((LEFT(H778,4)*1),TAMBON!$E$2:$L$7769,2,0)</f>
        <v>#VALUE!</v>
      </c>
      <c r="M778" s="56" t="e">
        <f>VLOOKUP((LEFT(H778,2)*1),TAMBON!$H$2:$L$7769,2,0)</f>
        <v>#VALUE!</v>
      </c>
      <c r="N778" s="55"/>
      <c r="O778" s="57" t="e">
        <f>VLOOKUP(N778,รหัส!$A$2:$B$8,2,0)</f>
        <v>#N/A</v>
      </c>
      <c r="P778" s="57"/>
      <c r="Q778" s="55"/>
      <c r="R778" s="57" t="e">
        <f>VLOOKUP(Q778,รหัส!$D$2:$E$19,2,0)</f>
        <v>#N/A</v>
      </c>
      <c r="S778" s="57"/>
      <c r="T778" s="57"/>
      <c r="U778" s="57"/>
      <c r="V778" s="55"/>
      <c r="W778" s="55"/>
      <c r="X778" s="55"/>
      <c r="Y778" s="55"/>
      <c r="Z778" s="100"/>
      <c r="AA778" s="55"/>
      <c r="AB778" s="55"/>
      <c r="AC778" s="55"/>
      <c r="AE778" s="58">
        <f>IF(COUNTIF(M$10:M778,M778)=1,1,0)</f>
        <v>0</v>
      </c>
      <c r="AF778" s="59">
        <f>IF(COUNTIF(L$10:L778,L778)=1,1,0)</f>
        <v>0</v>
      </c>
      <c r="AG778" s="59">
        <f>IF(COUNTIF(K$10:K778,K778)=1,1,0)</f>
        <v>0</v>
      </c>
      <c r="AH778" s="59">
        <f>IF(COUNTIF(H$10:H778,H778)=1,1,0)</f>
        <v>0</v>
      </c>
    </row>
    <row r="779" spans="1:34" ht="18.75">
      <c r="A779" s="49">
        <v>770</v>
      </c>
      <c r="B779" s="50"/>
      <c r="C779" s="51"/>
      <c r="D779" s="50"/>
      <c r="E779" s="50"/>
      <c r="F779" s="52"/>
      <c r="G779" s="52"/>
      <c r="H779" s="53"/>
      <c r="I779" s="54"/>
      <c r="J779" s="55">
        <f t="shared" ref="J779:J842" si="13">MID(TEXT(H779,"00000000"), 7,  2)*1</f>
        <v>0</v>
      </c>
      <c r="K779" s="56" t="e">
        <f>VLOOKUP((LEFT(H779,6)*1),TAMBON!$B$2:$L$7769,2,0)</f>
        <v>#VALUE!</v>
      </c>
      <c r="L779" s="56" t="e">
        <f>VLOOKUP((LEFT(H779,4)*1),TAMBON!$E$2:$L$7769,2,0)</f>
        <v>#VALUE!</v>
      </c>
      <c r="M779" s="56" t="e">
        <f>VLOOKUP((LEFT(H779,2)*1),TAMBON!$H$2:$L$7769,2,0)</f>
        <v>#VALUE!</v>
      </c>
      <c r="N779" s="55"/>
      <c r="O779" s="57" t="e">
        <f>VLOOKUP(N779,รหัส!$A$2:$B$8,2,0)</f>
        <v>#N/A</v>
      </c>
      <c r="P779" s="57"/>
      <c r="Q779" s="55"/>
      <c r="R779" s="57" t="e">
        <f>VLOOKUP(Q779,รหัส!$D$2:$E$19,2,0)</f>
        <v>#N/A</v>
      </c>
      <c r="S779" s="57"/>
      <c r="T779" s="57"/>
      <c r="U779" s="57"/>
      <c r="V779" s="55"/>
      <c r="W779" s="55"/>
      <c r="X779" s="55"/>
      <c r="Y779" s="55"/>
      <c r="Z779" s="100"/>
      <c r="AA779" s="55"/>
      <c r="AB779" s="55"/>
      <c r="AC779" s="55"/>
      <c r="AE779" s="58">
        <f>IF(COUNTIF(M$10:M779,M779)=1,1,0)</f>
        <v>0</v>
      </c>
      <c r="AF779" s="59">
        <f>IF(COUNTIF(L$10:L779,L779)=1,1,0)</f>
        <v>0</v>
      </c>
      <c r="AG779" s="59">
        <f>IF(COUNTIF(K$10:K779,K779)=1,1,0)</f>
        <v>0</v>
      </c>
      <c r="AH779" s="59">
        <f>IF(COUNTIF(H$10:H779,H779)=1,1,0)</f>
        <v>0</v>
      </c>
    </row>
    <row r="780" spans="1:34" ht="18.75">
      <c r="A780" s="49">
        <v>771</v>
      </c>
      <c r="B780" s="50"/>
      <c r="C780" s="51"/>
      <c r="D780" s="50"/>
      <c r="E780" s="50"/>
      <c r="F780" s="52"/>
      <c r="G780" s="52"/>
      <c r="H780" s="53"/>
      <c r="I780" s="54"/>
      <c r="J780" s="55">
        <f t="shared" si="13"/>
        <v>0</v>
      </c>
      <c r="K780" s="56" t="e">
        <f>VLOOKUP((LEFT(H780,6)*1),TAMBON!$B$2:$L$7769,2,0)</f>
        <v>#VALUE!</v>
      </c>
      <c r="L780" s="56" t="e">
        <f>VLOOKUP((LEFT(H780,4)*1),TAMBON!$E$2:$L$7769,2,0)</f>
        <v>#VALUE!</v>
      </c>
      <c r="M780" s="56" t="e">
        <f>VLOOKUP((LEFT(H780,2)*1),TAMBON!$H$2:$L$7769,2,0)</f>
        <v>#VALUE!</v>
      </c>
      <c r="N780" s="55"/>
      <c r="O780" s="57" t="e">
        <f>VLOOKUP(N780,รหัส!$A$2:$B$8,2,0)</f>
        <v>#N/A</v>
      </c>
      <c r="P780" s="57"/>
      <c r="Q780" s="55"/>
      <c r="R780" s="57" t="e">
        <f>VLOOKUP(Q780,รหัส!$D$2:$E$19,2,0)</f>
        <v>#N/A</v>
      </c>
      <c r="S780" s="57"/>
      <c r="T780" s="57"/>
      <c r="U780" s="57"/>
      <c r="V780" s="55"/>
      <c r="W780" s="55"/>
      <c r="X780" s="55"/>
      <c r="Y780" s="55"/>
      <c r="Z780" s="100"/>
      <c r="AA780" s="55"/>
      <c r="AB780" s="55"/>
      <c r="AC780" s="55"/>
      <c r="AE780" s="58">
        <f>IF(COUNTIF(M$10:M780,M780)=1,1,0)</f>
        <v>0</v>
      </c>
      <c r="AF780" s="59">
        <f>IF(COUNTIF(L$10:L780,L780)=1,1,0)</f>
        <v>0</v>
      </c>
      <c r="AG780" s="59">
        <f>IF(COUNTIF(K$10:K780,K780)=1,1,0)</f>
        <v>0</v>
      </c>
      <c r="AH780" s="59">
        <f>IF(COUNTIF(H$10:H780,H780)=1,1,0)</f>
        <v>0</v>
      </c>
    </row>
    <row r="781" spans="1:34" ht="18.75">
      <c r="A781" s="49">
        <v>772</v>
      </c>
      <c r="B781" s="50"/>
      <c r="C781" s="51"/>
      <c r="D781" s="50"/>
      <c r="E781" s="50"/>
      <c r="F781" s="52"/>
      <c r="G781" s="52"/>
      <c r="H781" s="53"/>
      <c r="I781" s="54"/>
      <c r="J781" s="55">
        <f t="shared" si="13"/>
        <v>0</v>
      </c>
      <c r="K781" s="56" t="e">
        <f>VLOOKUP((LEFT(H781,6)*1),TAMBON!$B$2:$L$7769,2,0)</f>
        <v>#VALUE!</v>
      </c>
      <c r="L781" s="56" t="e">
        <f>VLOOKUP((LEFT(H781,4)*1),TAMBON!$E$2:$L$7769,2,0)</f>
        <v>#VALUE!</v>
      </c>
      <c r="M781" s="56" t="e">
        <f>VLOOKUP((LEFT(H781,2)*1),TAMBON!$H$2:$L$7769,2,0)</f>
        <v>#VALUE!</v>
      </c>
      <c r="N781" s="55"/>
      <c r="O781" s="57" t="e">
        <f>VLOOKUP(N781,รหัส!$A$2:$B$8,2,0)</f>
        <v>#N/A</v>
      </c>
      <c r="P781" s="57"/>
      <c r="Q781" s="55"/>
      <c r="R781" s="57" t="e">
        <f>VLOOKUP(Q781,รหัส!$D$2:$E$19,2,0)</f>
        <v>#N/A</v>
      </c>
      <c r="S781" s="57"/>
      <c r="T781" s="57"/>
      <c r="U781" s="57"/>
      <c r="V781" s="55"/>
      <c r="W781" s="55"/>
      <c r="X781" s="55"/>
      <c r="Y781" s="55"/>
      <c r="Z781" s="100"/>
      <c r="AA781" s="55"/>
      <c r="AB781" s="55"/>
      <c r="AC781" s="55"/>
      <c r="AE781" s="58">
        <f>IF(COUNTIF(M$10:M781,M781)=1,1,0)</f>
        <v>0</v>
      </c>
      <c r="AF781" s="59">
        <f>IF(COUNTIF(L$10:L781,L781)=1,1,0)</f>
        <v>0</v>
      </c>
      <c r="AG781" s="59">
        <f>IF(COUNTIF(K$10:K781,K781)=1,1,0)</f>
        <v>0</v>
      </c>
      <c r="AH781" s="59">
        <f>IF(COUNTIF(H$10:H781,H781)=1,1,0)</f>
        <v>0</v>
      </c>
    </row>
    <row r="782" spans="1:34" ht="18.75">
      <c r="A782" s="49">
        <v>773</v>
      </c>
      <c r="B782" s="50"/>
      <c r="C782" s="51"/>
      <c r="D782" s="50"/>
      <c r="E782" s="50"/>
      <c r="F782" s="52"/>
      <c r="G782" s="52"/>
      <c r="H782" s="53"/>
      <c r="I782" s="54"/>
      <c r="J782" s="55">
        <f t="shared" si="13"/>
        <v>0</v>
      </c>
      <c r="K782" s="56" t="e">
        <f>VLOOKUP((LEFT(H782,6)*1),TAMBON!$B$2:$L$7769,2,0)</f>
        <v>#VALUE!</v>
      </c>
      <c r="L782" s="56" t="e">
        <f>VLOOKUP((LEFT(H782,4)*1),TAMBON!$E$2:$L$7769,2,0)</f>
        <v>#VALUE!</v>
      </c>
      <c r="M782" s="56" t="e">
        <f>VLOOKUP((LEFT(H782,2)*1),TAMBON!$H$2:$L$7769,2,0)</f>
        <v>#VALUE!</v>
      </c>
      <c r="N782" s="55"/>
      <c r="O782" s="57" t="e">
        <f>VLOOKUP(N782,รหัส!$A$2:$B$8,2,0)</f>
        <v>#N/A</v>
      </c>
      <c r="P782" s="57"/>
      <c r="Q782" s="55"/>
      <c r="R782" s="57" t="e">
        <f>VLOOKUP(Q782,รหัส!$D$2:$E$19,2,0)</f>
        <v>#N/A</v>
      </c>
      <c r="S782" s="57"/>
      <c r="T782" s="57"/>
      <c r="U782" s="57"/>
      <c r="V782" s="55"/>
      <c r="W782" s="55"/>
      <c r="X782" s="55"/>
      <c r="Y782" s="55"/>
      <c r="Z782" s="100"/>
      <c r="AA782" s="55"/>
      <c r="AB782" s="55"/>
      <c r="AC782" s="55"/>
      <c r="AE782" s="58">
        <f>IF(COUNTIF(M$10:M782,M782)=1,1,0)</f>
        <v>0</v>
      </c>
      <c r="AF782" s="59">
        <f>IF(COUNTIF(L$10:L782,L782)=1,1,0)</f>
        <v>0</v>
      </c>
      <c r="AG782" s="59">
        <f>IF(COUNTIF(K$10:K782,K782)=1,1,0)</f>
        <v>0</v>
      </c>
      <c r="AH782" s="59">
        <f>IF(COUNTIF(H$10:H782,H782)=1,1,0)</f>
        <v>0</v>
      </c>
    </row>
    <row r="783" spans="1:34" ht="18.75">
      <c r="A783" s="49">
        <v>774</v>
      </c>
      <c r="B783" s="50"/>
      <c r="C783" s="51"/>
      <c r="D783" s="50"/>
      <c r="E783" s="50"/>
      <c r="F783" s="52"/>
      <c r="G783" s="52"/>
      <c r="H783" s="53"/>
      <c r="I783" s="54"/>
      <c r="J783" s="55">
        <f t="shared" si="13"/>
        <v>0</v>
      </c>
      <c r="K783" s="56" t="e">
        <f>VLOOKUP((LEFT(H783,6)*1),TAMBON!$B$2:$L$7769,2,0)</f>
        <v>#VALUE!</v>
      </c>
      <c r="L783" s="56" t="e">
        <f>VLOOKUP((LEFT(H783,4)*1),TAMBON!$E$2:$L$7769,2,0)</f>
        <v>#VALUE!</v>
      </c>
      <c r="M783" s="56" t="e">
        <f>VLOOKUP((LEFT(H783,2)*1),TAMBON!$H$2:$L$7769,2,0)</f>
        <v>#VALUE!</v>
      </c>
      <c r="N783" s="55"/>
      <c r="O783" s="57" t="e">
        <f>VLOOKUP(N783,รหัส!$A$2:$B$8,2,0)</f>
        <v>#N/A</v>
      </c>
      <c r="P783" s="57"/>
      <c r="Q783" s="55"/>
      <c r="R783" s="57" t="e">
        <f>VLOOKUP(Q783,รหัส!$D$2:$E$19,2,0)</f>
        <v>#N/A</v>
      </c>
      <c r="S783" s="57"/>
      <c r="T783" s="57"/>
      <c r="U783" s="57"/>
      <c r="V783" s="55"/>
      <c r="W783" s="55"/>
      <c r="X783" s="55"/>
      <c r="Y783" s="55"/>
      <c r="Z783" s="100"/>
      <c r="AA783" s="55"/>
      <c r="AB783" s="55"/>
      <c r="AC783" s="55"/>
      <c r="AE783" s="58">
        <f>IF(COUNTIF(M$10:M783,M783)=1,1,0)</f>
        <v>0</v>
      </c>
      <c r="AF783" s="59">
        <f>IF(COUNTIF(L$10:L783,L783)=1,1,0)</f>
        <v>0</v>
      </c>
      <c r="AG783" s="59">
        <f>IF(COUNTIF(K$10:K783,K783)=1,1,0)</f>
        <v>0</v>
      </c>
      <c r="AH783" s="59">
        <f>IF(COUNTIF(H$10:H783,H783)=1,1,0)</f>
        <v>0</v>
      </c>
    </row>
    <row r="784" spans="1:34" ht="18.75">
      <c r="A784" s="49">
        <v>775</v>
      </c>
      <c r="B784" s="50"/>
      <c r="C784" s="51"/>
      <c r="D784" s="50"/>
      <c r="E784" s="50"/>
      <c r="F784" s="52"/>
      <c r="G784" s="52"/>
      <c r="H784" s="53"/>
      <c r="I784" s="54"/>
      <c r="J784" s="55">
        <f t="shared" si="13"/>
        <v>0</v>
      </c>
      <c r="K784" s="56" t="e">
        <f>VLOOKUP((LEFT(H784,6)*1),TAMBON!$B$2:$L$7769,2,0)</f>
        <v>#VALUE!</v>
      </c>
      <c r="L784" s="56" t="e">
        <f>VLOOKUP((LEFT(H784,4)*1),TAMBON!$E$2:$L$7769,2,0)</f>
        <v>#VALUE!</v>
      </c>
      <c r="M784" s="56" t="e">
        <f>VLOOKUP((LEFT(H784,2)*1),TAMBON!$H$2:$L$7769,2,0)</f>
        <v>#VALUE!</v>
      </c>
      <c r="N784" s="55"/>
      <c r="O784" s="57" t="e">
        <f>VLOOKUP(N784,รหัส!$A$2:$B$8,2,0)</f>
        <v>#N/A</v>
      </c>
      <c r="P784" s="57"/>
      <c r="Q784" s="55"/>
      <c r="R784" s="57" t="e">
        <f>VLOOKUP(Q784,รหัส!$D$2:$E$19,2,0)</f>
        <v>#N/A</v>
      </c>
      <c r="S784" s="57"/>
      <c r="T784" s="57"/>
      <c r="U784" s="57"/>
      <c r="V784" s="55"/>
      <c r="W784" s="55"/>
      <c r="X784" s="55"/>
      <c r="Y784" s="55"/>
      <c r="Z784" s="100"/>
      <c r="AA784" s="55"/>
      <c r="AB784" s="55"/>
      <c r="AC784" s="55"/>
      <c r="AE784" s="58">
        <f>IF(COUNTIF(M$10:M784,M784)=1,1,0)</f>
        <v>0</v>
      </c>
      <c r="AF784" s="59">
        <f>IF(COUNTIF(L$10:L784,L784)=1,1,0)</f>
        <v>0</v>
      </c>
      <c r="AG784" s="59">
        <f>IF(COUNTIF(K$10:K784,K784)=1,1,0)</f>
        <v>0</v>
      </c>
      <c r="AH784" s="59">
        <f>IF(COUNTIF(H$10:H784,H784)=1,1,0)</f>
        <v>0</v>
      </c>
    </row>
    <row r="785" spans="1:34" ht="18.75">
      <c r="A785" s="49">
        <v>776</v>
      </c>
      <c r="B785" s="50"/>
      <c r="C785" s="51"/>
      <c r="D785" s="50"/>
      <c r="E785" s="50"/>
      <c r="F785" s="52"/>
      <c r="G785" s="52"/>
      <c r="H785" s="53"/>
      <c r="I785" s="54"/>
      <c r="J785" s="55">
        <f t="shared" si="13"/>
        <v>0</v>
      </c>
      <c r="K785" s="56" t="e">
        <f>VLOOKUP((LEFT(H785,6)*1),TAMBON!$B$2:$L$7769,2,0)</f>
        <v>#VALUE!</v>
      </c>
      <c r="L785" s="56" t="e">
        <f>VLOOKUP((LEFT(H785,4)*1),TAMBON!$E$2:$L$7769,2,0)</f>
        <v>#VALUE!</v>
      </c>
      <c r="M785" s="56" t="e">
        <f>VLOOKUP((LEFT(H785,2)*1),TAMBON!$H$2:$L$7769,2,0)</f>
        <v>#VALUE!</v>
      </c>
      <c r="N785" s="55"/>
      <c r="O785" s="57" t="e">
        <f>VLOOKUP(N785,รหัส!$A$2:$B$8,2,0)</f>
        <v>#N/A</v>
      </c>
      <c r="P785" s="57"/>
      <c r="Q785" s="55"/>
      <c r="R785" s="57" t="e">
        <f>VLOOKUP(Q785,รหัส!$D$2:$E$19,2,0)</f>
        <v>#N/A</v>
      </c>
      <c r="S785" s="57"/>
      <c r="T785" s="57"/>
      <c r="U785" s="57"/>
      <c r="V785" s="55"/>
      <c r="W785" s="55"/>
      <c r="X785" s="55"/>
      <c r="Y785" s="55"/>
      <c r="Z785" s="100"/>
      <c r="AA785" s="55"/>
      <c r="AB785" s="55"/>
      <c r="AC785" s="55"/>
      <c r="AE785" s="58">
        <f>IF(COUNTIF(M$10:M785,M785)=1,1,0)</f>
        <v>0</v>
      </c>
      <c r="AF785" s="59">
        <f>IF(COUNTIF(L$10:L785,L785)=1,1,0)</f>
        <v>0</v>
      </c>
      <c r="AG785" s="59">
        <f>IF(COUNTIF(K$10:K785,K785)=1,1,0)</f>
        <v>0</v>
      </c>
      <c r="AH785" s="59">
        <f>IF(COUNTIF(H$10:H785,H785)=1,1,0)</f>
        <v>0</v>
      </c>
    </row>
    <row r="786" spans="1:34" ht="18.75">
      <c r="A786" s="49">
        <v>777</v>
      </c>
      <c r="B786" s="50"/>
      <c r="C786" s="51"/>
      <c r="D786" s="50"/>
      <c r="E786" s="50"/>
      <c r="F786" s="52"/>
      <c r="G786" s="52"/>
      <c r="H786" s="53"/>
      <c r="I786" s="54"/>
      <c r="J786" s="55">
        <f t="shared" si="13"/>
        <v>0</v>
      </c>
      <c r="K786" s="56" t="e">
        <f>VLOOKUP((LEFT(H786,6)*1),TAMBON!$B$2:$L$7769,2,0)</f>
        <v>#VALUE!</v>
      </c>
      <c r="L786" s="56" t="e">
        <f>VLOOKUP((LEFT(H786,4)*1),TAMBON!$E$2:$L$7769,2,0)</f>
        <v>#VALUE!</v>
      </c>
      <c r="M786" s="56" t="e">
        <f>VLOOKUP((LEFT(H786,2)*1),TAMBON!$H$2:$L$7769,2,0)</f>
        <v>#VALUE!</v>
      </c>
      <c r="N786" s="55"/>
      <c r="O786" s="57" t="e">
        <f>VLOOKUP(N786,รหัส!$A$2:$B$8,2,0)</f>
        <v>#N/A</v>
      </c>
      <c r="P786" s="57"/>
      <c r="Q786" s="55"/>
      <c r="R786" s="57" t="e">
        <f>VLOOKUP(Q786,รหัส!$D$2:$E$19,2,0)</f>
        <v>#N/A</v>
      </c>
      <c r="S786" s="57"/>
      <c r="T786" s="57"/>
      <c r="U786" s="57"/>
      <c r="V786" s="55"/>
      <c r="W786" s="55"/>
      <c r="X786" s="55"/>
      <c r="Y786" s="55"/>
      <c r="Z786" s="100"/>
      <c r="AA786" s="55"/>
      <c r="AB786" s="55"/>
      <c r="AC786" s="55"/>
      <c r="AE786" s="58">
        <f>IF(COUNTIF(M$10:M786,M786)=1,1,0)</f>
        <v>0</v>
      </c>
      <c r="AF786" s="59">
        <f>IF(COUNTIF(L$10:L786,L786)=1,1,0)</f>
        <v>0</v>
      </c>
      <c r="AG786" s="59">
        <f>IF(COUNTIF(K$10:K786,K786)=1,1,0)</f>
        <v>0</v>
      </c>
      <c r="AH786" s="59">
        <f>IF(COUNTIF(H$10:H786,H786)=1,1,0)</f>
        <v>0</v>
      </c>
    </row>
    <row r="787" spans="1:34" ht="18.75">
      <c r="A787" s="49">
        <v>778</v>
      </c>
      <c r="B787" s="50"/>
      <c r="C787" s="51"/>
      <c r="D787" s="50"/>
      <c r="E787" s="50"/>
      <c r="F787" s="52"/>
      <c r="G787" s="52"/>
      <c r="H787" s="53"/>
      <c r="I787" s="54"/>
      <c r="J787" s="55">
        <f t="shared" si="13"/>
        <v>0</v>
      </c>
      <c r="K787" s="56" t="e">
        <f>VLOOKUP((LEFT(H787,6)*1),TAMBON!$B$2:$L$7769,2,0)</f>
        <v>#VALUE!</v>
      </c>
      <c r="L787" s="56" t="e">
        <f>VLOOKUP((LEFT(H787,4)*1),TAMBON!$E$2:$L$7769,2,0)</f>
        <v>#VALUE!</v>
      </c>
      <c r="M787" s="56" t="e">
        <f>VLOOKUP((LEFT(H787,2)*1),TAMBON!$H$2:$L$7769,2,0)</f>
        <v>#VALUE!</v>
      </c>
      <c r="N787" s="55"/>
      <c r="O787" s="57" t="e">
        <f>VLOOKUP(N787,รหัส!$A$2:$B$8,2,0)</f>
        <v>#N/A</v>
      </c>
      <c r="P787" s="57"/>
      <c r="Q787" s="55"/>
      <c r="R787" s="57" t="e">
        <f>VLOOKUP(Q787,รหัส!$D$2:$E$19,2,0)</f>
        <v>#N/A</v>
      </c>
      <c r="S787" s="57"/>
      <c r="T787" s="57"/>
      <c r="U787" s="57"/>
      <c r="V787" s="55"/>
      <c r="W787" s="55"/>
      <c r="X787" s="55"/>
      <c r="Y787" s="55"/>
      <c r="Z787" s="100"/>
      <c r="AA787" s="55"/>
      <c r="AB787" s="55"/>
      <c r="AC787" s="55"/>
      <c r="AE787" s="58">
        <f>IF(COUNTIF(M$10:M787,M787)=1,1,0)</f>
        <v>0</v>
      </c>
      <c r="AF787" s="59">
        <f>IF(COUNTIF(L$10:L787,L787)=1,1,0)</f>
        <v>0</v>
      </c>
      <c r="AG787" s="59">
        <f>IF(COUNTIF(K$10:K787,K787)=1,1,0)</f>
        <v>0</v>
      </c>
      <c r="AH787" s="59">
        <f>IF(COUNTIF(H$10:H787,H787)=1,1,0)</f>
        <v>0</v>
      </c>
    </row>
    <row r="788" spans="1:34" ht="18.75">
      <c r="A788" s="49">
        <v>779</v>
      </c>
      <c r="B788" s="50"/>
      <c r="C788" s="51"/>
      <c r="D788" s="50"/>
      <c r="E788" s="50"/>
      <c r="F788" s="52"/>
      <c r="G788" s="52"/>
      <c r="H788" s="53"/>
      <c r="I788" s="54"/>
      <c r="J788" s="55">
        <f t="shared" si="13"/>
        <v>0</v>
      </c>
      <c r="K788" s="56" t="e">
        <f>VLOOKUP((LEFT(H788,6)*1),TAMBON!$B$2:$L$7769,2,0)</f>
        <v>#VALUE!</v>
      </c>
      <c r="L788" s="56" t="e">
        <f>VLOOKUP((LEFT(H788,4)*1),TAMBON!$E$2:$L$7769,2,0)</f>
        <v>#VALUE!</v>
      </c>
      <c r="M788" s="56" t="e">
        <f>VLOOKUP((LEFT(H788,2)*1),TAMBON!$H$2:$L$7769,2,0)</f>
        <v>#VALUE!</v>
      </c>
      <c r="N788" s="55"/>
      <c r="O788" s="57" t="e">
        <f>VLOOKUP(N788,รหัส!$A$2:$B$8,2,0)</f>
        <v>#N/A</v>
      </c>
      <c r="P788" s="57"/>
      <c r="Q788" s="55"/>
      <c r="R788" s="57" t="e">
        <f>VLOOKUP(Q788,รหัส!$D$2:$E$19,2,0)</f>
        <v>#N/A</v>
      </c>
      <c r="S788" s="57"/>
      <c r="T788" s="57"/>
      <c r="U788" s="57"/>
      <c r="V788" s="55"/>
      <c r="W788" s="55"/>
      <c r="X788" s="55"/>
      <c r="Y788" s="55"/>
      <c r="Z788" s="100"/>
      <c r="AA788" s="55"/>
      <c r="AB788" s="55"/>
      <c r="AC788" s="55"/>
      <c r="AE788" s="58">
        <f>IF(COUNTIF(M$10:M788,M788)=1,1,0)</f>
        <v>0</v>
      </c>
      <c r="AF788" s="59">
        <f>IF(COUNTIF(L$10:L788,L788)=1,1,0)</f>
        <v>0</v>
      </c>
      <c r="AG788" s="59">
        <f>IF(COUNTIF(K$10:K788,K788)=1,1,0)</f>
        <v>0</v>
      </c>
      <c r="AH788" s="59">
        <f>IF(COUNTIF(H$10:H788,H788)=1,1,0)</f>
        <v>0</v>
      </c>
    </row>
    <row r="789" spans="1:34" ht="18.75">
      <c r="A789" s="49">
        <v>780</v>
      </c>
      <c r="B789" s="50"/>
      <c r="C789" s="51"/>
      <c r="D789" s="50"/>
      <c r="E789" s="50"/>
      <c r="F789" s="52"/>
      <c r="G789" s="52"/>
      <c r="H789" s="53"/>
      <c r="I789" s="54"/>
      <c r="J789" s="55">
        <f t="shared" si="13"/>
        <v>0</v>
      </c>
      <c r="K789" s="56" t="e">
        <f>VLOOKUP((LEFT(H789,6)*1),TAMBON!$B$2:$L$7769,2,0)</f>
        <v>#VALUE!</v>
      </c>
      <c r="L789" s="56" t="e">
        <f>VLOOKUP((LEFT(H789,4)*1),TAMBON!$E$2:$L$7769,2,0)</f>
        <v>#VALUE!</v>
      </c>
      <c r="M789" s="56" t="e">
        <f>VLOOKUP((LEFT(H789,2)*1),TAMBON!$H$2:$L$7769,2,0)</f>
        <v>#VALUE!</v>
      </c>
      <c r="N789" s="55"/>
      <c r="O789" s="57" t="e">
        <f>VLOOKUP(N789,รหัส!$A$2:$B$8,2,0)</f>
        <v>#N/A</v>
      </c>
      <c r="P789" s="57"/>
      <c r="Q789" s="55"/>
      <c r="R789" s="57" t="e">
        <f>VLOOKUP(Q789,รหัส!$D$2:$E$19,2,0)</f>
        <v>#N/A</v>
      </c>
      <c r="S789" s="57"/>
      <c r="T789" s="57"/>
      <c r="U789" s="57"/>
      <c r="V789" s="55"/>
      <c r="W789" s="55"/>
      <c r="X789" s="55"/>
      <c r="Y789" s="55"/>
      <c r="Z789" s="100"/>
      <c r="AA789" s="55"/>
      <c r="AB789" s="55"/>
      <c r="AC789" s="55"/>
      <c r="AE789" s="58">
        <f>IF(COUNTIF(M$10:M789,M789)=1,1,0)</f>
        <v>0</v>
      </c>
      <c r="AF789" s="59">
        <f>IF(COUNTIF(L$10:L789,L789)=1,1,0)</f>
        <v>0</v>
      </c>
      <c r="AG789" s="59">
        <f>IF(COUNTIF(K$10:K789,K789)=1,1,0)</f>
        <v>0</v>
      </c>
      <c r="AH789" s="59">
        <f>IF(COUNTIF(H$10:H789,H789)=1,1,0)</f>
        <v>0</v>
      </c>
    </row>
    <row r="790" spans="1:34" ht="18.75">
      <c r="A790" s="49">
        <v>781</v>
      </c>
      <c r="B790" s="50"/>
      <c r="C790" s="51"/>
      <c r="D790" s="50"/>
      <c r="E790" s="50"/>
      <c r="F790" s="52"/>
      <c r="G790" s="52"/>
      <c r="H790" s="53"/>
      <c r="I790" s="54"/>
      <c r="J790" s="55">
        <f t="shared" si="13"/>
        <v>0</v>
      </c>
      <c r="K790" s="56" t="e">
        <f>VLOOKUP((LEFT(H790,6)*1),TAMBON!$B$2:$L$7769,2,0)</f>
        <v>#VALUE!</v>
      </c>
      <c r="L790" s="56" t="e">
        <f>VLOOKUP((LEFT(H790,4)*1),TAMBON!$E$2:$L$7769,2,0)</f>
        <v>#VALUE!</v>
      </c>
      <c r="M790" s="56" t="e">
        <f>VLOOKUP((LEFT(H790,2)*1),TAMBON!$H$2:$L$7769,2,0)</f>
        <v>#VALUE!</v>
      </c>
      <c r="N790" s="55"/>
      <c r="O790" s="57" t="e">
        <f>VLOOKUP(N790,รหัส!$A$2:$B$8,2,0)</f>
        <v>#N/A</v>
      </c>
      <c r="P790" s="57"/>
      <c r="Q790" s="55"/>
      <c r="R790" s="57" t="e">
        <f>VLOOKUP(Q790,รหัส!$D$2:$E$19,2,0)</f>
        <v>#N/A</v>
      </c>
      <c r="S790" s="57"/>
      <c r="T790" s="57"/>
      <c r="U790" s="57"/>
      <c r="V790" s="55"/>
      <c r="W790" s="55"/>
      <c r="X790" s="55"/>
      <c r="Y790" s="55"/>
      <c r="Z790" s="100"/>
      <c r="AA790" s="55"/>
      <c r="AB790" s="55"/>
      <c r="AC790" s="55"/>
      <c r="AE790" s="58">
        <f>IF(COUNTIF(M$10:M790,M790)=1,1,0)</f>
        <v>0</v>
      </c>
      <c r="AF790" s="59">
        <f>IF(COUNTIF(L$10:L790,L790)=1,1,0)</f>
        <v>0</v>
      </c>
      <c r="AG790" s="59">
        <f>IF(COUNTIF(K$10:K790,K790)=1,1,0)</f>
        <v>0</v>
      </c>
      <c r="AH790" s="59">
        <f>IF(COUNTIF(H$10:H790,H790)=1,1,0)</f>
        <v>0</v>
      </c>
    </row>
    <row r="791" spans="1:34" ht="18.75">
      <c r="A791" s="49">
        <v>782</v>
      </c>
      <c r="B791" s="50"/>
      <c r="C791" s="51"/>
      <c r="D791" s="50"/>
      <c r="E791" s="50"/>
      <c r="F791" s="52"/>
      <c r="G791" s="52"/>
      <c r="H791" s="53"/>
      <c r="I791" s="54"/>
      <c r="J791" s="55">
        <f t="shared" si="13"/>
        <v>0</v>
      </c>
      <c r="K791" s="56" t="e">
        <f>VLOOKUP((LEFT(H791,6)*1),TAMBON!$B$2:$L$7769,2,0)</f>
        <v>#VALUE!</v>
      </c>
      <c r="L791" s="56" t="e">
        <f>VLOOKUP((LEFT(H791,4)*1),TAMBON!$E$2:$L$7769,2,0)</f>
        <v>#VALUE!</v>
      </c>
      <c r="M791" s="56" t="e">
        <f>VLOOKUP((LEFT(H791,2)*1),TAMBON!$H$2:$L$7769,2,0)</f>
        <v>#VALUE!</v>
      </c>
      <c r="N791" s="55"/>
      <c r="O791" s="57" t="e">
        <f>VLOOKUP(N791,รหัส!$A$2:$B$8,2,0)</f>
        <v>#N/A</v>
      </c>
      <c r="P791" s="57"/>
      <c r="Q791" s="55"/>
      <c r="R791" s="57" t="e">
        <f>VLOOKUP(Q791,รหัส!$D$2:$E$19,2,0)</f>
        <v>#N/A</v>
      </c>
      <c r="S791" s="57"/>
      <c r="T791" s="57"/>
      <c r="U791" s="57"/>
      <c r="V791" s="55"/>
      <c r="W791" s="55"/>
      <c r="X791" s="55"/>
      <c r="Y791" s="55"/>
      <c r="Z791" s="100"/>
      <c r="AA791" s="55"/>
      <c r="AB791" s="55"/>
      <c r="AC791" s="55"/>
      <c r="AE791" s="58">
        <f>IF(COUNTIF(M$10:M791,M791)=1,1,0)</f>
        <v>0</v>
      </c>
      <c r="AF791" s="59">
        <f>IF(COUNTIF(L$10:L791,L791)=1,1,0)</f>
        <v>0</v>
      </c>
      <c r="AG791" s="59">
        <f>IF(COUNTIF(K$10:K791,K791)=1,1,0)</f>
        <v>0</v>
      </c>
      <c r="AH791" s="59">
        <f>IF(COUNTIF(H$10:H791,H791)=1,1,0)</f>
        <v>0</v>
      </c>
    </row>
    <row r="792" spans="1:34" ht="18.75">
      <c r="A792" s="49">
        <v>783</v>
      </c>
      <c r="B792" s="50"/>
      <c r="C792" s="51"/>
      <c r="D792" s="50"/>
      <c r="E792" s="50"/>
      <c r="F792" s="52"/>
      <c r="G792" s="52"/>
      <c r="H792" s="53"/>
      <c r="I792" s="54"/>
      <c r="J792" s="55">
        <f t="shared" si="13"/>
        <v>0</v>
      </c>
      <c r="K792" s="56" t="e">
        <f>VLOOKUP((LEFT(H792,6)*1),TAMBON!$B$2:$L$7769,2,0)</f>
        <v>#VALUE!</v>
      </c>
      <c r="L792" s="56" t="e">
        <f>VLOOKUP((LEFT(H792,4)*1),TAMBON!$E$2:$L$7769,2,0)</f>
        <v>#VALUE!</v>
      </c>
      <c r="M792" s="56" t="e">
        <f>VLOOKUP((LEFT(H792,2)*1),TAMBON!$H$2:$L$7769,2,0)</f>
        <v>#VALUE!</v>
      </c>
      <c r="N792" s="55"/>
      <c r="O792" s="57" t="e">
        <f>VLOOKUP(N792,รหัส!$A$2:$B$8,2,0)</f>
        <v>#N/A</v>
      </c>
      <c r="P792" s="57"/>
      <c r="Q792" s="55"/>
      <c r="R792" s="57" t="e">
        <f>VLOOKUP(Q792,รหัส!$D$2:$E$19,2,0)</f>
        <v>#N/A</v>
      </c>
      <c r="S792" s="57"/>
      <c r="T792" s="57"/>
      <c r="U792" s="57"/>
      <c r="V792" s="55"/>
      <c r="W792" s="55"/>
      <c r="X792" s="55"/>
      <c r="Y792" s="55"/>
      <c r="Z792" s="100"/>
      <c r="AA792" s="55"/>
      <c r="AB792" s="55"/>
      <c r="AC792" s="55"/>
      <c r="AE792" s="58">
        <f>IF(COUNTIF(M$10:M792,M792)=1,1,0)</f>
        <v>0</v>
      </c>
      <c r="AF792" s="59">
        <f>IF(COUNTIF(L$10:L792,L792)=1,1,0)</f>
        <v>0</v>
      </c>
      <c r="AG792" s="59">
        <f>IF(COUNTIF(K$10:K792,K792)=1,1,0)</f>
        <v>0</v>
      </c>
      <c r="AH792" s="59">
        <f>IF(COUNTIF(H$10:H792,H792)=1,1,0)</f>
        <v>0</v>
      </c>
    </row>
    <row r="793" spans="1:34" ht="18.75">
      <c r="A793" s="49">
        <v>784</v>
      </c>
      <c r="B793" s="50"/>
      <c r="C793" s="51"/>
      <c r="D793" s="50"/>
      <c r="E793" s="50"/>
      <c r="F793" s="52"/>
      <c r="G793" s="52"/>
      <c r="H793" s="53"/>
      <c r="I793" s="54"/>
      <c r="J793" s="55">
        <f t="shared" si="13"/>
        <v>0</v>
      </c>
      <c r="K793" s="56" t="e">
        <f>VLOOKUP((LEFT(H793,6)*1),TAMBON!$B$2:$L$7769,2,0)</f>
        <v>#VALUE!</v>
      </c>
      <c r="L793" s="56" t="e">
        <f>VLOOKUP((LEFT(H793,4)*1),TAMBON!$E$2:$L$7769,2,0)</f>
        <v>#VALUE!</v>
      </c>
      <c r="M793" s="56" t="e">
        <f>VLOOKUP((LEFT(H793,2)*1),TAMBON!$H$2:$L$7769,2,0)</f>
        <v>#VALUE!</v>
      </c>
      <c r="N793" s="55"/>
      <c r="O793" s="57" t="e">
        <f>VLOOKUP(N793,รหัส!$A$2:$B$8,2,0)</f>
        <v>#N/A</v>
      </c>
      <c r="P793" s="57"/>
      <c r="Q793" s="55"/>
      <c r="R793" s="57" t="e">
        <f>VLOOKUP(Q793,รหัส!$D$2:$E$19,2,0)</f>
        <v>#N/A</v>
      </c>
      <c r="S793" s="57"/>
      <c r="T793" s="57"/>
      <c r="U793" s="57"/>
      <c r="V793" s="55"/>
      <c r="W793" s="55"/>
      <c r="X793" s="55"/>
      <c r="Y793" s="55"/>
      <c r="Z793" s="100"/>
      <c r="AA793" s="55"/>
      <c r="AB793" s="55"/>
      <c r="AC793" s="55"/>
      <c r="AE793" s="58">
        <f>IF(COUNTIF(M$10:M793,M793)=1,1,0)</f>
        <v>0</v>
      </c>
      <c r="AF793" s="59">
        <f>IF(COUNTIF(L$10:L793,L793)=1,1,0)</f>
        <v>0</v>
      </c>
      <c r="AG793" s="59">
        <f>IF(COUNTIF(K$10:K793,K793)=1,1,0)</f>
        <v>0</v>
      </c>
      <c r="AH793" s="59">
        <f>IF(COUNTIF(H$10:H793,H793)=1,1,0)</f>
        <v>0</v>
      </c>
    </row>
    <row r="794" spans="1:34" ht="18.75">
      <c r="A794" s="49">
        <v>785</v>
      </c>
      <c r="B794" s="50"/>
      <c r="C794" s="51"/>
      <c r="D794" s="50"/>
      <c r="E794" s="50"/>
      <c r="F794" s="52"/>
      <c r="G794" s="52"/>
      <c r="H794" s="53"/>
      <c r="I794" s="54"/>
      <c r="J794" s="55">
        <f t="shared" si="13"/>
        <v>0</v>
      </c>
      <c r="K794" s="56" t="e">
        <f>VLOOKUP((LEFT(H794,6)*1),TAMBON!$B$2:$L$7769,2,0)</f>
        <v>#VALUE!</v>
      </c>
      <c r="L794" s="56" t="e">
        <f>VLOOKUP((LEFT(H794,4)*1),TAMBON!$E$2:$L$7769,2,0)</f>
        <v>#VALUE!</v>
      </c>
      <c r="M794" s="56" t="e">
        <f>VLOOKUP((LEFT(H794,2)*1),TAMBON!$H$2:$L$7769,2,0)</f>
        <v>#VALUE!</v>
      </c>
      <c r="N794" s="55"/>
      <c r="O794" s="57" t="e">
        <f>VLOOKUP(N794,รหัส!$A$2:$B$8,2,0)</f>
        <v>#N/A</v>
      </c>
      <c r="P794" s="57"/>
      <c r="Q794" s="55"/>
      <c r="R794" s="57" t="e">
        <f>VLOOKUP(Q794,รหัส!$D$2:$E$19,2,0)</f>
        <v>#N/A</v>
      </c>
      <c r="S794" s="57"/>
      <c r="T794" s="57"/>
      <c r="U794" s="57"/>
      <c r="V794" s="55"/>
      <c r="W794" s="55"/>
      <c r="X794" s="55"/>
      <c r="Y794" s="55"/>
      <c r="Z794" s="100"/>
      <c r="AA794" s="55"/>
      <c r="AB794" s="55"/>
      <c r="AC794" s="55"/>
      <c r="AE794" s="58">
        <f>IF(COUNTIF(M$10:M794,M794)=1,1,0)</f>
        <v>0</v>
      </c>
      <c r="AF794" s="59">
        <f>IF(COUNTIF(L$10:L794,L794)=1,1,0)</f>
        <v>0</v>
      </c>
      <c r="AG794" s="59">
        <f>IF(COUNTIF(K$10:K794,K794)=1,1,0)</f>
        <v>0</v>
      </c>
      <c r="AH794" s="59">
        <f>IF(COUNTIF(H$10:H794,H794)=1,1,0)</f>
        <v>0</v>
      </c>
    </row>
    <row r="795" spans="1:34" ht="18.75">
      <c r="A795" s="49">
        <v>786</v>
      </c>
      <c r="B795" s="50"/>
      <c r="C795" s="51"/>
      <c r="D795" s="50"/>
      <c r="E795" s="50"/>
      <c r="F795" s="52"/>
      <c r="G795" s="52"/>
      <c r="H795" s="53"/>
      <c r="I795" s="54"/>
      <c r="J795" s="55">
        <f t="shared" si="13"/>
        <v>0</v>
      </c>
      <c r="K795" s="56" t="e">
        <f>VLOOKUP((LEFT(H795,6)*1),TAMBON!$B$2:$L$7769,2,0)</f>
        <v>#VALUE!</v>
      </c>
      <c r="L795" s="56" t="e">
        <f>VLOOKUP((LEFT(H795,4)*1),TAMBON!$E$2:$L$7769,2,0)</f>
        <v>#VALUE!</v>
      </c>
      <c r="M795" s="56" t="e">
        <f>VLOOKUP((LEFT(H795,2)*1),TAMBON!$H$2:$L$7769,2,0)</f>
        <v>#VALUE!</v>
      </c>
      <c r="N795" s="55"/>
      <c r="O795" s="57" t="e">
        <f>VLOOKUP(N795,รหัส!$A$2:$B$8,2,0)</f>
        <v>#N/A</v>
      </c>
      <c r="P795" s="57"/>
      <c r="Q795" s="55"/>
      <c r="R795" s="57" t="e">
        <f>VLOOKUP(Q795,รหัส!$D$2:$E$19,2,0)</f>
        <v>#N/A</v>
      </c>
      <c r="S795" s="57"/>
      <c r="T795" s="57"/>
      <c r="U795" s="57"/>
      <c r="V795" s="55"/>
      <c r="W795" s="55"/>
      <c r="X795" s="55"/>
      <c r="Y795" s="55"/>
      <c r="Z795" s="100"/>
      <c r="AA795" s="55"/>
      <c r="AB795" s="55"/>
      <c r="AC795" s="55"/>
      <c r="AE795" s="58">
        <f>IF(COUNTIF(M$10:M795,M795)=1,1,0)</f>
        <v>0</v>
      </c>
      <c r="AF795" s="59">
        <f>IF(COUNTIF(L$10:L795,L795)=1,1,0)</f>
        <v>0</v>
      </c>
      <c r="AG795" s="59">
        <f>IF(COUNTIF(K$10:K795,K795)=1,1,0)</f>
        <v>0</v>
      </c>
      <c r="AH795" s="59">
        <f>IF(COUNTIF(H$10:H795,H795)=1,1,0)</f>
        <v>0</v>
      </c>
    </row>
    <row r="796" spans="1:34" ht="18.75">
      <c r="A796" s="49">
        <v>787</v>
      </c>
      <c r="B796" s="50"/>
      <c r="C796" s="51"/>
      <c r="D796" s="50"/>
      <c r="E796" s="50"/>
      <c r="F796" s="52"/>
      <c r="G796" s="52"/>
      <c r="H796" s="53"/>
      <c r="I796" s="54"/>
      <c r="J796" s="55">
        <f t="shared" si="13"/>
        <v>0</v>
      </c>
      <c r="K796" s="56" t="e">
        <f>VLOOKUP((LEFT(H796,6)*1),TAMBON!$B$2:$L$7769,2,0)</f>
        <v>#VALUE!</v>
      </c>
      <c r="L796" s="56" t="e">
        <f>VLOOKUP((LEFT(H796,4)*1),TAMBON!$E$2:$L$7769,2,0)</f>
        <v>#VALUE!</v>
      </c>
      <c r="M796" s="56" t="e">
        <f>VLOOKUP((LEFT(H796,2)*1),TAMBON!$H$2:$L$7769,2,0)</f>
        <v>#VALUE!</v>
      </c>
      <c r="N796" s="55"/>
      <c r="O796" s="57" t="e">
        <f>VLOOKUP(N796,รหัส!$A$2:$B$8,2,0)</f>
        <v>#N/A</v>
      </c>
      <c r="P796" s="57"/>
      <c r="Q796" s="55"/>
      <c r="R796" s="57" t="e">
        <f>VLOOKUP(Q796,รหัส!$D$2:$E$19,2,0)</f>
        <v>#N/A</v>
      </c>
      <c r="S796" s="57"/>
      <c r="T796" s="57"/>
      <c r="U796" s="57"/>
      <c r="V796" s="55"/>
      <c r="W796" s="55"/>
      <c r="X796" s="55"/>
      <c r="Y796" s="55"/>
      <c r="Z796" s="100"/>
      <c r="AA796" s="55"/>
      <c r="AB796" s="55"/>
      <c r="AC796" s="55"/>
      <c r="AE796" s="58">
        <f>IF(COUNTIF(M$10:M796,M796)=1,1,0)</f>
        <v>0</v>
      </c>
      <c r="AF796" s="59">
        <f>IF(COUNTIF(L$10:L796,L796)=1,1,0)</f>
        <v>0</v>
      </c>
      <c r="AG796" s="59">
        <f>IF(COUNTIF(K$10:K796,K796)=1,1,0)</f>
        <v>0</v>
      </c>
      <c r="AH796" s="59">
        <f>IF(COUNTIF(H$10:H796,H796)=1,1,0)</f>
        <v>0</v>
      </c>
    </row>
    <row r="797" spans="1:34" ht="18.75">
      <c r="A797" s="49">
        <v>788</v>
      </c>
      <c r="B797" s="50"/>
      <c r="C797" s="51"/>
      <c r="D797" s="50"/>
      <c r="E797" s="50"/>
      <c r="F797" s="52"/>
      <c r="G797" s="52"/>
      <c r="H797" s="53"/>
      <c r="I797" s="54"/>
      <c r="J797" s="55">
        <f t="shared" si="13"/>
        <v>0</v>
      </c>
      <c r="K797" s="56" t="e">
        <f>VLOOKUP((LEFT(H797,6)*1),TAMBON!$B$2:$L$7769,2,0)</f>
        <v>#VALUE!</v>
      </c>
      <c r="L797" s="56" t="e">
        <f>VLOOKUP((LEFT(H797,4)*1),TAMBON!$E$2:$L$7769,2,0)</f>
        <v>#VALUE!</v>
      </c>
      <c r="M797" s="56" t="e">
        <f>VLOOKUP((LEFT(H797,2)*1),TAMBON!$H$2:$L$7769,2,0)</f>
        <v>#VALUE!</v>
      </c>
      <c r="N797" s="55"/>
      <c r="O797" s="57" t="e">
        <f>VLOOKUP(N797,รหัส!$A$2:$B$8,2,0)</f>
        <v>#N/A</v>
      </c>
      <c r="P797" s="57"/>
      <c r="Q797" s="55"/>
      <c r="R797" s="57" t="e">
        <f>VLOOKUP(Q797,รหัส!$D$2:$E$19,2,0)</f>
        <v>#N/A</v>
      </c>
      <c r="S797" s="57"/>
      <c r="T797" s="57"/>
      <c r="U797" s="57"/>
      <c r="V797" s="55"/>
      <c r="W797" s="55"/>
      <c r="X797" s="55"/>
      <c r="Y797" s="55"/>
      <c r="Z797" s="100"/>
      <c r="AA797" s="55"/>
      <c r="AB797" s="55"/>
      <c r="AC797" s="55"/>
      <c r="AE797" s="58">
        <f>IF(COUNTIF(M$10:M797,M797)=1,1,0)</f>
        <v>0</v>
      </c>
      <c r="AF797" s="59">
        <f>IF(COUNTIF(L$10:L797,L797)=1,1,0)</f>
        <v>0</v>
      </c>
      <c r="AG797" s="59">
        <f>IF(COUNTIF(K$10:K797,K797)=1,1,0)</f>
        <v>0</v>
      </c>
      <c r="AH797" s="59">
        <f>IF(COUNTIF(H$10:H797,H797)=1,1,0)</f>
        <v>0</v>
      </c>
    </row>
    <row r="798" spans="1:34" ht="18.75">
      <c r="A798" s="49">
        <v>789</v>
      </c>
      <c r="B798" s="50"/>
      <c r="C798" s="51"/>
      <c r="D798" s="50"/>
      <c r="E798" s="50"/>
      <c r="F798" s="52"/>
      <c r="G798" s="52"/>
      <c r="H798" s="53"/>
      <c r="I798" s="54"/>
      <c r="J798" s="55">
        <f t="shared" si="13"/>
        <v>0</v>
      </c>
      <c r="K798" s="56" t="e">
        <f>VLOOKUP((LEFT(H798,6)*1),TAMBON!$B$2:$L$7769,2,0)</f>
        <v>#VALUE!</v>
      </c>
      <c r="L798" s="56" t="e">
        <f>VLOOKUP((LEFT(H798,4)*1),TAMBON!$E$2:$L$7769,2,0)</f>
        <v>#VALUE!</v>
      </c>
      <c r="M798" s="56" t="e">
        <f>VLOOKUP((LEFT(H798,2)*1),TAMBON!$H$2:$L$7769,2,0)</f>
        <v>#VALUE!</v>
      </c>
      <c r="N798" s="55"/>
      <c r="O798" s="57" t="e">
        <f>VLOOKUP(N798,รหัส!$A$2:$B$8,2,0)</f>
        <v>#N/A</v>
      </c>
      <c r="P798" s="57"/>
      <c r="Q798" s="55"/>
      <c r="R798" s="57" t="e">
        <f>VLOOKUP(Q798,รหัส!$D$2:$E$19,2,0)</f>
        <v>#N/A</v>
      </c>
      <c r="S798" s="57"/>
      <c r="T798" s="57"/>
      <c r="U798" s="57"/>
      <c r="V798" s="55"/>
      <c r="W798" s="55"/>
      <c r="X798" s="55"/>
      <c r="Y798" s="55"/>
      <c r="Z798" s="100"/>
      <c r="AA798" s="55"/>
      <c r="AB798" s="55"/>
      <c r="AC798" s="55"/>
      <c r="AE798" s="58">
        <f>IF(COUNTIF(M$10:M798,M798)=1,1,0)</f>
        <v>0</v>
      </c>
      <c r="AF798" s="59">
        <f>IF(COUNTIF(L$10:L798,L798)=1,1,0)</f>
        <v>0</v>
      </c>
      <c r="AG798" s="59">
        <f>IF(COUNTIF(K$10:K798,K798)=1,1,0)</f>
        <v>0</v>
      </c>
      <c r="AH798" s="59">
        <f>IF(COUNTIF(H$10:H798,H798)=1,1,0)</f>
        <v>0</v>
      </c>
    </row>
    <row r="799" spans="1:34" ht="18.75">
      <c r="A799" s="49">
        <v>790</v>
      </c>
      <c r="B799" s="50"/>
      <c r="C799" s="51"/>
      <c r="D799" s="50"/>
      <c r="E799" s="50"/>
      <c r="F799" s="52"/>
      <c r="G799" s="52"/>
      <c r="H799" s="53"/>
      <c r="I799" s="54"/>
      <c r="J799" s="55">
        <f t="shared" si="13"/>
        <v>0</v>
      </c>
      <c r="K799" s="56" t="e">
        <f>VLOOKUP((LEFT(H799,6)*1),TAMBON!$B$2:$L$7769,2,0)</f>
        <v>#VALUE!</v>
      </c>
      <c r="L799" s="56" t="e">
        <f>VLOOKUP((LEFT(H799,4)*1),TAMBON!$E$2:$L$7769,2,0)</f>
        <v>#VALUE!</v>
      </c>
      <c r="M799" s="56" t="e">
        <f>VLOOKUP((LEFT(H799,2)*1),TAMBON!$H$2:$L$7769,2,0)</f>
        <v>#VALUE!</v>
      </c>
      <c r="N799" s="55"/>
      <c r="O799" s="57" t="e">
        <f>VLOOKUP(N799,รหัส!$A$2:$B$8,2,0)</f>
        <v>#N/A</v>
      </c>
      <c r="P799" s="57"/>
      <c r="Q799" s="55"/>
      <c r="R799" s="57" t="e">
        <f>VLOOKUP(Q799,รหัส!$D$2:$E$19,2,0)</f>
        <v>#N/A</v>
      </c>
      <c r="S799" s="57"/>
      <c r="T799" s="57"/>
      <c r="U799" s="57"/>
      <c r="V799" s="55"/>
      <c r="W799" s="55"/>
      <c r="X799" s="55"/>
      <c r="Y799" s="55"/>
      <c r="Z799" s="100"/>
      <c r="AA799" s="55"/>
      <c r="AB799" s="55"/>
      <c r="AC799" s="55"/>
      <c r="AE799" s="58">
        <f>IF(COUNTIF(M$10:M799,M799)=1,1,0)</f>
        <v>0</v>
      </c>
      <c r="AF799" s="59">
        <f>IF(COUNTIF(L$10:L799,L799)=1,1,0)</f>
        <v>0</v>
      </c>
      <c r="AG799" s="59">
        <f>IF(COUNTIF(K$10:K799,K799)=1,1,0)</f>
        <v>0</v>
      </c>
      <c r="AH799" s="59">
        <f>IF(COUNTIF(H$10:H799,H799)=1,1,0)</f>
        <v>0</v>
      </c>
    </row>
    <row r="800" spans="1:34" ht="18.75">
      <c r="A800" s="49">
        <v>791</v>
      </c>
      <c r="B800" s="50"/>
      <c r="C800" s="51"/>
      <c r="D800" s="50"/>
      <c r="E800" s="50"/>
      <c r="F800" s="52"/>
      <c r="G800" s="52"/>
      <c r="H800" s="53"/>
      <c r="I800" s="54"/>
      <c r="J800" s="55">
        <f t="shared" si="13"/>
        <v>0</v>
      </c>
      <c r="K800" s="56" t="e">
        <f>VLOOKUP((LEFT(H800,6)*1),TAMBON!$B$2:$L$7769,2,0)</f>
        <v>#VALUE!</v>
      </c>
      <c r="L800" s="56" t="e">
        <f>VLOOKUP((LEFT(H800,4)*1),TAMBON!$E$2:$L$7769,2,0)</f>
        <v>#VALUE!</v>
      </c>
      <c r="M800" s="56" t="e">
        <f>VLOOKUP((LEFT(H800,2)*1),TAMBON!$H$2:$L$7769,2,0)</f>
        <v>#VALUE!</v>
      </c>
      <c r="N800" s="55"/>
      <c r="O800" s="57" t="e">
        <f>VLOOKUP(N800,รหัส!$A$2:$B$8,2,0)</f>
        <v>#N/A</v>
      </c>
      <c r="P800" s="57"/>
      <c r="Q800" s="55"/>
      <c r="R800" s="57" t="e">
        <f>VLOOKUP(Q800,รหัส!$D$2:$E$19,2,0)</f>
        <v>#N/A</v>
      </c>
      <c r="S800" s="57"/>
      <c r="T800" s="57"/>
      <c r="U800" s="57"/>
      <c r="V800" s="55"/>
      <c r="W800" s="55"/>
      <c r="X800" s="55"/>
      <c r="Y800" s="55"/>
      <c r="Z800" s="100"/>
      <c r="AA800" s="55"/>
      <c r="AB800" s="55"/>
      <c r="AC800" s="55"/>
      <c r="AE800" s="58">
        <f>IF(COUNTIF(M$10:M800,M800)=1,1,0)</f>
        <v>0</v>
      </c>
      <c r="AF800" s="59">
        <f>IF(COUNTIF(L$10:L800,L800)=1,1,0)</f>
        <v>0</v>
      </c>
      <c r="AG800" s="59">
        <f>IF(COUNTIF(K$10:K800,K800)=1,1,0)</f>
        <v>0</v>
      </c>
      <c r="AH800" s="59">
        <f>IF(COUNTIF(H$10:H800,H800)=1,1,0)</f>
        <v>0</v>
      </c>
    </row>
    <row r="801" spans="1:34" ht="18.75">
      <c r="A801" s="49">
        <v>792</v>
      </c>
      <c r="B801" s="50"/>
      <c r="C801" s="51"/>
      <c r="D801" s="50"/>
      <c r="E801" s="50"/>
      <c r="F801" s="52"/>
      <c r="G801" s="52"/>
      <c r="H801" s="53"/>
      <c r="I801" s="54"/>
      <c r="J801" s="55">
        <f t="shared" si="13"/>
        <v>0</v>
      </c>
      <c r="K801" s="56" t="e">
        <f>VLOOKUP((LEFT(H801,6)*1),TAMBON!$B$2:$L$7769,2,0)</f>
        <v>#VALUE!</v>
      </c>
      <c r="L801" s="56" t="e">
        <f>VLOOKUP((LEFT(H801,4)*1),TAMBON!$E$2:$L$7769,2,0)</f>
        <v>#VALUE!</v>
      </c>
      <c r="M801" s="56" t="e">
        <f>VLOOKUP((LEFT(H801,2)*1),TAMBON!$H$2:$L$7769,2,0)</f>
        <v>#VALUE!</v>
      </c>
      <c r="N801" s="55"/>
      <c r="O801" s="57" t="e">
        <f>VLOOKUP(N801,รหัส!$A$2:$B$8,2,0)</f>
        <v>#N/A</v>
      </c>
      <c r="P801" s="57"/>
      <c r="Q801" s="55"/>
      <c r="R801" s="57" t="e">
        <f>VLOOKUP(Q801,รหัส!$D$2:$E$19,2,0)</f>
        <v>#N/A</v>
      </c>
      <c r="S801" s="57"/>
      <c r="T801" s="57"/>
      <c r="U801" s="57"/>
      <c r="V801" s="55"/>
      <c r="W801" s="55"/>
      <c r="X801" s="55"/>
      <c r="Y801" s="55"/>
      <c r="Z801" s="100"/>
      <c r="AA801" s="55"/>
      <c r="AB801" s="55"/>
      <c r="AC801" s="55"/>
      <c r="AE801" s="58">
        <f>IF(COUNTIF(M$10:M801,M801)=1,1,0)</f>
        <v>0</v>
      </c>
      <c r="AF801" s="59">
        <f>IF(COUNTIF(L$10:L801,L801)=1,1,0)</f>
        <v>0</v>
      </c>
      <c r="AG801" s="59">
        <f>IF(COUNTIF(K$10:K801,K801)=1,1,0)</f>
        <v>0</v>
      </c>
      <c r="AH801" s="59">
        <f>IF(COUNTIF(H$10:H801,H801)=1,1,0)</f>
        <v>0</v>
      </c>
    </row>
    <row r="802" spans="1:34" ht="18.75">
      <c r="A802" s="49">
        <v>793</v>
      </c>
      <c r="B802" s="50"/>
      <c r="C802" s="51"/>
      <c r="D802" s="50"/>
      <c r="E802" s="50"/>
      <c r="F802" s="52"/>
      <c r="G802" s="52"/>
      <c r="H802" s="53"/>
      <c r="I802" s="54"/>
      <c r="J802" s="55">
        <f t="shared" si="13"/>
        <v>0</v>
      </c>
      <c r="K802" s="56" t="e">
        <f>VLOOKUP((LEFT(H802,6)*1),TAMBON!$B$2:$L$7769,2,0)</f>
        <v>#VALUE!</v>
      </c>
      <c r="L802" s="56" t="e">
        <f>VLOOKUP((LEFT(H802,4)*1),TAMBON!$E$2:$L$7769,2,0)</f>
        <v>#VALUE!</v>
      </c>
      <c r="M802" s="56" t="e">
        <f>VLOOKUP((LEFT(H802,2)*1),TAMBON!$H$2:$L$7769,2,0)</f>
        <v>#VALUE!</v>
      </c>
      <c r="N802" s="55"/>
      <c r="O802" s="57" t="e">
        <f>VLOOKUP(N802,รหัส!$A$2:$B$8,2,0)</f>
        <v>#N/A</v>
      </c>
      <c r="P802" s="57"/>
      <c r="Q802" s="55"/>
      <c r="R802" s="57" t="e">
        <f>VLOOKUP(Q802,รหัส!$D$2:$E$19,2,0)</f>
        <v>#N/A</v>
      </c>
      <c r="S802" s="57"/>
      <c r="T802" s="57"/>
      <c r="U802" s="57"/>
      <c r="V802" s="55"/>
      <c r="W802" s="55"/>
      <c r="X802" s="55"/>
      <c r="Y802" s="55"/>
      <c r="Z802" s="100"/>
      <c r="AA802" s="55"/>
      <c r="AB802" s="55"/>
      <c r="AC802" s="55"/>
      <c r="AE802" s="58">
        <f>IF(COUNTIF(M$10:M802,M802)=1,1,0)</f>
        <v>0</v>
      </c>
      <c r="AF802" s="59">
        <f>IF(COUNTIF(L$10:L802,L802)=1,1,0)</f>
        <v>0</v>
      </c>
      <c r="AG802" s="59">
        <f>IF(COUNTIF(K$10:K802,K802)=1,1,0)</f>
        <v>0</v>
      </c>
      <c r="AH802" s="59">
        <f>IF(COUNTIF(H$10:H802,H802)=1,1,0)</f>
        <v>0</v>
      </c>
    </row>
    <row r="803" spans="1:34" ht="18.75">
      <c r="A803" s="49">
        <v>794</v>
      </c>
      <c r="B803" s="50"/>
      <c r="C803" s="51"/>
      <c r="D803" s="50"/>
      <c r="E803" s="50"/>
      <c r="F803" s="52"/>
      <c r="G803" s="52"/>
      <c r="H803" s="53"/>
      <c r="I803" s="54"/>
      <c r="J803" s="55">
        <f t="shared" si="13"/>
        <v>0</v>
      </c>
      <c r="K803" s="56" t="e">
        <f>VLOOKUP((LEFT(H803,6)*1),TAMBON!$B$2:$L$7769,2,0)</f>
        <v>#VALUE!</v>
      </c>
      <c r="L803" s="56" t="e">
        <f>VLOOKUP((LEFT(H803,4)*1),TAMBON!$E$2:$L$7769,2,0)</f>
        <v>#VALUE!</v>
      </c>
      <c r="M803" s="56" t="e">
        <f>VLOOKUP((LEFT(H803,2)*1),TAMBON!$H$2:$L$7769,2,0)</f>
        <v>#VALUE!</v>
      </c>
      <c r="N803" s="55"/>
      <c r="O803" s="57" t="e">
        <f>VLOOKUP(N803,รหัส!$A$2:$B$8,2,0)</f>
        <v>#N/A</v>
      </c>
      <c r="P803" s="57"/>
      <c r="Q803" s="55"/>
      <c r="R803" s="57" t="e">
        <f>VLOOKUP(Q803,รหัส!$D$2:$E$19,2,0)</f>
        <v>#N/A</v>
      </c>
      <c r="S803" s="57"/>
      <c r="T803" s="57"/>
      <c r="U803" s="57"/>
      <c r="V803" s="55"/>
      <c r="W803" s="55"/>
      <c r="X803" s="55"/>
      <c r="Y803" s="55"/>
      <c r="Z803" s="100"/>
      <c r="AA803" s="55"/>
      <c r="AB803" s="55"/>
      <c r="AC803" s="55"/>
      <c r="AE803" s="58">
        <f>IF(COUNTIF(M$10:M803,M803)=1,1,0)</f>
        <v>0</v>
      </c>
      <c r="AF803" s="59">
        <f>IF(COUNTIF(L$10:L803,L803)=1,1,0)</f>
        <v>0</v>
      </c>
      <c r="AG803" s="59">
        <f>IF(COUNTIF(K$10:K803,K803)=1,1,0)</f>
        <v>0</v>
      </c>
      <c r="AH803" s="59">
        <f>IF(COUNTIF(H$10:H803,H803)=1,1,0)</f>
        <v>0</v>
      </c>
    </row>
    <row r="804" spans="1:34" ht="18.75">
      <c r="A804" s="49">
        <v>795</v>
      </c>
      <c r="B804" s="50"/>
      <c r="C804" s="51"/>
      <c r="D804" s="50"/>
      <c r="E804" s="50"/>
      <c r="F804" s="52"/>
      <c r="G804" s="52"/>
      <c r="H804" s="53"/>
      <c r="I804" s="54"/>
      <c r="J804" s="55">
        <f t="shared" si="13"/>
        <v>0</v>
      </c>
      <c r="K804" s="56" t="e">
        <f>VLOOKUP((LEFT(H804,6)*1),TAMBON!$B$2:$L$7769,2,0)</f>
        <v>#VALUE!</v>
      </c>
      <c r="L804" s="56" t="e">
        <f>VLOOKUP((LEFT(H804,4)*1),TAMBON!$E$2:$L$7769,2,0)</f>
        <v>#VALUE!</v>
      </c>
      <c r="M804" s="56" t="e">
        <f>VLOOKUP((LEFT(H804,2)*1),TAMBON!$H$2:$L$7769,2,0)</f>
        <v>#VALUE!</v>
      </c>
      <c r="N804" s="55"/>
      <c r="O804" s="57" t="e">
        <f>VLOOKUP(N804,รหัส!$A$2:$B$8,2,0)</f>
        <v>#N/A</v>
      </c>
      <c r="P804" s="57"/>
      <c r="Q804" s="55"/>
      <c r="R804" s="57" t="e">
        <f>VLOOKUP(Q804,รหัส!$D$2:$E$19,2,0)</f>
        <v>#N/A</v>
      </c>
      <c r="S804" s="57"/>
      <c r="T804" s="57"/>
      <c r="U804" s="57"/>
      <c r="V804" s="55"/>
      <c r="W804" s="55"/>
      <c r="X804" s="55"/>
      <c r="Y804" s="55"/>
      <c r="Z804" s="100"/>
      <c r="AA804" s="55"/>
      <c r="AB804" s="55"/>
      <c r="AC804" s="55"/>
      <c r="AE804" s="58">
        <f>IF(COUNTIF(M$10:M804,M804)=1,1,0)</f>
        <v>0</v>
      </c>
      <c r="AF804" s="59">
        <f>IF(COUNTIF(L$10:L804,L804)=1,1,0)</f>
        <v>0</v>
      </c>
      <c r="AG804" s="59">
        <f>IF(COUNTIF(K$10:K804,K804)=1,1,0)</f>
        <v>0</v>
      </c>
      <c r="AH804" s="59">
        <f>IF(COUNTIF(H$10:H804,H804)=1,1,0)</f>
        <v>0</v>
      </c>
    </row>
    <row r="805" spans="1:34" ht="18.75">
      <c r="A805" s="49">
        <v>796</v>
      </c>
      <c r="B805" s="50"/>
      <c r="C805" s="51"/>
      <c r="D805" s="50"/>
      <c r="E805" s="50"/>
      <c r="F805" s="52"/>
      <c r="G805" s="52"/>
      <c r="H805" s="53"/>
      <c r="I805" s="54"/>
      <c r="J805" s="55">
        <f t="shared" si="13"/>
        <v>0</v>
      </c>
      <c r="K805" s="56" t="e">
        <f>VLOOKUP((LEFT(H805,6)*1),TAMBON!$B$2:$L$7769,2,0)</f>
        <v>#VALUE!</v>
      </c>
      <c r="L805" s="56" t="e">
        <f>VLOOKUP((LEFT(H805,4)*1),TAMBON!$E$2:$L$7769,2,0)</f>
        <v>#VALUE!</v>
      </c>
      <c r="M805" s="56" t="e">
        <f>VLOOKUP((LEFT(H805,2)*1),TAMBON!$H$2:$L$7769,2,0)</f>
        <v>#VALUE!</v>
      </c>
      <c r="N805" s="55"/>
      <c r="O805" s="57" t="e">
        <f>VLOOKUP(N805,รหัส!$A$2:$B$8,2,0)</f>
        <v>#N/A</v>
      </c>
      <c r="P805" s="57"/>
      <c r="Q805" s="55"/>
      <c r="R805" s="57" t="e">
        <f>VLOOKUP(Q805,รหัส!$D$2:$E$19,2,0)</f>
        <v>#N/A</v>
      </c>
      <c r="S805" s="57"/>
      <c r="T805" s="57"/>
      <c r="U805" s="57"/>
      <c r="V805" s="55"/>
      <c r="W805" s="55"/>
      <c r="X805" s="55"/>
      <c r="Y805" s="55"/>
      <c r="Z805" s="100"/>
      <c r="AA805" s="55"/>
      <c r="AB805" s="55"/>
      <c r="AC805" s="55"/>
      <c r="AE805" s="58">
        <f>IF(COUNTIF(M$10:M805,M805)=1,1,0)</f>
        <v>0</v>
      </c>
      <c r="AF805" s="59">
        <f>IF(COUNTIF(L$10:L805,L805)=1,1,0)</f>
        <v>0</v>
      </c>
      <c r="AG805" s="59">
        <f>IF(COUNTIF(K$10:K805,K805)=1,1,0)</f>
        <v>0</v>
      </c>
      <c r="AH805" s="59">
        <f>IF(COUNTIF(H$10:H805,H805)=1,1,0)</f>
        <v>0</v>
      </c>
    </row>
    <row r="806" spans="1:34" ht="18.75">
      <c r="A806" s="49">
        <v>797</v>
      </c>
      <c r="B806" s="50"/>
      <c r="C806" s="51"/>
      <c r="D806" s="50"/>
      <c r="E806" s="50"/>
      <c r="F806" s="52"/>
      <c r="G806" s="52"/>
      <c r="H806" s="53"/>
      <c r="I806" s="54"/>
      <c r="J806" s="55">
        <f t="shared" si="13"/>
        <v>0</v>
      </c>
      <c r="K806" s="56" t="e">
        <f>VLOOKUP((LEFT(H806,6)*1),TAMBON!$B$2:$L$7769,2,0)</f>
        <v>#VALUE!</v>
      </c>
      <c r="L806" s="56" t="e">
        <f>VLOOKUP((LEFT(H806,4)*1),TAMBON!$E$2:$L$7769,2,0)</f>
        <v>#VALUE!</v>
      </c>
      <c r="M806" s="56" t="e">
        <f>VLOOKUP((LEFT(H806,2)*1),TAMBON!$H$2:$L$7769,2,0)</f>
        <v>#VALUE!</v>
      </c>
      <c r="N806" s="55"/>
      <c r="O806" s="57" t="e">
        <f>VLOOKUP(N806,รหัส!$A$2:$B$8,2,0)</f>
        <v>#N/A</v>
      </c>
      <c r="P806" s="57"/>
      <c r="Q806" s="55"/>
      <c r="R806" s="57" t="e">
        <f>VLOOKUP(Q806,รหัส!$D$2:$E$19,2,0)</f>
        <v>#N/A</v>
      </c>
      <c r="S806" s="57"/>
      <c r="T806" s="57"/>
      <c r="U806" s="57"/>
      <c r="V806" s="55"/>
      <c r="W806" s="55"/>
      <c r="X806" s="55"/>
      <c r="Y806" s="55"/>
      <c r="Z806" s="100"/>
      <c r="AA806" s="55"/>
      <c r="AB806" s="55"/>
      <c r="AC806" s="55"/>
      <c r="AE806" s="58">
        <f>IF(COUNTIF(M$10:M806,M806)=1,1,0)</f>
        <v>0</v>
      </c>
      <c r="AF806" s="59">
        <f>IF(COUNTIF(L$10:L806,L806)=1,1,0)</f>
        <v>0</v>
      </c>
      <c r="AG806" s="59">
        <f>IF(COUNTIF(K$10:K806,K806)=1,1,0)</f>
        <v>0</v>
      </c>
      <c r="AH806" s="59">
        <f>IF(COUNTIF(H$10:H806,H806)=1,1,0)</f>
        <v>0</v>
      </c>
    </row>
    <row r="807" spans="1:34" ht="18.75">
      <c r="A807" s="49">
        <v>798</v>
      </c>
      <c r="B807" s="50"/>
      <c r="C807" s="51"/>
      <c r="D807" s="50"/>
      <c r="E807" s="50"/>
      <c r="F807" s="52"/>
      <c r="G807" s="52"/>
      <c r="H807" s="53"/>
      <c r="I807" s="54"/>
      <c r="J807" s="55">
        <f t="shared" si="13"/>
        <v>0</v>
      </c>
      <c r="K807" s="56" t="e">
        <f>VLOOKUP((LEFT(H807,6)*1),TAMBON!$B$2:$L$7769,2,0)</f>
        <v>#VALUE!</v>
      </c>
      <c r="L807" s="56" t="e">
        <f>VLOOKUP((LEFT(H807,4)*1),TAMBON!$E$2:$L$7769,2,0)</f>
        <v>#VALUE!</v>
      </c>
      <c r="M807" s="56" t="e">
        <f>VLOOKUP((LEFT(H807,2)*1),TAMBON!$H$2:$L$7769,2,0)</f>
        <v>#VALUE!</v>
      </c>
      <c r="N807" s="55"/>
      <c r="O807" s="57" t="e">
        <f>VLOOKUP(N807,รหัส!$A$2:$B$8,2,0)</f>
        <v>#N/A</v>
      </c>
      <c r="P807" s="57"/>
      <c r="Q807" s="55"/>
      <c r="R807" s="57" t="e">
        <f>VLOOKUP(Q807,รหัส!$D$2:$E$19,2,0)</f>
        <v>#N/A</v>
      </c>
      <c r="S807" s="57"/>
      <c r="T807" s="57"/>
      <c r="U807" s="57"/>
      <c r="V807" s="55"/>
      <c r="W807" s="55"/>
      <c r="X807" s="55"/>
      <c r="Y807" s="55"/>
      <c r="Z807" s="100"/>
      <c r="AA807" s="55"/>
      <c r="AB807" s="55"/>
      <c r="AC807" s="55"/>
      <c r="AE807" s="58">
        <f>IF(COUNTIF(M$10:M807,M807)=1,1,0)</f>
        <v>0</v>
      </c>
      <c r="AF807" s="59">
        <f>IF(COUNTIF(L$10:L807,L807)=1,1,0)</f>
        <v>0</v>
      </c>
      <c r="AG807" s="59">
        <f>IF(COUNTIF(K$10:K807,K807)=1,1,0)</f>
        <v>0</v>
      </c>
      <c r="AH807" s="59">
        <f>IF(COUNTIF(H$10:H807,H807)=1,1,0)</f>
        <v>0</v>
      </c>
    </row>
    <row r="808" spans="1:34" ht="18.75">
      <c r="A808" s="49">
        <v>799</v>
      </c>
      <c r="B808" s="50"/>
      <c r="C808" s="51"/>
      <c r="D808" s="50"/>
      <c r="E808" s="50"/>
      <c r="F808" s="52"/>
      <c r="G808" s="52"/>
      <c r="H808" s="53"/>
      <c r="I808" s="54"/>
      <c r="J808" s="55">
        <f t="shared" si="13"/>
        <v>0</v>
      </c>
      <c r="K808" s="56" t="e">
        <f>VLOOKUP((LEFT(H808,6)*1),TAMBON!$B$2:$L$7769,2,0)</f>
        <v>#VALUE!</v>
      </c>
      <c r="L808" s="56" t="e">
        <f>VLOOKUP((LEFT(H808,4)*1),TAMBON!$E$2:$L$7769,2,0)</f>
        <v>#VALUE!</v>
      </c>
      <c r="M808" s="56" t="e">
        <f>VLOOKUP((LEFT(H808,2)*1),TAMBON!$H$2:$L$7769,2,0)</f>
        <v>#VALUE!</v>
      </c>
      <c r="N808" s="55"/>
      <c r="O808" s="57" t="e">
        <f>VLOOKUP(N808,รหัส!$A$2:$B$8,2,0)</f>
        <v>#N/A</v>
      </c>
      <c r="P808" s="57"/>
      <c r="Q808" s="55"/>
      <c r="R808" s="57" t="e">
        <f>VLOOKUP(Q808,รหัส!$D$2:$E$19,2,0)</f>
        <v>#N/A</v>
      </c>
      <c r="S808" s="57"/>
      <c r="T808" s="57"/>
      <c r="U808" s="57"/>
      <c r="V808" s="55"/>
      <c r="W808" s="55"/>
      <c r="X808" s="55"/>
      <c r="Y808" s="55"/>
      <c r="Z808" s="100"/>
      <c r="AA808" s="55"/>
      <c r="AB808" s="55"/>
      <c r="AC808" s="55"/>
      <c r="AE808" s="58">
        <f>IF(COUNTIF(M$10:M808,M808)=1,1,0)</f>
        <v>0</v>
      </c>
      <c r="AF808" s="59">
        <f>IF(COUNTIF(L$10:L808,L808)=1,1,0)</f>
        <v>0</v>
      </c>
      <c r="AG808" s="59">
        <f>IF(COUNTIF(K$10:K808,K808)=1,1,0)</f>
        <v>0</v>
      </c>
      <c r="AH808" s="59">
        <f>IF(COUNTIF(H$10:H808,H808)=1,1,0)</f>
        <v>0</v>
      </c>
    </row>
    <row r="809" spans="1:34" ht="18.75">
      <c r="A809" s="49">
        <v>800</v>
      </c>
      <c r="B809" s="50"/>
      <c r="C809" s="51"/>
      <c r="D809" s="50"/>
      <c r="E809" s="50"/>
      <c r="F809" s="52"/>
      <c r="G809" s="52"/>
      <c r="H809" s="53"/>
      <c r="I809" s="54"/>
      <c r="J809" s="55">
        <f t="shared" si="13"/>
        <v>0</v>
      </c>
      <c r="K809" s="56" t="e">
        <f>VLOOKUP((LEFT(H809,6)*1),TAMBON!$B$2:$L$7769,2,0)</f>
        <v>#VALUE!</v>
      </c>
      <c r="L809" s="56" t="e">
        <f>VLOOKUP((LEFT(H809,4)*1),TAMBON!$E$2:$L$7769,2,0)</f>
        <v>#VALUE!</v>
      </c>
      <c r="M809" s="56" t="e">
        <f>VLOOKUP((LEFT(H809,2)*1),TAMBON!$H$2:$L$7769,2,0)</f>
        <v>#VALUE!</v>
      </c>
      <c r="N809" s="55"/>
      <c r="O809" s="57" t="e">
        <f>VLOOKUP(N809,รหัส!$A$2:$B$8,2,0)</f>
        <v>#N/A</v>
      </c>
      <c r="P809" s="57"/>
      <c r="Q809" s="55"/>
      <c r="R809" s="57" t="e">
        <f>VLOOKUP(Q809,รหัส!$D$2:$E$19,2,0)</f>
        <v>#N/A</v>
      </c>
      <c r="S809" s="57"/>
      <c r="T809" s="57"/>
      <c r="U809" s="57"/>
      <c r="V809" s="55"/>
      <c r="W809" s="55"/>
      <c r="X809" s="55"/>
      <c r="Y809" s="55"/>
      <c r="Z809" s="100"/>
      <c r="AA809" s="55"/>
      <c r="AB809" s="55"/>
      <c r="AC809" s="55"/>
      <c r="AE809" s="58">
        <f>IF(COUNTIF(M$10:M809,M809)=1,1,0)</f>
        <v>0</v>
      </c>
      <c r="AF809" s="59">
        <f>IF(COUNTIF(L$10:L809,L809)=1,1,0)</f>
        <v>0</v>
      </c>
      <c r="AG809" s="59">
        <f>IF(COUNTIF(K$10:K809,K809)=1,1,0)</f>
        <v>0</v>
      </c>
      <c r="AH809" s="59">
        <f>IF(COUNTIF(H$10:H809,H809)=1,1,0)</f>
        <v>0</v>
      </c>
    </row>
    <row r="810" spans="1:34" ht="18.75">
      <c r="A810" s="49">
        <v>801</v>
      </c>
      <c r="B810" s="50"/>
      <c r="C810" s="51"/>
      <c r="D810" s="50"/>
      <c r="E810" s="50"/>
      <c r="F810" s="52"/>
      <c r="G810" s="52"/>
      <c r="H810" s="53"/>
      <c r="I810" s="54"/>
      <c r="J810" s="55">
        <f t="shared" si="13"/>
        <v>0</v>
      </c>
      <c r="K810" s="56" t="e">
        <f>VLOOKUP((LEFT(H810,6)*1),TAMBON!$B$2:$L$7769,2,0)</f>
        <v>#VALUE!</v>
      </c>
      <c r="L810" s="56" t="e">
        <f>VLOOKUP((LEFT(H810,4)*1),TAMBON!$E$2:$L$7769,2,0)</f>
        <v>#VALUE!</v>
      </c>
      <c r="M810" s="56" t="e">
        <f>VLOOKUP((LEFT(H810,2)*1),TAMBON!$H$2:$L$7769,2,0)</f>
        <v>#VALUE!</v>
      </c>
      <c r="N810" s="55"/>
      <c r="O810" s="57" t="e">
        <f>VLOOKUP(N810,รหัส!$A$2:$B$8,2,0)</f>
        <v>#N/A</v>
      </c>
      <c r="P810" s="57"/>
      <c r="Q810" s="55"/>
      <c r="R810" s="57" t="e">
        <f>VLOOKUP(Q810,รหัส!$D$2:$E$19,2,0)</f>
        <v>#N/A</v>
      </c>
      <c r="S810" s="57"/>
      <c r="T810" s="57"/>
      <c r="U810" s="57"/>
      <c r="V810" s="55"/>
      <c r="W810" s="55"/>
      <c r="X810" s="55"/>
      <c r="Y810" s="55"/>
      <c r="Z810" s="100"/>
      <c r="AA810" s="55"/>
      <c r="AB810" s="55"/>
      <c r="AC810" s="55"/>
      <c r="AE810" s="58">
        <f>IF(COUNTIF(M$10:M810,M810)=1,1,0)</f>
        <v>0</v>
      </c>
      <c r="AF810" s="59">
        <f>IF(COUNTIF(L$10:L810,L810)=1,1,0)</f>
        <v>0</v>
      </c>
      <c r="AG810" s="59">
        <f>IF(COUNTIF(K$10:K810,K810)=1,1,0)</f>
        <v>0</v>
      </c>
      <c r="AH810" s="59">
        <f>IF(COUNTIF(H$10:H810,H810)=1,1,0)</f>
        <v>0</v>
      </c>
    </row>
    <row r="811" spans="1:34" ht="18.75">
      <c r="A811" s="49">
        <v>802</v>
      </c>
      <c r="B811" s="50"/>
      <c r="C811" s="51"/>
      <c r="D811" s="50"/>
      <c r="E811" s="50"/>
      <c r="F811" s="52"/>
      <c r="G811" s="52"/>
      <c r="H811" s="53"/>
      <c r="I811" s="54"/>
      <c r="J811" s="55">
        <f t="shared" si="13"/>
        <v>0</v>
      </c>
      <c r="K811" s="56" t="e">
        <f>VLOOKUP((LEFT(H811,6)*1),TAMBON!$B$2:$L$7769,2,0)</f>
        <v>#VALUE!</v>
      </c>
      <c r="L811" s="56" t="e">
        <f>VLOOKUP((LEFT(H811,4)*1),TAMBON!$E$2:$L$7769,2,0)</f>
        <v>#VALUE!</v>
      </c>
      <c r="M811" s="56" t="e">
        <f>VLOOKUP((LEFT(H811,2)*1),TAMBON!$H$2:$L$7769,2,0)</f>
        <v>#VALUE!</v>
      </c>
      <c r="N811" s="55"/>
      <c r="O811" s="57" t="e">
        <f>VLOOKUP(N811,รหัส!$A$2:$B$8,2,0)</f>
        <v>#N/A</v>
      </c>
      <c r="P811" s="57"/>
      <c r="Q811" s="55"/>
      <c r="R811" s="57" t="e">
        <f>VLOOKUP(Q811,รหัส!$D$2:$E$19,2,0)</f>
        <v>#N/A</v>
      </c>
      <c r="S811" s="57"/>
      <c r="T811" s="57"/>
      <c r="U811" s="57"/>
      <c r="V811" s="55"/>
      <c r="W811" s="55"/>
      <c r="X811" s="55"/>
      <c r="Y811" s="55"/>
      <c r="Z811" s="100"/>
      <c r="AA811" s="55"/>
      <c r="AB811" s="55"/>
      <c r="AC811" s="55"/>
      <c r="AE811" s="58">
        <f>IF(COUNTIF(M$10:M811,M811)=1,1,0)</f>
        <v>0</v>
      </c>
      <c r="AF811" s="59">
        <f>IF(COUNTIF(L$10:L811,L811)=1,1,0)</f>
        <v>0</v>
      </c>
      <c r="AG811" s="59">
        <f>IF(COUNTIF(K$10:K811,K811)=1,1,0)</f>
        <v>0</v>
      </c>
      <c r="AH811" s="59">
        <f>IF(COUNTIF(H$10:H811,H811)=1,1,0)</f>
        <v>0</v>
      </c>
    </row>
    <row r="812" spans="1:34" ht="18.75">
      <c r="A812" s="49">
        <v>803</v>
      </c>
      <c r="B812" s="50"/>
      <c r="C812" s="51"/>
      <c r="D812" s="50"/>
      <c r="E812" s="50"/>
      <c r="F812" s="52"/>
      <c r="G812" s="52"/>
      <c r="H812" s="53"/>
      <c r="I812" s="54"/>
      <c r="J812" s="55">
        <f t="shared" si="13"/>
        <v>0</v>
      </c>
      <c r="K812" s="56" t="e">
        <f>VLOOKUP((LEFT(H812,6)*1),TAMBON!$B$2:$L$7769,2,0)</f>
        <v>#VALUE!</v>
      </c>
      <c r="L812" s="56" t="e">
        <f>VLOOKUP((LEFT(H812,4)*1),TAMBON!$E$2:$L$7769,2,0)</f>
        <v>#VALUE!</v>
      </c>
      <c r="M812" s="56" t="e">
        <f>VLOOKUP((LEFT(H812,2)*1),TAMBON!$H$2:$L$7769,2,0)</f>
        <v>#VALUE!</v>
      </c>
      <c r="N812" s="55"/>
      <c r="O812" s="57" t="e">
        <f>VLOOKUP(N812,รหัส!$A$2:$B$8,2,0)</f>
        <v>#N/A</v>
      </c>
      <c r="P812" s="57"/>
      <c r="Q812" s="55"/>
      <c r="R812" s="57" t="e">
        <f>VLOOKUP(Q812,รหัส!$D$2:$E$19,2,0)</f>
        <v>#N/A</v>
      </c>
      <c r="S812" s="57"/>
      <c r="T812" s="57"/>
      <c r="U812" s="57"/>
      <c r="V812" s="55"/>
      <c r="W812" s="55"/>
      <c r="X812" s="55"/>
      <c r="Y812" s="55"/>
      <c r="Z812" s="100"/>
      <c r="AA812" s="55"/>
      <c r="AB812" s="55"/>
      <c r="AC812" s="55"/>
      <c r="AE812" s="58">
        <f>IF(COUNTIF(M$10:M812,M812)=1,1,0)</f>
        <v>0</v>
      </c>
      <c r="AF812" s="59">
        <f>IF(COUNTIF(L$10:L812,L812)=1,1,0)</f>
        <v>0</v>
      </c>
      <c r="AG812" s="59">
        <f>IF(COUNTIF(K$10:K812,K812)=1,1,0)</f>
        <v>0</v>
      </c>
      <c r="AH812" s="59">
        <f>IF(COUNTIF(H$10:H812,H812)=1,1,0)</f>
        <v>0</v>
      </c>
    </row>
    <row r="813" spans="1:34" ht="18.75">
      <c r="A813" s="49">
        <v>804</v>
      </c>
      <c r="B813" s="50"/>
      <c r="C813" s="51"/>
      <c r="D813" s="50"/>
      <c r="E813" s="50"/>
      <c r="F813" s="52"/>
      <c r="G813" s="52"/>
      <c r="H813" s="53"/>
      <c r="I813" s="54"/>
      <c r="J813" s="55">
        <f t="shared" si="13"/>
        <v>0</v>
      </c>
      <c r="K813" s="56" t="e">
        <f>VLOOKUP((LEFT(H813,6)*1),TAMBON!$B$2:$L$7769,2,0)</f>
        <v>#VALUE!</v>
      </c>
      <c r="L813" s="56" t="e">
        <f>VLOOKUP((LEFT(H813,4)*1),TAMBON!$E$2:$L$7769,2,0)</f>
        <v>#VALUE!</v>
      </c>
      <c r="M813" s="56" t="e">
        <f>VLOOKUP((LEFT(H813,2)*1),TAMBON!$H$2:$L$7769,2,0)</f>
        <v>#VALUE!</v>
      </c>
      <c r="N813" s="55"/>
      <c r="O813" s="57" t="e">
        <f>VLOOKUP(N813,รหัส!$A$2:$B$8,2,0)</f>
        <v>#N/A</v>
      </c>
      <c r="P813" s="57"/>
      <c r="Q813" s="55"/>
      <c r="R813" s="57" t="e">
        <f>VLOOKUP(Q813,รหัส!$D$2:$E$19,2,0)</f>
        <v>#N/A</v>
      </c>
      <c r="S813" s="57"/>
      <c r="T813" s="57"/>
      <c r="U813" s="57"/>
      <c r="V813" s="55"/>
      <c r="W813" s="55"/>
      <c r="X813" s="55"/>
      <c r="Y813" s="55"/>
      <c r="Z813" s="100"/>
      <c r="AA813" s="55"/>
      <c r="AB813" s="55"/>
      <c r="AC813" s="55"/>
      <c r="AE813" s="58">
        <f>IF(COUNTIF(M$10:M813,M813)=1,1,0)</f>
        <v>0</v>
      </c>
      <c r="AF813" s="59">
        <f>IF(COUNTIF(L$10:L813,L813)=1,1,0)</f>
        <v>0</v>
      </c>
      <c r="AG813" s="59">
        <f>IF(COUNTIF(K$10:K813,K813)=1,1,0)</f>
        <v>0</v>
      </c>
      <c r="AH813" s="59">
        <f>IF(COUNTIF(H$10:H813,H813)=1,1,0)</f>
        <v>0</v>
      </c>
    </row>
    <row r="814" spans="1:34" ht="18.75">
      <c r="A814" s="49">
        <v>805</v>
      </c>
      <c r="B814" s="50"/>
      <c r="C814" s="51"/>
      <c r="D814" s="50"/>
      <c r="E814" s="50"/>
      <c r="F814" s="52"/>
      <c r="G814" s="52"/>
      <c r="H814" s="53"/>
      <c r="I814" s="54"/>
      <c r="J814" s="55">
        <f t="shared" si="13"/>
        <v>0</v>
      </c>
      <c r="K814" s="56" t="e">
        <f>VLOOKUP((LEFT(H814,6)*1),TAMBON!$B$2:$L$7769,2,0)</f>
        <v>#VALUE!</v>
      </c>
      <c r="L814" s="56" t="e">
        <f>VLOOKUP((LEFT(H814,4)*1),TAMBON!$E$2:$L$7769,2,0)</f>
        <v>#VALUE!</v>
      </c>
      <c r="M814" s="56" t="e">
        <f>VLOOKUP((LEFT(H814,2)*1),TAMBON!$H$2:$L$7769,2,0)</f>
        <v>#VALUE!</v>
      </c>
      <c r="N814" s="55"/>
      <c r="O814" s="57" t="e">
        <f>VLOOKUP(N814,รหัส!$A$2:$B$8,2,0)</f>
        <v>#N/A</v>
      </c>
      <c r="P814" s="57"/>
      <c r="Q814" s="55"/>
      <c r="R814" s="57" t="e">
        <f>VLOOKUP(Q814,รหัส!$D$2:$E$19,2,0)</f>
        <v>#N/A</v>
      </c>
      <c r="S814" s="57"/>
      <c r="T814" s="57"/>
      <c r="U814" s="57"/>
      <c r="V814" s="55"/>
      <c r="W814" s="55"/>
      <c r="X814" s="55"/>
      <c r="Y814" s="55"/>
      <c r="Z814" s="100"/>
      <c r="AA814" s="55"/>
      <c r="AB814" s="55"/>
      <c r="AC814" s="55"/>
      <c r="AE814" s="58">
        <f>IF(COUNTIF(M$10:M814,M814)=1,1,0)</f>
        <v>0</v>
      </c>
      <c r="AF814" s="59">
        <f>IF(COUNTIF(L$10:L814,L814)=1,1,0)</f>
        <v>0</v>
      </c>
      <c r="AG814" s="59">
        <f>IF(COUNTIF(K$10:K814,K814)=1,1,0)</f>
        <v>0</v>
      </c>
      <c r="AH814" s="59">
        <f>IF(COUNTIF(H$10:H814,H814)=1,1,0)</f>
        <v>0</v>
      </c>
    </row>
    <row r="815" spans="1:34" ht="18.75">
      <c r="A815" s="49">
        <v>806</v>
      </c>
      <c r="B815" s="50"/>
      <c r="C815" s="51"/>
      <c r="D815" s="50"/>
      <c r="E815" s="50"/>
      <c r="F815" s="52"/>
      <c r="G815" s="52"/>
      <c r="H815" s="53"/>
      <c r="I815" s="54"/>
      <c r="J815" s="55">
        <f t="shared" si="13"/>
        <v>0</v>
      </c>
      <c r="K815" s="56" t="e">
        <f>VLOOKUP((LEFT(H815,6)*1),TAMBON!$B$2:$L$7769,2,0)</f>
        <v>#VALUE!</v>
      </c>
      <c r="L815" s="56" t="e">
        <f>VLOOKUP((LEFT(H815,4)*1),TAMBON!$E$2:$L$7769,2,0)</f>
        <v>#VALUE!</v>
      </c>
      <c r="M815" s="56" t="e">
        <f>VLOOKUP((LEFT(H815,2)*1),TAMBON!$H$2:$L$7769,2,0)</f>
        <v>#VALUE!</v>
      </c>
      <c r="N815" s="55"/>
      <c r="O815" s="57" t="e">
        <f>VLOOKUP(N815,รหัส!$A$2:$B$8,2,0)</f>
        <v>#N/A</v>
      </c>
      <c r="P815" s="57"/>
      <c r="Q815" s="55"/>
      <c r="R815" s="57" t="e">
        <f>VLOOKUP(Q815,รหัส!$D$2:$E$19,2,0)</f>
        <v>#N/A</v>
      </c>
      <c r="S815" s="57"/>
      <c r="T815" s="57"/>
      <c r="U815" s="57"/>
      <c r="V815" s="55"/>
      <c r="W815" s="55"/>
      <c r="X815" s="55"/>
      <c r="Y815" s="55"/>
      <c r="Z815" s="100"/>
      <c r="AA815" s="55"/>
      <c r="AB815" s="55"/>
      <c r="AC815" s="55"/>
      <c r="AE815" s="58">
        <f>IF(COUNTIF(M$10:M815,M815)=1,1,0)</f>
        <v>0</v>
      </c>
      <c r="AF815" s="59">
        <f>IF(COUNTIF(L$10:L815,L815)=1,1,0)</f>
        <v>0</v>
      </c>
      <c r="AG815" s="59">
        <f>IF(COUNTIF(K$10:K815,K815)=1,1,0)</f>
        <v>0</v>
      </c>
      <c r="AH815" s="59">
        <f>IF(COUNTIF(H$10:H815,H815)=1,1,0)</f>
        <v>0</v>
      </c>
    </row>
    <row r="816" spans="1:34" ht="18.75">
      <c r="A816" s="49">
        <v>807</v>
      </c>
      <c r="B816" s="50"/>
      <c r="C816" s="51"/>
      <c r="D816" s="50"/>
      <c r="E816" s="50"/>
      <c r="F816" s="52"/>
      <c r="G816" s="52"/>
      <c r="H816" s="53"/>
      <c r="I816" s="54"/>
      <c r="J816" s="55">
        <f t="shared" si="13"/>
        <v>0</v>
      </c>
      <c r="K816" s="56" t="e">
        <f>VLOOKUP((LEFT(H816,6)*1),TAMBON!$B$2:$L$7769,2,0)</f>
        <v>#VALUE!</v>
      </c>
      <c r="L816" s="56" t="e">
        <f>VLOOKUP((LEFT(H816,4)*1),TAMBON!$E$2:$L$7769,2,0)</f>
        <v>#VALUE!</v>
      </c>
      <c r="M816" s="56" t="e">
        <f>VLOOKUP((LEFT(H816,2)*1),TAMBON!$H$2:$L$7769,2,0)</f>
        <v>#VALUE!</v>
      </c>
      <c r="N816" s="55"/>
      <c r="O816" s="57" t="e">
        <f>VLOOKUP(N816,รหัส!$A$2:$B$8,2,0)</f>
        <v>#N/A</v>
      </c>
      <c r="P816" s="57"/>
      <c r="Q816" s="55"/>
      <c r="R816" s="57" t="e">
        <f>VLOOKUP(Q816,รหัส!$D$2:$E$19,2,0)</f>
        <v>#N/A</v>
      </c>
      <c r="S816" s="57"/>
      <c r="T816" s="57"/>
      <c r="U816" s="57"/>
      <c r="V816" s="55"/>
      <c r="W816" s="55"/>
      <c r="X816" s="55"/>
      <c r="Y816" s="55"/>
      <c r="Z816" s="100"/>
      <c r="AA816" s="55"/>
      <c r="AB816" s="55"/>
      <c r="AC816" s="55"/>
      <c r="AE816" s="58">
        <f>IF(COUNTIF(M$10:M816,M816)=1,1,0)</f>
        <v>0</v>
      </c>
      <c r="AF816" s="59">
        <f>IF(COUNTIF(L$10:L816,L816)=1,1,0)</f>
        <v>0</v>
      </c>
      <c r="AG816" s="59">
        <f>IF(COUNTIF(K$10:K816,K816)=1,1,0)</f>
        <v>0</v>
      </c>
      <c r="AH816" s="59">
        <f>IF(COUNTIF(H$10:H816,H816)=1,1,0)</f>
        <v>0</v>
      </c>
    </row>
    <row r="817" spans="1:34" ht="18.75">
      <c r="A817" s="49">
        <v>808</v>
      </c>
      <c r="B817" s="50"/>
      <c r="C817" s="51"/>
      <c r="D817" s="50"/>
      <c r="E817" s="50"/>
      <c r="F817" s="52"/>
      <c r="G817" s="52"/>
      <c r="H817" s="53"/>
      <c r="I817" s="54"/>
      <c r="J817" s="55">
        <f t="shared" si="13"/>
        <v>0</v>
      </c>
      <c r="K817" s="56" t="e">
        <f>VLOOKUP((LEFT(H817,6)*1),TAMBON!$B$2:$L$7769,2,0)</f>
        <v>#VALUE!</v>
      </c>
      <c r="L817" s="56" t="e">
        <f>VLOOKUP((LEFT(H817,4)*1),TAMBON!$E$2:$L$7769,2,0)</f>
        <v>#VALUE!</v>
      </c>
      <c r="M817" s="56" t="e">
        <f>VLOOKUP((LEFT(H817,2)*1),TAMBON!$H$2:$L$7769,2,0)</f>
        <v>#VALUE!</v>
      </c>
      <c r="N817" s="55"/>
      <c r="O817" s="57" t="e">
        <f>VLOOKUP(N817,รหัส!$A$2:$B$8,2,0)</f>
        <v>#N/A</v>
      </c>
      <c r="P817" s="57"/>
      <c r="Q817" s="55"/>
      <c r="R817" s="57" t="e">
        <f>VLOOKUP(Q817,รหัส!$D$2:$E$19,2,0)</f>
        <v>#N/A</v>
      </c>
      <c r="S817" s="57"/>
      <c r="T817" s="57"/>
      <c r="U817" s="57"/>
      <c r="V817" s="55"/>
      <c r="W817" s="55"/>
      <c r="X817" s="55"/>
      <c r="Y817" s="55"/>
      <c r="Z817" s="100"/>
      <c r="AA817" s="55"/>
      <c r="AB817" s="55"/>
      <c r="AC817" s="55"/>
      <c r="AE817" s="58">
        <f>IF(COUNTIF(M$10:M817,M817)=1,1,0)</f>
        <v>0</v>
      </c>
      <c r="AF817" s="59">
        <f>IF(COUNTIF(L$10:L817,L817)=1,1,0)</f>
        <v>0</v>
      </c>
      <c r="AG817" s="59">
        <f>IF(COUNTIF(K$10:K817,K817)=1,1,0)</f>
        <v>0</v>
      </c>
      <c r="AH817" s="59">
        <f>IF(COUNTIF(H$10:H817,H817)=1,1,0)</f>
        <v>0</v>
      </c>
    </row>
    <row r="818" spans="1:34" ht="18.75">
      <c r="A818" s="49">
        <v>809</v>
      </c>
      <c r="B818" s="50"/>
      <c r="C818" s="51"/>
      <c r="D818" s="50"/>
      <c r="E818" s="50"/>
      <c r="F818" s="52"/>
      <c r="G818" s="52"/>
      <c r="H818" s="53"/>
      <c r="I818" s="54"/>
      <c r="J818" s="55">
        <f t="shared" si="13"/>
        <v>0</v>
      </c>
      <c r="K818" s="56" t="e">
        <f>VLOOKUP((LEFT(H818,6)*1),TAMBON!$B$2:$L$7769,2,0)</f>
        <v>#VALUE!</v>
      </c>
      <c r="L818" s="56" t="e">
        <f>VLOOKUP((LEFT(H818,4)*1),TAMBON!$E$2:$L$7769,2,0)</f>
        <v>#VALUE!</v>
      </c>
      <c r="M818" s="56" t="e">
        <f>VLOOKUP((LEFT(H818,2)*1),TAMBON!$H$2:$L$7769,2,0)</f>
        <v>#VALUE!</v>
      </c>
      <c r="N818" s="55"/>
      <c r="O818" s="57" t="e">
        <f>VLOOKUP(N818,รหัส!$A$2:$B$8,2,0)</f>
        <v>#N/A</v>
      </c>
      <c r="P818" s="57"/>
      <c r="Q818" s="55"/>
      <c r="R818" s="57" t="e">
        <f>VLOOKUP(Q818,รหัส!$D$2:$E$19,2,0)</f>
        <v>#N/A</v>
      </c>
      <c r="S818" s="57"/>
      <c r="T818" s="57"/>
      <c r="U818" s="57"/>
      <c r="V818" s="55"/>
      <c r="W818" s="55"/>
      <c r="X818" s="55"/>
      <c r="Y818" s="55"/>
      <c r="Z818" s="100"/>
      <c r="AA818" s="55"/>
      <c r="AB818" s="55"/>
      <c r="AC818" s="55"/>
      <c r="AE818" s="58">
        <f>IF(COUNTIF(M$10:M818,M818)=1,1,0)</f>
        <v>0</v>
      </c>
      <c r="AF818" s="59">
        <f>IF(COUNTIF(L$10:L818,L818)=1,1,0)</f>
        <v>0</v>
      </c>
      <c r="AG818" s="59">
        <f>IF(COUNTIF(K$10:K818,K818)=1,1,0)</f>
        <v>0</v>
      </c>
      <c r="AH818" s="59">
        <f>IF(COUNTIF(H$10:H818,H818)=1,1,0)</f>
        <v>0</v>
      </c>
    </row>
    <row r="819" spans="1:34" ht="18.75">
      <c r="A819" s="49">
        <v>810</v>
      </c>
      <c r="B819" s="50"/>
      <c r="C819" s="51"/>
      <c r="D819" s="50"/>
      <c r="E819" s="50"/>
      <c r="F819" s="52"/>
      <c r="G819" s="52"/>
      <c r="H819" s="53"/>
      <c r="I819" s="54"/>
      <c r="J819" s="55">
        <f t="shared" si="13"/>
        <v>0</v>
      </c>
      <c r="K819" s="56" t="e">
        <f>VLOOKUP((LEFT(H819,6)*1),TAMBON!$B$2:$L$7769,2,0)</f>
        <v>#VALUE!</v>
      </c>
      <c r="L819" s="56" t="e">
        <f>VLOOKUP((LEFT(H819,4)*1),TAMBON!$E$2:$L$7769,2,0)</f>
        <v>#VALUE!</v>
      </c>
      <c r="M819" s="56" t="e">
        <f>VLOOKUP((LEFT(H819,2)*1),TAMBON!$H$2:$L$7769,2,0)</f>
        <v>#VALUE!</v>
      </c>
      <c r="N819" s="55"/>
      <c r="O819" s="57" t="e">
        <f>VLOOKUP(N819,รหัส!$A$2:$B$8,2,0)</f>
        <v>#N/A</v>
      </c>
      <c r="P819" s="57"/>
      <c r="Q819" s="55"/>
      <c r="R819" s="57" t="e">
        <f>VLOOKUP(Q819,รหัส!$D$2:$E$19,2,0)</f>
        <v>#N/A</v>
      </c>
      <c r="S819" s="57"/>
      <c r="T819" s="57"/>
      <c r="U819" s="57"/>
      <c r="V819" s="55"/>
      <c r="W819" s="55"/>
      <c r="X819" s="55"/>
      <c r="Y819" s="55"/>
      <c r="Z819" s="100"/>
      <c r="AA819" s="55"/>
      <c r="AB819" s="55"/>
      <c r="AC819" s="55"/>
      <c r="AE819" s="58">
        <f>IF(COUNTIF(M$10:M819,M819)=1,1,0)</f>
        <v>0</v>
      </c>
      <c r="AF819" s="59">
        <f>IF(COUNTIF(L$10:L819,L819)=1,1,0)</f>
        <v>0</v>
      </c>
      <c r="AG819" s="59">
        <f>IF(COUNTIF(K$10:K819,K819)=1,1,0)</f>
        <v>0</v>
      </c>
      <c r="AH819" s="59">
        <f>IF(COUNTIF(H$10:H819,H819)=1,1,0)</f>
        <v>0</v>
      </c>
    </row>
    <row r="820" spans="1:34" ht="18.75">
      <c r="A820" s="49">
        <v>811</v>
      </c>
      <c r="B820" s="50"/>
      <c r="C820" s="51"/>
      <c r="D820" s="50"/>
      <c r="E820" s="50"/>
      <c r="F820" s="52"/>
      <c r="G820" s="52"/>
      <c r="H820" s="53"/>
      <c r="I820" s="54"/>
      <c r="J820" s="55">
        <f t="shared" si="13"/>
        <v>0</v>
      </c>
      <c r="K820" s="56" t="e">
        <f>VLOOKUP((LEFT(H820,6)*1),TAMBON!$B$2:$L$7769,2,0)</f>
        <v>#VALUE!</v>
      </c>
      <c r="L820" s="56" t="e">
        <f>VLOOKUP((LEFT(H820,4)*1),TAMBON!$E$2:$L$7769,2,0)</f>
        <v>#VALUE!</v>
      </c>
      <c r="M820" s="56" t="e">
        <f>VLOOKUP((LEFT(H820,2)*1),TAMBON!$H$2:$L$7769,2,0)</f>
        <v>#VALUE!</v>
      </c>
      <c r="N820" s="55"/>
      <c r="O820" s="57" t="e">
        <f>VLOOKUP(N820,รหัส!$A$2:$B$8,2,0)</f>
        <v>#N/A</v>
      </c>
      <c r="P820" s="57"/>
      <c r="Q820" s="55"/>
      <c r="R820" s="57" t="e">
        <f>VLOOKUP(Q820,รหัส!$D$2:$E$19,2,0)</f>
        <v>#N/A</v>
      </c>
      <c r="S820" s="57"/>
      <c r="T820" s="57"/>
      <c r="U820" s="57"/>
      <c r="V820" s="55"/>
      <c r="W820" s="55"/>
      <c r="X820" s="55"/>
      <c r="Y820" s="55"/>
      <c r="Z820" s="100"/>
      <c r="AA820" s="55"/>
      <c r="AB820" s="55"/>
      <c r="AC820" s="55"/>
      <c r="AE820" s="58">
        <f>IF(COUNTIF(M$10:M820,M820)=1,1,0)</f>
        <v>0</v>
      </c>
      <c r="AF820" s="59">
        <f>IF(COUNTIF(L$10:L820,L820)=1,1,0)</f>
        <v>0</v>
      </c>
      <c r="AG820" s="59">
        <f>IF(COUNTIF(K$10:K820,K820)=1,1,0)</f>
        <v>0</v>
      </c>
      <c r="AH820" s="59">
        <f>IF(COUNTIF(H$10:H820,H820)=1,1,0)</f>
        <v>0</v>
      </c>
    </row>
    <row r="821" spans="1:34" ht="18.75">
      <c r="A821" s="49">
        <v>812</v>
      </c>
      <c r="B821" s="50"/>
      <c r="C821" s="51"/>
      <c r="D821" s="50"/>
      <c r="E821" s="50"/>
      <c r="F821" s="52"/>
      <c r="G821" s="52"/>
      <c r="H821" s="53"/>
      <c r="I821" s="54"/>
      <c r="J821" s="55">
        <f t="shared" si="13"/>
        <v>0</v>
      </c>
      <c r="K821" s="56" t="e">
        <f>VLOOKUP((LEFT(H821,6)*1),TAMBON!$B$2:$L$7769,2,0)</f>
        <v>#VALUE!</v>
      </c>
      <c r="L821" s="56" t="e">
        <f>VLOOKUP((LEFT(H821,4)*1),TAMBON!$E$2:$L$7769,2,0)</f>
        <v>#VALUE!</v>
      </c>
      <c r="M821" s="56" t="e">
        <f>VLOOKUP((LEFT(H821,2)*1),TAMBON!$H$2:$L$7769,2,0)</f>
        <v>#VALUE!</v>
      </c>
      <c r="N821" s="55"/>
      <c r="O821" s="57" t="e">
        <f>VLOOKUP(N821,รหัส!$A$2:$B$8,2,0)</f>
        <v>#N/A</v>
      </c>
      <c r="P821" s="57"/>
      <c r="Q821" s="55"/>
      <c r="R821" s="57" t="e">
        <f>VLOOKUP(Q821,รหัส!$D$2:$E$19,2,0)</f>
        <v>#N/A</v>
      </c>
      <c r="S821" s="57"/>
      <c r="T821" s="57"/>
      <c r="U821" s="57"/>
      <c r="V821" s="55"/>
      <c r="W821" s="55"/>
      <c r="X821" s="55"/>
      <c r="Y821" s="55"/>
      <c r="Z821" s="100"/>
      <c r="AA821" s="55"/>
      <c r="AB821" s="55"/>
      <c r="AC821" s="55"/>
      <c r="AE821" s="58">
        <f>IF(COUNTIF(M$10:M821,M821)=1,1,0)</f>
        <v>0</v>
      </c>
      <c r="AF821" s="59">
        <f>IF(COUNTIF(L$10:L821,L821)=1,1,0)</f>
        <v>0</v>
      </c>
      <c r="AG821" s="59">
        <f>IF(COUNTIF(K$10:K821,K821)=1,1,0)</f>
        <v>0</v>
      </c>
      <c r="AH821" s="59">
        <f>IF(COUNTIF(H$10:H821,H821)=1,1,0)</f>
        <v>0</v>
      </c>
    </row>
    <row r="822" spans="1:34" ht="18.75">
      <c r="A822" s="49">
        <v>813</v>
      </c>
      <c r="B822" s="50"/>
      <c r="C822" s="51"/>
      <c r="D822" s="50"/>
      <c r="E822" s="50"/>
      <c r="F822" s="52"/>
      <c r="G822" s="52"/>
      <c r="H822" s="53"/>
      <c r="I822" s="54"/>
      <c r="J822" s="55">
        <f t="shared" si="13"/>
        <v>0</v>
      </c>
      <c r="K822" s="56" t="e">
        <f>VLOOKUP((LEFT(H822,6)*1),TAMBON!$B$2:$L$7769,2,0)</f>
        <v>#VALUE!</v>
      </c>
      <c r="L822" s="56" t="e">
        <f>VLOOKUP((LEFT(H822,4)*1),TAMBON!$E$2:$L$7769,2,0)</f>
        <v>#VALUE!</v>
      </c>
      <c r="M822" s="56" t="e">
        <f>VLOOKUP((LEFT(H822,2)*1),TAMBON!$H$2:$L$7769,2,0)</f>
        <v>#VALUE!</v>
      </c>
      <c r="N822" s="55"/>
      <c r="O822" s="57" t="e">
        <f>VLOOKUP(N822,รหัส!$A$2:$B$8,2,0)</f>
        <v>#N/A</v>
      </c>
      <c r="P822" s="57"/>
      <c r="Q822" s="55"/>
      <c r="R822" s="57" t="e">
        <f>VLOOKUP(Q822,รหัส!$D$2:$E$19,2,0)</f>
        <v>#N/A</v>
      </c>
      <c r="S822" s="57"/>
      <c r="T822" s="57"/>
      <c r="U822" s="57"/>
      <c r="V822" s="55"/>
      <c r="W822" s="55"/>
      <c r="X822" s="55"/>
      <c r="Y822" s="55"/>
      <c r="Z822" s="100"/>
      <c r="AA822" s="55"/>
      <c r="AB822" s="55"/>
      <c r="AC822" s="55"/>
      <c r="AE822" s="58">
        <f>IF(COUNTIF(M$10:M822,M822)=1,1,0)</f>
        <v>0</v>
      </c>
      <c r="AF822" s="59">
        <f>IF(COUNTIF(L$10:L822,L822)=1,1,0)</f>
        <v>0</v>
      </c>
      <c r="AG822" s="59">
        <f>IF(COUNTIF(K$10:K822,K822)=1,1,0)</f>
        <v>0</v>
      </c>
      <c r="AH822" s="59">
        <f>IF(COUNTIF(H$10:H822,H822)=1,1,0)</f>
        <v>0</v>
      </c>
    </row>
    <row r="823" spans="1:34" ht="18.75">
      <c r="A823" s="49">
        <v>814</v>
      </c>
      <c r="B823" s="50"/>
      <c r="C823" s="51"/>
      <c r="D823" s="50"/>
      <c r="E823" s="50"/>
      <c r="F823" s="52"/>
      <c r="G823" s="52"/>
      <c r="H823" s="53"/>
      <c r="I823" s="54"/>
      <c r="J823" s="55">
        <f t="shared" si="13"/>
        <v>0</v>
      </c>
      <c r="K823" s="56" t="e">
        <f>VLOOKUP((LEFT(H823,6)*1),TAMBON!$B$2:$L$7769,2,0)</f>
        <v>#VALUE!</v>
      </c>
      <c r="L823" s="56" t="e">
        <f>VLOOKUP((LEFT(H823,4)*1),TAMBON!$E$2:$L$7769,2,0)</f>
        <v>#VALUE!</v>
      </c>
      <c r="M823" s="56" t="e">
        <f>VLOOKUP((LEFT(H823,2)*1),TAMBON!$H$2:$L$7769,2,0)</f>
        <v>#VALUE!</v>
      </c>
      <c r="N823" s="55"/>
      <c r="O823" s="57" t="e">
        <f>VLOOKUP(N823,รหัส!$A$2:$B$8,2,0)</f>
        <v>#N/A</v>
      </c>
      <c r="P823" s="57"/>
      <c r="Q823" s="55"/>
      <c r="R823" s="57" t="e">
        <f>VLOOKUP(Q823,รหัส!$D$2:$E$19,2,0)</f>
        <v>#N/A</v>
      </c>
      <c r="S823" s="57"/>
      <c r="T823" s="57"/>
      <c r="U823" s="57"/>
      <c r="V823" s="55"/>
      <c r="W823" s="55"/>
      <c r="X823" s="55"/>
      <c r="Y823" s="55"/>
      <c r="Z823" s="100"/>
      <c r="AA823" s="55"/>
      <c r="AB823" s="55"/>
      <c r="AC823" s="55"/>
      <c r="AE823" s="58">
        <f>IF(COUNTIF(M$10:M823,M823)=1,1,0)</f>
        <v>0</v>
      </c>
      <c r="AF823" s="59">
        <f>IF(COUNTIF(L$10:L823,L823)=1,1,0)</f>
        <v>0</v>
      </c>
      <c r="AG823" s="59">
        <f>IF(COUNTIF(K$10:K823,K823)=1,1,0)</f>
        <v>0</v>
      </c>
      <c r="AH823" s="59">
        <f>IF(COUNTIF(H$10:H823,H823)=1,1,0)</f>
        <v>0</v>
      </c>
    </row>
    <row r="824" spans="1:34" ht="18.75">
      <c r="A824" s="49">
        <v>815</v>
      </c>
      <c r="B824" s="50"/>
      <c r="C824" s="51"/>
      <c r="D824" s="50"/>
      <c r="E824" s="50"/>
      <c r="F824" s="52"/>
      <c r="G824" s="52"/>
      <c r="H824" s="53"/>
      <c r="I824" s="54"/>
      <c r="J824" s="55">
        <f t="shared" si="13"/>
        <v>0</v>
      </c>
      <c r="K824" s="56" t="e">
        <f>VLOOKUP((LEFT(H824,6)*1),TAMBON!$B$2:$L$7769,2,0)</f>
        <v>#VALUE!</v>
      </c>
      <c r="L824" s="56" t="e">
        <f>VLOOKUP((LEFT(H824,4)*1),TAMBON!$E$2:$L$7769,2,0)</f>
        <v>#VALUE!</v>
      </c>
      <c r="M824" s="56" t="e">
        <f>VLOOKUP((LEFT(H824,2)*1),TAMBON!$H$2:$L$7769,2,0)</f>
        <v>#VALUE!</v>
      </c>
      <c r="N824" s="55"/>
      <c r="O824" s="57" t="e">
        <f>VLOOKUP(N824,รหัส!$A$2:$B$8,2,0)</f>
        <v>#N/A</v>
      </c>
      <c r="P824" s="57"/>
      <c r="Q824" s="55"/>
      <c r="R824" s="57" t="e">
        <f>VLOOKUP(Q824,รหัส!$D$2:$E$19,2,0)</f>
        <v>#N/A</v>
      </c>
      <c r="S824" s="57"/>
      <c r="T824" s="57"/>
      <c r="U824" s="57"/>
      <c r="V824" s="55"/>
      <c r="W824" s="55"/>
      <c r="X824" s="55"/>
      <c r="Y824" s="55"/>
      <c r="Z824" s="100"/>
      <c r="AA824" s="55"/>
      <c r="AB824" s="55"/>
      <c r="AC824" s="55"/>
      <c r="AE824" s="58">
        <f>IF(COUNTIF(M$10:M824,M824)=1,1,0)</f>
        <v>0</v>
      </c>
      <c r="AF824" s="59">
        <f>IF(COUNTIF(L$10:L824,L824)=1,1,0)</f>
        <v>0</v>
      </c>
      <c r="AG824" s="59">
        <f>IF(COUNTIF(K$10:K824,K824)=1,1,0)</f>
        <v>0</v>
      </c>
      <c r="AH824" s="59">
        <f>IF(COUNTIF(H$10:H824,H824)=1,1,0)</f>
        <v>0</v>
      </c>
    </row>
    <row r="825" spans="1:34" ht="18.75">
      <c r="A825" s="49">
        <v>816</v>
      </c>
      <c r="B825" s="50"/>
      <c r="C825" s="51"/>
      <c r="D825" s="50"/>
      <c r="E825" s="50"/>
      <c r="F825" s="52"/>
      <c r="G825" s="52"/>
      <c r="H825" s="53"/>
      <c r="I825" s="54"/>
      <c r="J825" s="55">
        <f t="shared" si="13"/>
        <v>0</v>
      </c>
      <c r="K825" s="56" t="e">
        <f>VLOOKUP((LEFT(H825,6)*1),TAMBON!$B$2:$L$7769,2,0)</f>
        <v>#VALUE!</v>
      </c>
      <c r="L825" s="56" t="e">
        <f>VLOOKUP((LEFT(H825,4)*1),TAMBON!$E$2:$L$7769,2,0)</f>
        <v>#VALUE!</v>
      </c>
      <c r="M825" s="56" t="e">
        <f>VLOOKUP((LEFT(H825,2)*1),TAMBON!$H$2:$L$7769,2,0)</f>
        <v>#VALUE!</v>
      </c>
      <c r="N825" s="55"/>
      <c r="O825" s="57" t="e">
        <f>VLOOKUP(N825,รหัส!$A$2:$B$8,2,0)</f>
        <v>#N/A</v>
      </c>
      <c r="P825" s="57"/>
      <c r="Q825" s="55"/>
      <c r="R825" s="57" t="e">
        <f>VLOOKUP(Q825,รหัส!$D$2:$E$19,2,0)</f>
        <v>#N/A</v>
      </c>
      <c r="S825" s="57"/>
      <c r="T825" s="57"/>
      <c r="U825" s="57"/>
      <c r="V825" s="55"/>
      <c r="W825" s="55"/>
      <c r="X825" s="55"/>
      <c r="Y825" s="55"/>
      <c r="Z825" s="100"/>
      <c r="AA825" s="55"/>
      <c r="AB825" s="55"/>
      <c r="AC825" s="55"/>
      <c r="AE825" s="58">
        <f>IF(COUNTIF(M$10:M825,M825)=1,1,0)</f>
        <v>0</v>
      </c>
      <c r="AF825" s="59">
        <f>IF(COUNTIF(L$10:L825,L825)=1,1,0)</f>
        <v>0</v>
      </c>
      <c r="AG825" s="59">
        <f>IF(COUNTIF(K$10:K825,K825)=1,1,0)</f>
        <v>0</v>
      </c>
      <c r="AH825" s="59">
        <f>IF(COUNTIF(H$10:H825,H825)=1,1,0)</f>
        <v>0</v>
      </c>
    </row>
    <row r="826" spans="1:34" ht="18.75">
      <c r="A826" s="49">
        <v>817</v>
      </c>
      <c r="B826" s="50"/>
      <c r="C826" s="51"/>
      <c r="D826" s="50"/>
      <c r="E826" s="50"/>
      <c r="F826" s="52"/>
      <c r="G826" s="52"/>
      <c r="H826" s="53"/>
      <c r="I826" s="54"/>
      <c r="J826" s="55">
        <f t="shared" si="13"/>
        <v>0</v>
      </c>
      <c r="K826" s="56" t="e">
        <f>VLOOKUP((LEFT(H826,6)*1),TAMBON!$B$2:$L$7769,2,0)</f>
        <v>#VALUE!</v>
      </c>
      <c r="L826" s="56" t="e">
        <f>VLOOKUP((LEFT(H826,4)*1),TAMBON!$E$2:$L$7769,2,0)</f>
        <v>#VALUE!</v>
      </c>
      <c r="M826" s="56" t="e">
        <f>VLOOKUP((LEFT(H826,2)*1),TAMBON!$H$2:$L$7769,2,0)</f>
        <v>#VALUE!</v>
      </c>
      <c r="N826" s="55"/>
      <c r="O826" s="57" t="e">
        <f>VLOOKUP(N826,รหัส!$A$2:$B$8,2,0)</f>
        <v>#N/A</v>
      </c>
      <c r="P826" s="57"/>
      <c r="Q826" s="55"/>
      <c r="R826" s="57" t="e">
        <f>VLOOKUP(Q826,รหัส!$D$2:$E$19,2,0)</f>
        <v>#N/A</v>
      </c>
      <c r="S826" s="57"/>
      <c r="T826" s="57"/>
      <c r="U826" s="57"/>
      <c r="V826" s="55"/>
      <c r="W826" s="55"/>
      <c r="X826" s="55"/>
      <c r="Y826" s="55"/>
      <c r="Z826" s="100"/>
      <c r="AA826" s="55"/>
      <c r="AB826" s="55"/>
      <c r="AC826" s="55"/>
      <c r="AE826" s="58">
        <f>IF(COUNTIF(M$10:M826,M826)=1,1,0)</f>
        <v>0</v>
      </c>
      <c r="AF826" s="59">
        <f>IF(COUNTIF(L$10:L826,L826)=1,1,0)</f>
        <v>0</v>
      </c>
      <c r="AG826" s="59">
        <f>IF(COUNTIF(K$10:K826,K826)=1,1,0)</f>
        <v>0</v>
      </c>
      <c r="AH826" s="59">
        <f>IF(COUNTIF(H$10:H826,H826)=1,1,0)</f>
        <v>0</v>
      </c>
    </row>
    <row r="827" spans="1:34" ht="18.75">
      <c r="A827" s="49">
        <v>818</v>
      </c>
      <c r="B827" s="50"/>
      <c r="C827" s="51"/>
      <c r="D827" s="50"/>
      <c r="E827" s="50"/>
      <c r="F827" s="52"/>
      <c r="G827" s="52"/>
      <c r="H827" s="53"/>
      <c r="I827" s="54"/>
      <c r="J827" s="55">
        <f t="shared" si="13"/>
        <v>0</v>
      </c>
      <c r="K827" s="56" t="e">
        <f>VLOOKUP((LEFT(H827,6)*1),TAMBON!$B$2:$L$7769,2,0)</f>
        <v>#VALUE!</v>
      </c>
      <c r="L827" s="56" t="e">
        <f>VLOOKUP((LEFT(H827,4)*1),TAMBON!$E$2:$L$7769,2,0)</f>
        <v>#VALUE!</v>
      </c>
      <c r="M827" s="56" t="e">
        <f>VLOOKUP((LEFT(H827,2)*1),TAMBON!$H$2:$L$7769,2,0)</f>
        <v>#VALUE!</v>
      </c>
      <c r="N827" s="55"/>
      <c r="O827" s="57" t="e">
        <f>VLOOKUP(N827,รหัส!$A$2:$B$8,2,0)</f>
        <v>#N/A</v>
      </c>
      <c r="P827" s="57"/>
      <c r="Q827" s="55"/>
      <c r="R827" s="57" t="e">
        <f>VLOOKUP(Q827,รหัส!$D$2:$E$19,2,0)</f>
        <v>#N/A</v>
      </c>
      <c r="S827" s="57"/>
      <c r="T827" s="57"/>
      <c r="U827" s="57"/>
      <c r="V827" s="55"/>
      <c r="W827" s="55"/>
      <c r="X827" s="55"/>
      <c r="Y827" s="55"/>
      <c r="Z827" s="100"/>
      <c r="AA827" s="55"/>
      <c r="AB827" s="55"/>
      <c r="AC827" s="55"/>
      <c r="AE827" s="58">
        <f>IF(COUNTIF(M$10:M827,M827)=1,1,0)</f>
        <v>0</v>
      </c>
      <c r="AF827" s="59">
        <f>IF(COUNTIF(L$10:L827,L827)=1,1,0)</f>
        <v>0</v>
      </c>
      <c r="AG827" s="59">
        <f>IF(COUNTIF(K$10:K827,K827)=1,1,0)</f>
        <v>0</v>
      </c>
      <c r="AH827" s="59">
        <f>IF(COUNTIF(H$10:H827,H827)=1,1,0)</f>
        <v>0</v>
      </c>
    </row>
    <row r="828" spans="1:34" ht="18.75">
      <c r="A828" s="49">
        <v>819</v>
      </c>
      <c r="B828" s="50"/>
      <c r="C828" s="51"/>
      <c r="D828" s="50"/>
      <c r="E828" s="50"/>
      <c r="F828" s="52"/>
      <c r="G828" s="52"/>
      <c r="H828" s="53"/>
      <c r="I828" s="54"/>
      <c r="J828" s="55">
        <f t="shared" si="13"/>
        <v>0</v>
      </c>
      <c r="K828" s="56" t="e">
        <f>VLOOKUP((LEFT(H828,6)*1),TAMBON!$B$2:$L$7769,2,0)</f>
        <v>#VALUE!</v>
      </c>
      <c r="L828" s="56" t="e">
        <f>VLOOKUP((LEFT(H828,4)*1),TAMBON!$E$2:$L$7769,2,0)</f>
        <v>#VALUE!</v>
      </c>
      <c r="M828" s="56" t="e">
        <f>VLOOKUP((LEFT(H828,2)*1),TAMBON!$H$2:$L$7769,2,0)</f>
        <v>#VALUE!</v>
      </c>
      <c r="N828" s="55"/>
      <c r="O828" s="57" t="e">
        <f>VLOOKUP(N828,รหัส!$A$2:$B$8,2,0)</f>
        <v>#N/A</v>
      </c>
      <c r="P828" s="57"/>
      <c r="Q828" s="55"/>
      <c r="R828" s="57" t="e">
        <f>VLOOKUP(Q828,รหัส!$D$2:$E$19,2,0)</f>
        <v>#N/A</v>
      </c>
      <c r="S828" s="57"/>
      <c r="T828" s="57"/>
      <c r="U828" s="57"/>
      <c r="V828" s="55"/>
      <c r="W828" s="55"/>
      <c r="X828" s="55"/>
      <c r="Y828" s="55"/>
      <c r="Z828" s="100"/>
      <c r="AA828" s="55"/>
      <c r="AB828" s="55"/>
      <c r="AC828" s="55"/>
      <c r="AE828" s="58">
        <f>IF(COUNTIF(M$10:M828,M828)=1,1,0)</f>
        <v>0</v>
      </c>
      <c r="AF828" s="59">
        <f>IF(COUNTIF(L$10:L828,L828)=1,1,0)</f>
        <v>0</v>
      </c>
      <c r="AG828" s="59">
        <f>IF(COUNTIF(K$10:K828,K828)=1,1,0)</f>
        <v>0</v>
      </c>
      <c r="AH828" s="59">
        <f>IF(COUNTIF(H$10:H828,H828)=1,1,0)</f>
        <v>0</v>
      </c>
    </row>
    <row r="829" spans="1:34" ht="18.75">
      <c r="A829" s="49">
        <v>820</v>
      </c>
      <c r="B829" s="50"/>
      <c r="C829" s="51"/>
      <c r="D829" s="50"/>
      <c r="E829" s="50"/>
      <c r="F829" s="52"/>
      <c r="G829" s="52"/>
      <c r="H829" s="53"/>
      <c r="I829" s="54"/>
      <c r="J829" s="55">
        <f t="shared" si="13"/>
        <v>0</v>
      </c>
      <c r="K829" s="56" t="e">
        <f>VLOOKUP((LEFT(H829,6)*1),TAMBON!$B$2:$L$7769,2,0)</f>
        <v>#VALUE!</v>
      </c>
      <c r="L829" s="56" t="e">
        <f>VLOOKUP((LEFT(H829,4)*1),TAMBON!$E$2:$L$7769,2,0)</f>
        <v>#VALUE!</v>
      </c>
      <c r="M829" s="56" t="e">
        <f>VLOOKUP((LEFT(H829,2)*1),TAMBON!$H$2:$L$7769,2,0)</f>
        <v>#VALUE!</v>
      </c>
      <c r="N829" s="55"/>
      <c r="O829" s="57" t="e">
        <f>VLOOKUP(N829,รหัส!$A$2:$B$8,2,0)</f>
        <v>#N/A</v>
      </c>
      <c r="P829" s="57"/>
      <c r="Q829" s="55"/>
      <c r="R829" s="57" t="e">
        <f>VLOOKUP(Q829,รหัส!$D$2:$E$19,2,0)</f>
        <v>#N/A</v>
      </c>
      <c r="S829" s="57"/>
      <c r="T829" s="57"/>
      <c r="U829" s="57"/>
      <c r="V829" s="55"/>
      <c r="W829" s="55"/>
      <c r="X829" s="55"/>
      <c r="Y829" s="55"/>
      <c r="Z829" s="100"/>
      <c r="AA829" s="55"/>
      <c r="AB829" s="55"/>
      <c r="AC829" s="55"/>
      <c r="AE829" s="58">
        <f>IF(COUNTIF(M$10:M829,M829)=1,1,0)</f>
        <v>0</v>
      </c>
      <c r="AF829" s="59">
        <f>IF(COUNTIF(L$10:L829,L829)=1,1,0)</f>
        <v>0</v>
      </c>
      <c r="AG829" s="59">
        <f>IF(COUNTIF(K$10:K829,K829)=1,1,0)</f>
        <v>0</v>
      </c>
      <c r="AH829" s="59">
        <f>IF(COUNTIF(H$10:H829,H829)=1,1,0)</f>
        <v>0</v>
      </c>
    </row>
    <row r="830" spans="1:34" ht="18.75">
      <c r="A830" s="49">
        <v>821</v>
      </c>
      <c r="B830" s="50"/>
      <c r="C830" s="51"/>
      <c r="D830" s="50"/>
      <c r="E830" s="50"/>
      <c r="F830" s="52"/>
      <c r="G830" s="52"/>
      <c r="H830" s="53"/>
      <c r="I830" s="54"/>
      <c r="J830" s="55">
        <f t="shared" si="13"/>
        <v>0</v>
      </c>
      <c r="K830" s="56" t="e">
        <f>VLOOKUP((LEFT(H830,6)*1),TAMBON!$B$2:$L$7769,2,0)</f>
        <v>#VALUE!</v>
      </c>
      <c r="L830" s="56" t="e">
        <f>VLOOKUP((LEFT(H830,4)*1),TAMBON!$E$2:$L$7769,2,0)</f>
        <v>#VALUE!</v>
      </c>
      <c r="M830" s="56" t="e">
        <f>VLOOKUP((LEFT(H830,2)*1),TAMBON!$H$2:$L$7769,2,0)</f>
        <v>#VALUE!</v>
      </c>
      <c r="N830" s="55"/>
      <c r="O830" s="57" t="e">
        <f>VLOOKUP(N830,รหัส!$A$2:$B$8,2,0)</f>
        <v>#N/A</v>
      </c>
      <c r="P830" s="57"/>
      <c r="Q830" s="55"/>
      <c r="R830" s="57" t="e">
        <f>VLOOKUP(Q830,รหัส!$D$2:$E$19,2,0)</f>
        <v>#N/A</v>
      </c>
      <c r="S830" s="57"/>
      <c r="T830" s="57"/>
      <c r="U830" s="57"/>
      <c r="V830" s="55"/>
      <c r="W830" s="55"/>
      <c r="X830" s="55"/>
      <c r="Y830" s="55"/>
      <c r="Z830" s="100"/>
      <c r="AA830" s="55"/>
      <c r="AB830" s="55"/>
      <c r="AC830" s="55"/>
      <c r="AE830" s="58">
        <f>IF(COUNTIF(M$10:M830,M830)=1,1,0)</f>
        <v>0</v>
      </c>
      <c r="AF830" s="59">
        <f>IF(COUNTIF(L$10:L830,L830)=1,1,0)</f>
        <v>0</v>
      </c>
      <c r="AG830" s="59">
        <f>IF(COUNTIF(K$10:K830,K830)=1,1,0)</f>
        <v>0</v>
      </c>
      <c r="AH830" s="59">
        <f>IF(COUNTIF(H$10:H830,H830)=1,1,0)</f>
        <v>0</v>
      </c>
    </row>
    <row r="831" spans="1:34" ht="18.75">
      <c r="A831" s="49">
        <v>822</v>
      </c>
      <c r="B831" s="50"/>
      <c r="C831" s="51"/>
      <c r="D831" s="50"/>
      <c r="E831" s="50"/>
      <c r="F831" s="52"/>
      <c r="G831" s="52"/>
      <c r="H831" s="53"/>
      <c r="I831" s="54"/>
      <c r="J831" s="55">
        <f t="shared" si="13"/>
        <v>0</v>
      </c>
      <c r="K831" s="56" t="e">
        <f>VLOOKUP((LEFT(H831,6)*1),TAMBON!$B$2:$L$7769,2,0)</f>
        <v>#VALUE!</v>
      </c>
      <c r="L831" s="56" t="e">
        <f>VLOOKUP((LEFT(H831,4)*1),TAMBON!$E$2:$L$7769,2,0)</f>
        <v>#VALUE!</v>
      </c>
      <c r="M831" s="56" t="e">
        <f>VLOOKUP((LEFT(H831,2)*1),TAMBON!$H$2:$L$7769,2,0)</f>
        <v>#VALUE!</v>
      </c>
      <c r="N831" s="55"/>
      <c r="O831" s="57" t="e">
        <f>VLOOKUP(N831,รหัส!$A$2:$B$8,2,0)</f>
        <v>#N/A</v>
      </c>
      <c r="P831" s="57"/>
      <c r="Q831" s="55"/>
      <c r="R831" s="57" t="e">
        <f>VLOOKUP(Q831,รหัส!$D$2:$E$19,2,0)</f>
        <v>#N/A</v>
      </c>
      <c r="S831" s="57"/>
      <c r="T831" s="57"/>
      <c r="U831" s="57"/>
      <c r="V831" s="55"/>
      <c r="W831" s="55"/>
      <c r="X831" s="55"/>
      <c r="Y831" s="55"/>
      <c r="Z831" s="100"/>
      <c r="AA831" s="55"/>
      <c r="AB831" s="55"/>
      <c r="AC831" s="55"/>
      <c r="AE831" s="58">
        <f>IF(COUNTIF(M$10:M831,M831)=1,1,0)</f>
        <v>0</v>
      </c>
      <c r="AF831" s="59">
        <f>IF(COUNTIF(L$10:L831,L831)=1,1,0)</f>
        <v>0</v>
      </c>
      <c r="AG831" s="59">
        <f>IF(COUNTIF(K$10:K831,K831)=1,1,0)</f>
        <v>0</v>
      </c>
      <c r="AH831" s="59">
        <f>IF(COUNTIF(H$10:H831,H831)=1,1,0)</f>
        <v>0</v>
      </c>
    </row>
    <row r="832" spans="1:34" ht="18.75">
      <c r="A832" s="49">
        <v>823</v>
      </c>
      <c r="B832" s="50"/>
      <c r="C832" s="51"/>
      <c r="D832" s="50"/>
      <c r="E832" s="50"/>
      <c r="F832" s="52"/>
      <c r="G832" s="52"/>
      <c r="H832" s="53"/>
      <c r="I832" s="54"/>
      <c r="J832" s="55">
        <f t="shared" si="13"/>
        <v>0</v>
      </c>
      <c r="K832" s="56" t="e">
        <f>VLOOKUP((LEFT(H832,6)*1),TAMBON!$B$2:$L$7769,2,0)</f>
        <v>#VALUE!</v>
      </c>
      <c r="L832" s="56" t="e">
        <f>VLOOKUP((LEFT(H832,4)*1),TAMBON!$E$2:$L$7769,2,0)</f>
        <v>#VALUE!</v>
      </c>
      <c r="M832" s="56" t="e">
        <f>VLOOKUP((LEFT(H832,2)*1),TAMBON!$H$2:$L$7769,2,0)</f>
        <v>#VALUE!</v>
      </c>
      <c r="N832" s="55"/>
      <c r="O832" s="57" t="e">
        <f>VLOOKUP(N832,รหัส!$A$2:$B$8,2,0)</f>
        <v>#N/A</v>
      </c>
      <c r="P832" s="57"/>
      <c r="Q832" s="55"/>
      <c r="R832" s="57" t="e">
        <f>VLOOKUP(Q832,รหัส!$D$2:$E$19,2,0)</f>
        <v>#N/A</v>
      </c>
      <c r="S832" s="57"/>
      <c r="T832" s="57"/>
      <c r="U832" s="57"/>
      <c r="V832" s="55"/>
      <c r="W832" s="55"/>
      <c r="X832" s="55"/>
      <c r="Y832" s="55"/>
      <c r="Z832" s="100"/>
      <c r="AA832" s="55"/>
      <c r="AB832" s="55"/>
      <c r="AC832" s="55"/>
      <c r="AE832" s="58">
        <f>IF(COUNTIF(M$10:M832,M832)=1,1,0)</f>
        <v>0</v>
      </c>
      <c r="AF832" s="59">
        <f>IF(COUNTIF(L$10:L832,L832)=1,1,0)</f>
        <v>0</v>
      </c>
      <c r="AG832" s="59">
        <f>IF(COUNTIF(K$10:K832,K832)=1,1,0)</f>
        <v>0</v>
      </c>
      <c r="AH832" s="59">
        <f>IF(COUNTIF(H$10:H832,H832)=1,1,0)</f>
        <v>0</v>
      </c>
    </row>
    <row r="833" spans="1:34" ht="18.75">
      <c r="A833" s="49">
        <v>824</v>
      </c>
      <c r="B833" s="50"/>
      <c r="C833" s="51"/>
      <c r="D833" s="50"/>
      <c r="E833" s="50"/>
      <c r="F833" s="52"/>
      <c r="G833" s="52"/>
      <c r="H833" s="53"/>
      <c r="I833" s="54"/>
      <c r="J833" s="55">
        <f t="shared" si="13"/>
        <v>0</v>
      </c>
      <c r="K833" s="56" t="e">
        <f>VLOOKUP((LEFT(H833,6)*1),TAMBON!$B$2:$L$7769,2,0)</f>
        <v>#VALUE!</v>
      </c>
      <c r="L833" s="56" t="e">
        <f>VLOOKUP((LEFT(H833,4)*1),TAMBON!$E$2:$L$7769,2,0)</f>
        <v>#VALUE!</v>
      </c>
      <c r="M833" s="56" t="e">
        <f>VLOOKUP((LEFT(H833,2)*1),TAMBON!$H$2:$L$7769,2,0)</f>
        <v>#VALUE!</v>
      </c>
      <c r="N833" s="55"/>
      <c r="O833" s="57" t="e">
        <f>VLOOKUP(N833,รหัส!$A$2:$B$8,2,0)</f>
        <v>#N/A</v>
      </c>
      <c r="P833" s="57"/>
      <c r="Q833" s="55"/>
      <c r="R833" s="57" t="e">
        <f>VLOOKUP(Q833,รหัส!$D$2:$E$19,2,0)</f>
        <v>#N/A</v>
      </c>
      <c r="S833" s="57"/>
      <c r="T833" s="57"/>
      <c r="U833" s="57"/>
      <c r="V833" s="55"/>
      <c r="W833" s="55"/>
      <c r="X833" s="55"/>
      <c r="Y833" s="55"/>
      <c r="Z833" s="100"/>
      <c r="AA833" s="55"/>
      <c r="AB833" s="55"/>
      <c r="AC833" s="55"/>
      <c r="AE833" s="58">
        <f>IF(COUNTIF(M$10:M833,M833)=1,1,0)</f>
        <v>0</v>
      </c>
      <c r="AF833" s="59">
        <f>IF(COUNTIF(L$10:L833,L833)=1,1,0)</f>
        <v>0</v>
      </c>
      <c r="AG833" s="59">
        <f>IF(COUNTIF(K$10:K833,K833)=1,1,0)</f>
        <v>0</v>
      </c>
      <c r="AH833" s="59">
        <f>IF(COUNTIF(H$10:H833,H833)=1,1,0)</f>
        <v>0</v>
      </c>
    </row>
    <row r="834" spans="1:34" ht="18.75">
      <c r="A834" s="49">
        <v>825</v>
      </c>
      <c r="B834" s="50"/>
      <c r="C834" s="51"/>
      <c r="D834" s="50"/>
      <c r="E834" s="50"/>
      <c r="F834" s="52"/>
      <c r="G834" s="52"/>
      <c r="H834" s="53"/>
      <c r="I834" s="54"/>
      <c r="J834" s="55">
        <f t="shared" si="13"/>
        <v>0</v>
      </c>
      <c r="K834" s="56" t="e">
        <f>VLOOKUP((LEFT(H834,6)*1),TAMBON!$B$2:$L$7769,2,0)</f>
        <v>#VALUE!</v>
      </c>
      <c r="L834" s="56" t="e">
        <f>VLOOKUP((LEFT(H834,4)*1),TAMBON!$E$2:$L$7769,2,0)</f>
        <v>#VALUE!</v>
      </c>
      <c r="M834" s="56" t="e">
        <f>VLOOKUP((LEFT(H834,2)*1),TAMBON!$H$2:$L$7769,2,0)</f>
        <v>#VALUE!</v>
      </c>
      <c r="N834" s="55"/>
      <c r="O834" s="57" t="e">
        <f>VLOOKUP(N834,รหัส!$A$2:$B$8,2,0)</f>
        <v>#N/A</v>
      </c>
      <c r="P834" s="57"/>
      <c r="Q834" s="55"/>
      <c r="R834" s="57" t="e">
        <f>VLOOKUP(Q834,รหัส!$D$2:$E$19,2,0)</f>
        <v>#N/A</v>
      </c>
      <c r="S834" s="57"/>
      <c r="T834" s="57"/>
      <c r="U834" s="57"/>
      <c r="V834" s="55"/>
      <c r="W834" s="55"/>
      <c r="X834" s="55"/>
      <c r="Y834" s="55"/>
      <c r="Z834" s="100"/>
      <c r="AA834" s="55"/>
      <c r="AB834" s="55"/>
      <c r="AC834" s="55"/>
      <c r="AE834" s="58">
        <f>IF(COUNTIF(M$10:M834,M834)=1,1,0)</f>
        <v>0</v>
      </c>
      <c r="AF834" s="59">
        <f>IF(COUNTIF(L$10:L834,L834)=1,1,0)</f>
        <v>0</v>
      </c>
      <c r="AG834" s="59">
        <f>IF(COUNTIF(K$10:K834,K834)=1,1,0)</f>
        <v>0</v>
      </c>
      <c r="AH834" s="59">
        <f>IF(COUNTIF(H$10:H834,H834)=1,1,0)</f>
        <v>0</v>
      </c>
    </row>
    <row r="835" spans="1:34" ht="18.75">
      <c r="A835" s="49">
        <v>826</v>
      </c>
      <c r="B835" s="50"/>
      <c r="C835" s="51"/>
      <c r="D835" s="50"/>
      <c r="E835" s="50"/>
      <c r="F835" s="52"/>
      <c r="G835" s="52"/>
      <c r="H835" s="53"/>
      <c r="I835" s="54"/>
      <c r="J835" s="55">
        <f t="shared" si="13"/>
        <v>0</v>
      </c>
      <c r="K835" s="56" t="e">
        <f>VLOOKUP((LEFT(H835,6)*1),TAMBON!$B$2:$L$7769,2,0)</f>
        <v>#VALUE!</v>
      </c>
      <c r="L835" s="56" t="e">
        <f>VLOOKUP((LEFT(H835,4)*1),TAMBON!$E$2:$L$7769,2,0)</f>
        <v>#VALUE!</v>
      </c>
      <c r="M835" s="56" t="e">
        <f>VLOOKUP((LEFT(H835,2)*1),TAMBON!$H$2:$L$7769,2,0)</f>
        <v>#VALUE!</v>
      </c>
      <c r="N835" s="55"/>
      <c r="O835" s="57" t="e">
        <f>VLOOKUP(N835,รหัส!$A$2:$B$8,2,0)</f>
        <v>#N/A</v>
      </c>
      <c r="P835" s="57"/>
      <c r="Q835" s="55"/>
      <c r="R835" s="57" t="e">
        <f>VLOOKUP(Q835,รหัส!$D$2:$E$19,2,0)</f>
        <v>#N/A</v>
      </c>
      <c r="S835" s="57"/>
      <c r="T835" s="57"/>
      <c r="U835" s="57"/>
      <c r="V835" s="55"/>
      <c r="W835" s="55"/>
      <c r="X835" s="55"/>
      <c r="Y835" s="55"/>
      <c r="Z835" s="100"/>
      <c r="AA835" s="55"/>
      <c r="AB835" s="55"/>
      <c r="AC835" s="55"/>
      <c r="AE835" s="58">
        <f>IF(COUNTIF(M$10:M835,M835)=1,1,0)</f>
        <v>0</v>
      </c>
      <c r="AF835" s="59">
        <f>IF(COUNTIF(L$10:L835,L835)=1,1,0)</f>
        <v>0</v>
      </c>
      <c r="AG835" s="59">
        <f>IF(COUNTIF(K$10:K835,K835)=1,1,0)</f>
        <v>0</v>
      </c>
      <c r="AH835" s="59">
        <f>IF(COUNTIF(H$10:H835,H835)=1,1,0)</f>
        <v>0</v>
      </c>
    </row>
    <row r="836" spans="1:34" ht="18.75">
      <c r="A836" s="49">
        <v>827</v>
      </c>
      <c r="B836" s="50"/>
      <c r="C836" s="51"/>
      <c r="D836" s="50"/>
      <c r="E836" s="50"/>
      <c r="F836" s="52"/>
      <c r="G836" s="52"/>
      <c r="H836" s="53"/>
      <c r="I836" s="54"/>
      <c r="J836" s="55">
        <f t="shared" si="13"/>
        <v>0</v>
      </c>
      <c r="K836" s="56" t="e">
        <f>VLOOKUP((LEFT(H836,6)*1),TAMBON!$B$2:$L$7769,2,0)</f>
        <v>#VALUE!</v>
      </c>
      <c r="L836" s="56" t="e">
        <f>VLOOKUP((LEFT(H836,4)*1),TAMBON!$E$2:$L$7769,2,0)</f>
        <v>#VALUE!</v>
      </c>
      <c r="M836" s="56" t="e">
        <f>VLOOKUP((LEFT(H836,2)*1),TAMBON!$H$2:$L$7769,2,0)</f>
        <v>#VALUE!</v>
      </c>
      <c r="N836" s="55"/>
      <c r="O836" s="57" t="e">
        <f>VLOOKUP(N836,รหัส!$A$2:$B$8,2,0)</f>
        <v>#N/A</v>
      </c>
      <c r="P836" s="57"/>
      <c r="Q836" s="55"/>
      <c r="R836" s="57" t="e">
        <f>VLOOKUP(Q836,รหัส!$D$2:$E$19,2,0)</f>
        <v>#N/A</v>
      </c>
      <c r="S836" s="57"/>
      <c r="T836" s="57"/>
      <c r="U836" s="57"/>
      <c r="V836" s="55"/>
      <c r="W836" s="55"/>
      <c r="X836" s="55"/>
      <c r="Y836" s="55"/>
      <c r="Z836" s="100"/>
      <c r="AA836" s="55"/>
      <c r="AB836" s="55"/>
      <c r="AC836" s="55"/>
      <c r="AE836" s="58">
        <f>IF(COUNTIF(M$10:M836,M836)=1,1,0)</f>
        <v>0</v>
      </c>
      <c r="AF836" s="59">
        <f>IF(COUNTIF(L$10:L836,L836)=1,1,0)</f>
        <v>0</v>
      </c>
      <c r="AG836" s="59">
        <f>IF(COUNTIF(K$10:K836,K836)=1,1,0)</f>
        <v>0</v>
      </c>
      <c r="AH836" s="59">
        <f>IF(COUNTIF(H$10:H836,H836)=1,1,0)</f>
        <v>0</v>
      </c>
    </row>
    <row r="837" spans="1:34" ht="18.75">
      <c r="A837" s="49">
        <v>828</v>
      </c>
      <c r="B837" s="50"/>
      <c r="C837" s="51"/>
      <c r="D837" s="50"/>
      <c r="E837" s="50"/>
      <c r="F837" s="52"/>
      <c r="G837" s="52"/>
      <c r="H837" s="53"/>
      <c r="I837" s="54"/>
      <c r="J837" s="55">
        <f t="shared" si="13"/>
        <v>0</v>
      </c>
      <c r="K837" s="56" t="e">
        <f>VLOOKUP((LEFT(H837,6)*1),TAMBON!$B$2:$L$7769,2,0)</f>
        <v>#VALUE!</v>
      </c>
      <c r="L837" s="56" t="e">
        <f>VLOOKUP((LEFT(H837,4)*1),TAMBON!$E$2:$L$7769,2,0)</f>
        <v>#VALUE!</v>
      </c>
      <c r="M837" s="56" t="e">
        <f>VLOOKUP((LEFT(H837,2)*1),TAMBON!$H$2:$L$7769,2,0)</f>
        <v>#VALUE!</v>
      </c>
      <c r="N837" s="55"/>
      <c r="O837" s="57" t="e">
        <f>VLOOKUP(N837,รหัส!$A$2:$B$8,2,0)</f>
        <v>#N/A</v>
      </c>
      <c r="P837" s="57"/>
      <c r="Q837" s="55"/>
      <c r="R837" s="57" t="e">
        <f>VLOOKUP(Q837,รหัส!$D$2:$E$19,2,0)</f>
        <v>#N/A</v>
      </c>
      <c r="S837" s="57"/>
      <c r="T837" s="57"/>
      <c r="U837" s="57"/>
      <c r="V837" s="55"/>
      <c r="W837" s="55"/>
      <c r="X837" s="55"/>
      <c r="Y837" s="55"/>
      <c r="Z837" s="100"/>
      <c r="AA837" s="55"/>
      <c r="AB837" s="55"/>
      <c r="AC837" s="55"/>
      <c r="AE837" s="58">
        <f>IF(COUNTIF(M$10:M837,M837)=1,1,0)</f>
        <v>0</v>
      </c>
      <c r="AF837" s="59">
        <f>IF(COUNTIF(L$10:L837,L837)=1,1,0)</f>
        <v>0</v>
      </c>
      <c r="AG837" s="59">
        <f>IF(COUNTIF(K$10:K837,K837)=1,1,0)</f>
        <v>0</v>
      </c>
      <c r="AH837" s="59">
        <f>IF(COUNTIF(H$10:H837,H837)=1,1,0)</f>
        <v>0</v>
      </c>
    </row>
    <row r="838" spans="1:34" ht="18.75">
      <c r="A838" s="49">
        <v>829</v>
      </c>
      <c r="B838" s="50"/>
      <c r="C838" s="51"/>
      <c r="D838" s="50"/>
      <c r="E838" s="50"/>
      <c r="F838" s="52"/>
      <c r="G838" s="52"/>
      <c r="H838" s="53"/>
      <c r="I838" s="54"/>
      <c r="J838" s="55">
        <f t="shared" si="13"/>
        <v>0</v>
      </c>
      <c r="K838" s="56" t="e">
        <f>VLOOKUP((LEFT(H838,6)*1),TAMBON!$B$2:$L$7769,2,0)</f>
        <v>#VALUE!</v>
      </c>
      <c r="L838" s="56" t="e">
        <f>VLOOKUP((LEFT(H838,4)*1),TAMBON!$E$2:$L$7769,2,0)</f>
        <v>#VALUE!</v>
      </c>
      <c r="M838" s="56" t="e">
        <f>VLOOKUP((LEFT(H838,2)*1),TAMBON!$H$2:$L$7769,2,0)</f>
        <v>#VALUE!</v>
      </c>
      <c r="N838" s="55"/>
      <c r="O838" s="57" t="e">
        <f>VLOOKUP(N838,รหัส!$A$2:$B$8,2,0)</f>
        <v>#N/A</v>
      </c>
      <c r="P838" s="57"/>
      <c r="Q838" s="55"/>
      <c r="R838" s="57" t="e">
        <f>VLOOKUP(Q838,รหัส!$D$2:$E$19,2,0)</f>
        <v>#N/A</v>
      </c>
      <c r="S838" s="57"/>
      <c r="T838" s="57"/>
      <c r="U838" s="57"/>
      <c r="V838" s="55"/>
      <c r="W838" s="55"/>
      <c r="X838" s="55"/>
      <c r="Y838" s="55"/>
      <c r="Z838" s="100"/>
      <c r="AA838" s="55"/>
      <c r="AB838" s="55"/>
      <c r="AC838" s="55"/>
      <c r="AE838" s="58">
        <f>IF(COUNTIF(M$10:M838,M838)=1,1,0)</f>
        <v>0</v>
      </c>
      <c r="AF838" s="59">
        <f>IF(COUNTIF(L$10:L838,L838)=1,1,0)</f>
        <v>0</v>
      </c>
      <c r="AG838" s="59">
        <f>IF(COUNTIF(K$10:K838,K838)=1,1,0)</f>
        <v>0</v>
      </c>
      <c r="AH838" s="59">
        <f>IF(COUNTIF(H$10:H838,H838)=1,1,0)</f>
        <v>0</v>
      </c>
    </row>
    <row r="839" spans="1:34" ht="18.75">
      <c r="A839" s="49">
        <v>830</v>
      </c>
      <c r="B839" s="50"/>
      <c r="C839" s="51"/>
      <c r="D839" s="50"/>
      <c r="E839" s="50"/>
      <c r="F839" s="52"/>
      <c r="G839" s="52"/>
      <c r="H839" s="53"/>
      <c r="I839" s="54"/>
      <c r="J839" s="55">
        <f t="shared" si="13"/>
        <v>0</v>
      </c>
      <c r="K839" s="56" t="e">
        <f>VLOOKUP((LEFT(H839,6)*1),TAMBON!$B$2:$L$7769,2,0)</f>
        <v>#VALUE!</v>
      </c>
      <c r="L839" s="56" t="e">
        <f>VLOOKUP((LEFT(H839,4)*1),TAMBON!$E$2:$L$7769,2,0)</f>
        <v>#VALUE!</v>
      </c>
      <c r="M839" s="56" t="e">
        <f>VLOOKUP((LEFT(H839,2)*1),TAMBON!$H$2:$L$7769,2,0)</f>
        <v>#VALUE!</v>
      </c>
      <c r="N839" s="55"/>
      <c r="O839" s="57" t="e">
        <f>VLOOKUP(N839,รหัส!$A$2:$B$8,2,0)</f>
        <v>#N/A</v>
      </c>
      <c r="P839" s="57"/>
      <c r="Q839" s="55"/>
      <c r="R839" s="57" t="e">
        <f>VLOOKUP(Q839,รหัส!$D$2:$E$19,2,0)</f>
        <v>#N/A</v>
      </c>
      <c r="S839" s="57"/>
      <c r="T839" s="57"/>
      <c r="U839" s="57"/>
      <c r="V839" s="55"/>
      <c r="W839" s="55"/>
      <c r="X839" s="55"/>
      <c r="Y839" s="55"/>
      <c r="Z839" s="100"/>
      <c r="AA839" s="55"/>
      <c r="AB839" s="55"/>
      <c r="AC839" s="55"/>
      <c r="AE839" s="58">
        <f>IF(COUNTIF(M$10:M839,M839)=1,1,0)</f>
        <v>0</v>
      </c>
      <c r="AF839" s="59">
        <f>IF(COUNTIF(L$10:L839,L839)=1,1,0)</f>
        <v>0</v>
      </c>
      <c r="AG839" s="59">
        <f>IF(COUNTIF(K$10:K839,K839)=1,1,0)</f>
        <v>0</v>
      </c>
      <c r="AH839" s="59">
        <f>IF(COUNTIF(H$10:H839,H839)=1,1,0)</f>
        <v>0</v>
      </c>
    </row>
    <row r="840" spans="1:34" ht="18.75">
      <c r="A840" s="49">
        <v>831</v>
      </c>
      <c r="B840" s="50"/>
      <c r="C840" s="51"/>
      <c r="D840" s="50"/>
      <c r="E840" s="50"/>
      <c r="F840" s="52"/>
      <c r="G840" s="52"/>
      <c r="H840" s="53"/>
      <c r="I840" s="54"/>
      <c r="J840" s="55">
        <f t="shared" si="13"/>
        <v>0</v>
      </c>
      <c r="K840" s="56" t="e">
        <f>VLOOKUP((LEFT(H840,6)*1),TAMBON!$B$2:$L$7769,2,0)</f>
        <v>#VALUE!</v>
      </c>
      <c r="L840" s="56" t="e">
        <f>VLOOKUP((LEFT(H840,4)*1),TAMBON!$E$2:$L$7769,2,0)</f>
        <v>#VALUE!</v>
      </c>
      <c r="M840" s="56" t="e">
        <f>VLOOKUP((LEFT(H840,2)*1),TAMBON!$H$2:$L$7769,2,0)</f>
        <v>#VALUE!</v>
      </c>
      <c r="N840" s="55"/>
      <c r="O840" s="57" t="e">
        <f>VLOOKUP(N840,รหัส!$A$2:$B$8,2,0)</f>
        <v>#N/A</v>
      </c>
      <c r="P840" s="57"/>
      <c r="Q840" s="55"/>
      <c r="R840" s="57" t="e">
        <f>VLOOKUP(Q840,รหัส!$D$2:$E$19,2,0)</f>
        <v>#N/A</v>
      </c>
      <c r="S840" s="57"/>
      <c r="T840" s="57"/>
      <c r="U840" s="57"/>
      <c r="V840" s="55"/>
      <c r="W840" s="55"/>
      <c r="X840" s="55"/>
      <c r="Y840" s="55"/>
      <c r="Z840" s="100"/>
      <c r="AA840" s="55"/>
      <c r="AB840" s="55"/>
      <c r="AC840" s="55"/>
      <c r="AE840" s="58">
        <f>IF(COUNTIF(M$10:M840,M840)=1,1,0)</f>
        <v>0</v>
      </c>
      <c r="AF840" s="59">
        <f>IF(COUNTIF(L$10:L840,L840)=1,1,0)</f>
        <v>0</v>
      </c>
      <c r="AG840" s="59">
        <f>IF(COUNTIF(K$10:K840,K840)=1,1,0)</f>
        <v>0</v>
      </c>
      <c r="AH840" s="59">
        <f>IF(COUNTIF(H$10:H840,H840)=1,1,0)</f>
        <v>0</v>
      </c>
    </row>
    <row r="841" spans="1:34" ht="18.75">
      <c r="A841" s="49">
        <v>832</v>
      </c>
      <c r="B841" s="50"/>
      <c r="C841" s="51"/>
      <c r="D841" s="50"/>
      <c r="E841" s="50"/>
      <c r="F841" s="52"/>
      <c r="G841" s="52"/>
      <c r="H841" s="53"/>
      <c r="I841" s="54"/>
      <c r="J841" s="55">
        <f t="shared" si="13"/>
        <v>0</v>
      </c>
      <c r="K841" s="56" t="e">
        <f>VLOOKUP((LEFT(H841,6)*1),TAMBON!$B$2:$L$7769,2,0)</f>
        <v>#VALUE!</v>
      </c>
      <c r="L841" s="56" t="e">
        <f>VLOOKUP((LEFT(H841,4)*1),TAMBON!$E$2:$L$7769,2,0)</f>
        <v>#VALUE!</v>
      </c>
      <c r="M841" s="56" t="e">
        <f>VLOOKUP((LEFT(H841,2)*1),TAMBON!$H$2:$L$7769,2,0)</f>
        <v>#VALUE!</v>
      </c>
      <c r="N841" s="55"/>
      <c r="O841" s="57" t="e">
        <f>VLOOKUP(N841,รหัส!$A$2:$B$8,2,0)</f>
        <v>#N/A</v>
      </c>
      <c r="P841" s="57"/>
      <c r="Q841" s="55"/>
      <c r="R841" s="57" t="e">
        <f>VLOOKUP(Q841,รหัส!$D$2:$E$19,2,0)</f>
        <v>#N/A</v>
      </c>
      <c r="S841" s="57"/>
      <c r="T841" s="57"/>
      <c r="U841" s="57"/>
      <c r="V841" s="55"/>
      <c r="W841" s="55"/>
      <c r="X841" s="55"/>
      <c r="Y841" s="55"/>
      <c r="Z841" s="100"/>
      <c r="AA841" s="55"/>
      <c r="AB841" s="55"/>
      <c r="AC841" s="55"/>
      <c r="AE841" s="58">
        <f>IF(COUNTIF(M$10:M841,M841)=1,1,0)</f>
        <v>0</v>
      </c>
      <c r="AF841" s="59">
        <f>IF(COUNTIF(L$10:L841,L841)=1,1,0)</f>
        <v>0</v>
      </c>
      <c r="AG841" s="59">
        <f>IF(COUNTIF(K$10:K841,K841)=1,1,0)</f>
        <v>0</v>
      </c>
      <c r="AH841" s="59">
        <f>IF(COUNTIF(H$10:H841,H841)=1,1,0)</f>
        <v>0</v>
      </c>
    </row>
    <row r="842" spans="1:34" ht="18.75">
      <c r="A842" s="49">
        <v>833</v>
      </c>
      <c r="B842" s="50"/>
      <c r="C842" s="51"/>
      <c r="D842" s="50"/>
      <c r="E842" s="50"/>
      <c r="F842" s="52"/>
      <c r="G842" s="52"/>
      <c r="H842" s="53"/>
      <c r="I842" s="54"/>
      <c r="J842" s="55">
        <f t="shared" si="13"/>
        <v>0</v>
      </c>
      <c r="K842" s="56" t="e">
        <f>VLOOKUP((LEFT(H842,6)*1),TAMBON!$B$2:$L$7769,2,0)</f>
        <v>#VALUE!</v>
      </c>
      <c r="L842" s="56" t="e">
        <f>VLOOKUP((LEFT(H842,4)*1),TAMBON!$E$2:$L$7769,2,0)</f>
        <v>#VALUE!</v>
      </c>
      <c r="M842" s="56" t="e">
        <f>VLOOKUP((LEFT(H842,2)*1),TAMBON!$H$2:$L$7769,2,0)</f>
        <v>#VALUE!</v>
      </c>
      <c r="N842" s="55"/>
      <c r="O842" s="57" t="e">
        <f>VLOOKUP(N842,รหัส!$A$2:$B$8,2,0)</f>
        <v>#N/A</v>
      </c>
      <c r="P842" s="57"/>
      <c r="Q842" s="55"/>
      <c r="R842" s="57" t="e">
        <f>VLOOKUP(Q842,รหัส!$D$2:$E$19,2,0)</f>
        <v>#N/A</v>
      </c>
      <c r="S842" s="57"/>
      <c r="T842" s="57"/>
      <c r="U842" s="57"/>
      <c r="V842" s="55"/>
      <c r="W842" s="55"/>
      <c r="X842" s="55"/>
      <c r="Y842" s="55"/>
      <c r="Z842" s="100"/>
      <c r="AA842" s="55"/>
      <c r="AB842" s="55"/>
      <c r="AC842" s="55"/>
      <c r="AE842" s="58">
        <f>IF(COUNTIF(M$10:M842,M842)=1,1,0)</f>
        <v>0</v>
      </c>
      <c r="AF842" s="59">
        <f>IF(COUNTIF(L$10:L842,L842)=1,1,0)</f>
        <v>0</v>
      </c>
      <c r="AG842" s="59">
        <f>IF(COUNTIF(K$10:K842,K842)=1,1,0)</f>
        <v>0</v>
      </c>
      <c r="AH842" s="59">
        <f>IF(COUNTIF(H$10:H842,H842)=1,1,0)</f>
        <v>0</v>
      </c>
    </row>
    <row r="843" spans="1:34" ht="18.75">
      <c r="A843" s="49">
        <v>834</v>
      </c>
      <c r="B843" s="50"/>
      <c r="C843" s="51"/>
      <c r="D843" s="50"/>
      <c r="E843" s="50"/>
      <c r="F843" s="52"/>
      <c r="G843" s="52"/>
      <c r="H843" s="53"/>
      <c r="I843" s="54"/>
      <c r="J843" s="55">
        <f t="shared" ref="J843:J906" si="14">MID(TEXT(H843,"00000000"), 7,  2)*1</f>
        <v>0</v>
      </c>
      <c r="K843" s="56" t="e">
        <f>VLOOKUP((LEFT(H843,6)*1),TAMBON!$B$2:$L$7769,2,0)</f>
        <v>#VALUE!</v>
      </c>
      <c r="L843" s="56" t="e">
        <f>VLOOKUP((LEFT(H843,4)*1),TAMBON!$E$2:$L$7769,2,0)</f>
        <v>#VALUE!</v>
      </c>
      <c r="M843" s="56" t="e">
        <f>VLOOKUP((LEFT(H843,2)*1),TAMBON!$H$2:$L$7769,2,0)</f>
        <v>#VALUE!</v>
      </c>
      <c r="N843" s="55"/>
      <c r="O843" s="57" t="e">
        <f>VLOOKUP(N843,รหัส!$A$2:$B$8,2,0)</f>
        <v>#N/A</v>
      </c>
      <c r="P843" s="57"/>
      <c r="Q843" s="55"/>
      <c r="R843" s="57" t="e">
        <f>VLOOKUP(Q843,รหัส!$D$2:$E$19,2,0)</f>
        <v>#N/A</v>
      </c>
      <c r="S843" s="57"/>
      <c r="T843" s="57"/>
      <c r="U843" s="57"/>
      <c r="V843" s="55"/>
      <c r="W843" s="55"/>
      <c r="X843" s="55"/>
      <c r="Y843" s="55"/>
      <c r="Z843" s="100"/>
      <c r="AA843" s="55"/>
      <c r="AB843" s="55"/>
      <c r="AC843" s="55"/>
      <c r="AE843" s="58">
        <f>IF(COUNTIF(M$10:M843,M843)=1,1,0)</f>
        <v>0</v>
      </c>
      <c r="AF843" s="59">
        <f>IF(COUNTIF(L$10:L843,L843)=1,1,0)</f>
        <v>0</v>
      </c>
      <c r="AG843" s="59">
        <f>IF(COUNTIF(K$10:K843,K843)=1,1,0)</f>
        <v>0</v>
      </c>
      <c r="AH843" s="59">
        <f>IF(COUNTIF(H$10:H843,H843)=1,1,0)</f>
        <v>0</v>
      </c>
    </row>
    <row r="844" spans="1:34" ht="18.75">
      <c r="A844" s="49">
        <v>835</v>
      </c>
      <c r="B844" s="50"/>
      <c r="C844" s="51"/>
      <c r="D844" s="50"/>
      <c r="E844" s="50"/>
      <c r="F844" s="52"/>
      <c r="G844" s="52"/>
      <c r="H844" s="53"/>
      <c r="I844" s="54"/>
      <c r="J844" s="55">
        <f t="shared" si="14"/>
        <v>0</v>
      </c>
      <c r="K844" s="56" t="e">
        <f>VLOOKUP((LEFT(H844,6)*1),TAMBON!$B$2:$L$7769,2,0)</f>
        <v>#VALUE!</v>
      </c>
      <c r="L844" s="56" t="e">
        <f>VLOOKUP((LEFT(H844,4)*1),TAMBON!$E$2:$L$7769,2,0)</f>
        <v>#VALUE!</v>
      </c>
      <c r="M844" s="56" t="e">
        <f>VLOOKUP((LEFT(H844,2)*1),TAMBON!$H$2:$L$7769,2,0)</f>
        <v>#VALUE!</v>
      </c>
      <c r="N844" s="55"/>
      <c r="O844" s="57" t="e">
        <f>VLOOKUP(N844,รหัส!$A$2:$B$8,2,0)</f>
        <v>#N/A</v>
      </c>
      <c r="P844" s="57"/>
      <c r="Q844" s="55"/>
      <c r="R844" s="57" t="e">
        <f>VLOOKUP(Q844,รหัส!$D$2:$E$19,2,0)</f>
        <v>#N/A</v>
      </c>
      <c r="S844" s="57"/>
      <c r="T844" s="57"/>
      <c r="U844" s="57"/>
      <c r="V844" s="55"/>
      <c r="W844" s="55"/>
      <c r="X844" s="55"/>
      <c r="Y844" s="55"/>
      <c r="Z844" s="100"/>
      <c r="AA844" s="55"/>
      <c r="AB844" s="55"/>
      <c r="AC844" s="55"/>
      <c r="AE844" s="58">
        <f>IF(COUNTIF(M$10:M844,M844)=1,1,0)</f>
        <v>0</v>
      </c>
      <c r="AF844" s="59">
        <f>IF(COUNTIF(L$10:L844,L844)=1,1,0)</f>
        <v>0</v>
      </c>
      <c r="AG844" s="59">
        <f>IF(COUNTIF(K$10:K844,K844)=1,1,0)</f>
        <v>0</v>
      </c>
      <c r="AH844" s="59">
        <f>IF(COUNTIF(H$10:H844,H844)=1,1,0)</f>
        <v>0</v>
      </c>
    </row>
    <row r="845" spans="1:34" ht="18.75">
      <c r="A845" s="49">
        <v>836</v>
      </c>
      <c r="B845" s="50"/>
      <c r="C845" s="51"/>
      <c r="D845" s="50"/>
      <c r="E845" s="50"/>
      <c r="F845" s="52"/>
      <c r="G845" s="52"/>
      <c r="H845" s="53"/>
      <c r="I845" s="54"/>
      <c r="J845" s="55">
        <f t="shared" si="14"/>
        <v>0</v>
      </c>
      <c r="K845" s="56" t="e">
        <f>VLOOKUP((LEFT(H845,6)*1),TAMBON!$B$2:$L$7769,2,0)</f>
        <v>#VALUE!</v>
      </c>
      <c r="L845" s="56" t="e">
        <f>VLOOKUP((LEFT(H845,4)*1),TAMBON!$E$2:$L$7769,2,0)</f>
        <v>#VALUE!</v>
      </c>
      <c r="M845" s="56" t="e">
        <f>VLOOKUP((LEFT(H845,2)*1),TAMBON!$H$2:$L$7769,2,0)</f>
        <v>#VALUE!</v>
      </c>
      <c r="N845" s="55"/>
      <c r="O845" s="57" t="e">
        <f>VLOOKUP(N845,รหัส!$A$2:$B$8,2,0)</f>
        <v>#N/A</v>
      </c>
      <c r="P845" s="57"/>
      <c r="Q845" s="55"/>
      <c r="R845" s="57" t="e">
        <f>VLOOKUP(Q845,รหัส!$D$2:$E$19,2,0)</f>
        <v>#N/A</v>
      </c>
      <c r="S845" s="57"/>
      <c r="T845" s="57"/>
      <c r="U845" s="57"/>
      <c r="V845" s="55"/>
      <c r="W845" s="55"/>
      <c r="X845" s="55"/>
      <c r="Y845" s="55"/>
      <c r="Z845" s="100"/>
      <c r="AA845" s="55"/>
      <c r="AB845" s="55"/>
      <c r="AC845" s="55"/>
      <c r="AE845" s="58">
        <f>IF(COUNTIF(M$10:M845,M845)=1,1,0)</f>
        <v>0</v>
      </c>
      <c r="AF845" s="59">
        <f>IF(COUNTIF(L$10:L845,L845)=1,1,0)</f>
        <v>0</v>
      </c>
      <c r="AG845" s="59">
        <f>IF(COUNTIF(K$10:K845,K845)=1,1,0)</f>
        <v>0</v>
      </c>
      <c r="AH845" s="59">
        <f>IF(COUNTIF(H$10:H845,H845)=1,1,0)</f>
        <v>0</v>
      </c>
    </row>
    <row r="846" spans="1:34" ht="18.75">
      <c r="A846" s="49">
        <v>837</v>
      </c>
      <c r="B846" s="50"/>
      <c r="C846" s="51"/>
      <c r="D846" s="50"/>
      <c r="E846" s="50"/>
      <c r="F846" s="52"/>
      <c r="G846" s="52"/>
      <c r="H846" s="53"/>
      <c r="I846" s="54"/>
      <c r="J846" s="55">
        <f t="shared" si="14"/>
        <v>0</v>
      </c>
      <c r="K846" s="56" t="e">
        <f>VLOOKUP((LEFT(H846,6)*1),TAMBON!$B$2:$L$7769,2,0)</f>
        <v>#VALUE!</v>
      </c>
      <c r="L846" s="56" t="e">
        <f>VLOOKUP((LEFT(H846,4)*1),TAMBON!$E$2:$L$7769,2,0)</f>
        <v>#VALUE!</v>
      </c>
      <c r="M846" s="56" t="e">
        <f>VLOOKUP((LEFT(H846,2)*1),TAMBON!$H$2:$L$7769,2,0)</f>
        <v>#VALUE!</v>
      </c>
      <c r="N846" s="55"/>
      <c r="O846" s="57" t="e">
        <f>VLOOKUP(N846,รหัส!$A$2:$B$8,2,0)</f>
        <v>#N/A</v>
      </c>
      <c r="P846" s="57"/>
      <c r="Q846" s="55"/>
      <c r="R846" s="57" t="e">
        <f>VLOOKUP(Q846,รหัส!$D$2:$E$19,2,0)</f>
        <v>#N/A</v>
      </c>
      <c r="S846" s="57"/>
      <c r="T846" s="57"/>
      <c r="U846" s="57"/>
      <c r="V846" s="55"/>
      <c r="W846" s="55"/>
      <c r="X846" s="55"/>
      <c r="Y846" s="55"/>
      <c r="Z846" s="100"/>
      <c r="AA846" s="55"/>
      <c r="AB846" s="55"/>
      <c r="AC846" s="55"/>
      <c r="AE846" s="58">
        <f>IF(COUNTIF(M$10:M846,M846)=1,1,0)</f>
        <v>0</v>
      </c>
      <c r="AF846" s="59">
        <f>IF(COUNTIF(L$10:L846,L846)=1,1,0)</f>
        <v>0</v>
      </c>
      <c r="AG846" s="59">
        <f>IF(COUNTIF(K$10:K846,K846)=1,1,0)</f>
        <v>0</v>
      </c>
      <c r="AH846" s="59">
        <f>IF(COUNTIF(H$10:H846,H846)=1,1,0)</f>
        <v>0</v>
      </c>
    </row>
    <row r="847" spans="1:34" ht="18.75">
      <c r="A847" s="49">
        <v>838</v>
      </c>
      <c r="B847" s="50"/>
      <c r="C847" s="51"/>
      <c r="D847" s="50"/>
      <c r="E847" s="50"/>
      <c r="F847" s="52"/>
      <c r="G847" s="52"/>
      <c r="H847" s="53"/>
      <c r="I847" s="54"/>
      <c r="J847" s="55">
        <f t="shared" si="14"/>
        <v>0</v>
      </c>
      <c r="K847" s="56" t="e">
        <f>VLOOKUP((LEFT(H847,6)*1),TAMBON!$B$2:$L$7769,2,0)</f>
        <v>#VALUE!</v>
      </c>
      <c r="L847" s="56" t="e">
        <f>VLOOKUP((LEFT(H847,4)*1),TAMBON!$E$2:$L$7769,2,0)</f>
        <v>#VALUE!</v>
      </c>
      <c r="M847" s="56" t="e">
        <f>VLOOKUP((LEFT(H847,2)*1),TAMBON!$H$2:$L$7769,2,0)</f>
        <v>#VALUE!</v>
      </c>
      <c r="N847" s="55"/>
      <c r="O847" s="57" t="e">
        <f>VLOOKUP(N847,รหัส!$A$2:$B$8,2,0)</f>
        <v>#N/A</v>
      </c>
      <c r="P847" s="57"/>
      <c r="Q847" s="55"/>
      <c r="R847" s="57" t="e">
        <f>VLOOKUP(Q847,รหัส!$D$2:$E$19,2,0)</f>
        <v>#N/A</v>
      </c>
      <c r="S847" s="57"/>
      <c r="T847" s="57"/>
      <c r="U847" s="57"/>
      <c r="V847" s="55"/>
      <c r="W847" s="55"/>
      <c r="X847" s="55"/>
      <c r="Y847" s="55"/>
      <c r="Z847" s="100"/>
      <c r="AA847" s="55"/>
      <c r="AB847" s="55"/>
      <c r="AC847" s="55"/>
      <c r="AE847" s="58">
        <f>IF(COUNTIF(M$10:M847,M847)=1,1,0)</f>
        <v>0</v>
      </c>
      <c r="AF847" s="59">
        <f>IF(COUNTIF(L$10:L847,L847)=1,1,0)</f>
        <v>0</v>
      </c>
      <c r="AG847" s="59">
        <f>IF(COUNTIF(K$10:K847,K847)=1,1,0)</f>
        <v>0</v>
      </c>
      <c r="AH847" s="59">
        <f>IF(COUNTIF(H$10:H847,H847)=1,1,0)</f>
        <v>0</v>
      </c>
    </row>
    <row r="848" spans="1:34" ht="18.75">
      <c r="A848" s="49">
        <v>839</v>
      </c>
      <c r="B848" s="50"/>
      <c r="C848" s="51"/>
      <c r="D848" s="50"/>
      <c r="E848" s="50"/>
      <c r="F848" s="52"/>
      <c r="G848" s="52"/>
      <c r="H848" s="53"/>
      <c r="I848" s="54"/>
      <c r="J848" s="55">
        <f t="shared" si="14"/>
        <v>0</v>
      </c>
      <c r="K848" s="56" t="e">
        <f>VLOOKUP((LEFT(H848,6)*1),TAMBON!$B$2:$L$7769,2,0)</f>
        <v>#VALUE!</v>
      </c>
      <c r="L848" s="56" t="e">
        <f>VLOOKUP((LEFT(H848,4)*1),TAMBON!$E$2:$L$7769,2,0)</f>
        <v>#VALUE!</v>
      </c>
      <c r="M848" s="56" t="e">
        <f>VLOOKUP((LEFT(H848,2)*1),TAMBON!$H$2:$L$7769,2,0)</f>
        <v>#VALUE!</v>
      </c>
      <c r="N848" s="55"/>
      <c r="O848" s="57" t="e">
        <f>VLOOKUP(N848,รหัส!$A$2:$B$8,2,0)</f>
        <v>#N/A</v>
      </c>
      <c r="P848" s="57"/>
      <c r="Q848" s="55"/>
      <c r="R848" s="57" t="e">
        <f>VLOOKUP(Q848,รหัส!$D$2:$E$19,2,0)</f>
        <v>#N/A</v>
      </c>
      <c r="S848" s="57"/>
      <c r="T848" s="57"/>
      <c r="U848" s="57"/>
      <c r="V848" s="55"/>
      <c r="W848" s="55"/>
      <c r="X848" s="55"/>
      <c r="Y848" s="55"/>
      <c r="Z848" s="100"/>
      <c r="AA848" s="55"/>
      <c r="AB848" s="55"/>
      <c r="AC848" s="55"/>
      <c r="AE848" s="58">
        <f>IF(COUNTIF(M$10:M848,M848)=1,1,0)</f>
        <v>0</v>
      </c>
      <c r="AF848" s="59">
        <f>IF(COUNTIF(L$10:L848,L848)=1,1,0)</f>
        <v>0</v>
      </c>
      <c r="AG848" s="59">
        <f>IF(COUNTIF(K$10:K848,K848)=1,1,0)</f>
        <v>0</v>
      </c>
      <c r="AH848" s="59">
        <f>IF(COUNTIF(H$10:H848,H848)=1,1,0)</f>
        <v>0</v>
      </c>
    </row>
    <row r="849" spans="1:34" ht="18.75">
      <c r="A849" s="49">
        <v>840</v>
      </c>
      <c r="B849" s="50"/>
      <c r="C849" s="51"/>
      <c r="D849" s="50"/>
      <c r="E849" s="50"/>
      <c r="F849" s="52"/>
      <c r="G849" s="52"/>
      <c r="H849" s="53"/>
      <c r="I849" s="54"/>
      <c r="J849" s="55">
        <f t="shared" si="14"/>
        <v>0</v>
      </c>
      <c r="K849" s="56" t="e">
        <f>VLOOKUP((LEFT(H849,6)*1),TAMBON!$B$2:$L$7769,2,0)</f>
        <v>#VALUE!</v>
      </c>
      <c r="L849" s="56" t="e">
        <f>VLOOKUP((LEFT(H849,4)*1),TAMBON!$E$2:$L$7769,2,0)</f>
        <v>#VALUE!</v>
      </c>
      <c r="M849" s="56" t="e">
        <f>VLOOKUP((LEFT(H849,2)*1),TAMBON!$H$2:$L$7769,2,0)</f>
        <v>#VALUE!</v>
      </c>
      <c r="N849" s="55"/>
      <c r="O849" s="57" t="e">
        <f>VLOOKUP(N849,รหัส!$A$2:$B$8,2,0)</f>
        <v>#N/A</v>
      </c>
      <c r="P849" s="57"/>
      <c r="Q849" s="55"/>
      <c r="R849" s="57" t="e">
        <f>VLOOKUP(Q849,รหัส!$D$2:$E$19,2,0)</f>
        <v>#N/A</v>
      </c>
      <c r="S849" s="57"/>
      <c r="T849" s="57"/>
      <c r="U849" s="57"/>
      <c r="V849" s="55"/>
      <c r="W849" s="55"/>
      <c r="X849" s="55"/>
      <c r="Y849" s="55"/>
      <c r="Z849" s="100"/>
      <c r="AA849" s="55"/>
      <c r="AB849" s="55"/>
      <c r="AC849" s="55"/>
      <c r="AE849" s="58">
        <f>IF(COUNTIF(M$10:M849,M849)=1,1,0)</f>
        <v>0</v>
      </c>
      <c r="AF849" s="59">
        <f>IF(COUNTIF(L$10:L849,L849)=1,1,0)</f>
        <v>0</v>
      </c>
      <c r="AG849" s="59">
        <f>IF(COUNTIF(K$10:K849,K849)=1,1,0)</f>
        <v>0</v>
      </c>
      <c r="AH849" s="59">
        <f>IF(COUNTIF(H$10:H849,H849)=1,1,0)</f>
        <v>0</v>
      </c>
    </row>
    <row r="850" spans="1:34" ht="18.75">
      <c r="A850" s="49">
        <v>841</v>
      </c>
      <c r="B850" s="50"/>
      <c r="C850" s="51"/>
      <c r="D850" s="50"/>
      <c r="E850" s="50"/>
      <c r="F850" s="52"/>
      <c r="G850" s="52"/>
      <c r="H850" s="53"/>
      <c r="I850" s="54"/>
      <c r="J850" s="55">
        <f t="shared" si="14"/>
        <v>0</v>
      </c>
      <c r="K850" s="56" t="e">
        <f>VLOOKUP((LEFT(H850,6)*1),TAMBON!$B$2:$L$7769,2,0)</f>
        <v>#VALUE!</v>
      </c>
      <c r="L850" s="56" t="e">
        <f>VLOOKUP((LEFT(H850,4)*1),TAMBON!$E$2:$L$7769,2,0)</f>
        <v>#VALUE!</v>
      </c>
      <c r="M850" s="56" t="e">
        <f>VLOOKUP((LEFT(H850,2)*1),TAMBON!$H$2:$L$7769,2,0)</f>
        <v>#VALUE!</v>
      </c>
      <c r="N850" s="55"/>
      <c r="O850" s="57" t="e">
        <f>VLOOKUP(N850,รหัส!$A$2:$B$8,2,0)</f>
        <v>#N/A</v>
      </c>
      <c r="P850" s="57"/>
      <c r="Q850" s="55"/>
      <c r="R850" s="57" t="e">
        <f>VLOOKUP(Q850,รหัส!$D$2:$E$19,2,0)</f>
        <v>#N/A</v>
      </c>
      <c r="S850" s="57"/>
      <c r="T850" s="57"/>
      <c r="U850" s="57"/>
      <c r="V850" s="55"/>
      <c r="W850" s="55"/>
      <c r="X850" s="55"/>
      <c r="Y850" s="55"/>
      <c r="Z850" s="100"/>
      <c r="AA850" s="55"/>
      <c r="AB850" s="55"/>
      <c r="AC850" s="55"/>
      <c r="AE850" s="58">
        <f>IF(COUNTIF(M$10:M850,M850)=1,1,0)</f>
        <v>0</v>
      </c>
      <c r="AF850" s="59">
        <f>IF(COUNTIF(L$10:L850,L850)=1,1,0)</f>
        <v>0</v>
      </c>
      <c r="AG850" s="59">
        <f>IF(COUNTIF(K$10:K850,K850)=1,1,0)</f>
        <v>0</v>
      </c>
      <c r="AH850" s="59">
        <f>IF(COUNTIF(H$10:H850,H850)=1,1,0)</f>
        <v>0</v>
      </c>
    </row>
    <row r="851" spans="1:34" ht="18.75">
      <c r="A851" s="49">
        <v>842</v>
      </c>
      <c r="B851" s="50"/>
      <c r="C851" s="51"/>
      <c r="D851" s="50"/>
      <c r="E851" s="50"/>
      <c r="F851" s="52"/>
      <c r="G851" s="52"/>
      <c r="H851" s="53"/>
      <c r="I851" s="54"/>
      <c r="J851" s="55">
        <f t="shared" si="14"/>
        <v>0</v>
      </c>
      <c r="K851" s="56" t="e">
        <f>VLOOKUP((LEFT(H851,6)*1),TAMBON!$B$2:$L$7769,2,0)</f>
        <v>#VALUE!</v>
      </c>
      <c r="L851" s="56" t="e">
        <f>VLOOKUP((LEFT(H851,4)*1),TAMBON!$E$2:$L$7769,2,0)</f>
        <v>#VALUE!</v>
      </c>
      <c r="M851" s="56" t="e">
        <f>VLOOKUP((LEFT(H851,2)*1),TAMBON!$H$2:$L$7769,2,0)</f>
        <v>#VALUE!</v>
      </c>
      <c r="N851" s="55"/>
      <c r="O851" s="57" t="e">
        <f>VLOOKUP(N851,รหัส!$A$2:$B$8,2,0)</f>
        <v>#N/A</v>
      </c>
      <c r="P851" s="57"/>
      <c r="Q851" s="55"/>
      <c r="R851" s="57" t="e">
        <f>VLOOKUP(Q851,รหัส!$D$2:$E$19,2,0)</f>
        <v>#N/A</v>
      </c>
      <c r="S851" s="57"/>
      <c r="T851" s="57"/>
      <c r="U851" s="57"/>
      <c r="V851" s="55"/>
      <c r="W851" s="55"/>
      <c r="X851" s="55"/>
      <c r="Y851" s="55"/>
      <c r="Z851" s="100"/>
      <c r="AA851" s="55"/>
      <c r="AB851" s="55"/>
      <c r="AC851" s="55"/>
      <c r="AE851" s="58">
        <f>IF(COUNTIF(M$10:M851,M851)=1,1,0)</f>
        <v>0</v>
      </c>
      <c r="AF851" s="59">
        <f>IF(COUNTIF(L$10:L851,L851)=1,1,0)</f>
        <v>0</v>
      </c>
      <c r="AG851" s="59">
        <f>IF(COUNTIF(K$10:K851,K851)=1,1,0)</f>
        <v>0</v>
      </c>
      <c r="AH851" s="59">
        <f>IF(COUNTIF(H$10:H851,H851)=1,1,0)</f>
        <v>0</v>
      </c>
    </row>
    <row r="852" spans="1:34" ht="18.75">
      <c r="A852" s="49">
        <v>843</v>
      </c>
      <c r="B852" s="50"/>
      <c r="C852" s="51"/>
      <c r="D852" s="50"/>
      <c r="E852" s="50"/>
      <c r="F852" s="52"/>
      <c r="G852" s="52"/>
      <c r="H852" s="53"/>
      <c r="I852" s="54"/>
      <c r="J852" s="55">
        <f t="shared" si="14"/>
        <v>0</v>
      </c>
      <c r="K852" s="56" t="e">
        <f>VLOOKUP((LEFT(H852,6)*1),TAMBON!$B$2:$L$7769,2,0)</f>
        <v>#VALUE!</v>
      </c>
      <c r="L852" s="56" t="e">
        <f>VLOOKUP((LEFT(H852,4)*1),TAMBON!$E$2:$L$7769,2,0)</f>
        <v>#VALUE!</v>
      </c>
      <c r="M852" s="56" t="e">
        <f>VLOOKUP((LEFT(H852,2)*1),TAMBON!$H$2:$L$7769,2,0)</f>
        <v>#VALUE!</v>
      </c>
      <c r="N852" s="55"/>
      <c r="O852" s="57" t="e">
        <f>VLOOKUP(N852,รหัส!$A$2:$B$8,2,0)</f>
        <v>#N/A</v>
      </c>
      <c r="P852" s="57"/>
      <c r="Q852" s="55"/>
      <c r="R852" s="57" t="e">
        <f>VLOOKUP(Q852,รหัส!$D$2:$E$19,2,0)</f>
        <v>#N/A</v>
      </c>
      <c r="S852" s="57"/>
      <c r="T852" s="57"/>
      <c r="U852" s="57"/>
      <c r="V852" s="55"/>
      <c r="W852" s="55"/>
      <c r="X852" s="55"/>
      <c r="Y852" s="55"/>
      <c r="Z852" s="100"/>
      <c r="AA852" s="55"/>
      <c r="AB852" s="55"/>
      <c r="AC852" s="55"/>
      <c r="AE852" s="58">
        <f>IF(COUNTIF(M$10:M852,M852)=1,1,0)</f>
        <v>0</v>
      </c>
      <c r="AF852" s="59">
        <f>IF(COUNTIF(L$10:L852,L852)=1,1,0)</f>
        <v>0</v>
      </c>
      <c r="AG852" s="59">
        <f>IF(COUNTIF(K$10:K852,K852)=1,1,0)</f>
        <v>0</v>
      </c>
      <c r="AH852" s="59">
        <f>IF(COUNTIF(H$10:H852,H852)=1,1,0)</f>
        <v>0</v>
      </c>
    </row>
    <row r="853" spans="1:34" ht="18.75">
      <c r="A853" s="49">
        <v>844</v>
      </c>
      <c r="B853" s="50"/>
      <c r="C853" s="51"/>
      <c r="D853" s="50"/>
      <c r="E853" s="50"/>
      <c r="F853" s="52"/>
      <c r="G853" s="52"/>
      <c r="H853" s="53"/>
      <c r="I853" s="54"/>
      <c r="J853" s="55">
        <f t="shared" si="14"/>
        <v>0</v>
      </c>
      <c r="K853" s="56" t="e">
        <f>VLOOKUP((LEFT(H853,6)*1),TAMBON!$B$2:$L$7769,2,0)</f>
        <v>#VALUE!</v>
      </c>
      <c r="L853" s="56" t="e">
        <f>VLOOKUP((LEFT(H853,4)*1),TAMBON!$E$2:$L$7769,2,0)</f>
        <v>#VALUE!</v>
      </c>
      <c r="M853" s="56" t="e">
        <f>VLOOKUP((LEFT(H853,2)*1),TAMBON!$H$2:$L$7769,2,0)</f>
        <v>#VALUE!</v>
      </c>
      <c r="N853" s="55"/>
      <c r="O853" s="57" t="e">
        <f>VLOOKUP(N853,รหัส!$A$2:$B$8,2,0)</f>
        <v>#N/A</v>
      </c>
      <c r="P853" s="57"/>
      <c r="Q853" s="55"/>
      <c r="R853" s="57" t="e">
        <f>VLOOKUP(Q853,รหัส!$D$2:$E$19,2,0)</f>
        <v>#N/A</v>
      </c>
      <c r="S853" s="57"/>
      <c r="T853" s="57"/>
      <c r="U853" s="57"/>
      <c r="V853" s="55"/>
      <c r="W853" s="55"/>
      <c r="X853" s="55"/>
      <c r="Y853" s="55"/>
      <c r="Z853" s="100"/>
      <c r="AA853" s="55"/>
      <c r="AB853" s="55"/>
      <c r="AC853" s="55"/>
      <c r="AE853" s="58">
        <f>IF(COUNTIF(M$10:M853,M853)=1,1,0)</f>
        <v>0</v>
      </c>
      <c r="AF853" s="59">
        <f>IF(COUNTIF(L$10:L853,L853)=1,1,0)</f>
        <v>0</v>
      </c>
      <c r="AG853" s="59">
        <f>IF(COUNTIF(K$10:K853,K853)=1,1,0)</f>
        <v>0</v>
      </c>
      <c r="AH853" s="59">
        <f>IF(COUNTIF(H$10:H853,H853)=1,1,0)</f>
        <v>0</v>
      </c>
    </row>
    <row r="854" spans="1:34" ht="18.75">
      <c r="A854" s="49">
        <v>845</v>
      </c>
      <c r="B854" s="50"/>
      <c r="C854" s="51"/>
      <c r="D854" s="50"/>
      <c r="E854" s="50"/>
      <c r="F854" s="52"/>
      <c r="G854" s="52"/>
      <c r="H854" s="53"/>
      <c r="I854" s="54"/>
      <c r="J854" s="55">
        <f t="shared" si="14"/>
        <v>0</v>
      </c>
      <c r="K854" s="56" t="e">
        <f>VLOOKUP((LEFT(H854,6)*1),TAMBON!$B$2:$L$7769,2,0)</f>
        <v>#VALUE!</v>
      </c>
      <c r="L854" s="56" t="e">
        <f>VLOOKUP((LEFT(H854,4)*1),TAMBON!$E$2:$L$7769,2,0)</f>
        <v>#VALUE!</v>
      </c>
      <c r="M854" s="56" t="e">
        <f>VLOOKUP((LEFT(H854,2)*1),TAMBON!$H$2:$L$7769,2,0)</f>
        <v>#VALUE!</v>
      </c>
      <c r="N854" s="55"/>
      <c r="O854" s="57" t="e">
        <f>VLOOKUP(N854,รหัส!$A$2:$B$8,2,0)</f>
        <v>#N/A</v>
      </c>
      <c r="P854" s="57"/>
      <c r="Q854" s="55"/>
      <c r="R854" s="57" t="e">
        <f>VLOOKUP(Q854,รหัส!$D$2:$E$19,2,0)</f>
        <v>#N/A</v>
      </c>
      <c r="S854" s="57"/>
      <c r="T854" s="57"/>
      <c r="U854" s="57"/>
      <c r="V854" s="55"/>
      <c r="W854" s="55"/>
      <c r="X854" s="55"/>
      <c r="Y854" s="55"/>
      <c r="Z854" s="100"/>
      <c r="AA854" s="55"/>
      <c r="AB854" s="55"/>
      <c r="AC854" s="55"/>
      <c r="AE854" s="58">
        <f>IF(COUNTIF(M$10:M854,M854)=1,1,0)</f>
        <v>0</v>
      </c>
      <c r="AF854" s="59">
        <f>IF(COUNTIF(L$10:L854,L854)=1,1,0)</f>
        <v>0</v>
      </c>
      <c r="AG854" s="59">
        <f>IF(COUNTIF(K$10:K854,K854)=1,1,0)</f>
        <v>0</v>
      </c>
      <c r="AH854" s="59">
        <f>IF(COUNTIF(H$10:H854,H854)=1,1,0)</f>
        <v>0</v>
      </c>
    </row>
    <row r="855" spans="1:34" ht="18.75">
      <c r="A855" s="49">
        <v>846</v>
      </c>
      <c r="B855" s="50"/>
      <c r="C855" s="51"/>
      <c r="D855" s="50"/>
      <c r="E855" s="50"/>
      <c r="F855" s="52"/>
      <c r="G855" s="52"/>
      <c r="H855" s="53"/>
      <c r="I855" s="54"/>
      <c r="J855" s="55">
        <f t="shared" si="14"/>
        <v>0</v>
      </c>
      <c r="K855" s="56" t="e">
        <f>VLOOKUP((LEFT(H855,6)*1),TAMBON!$B$2:$L$7769,2,0)</f>
        <v>#VALUE!</v>
      </c>
      <c r="L855" s="56" t="e">
        <f>VLOOKUP((LEFT(H855,4)*1),TAMBON!$E$2:$L$7769,2,0)</f>
        <v>#VALUE!</v>
      </c>
      <c r="M855" s="56" t="e">
        <f>VLOOKUP((LEFT(H855,2)*1),TAMBON!$H$2:$L$7769,2,0)</f>
        <v>#VALUE!</v>
      </c>
      <c r="N855" s="55"/>
      <c r="O855" s="57" t="e">
        <f>VLOOKUP(N855,รหัส!$A$2:$B$8,2,0)</f>
        <v>#N/A</v>
      </c>
      <c r="P855" s="57"/>
      <c r="Q855" s="55"/>
      <c r="R855" s="57" t="e">
        <f>VLOOKUP(Q855,รหัส!$D$2:$E$19,2,0)</f>
        <v>#N/A</v>
      </c>
      <c r="S855" s="57"/>
      <c r="T855" s="57"/>
      <c r="U855" s="57"/>
      <c r="V855" s="55"/>
      <c r="W855" s="55"/>
      <c r="X855" s="55"/>
      <c r="Y855" s="55"/>
      <c r="Z855" s="100"/>
      <c r="AA855" s="55"/>
      <c r="AB855" s="55"/>
      <c r="AC855" s="55"/>
      <c r="AE855" s="58">
        <f>IF(COUNTIF(M$10:M855,M855)=1,1,0)</f>
        <v>0</v>
      </c>
      <c r="AF855" s="59">
        <f>IF(COUNTIF(L$10:L855,L855)=1,1,0)</f>
        <v>0</v>
      </c>
      <c r="AG855" s="59">
        <f>IF(COUNTIF(K$10:K855,K855)=1,1,0)</f>
        <v>0</v>
      </c>
      <c r="AH855" s="59">
        <f>IF(COUNTIF(H$10:H855,H855)=1,1,0)</f>
        <v>0</v>
      </c>
    </row>
    <row r="856" spans="1:34" ht="18.75">
      <c r="A856" s="49">
        <v>847</v>
      </c>
      <c r="B856" s="50"/>
      <c r="C856" s="51"/>
      <c r="D856" s="50"/>
      <c r="E856" s="50"/>
      <c r="F856" s="52"/>
      <c r="G856" s="52"/>
      <c r="H856" s="53"/>
      <c r="I856" s="54"/>
      <c r="J856" s="55">
        <f t="shared" si="14"/>
        <v>0</v>
      </c>
      <c r="K856" s="56" t="e">
        <f>VLOOKUP((LEFT(H856,6)*1),TAMBON!$B$2:$L$7769,2,0)</f>
        <v>#VALUE!</v>
      </c>
      <c r="L856" s="56" t="e">
        <f>VLOOKUP((LEFT(H856,4)*1),TAMBON!$E$2:$L$7769,2,0)</f>
        <v>#VALUE!</v>
      </c>
      <c r="M856" s="56" t="e">
        <f>VLOOKUP((LEFT(H856,2)*1),TAMBON!$H$2:$L$7769,2,0)</f>
        <v>#VALUE!</v>
      </c>
      <c r="N856" s="55"/>
      <c r="O856" s="57" t="e">
        <f>VLOOKUP(N856,รหัส!$A$2:$B$8,2,0)</f>
        <v>#N/A</v>
      </c>
      <c r="P856" s="57"/>
      <c r="Q856" s="55"/>
      <c r="R856" s="57" t="e">
        <f>VLOOKUP(Q856,รหัส!$D$2:$E$19,2,0)</f>
        <v>#N/A</v>
      </c>
      <c r="S856" s="57"/>
      <c r="T856" s="57"/>
      <c r="U856" s="57"/>
      <c r="V856" s="55"/>
      <c r="W856" s="55"/>
      <c r="X856" s="55"/>
      <c r="Y856" s="55"/>
      <c r="Z856" s="100"/>
      <c r="AA856" s="55"/>
      <c r="AB856" s="55"/>
      <c r="AC856" s="55"/>
      <c r="AE856" s="58">
        <f>IF(COUNTIF(M$10:M856,M856)=1,1,0)</f>
        <v>0</v>
      </c>
      <c r="AF856" s="59">
        <f>IF(COUNTIF(L$10:L856,L856)=1,1,0)</f>
        <v>0</v>
      </c>
      <c r="AG856" s="59">
        <f>IF(COUNTIF(K$10:K856,K856)=1,1,0)</f>
        <v>0</v>
      </c>
      <c r="AH856" s="59">
        <f>IF(COUNTIF(H$10:H856,H856)=1,1,0)</f>
        <v>0</v>
      </c>
    </row>
    <row r="857" spans="1:34" ht="18.75">
      <c r="A857" s="49">
        <v>848</v>
      </c>
      <c r="B857" s="50"/>
      <c r="C857" s="51"/>
      <c r="D857" s="50"/>
      <c r="E857" s="50"/>
      <c r="F857" s="52"/>
      <c r="G857" s="52"/>
      <c r="H857" s="53"/>
      <c r="I857" s="54"/>
      <c r="J857" s="55">
        <f t="shared" si="14"/>
        <v>0</v>
      </c>
      <c r="K857" s="56" t="e">
        <f>VLOOKUP((LEFT(H857,6)*1),TAMBON!$B$2:$L$7769,2,0)</f>
        <v>#VALUE!</v>
      </c>
      <c r="L857" s="56" t="e">
        <f>VLOOKUP((LEFT(H857,4)*1),TAMBON!$E$2:$L$7769,2,0)</f>
        <v>#VALUE!</v>
      </c>
      <c r="M857" s="56" t="e">
        <f>VLOOKUP((LEFT(H857,2)*1),TAMBON!$H$2:$L$7769,2,0)</f>
        <v>#VALUE!</v>
      </c>
      <c r="N857" s="55"/>
      <c r="O857" s="57" t="e">
        <f>VLOOKUP(N857,รหัส!$A$2:$B$8,2,0)</f>
        <v>#N/A</v>
      </c>
      <c r="P857" s="57"/>
      <c r="Q857" s="55"/>
      <c r="R857" s="57" t="e">
        <f>VLOOKUP(Q857,รหัส!$D$2:$E$19,2,0)</f>
        <v>#N/A</v>
      </c>
      <c r="S857" s="57"/>
      <c r="T857" s="57"/>
      <c r="U857" s="57"/>
      <c r="V857" s="55"/>
      <c r="W857" s="55"/>
      <c r="X857" s="55"/>
      <c r="Y857" s="55"/>
      <c r="Z857" s="100"/>
      <c r="AA857" s="55"/>
      <c r="AB857" s="55"/>
      <c r="AC857" s="55"/>
      <c r="AE857" s="58">
        <f>IF(COUNTIF(M$10:M857,M857)=1,1,0)</f>
        <v>0</v>
      </c>
      <c r="AF857" s="59">
        <f>IF(COUNTIF(L$10:L857,L857)=1,1,0)</f>
        <v>0</v>
      </c>
      <c r="AG857" s="59">
        <f>IF(COUNTIF(K$10:K857,K857)=1,1,0)</f>
        <v>0</v>
      </c>
      <c r="AH857" s="59">
        <f>IF(COUNTIF(H$10:H857,H857)=1,1,0)</f>
        <v>0</v>
      </c>
    </row>
    <row r="858" spans="1:34" ht="18.75">
      <c r="A858" s="49">
        <v>849</v>
      </c>
      <c r="B858" s="50"/>
      <c r="C858" s="51"/>
      <c r="D858" s="50"/>
      <c r="E858" s="50"/>
      <c r="F858" s="52"/>
      <c r="G858" s="52"/>
      <c r="H858" s="53"/>
      <c r="I858" s="54"/>
      <c r="J858" s="55">
        <f t="shared" si="14"/>
        <v>0</v>
      </c>
      <c r="K858" s="56" t="e">
        <f>VLOOKUP((LEFT(H858,6)*1),TAMBON!$B$2:$L$7769,2,0)</f>
        <v>#VALUE!</v>
      </c>
      <c r="L858" s="56" t="e">
        <f>VLOOKUP((LEFT(H858,4)*1),TAMBON!$E$2:$L$7769,2,0)</f>
        <v>#VALUE!</v>
      </c>
      <c r="M858" s="56" t="e">
        <f>VLOOKUP((LEFT(H858,2)*1),TAMBON!$H$2:$L$7769,2,0)</f>
        <v>#VALUE!</v>
      </c>
      <c r="N858" s="55"/>
      <c r="O858" s="57" t="e">
        <f>VLOOKUP(N858,รหัส!$A$2:$B$8,2,0)</f>
        <v>#N/A</v>
      </c>
      <c r="P858" s="57"/>
      <c r="Q858" s="55"/>
      <c r="R858" s="57" t="e">
        <f>VLOOKUP(Q858,รหัส!$D$2:$E$19,2,0)</f>
        <v>#N/A</v>
      </c>
      <c r="S858" s="57"/>
      <c r="T858" s="57"/>
      <c r="U858" s="57"/>
      <c r="V858" s="55"/>
      <c r="W858" s="55"/>
      <c r="X858" s="55"/>
      <c r="Y858" s="55"/>
      <c r="Z858" s="100"/>
      <c r="AA858" s="55"/>
      <c r="AB858" s="55"/>
      <c r="AC858" s="55"/>
      <c r="AE858" s="58">
        <f>IF(COUNTIF(M$10:M858,M858)=1,1,0)</f>
        <v>0</v>
      </c>
      <c r="AF858" s="59">
        <f>IF(COUNTIF(L$10:L858,L858)=1,1,0)</f>
        <v>0</v>
      </c>
      <c r="AG858" s="59">
        <f>IF(COUNTIF(K$10:K858,K858)=1,1,0)</f>
        <v>0</v>
      </c>
      <c r="AH858" s="59">
        <f>IF(COUNTIF(H$10:H858,H858)=1,1,0)</f>
        <v>0</v>
      </c>
    </row>
    <row r="859" spans="1:34" ht="18.75">
      <c r="A859" s="49">
        <v>850</v>
      </c>
      <c r="B859" s="50"/>
      <c r="C859" s="51"/>
      <c r="D859" s="50"/>
      <c r="E859" s="50"/>
      <c r="F859" s="52"/>
      <c r="G859" s="52"/>
      <c r="H859" s="53"/>
      <c r="I859" s="54"/>
      <c r="J859" s="55">
        <f t="shared" si="14"/>
        <v>0</v>
      </c>
      <c r="K859" s="56" t="e">
        <f>VLOOKUP((LEFT(H859,6)*1),TAMBON!$B$2:$L$7769,2,0)</f>
        <v>#VALUE!</v>
      </c>
      <c r="L859" s="56" t="e">
        <f>VLOOKUP((LEFT(H859,4)*1),TAMBON!$E$2:$L$7769,2,0)</f>
        <v>#VALUE!</v>
      </c>
      <c r="M859" s="56" t="e">
        <f>VLOOKUP((LEFT(H859,2)*1),TAMBON!$H$2:$L$7769,2,0)</f>
        <v>#VALUE!</v>
      </c>
      <c r="N859" s="55"/>
      <c r="O859" s="57" t="e">
        <f>VLOOKUP(N859,รหัส!$A$2:$B$8,2,0)</f>
        <v>#N/A</v>
      </c>
      <c r="P859" s="57"/>
      <c r="Q859" s="55"/>
      <c r="R859" s="57" t="e">
        <f>VLOOKUP(Q859,รหัส!$D$2:$E$19,2,0)</f>
        <v>#N/A</v>
      </c>
      <c r="S859" s="57"/>
      <c r="T859" s="57"/>
      <c r="U859" s="57"/>
      <c r="V859" s="55"/>
      <c r="W859" s="55"/>
      <c r="X859" s="55"/>
      <c r="Y859" s="55"/>
      <c r="Z859" s="100"/>
      <c r="AA859" s="55"/>
      <c r="AB859" s="55"/>
      <c r="AC859" s="55"/>
      <c r="AE859" s="58">
        <f>IF(COUNTIF(M$10:M859,M859)=1,1,0)</f>
        <v>0</v>
      </c>
      <c r="AF859" s="59">
        <f>IF(COUNTIF(L$10:L859,L859)=1,1,0)</f>
        <v>0</v>
      </c>
      <c r="AG859" s="59">
        <f>IF(COUNTIF(K$10:K859,K859)=1,1,0)</f>
        <v>0</v>
      </c>
      <c r="AH859" s="59">
        <f>IF(COUNTIF(H$10:H859,H859)=1,1,0)</f>
        <v>0</v>
      </c>
    </row>
    <row r="860" spans="1:34" ht="18.75">
      <c r="A860" s="49">
        <v>851</v>
      </c>
      <c r="B860" s="50"/>
      <c r="C860" s="51"/>
      <c r="D860" s="50"/>
      <c r="E860" s="50"/>
      <c r="F860" s="52"/>
      <c r="G860" s="52"/>
      <c r="H860" s="53"/>
      <c r="I860" s="54"/>
      <c r="J860" s="55">
        <f t="shared" si="14"/>
        <v>0</v>
      </c>
      <c r="K860" s="56" t="e">
        <f>VLOOKUP((LEFT(H860,6)*1),TAMBON!$B$2:$L$7769,2,0)</f>
        <v>#VALUE!</v>
      </c>
      <c r="L860" s="56" t="e">
        <f>VLOOKUP((LEFT(H860,4)*1),TAMBON!$E$2:$L$7769,2,0)</f>
        <v>#VALUE!</v>
      </c>
      <c r="M860" s="56" t="e">
        <f>VLOOKUP((LEFT(H860,2)*1),TAMBON!$H$2:$L$7769,2,0)</f>
        <v>#VALUE!</v>
      </c>
      <c r="N860" s="55"/>
      <c r="O860" s="57" t="e">
        <f>VLOOKUP(N860,รหัส!$A$2:$B$8,2,0)</f>
        <v>#N/A</v>
      </c>
      <c r="P860" s="57"/>
      <c r="Q860" s="55"/>
      <c r="R860" s="57" t="e">
        <f>VLOOKUP(Q860,รหัส!$D$2:$E$19,2,0)</f>
        <v>#N/A</v>
      </c>
      <c r="S860" s="57"/>
      <c r="T860" s="57"/>
      <c r="U860" s="57"/>
      <c r="V860" s="55"/>
      <c r="W860" s="55"/>
      <c r="X860" s="55"/>
      <c r="Y860" s="55"/>
      <c r="Z860" s="100"/>
      <c r="AA860" s="55"/>
      <c r="AB860" s="55"/>
      <c r="AC860" s="55"/>
      <c r="AE860" s="58">
        <f>IF(COUNTIF(M$10:M860,M860)=1,1,0)</f>
        <v>0</v>
      </c>
      <c r="AF860" s="59">
        <f>IF(COUNTIF(L$10:L860,L860)=1,1,0)</f>
        <v>0</v>
      </c>
      <c r="AG860" s="59">
        <f>IF(COUNTIF(K$10:K860,K860)=1,1,0)</f>
        <v>0</v>
      </c>
      <c r="AH860" s="59">
        <f>IF(COUNTIF(H$10:H860,H860)=1,1,0)</f>
        <v>0</v>
      </c>
    </row>
    <row r="861" spans="1:34" ht="18.75">
      <c r="A861" s="49">
        <v>852</v>
      </c>
      <c r="B861" s="50"/>
      <c r="C861" s="51"/>
      <c r="D861" s="50"/>
      <c r="E861" s="50"/>
      <c r="F861" s="52"/>
      <c r="G861" s="52"/>
      <c r="H861" s="53"/>
      <c r="I861" s="54"/>
      <c r="J861" s="55">
        <f t="shared" si="14"/>
        <v>0</v>
      </c>
      <c r="K861" s="56" t="e">
        <f>VLOOKUP((LEFT(H861,6)*1),TAMBON!$B$2:$L$7769,2,0)</f>
        <v>#VALUE!</v>
      </c>
      <c r="L861" s="56" t="e">
        <f>VLOOKUP((LEFT(H861,4)*1),TAMBON!$E$2:$L$7769,2,0)</f>
        <v>#VALUE!</v>
      </c>
      <c r="M861" s="56" t="e">
        <f>VLOOKUP((LEFT(H861,2)*1),TAMBON!$H$2:$L$7769,2,0)</f>
        <v>#VALUE!</v>
      </c>
      <c r="N861" s="55"/>
      <c r="O861" s="57" t="e">
        <f>VLOOKUP(N861,รหัส!$A$2:$B$8,2,0)</f>
        <v>#N/A</v>
      </c>
      <c r="P861" s="57"/>
      <c r="Q861" s="55"/>
      <c r="R861" s="57" t="e">
        <f>VLOOKUP(Q861,รหัส!$D$2:$E$19,2,0)</f>
        <v>#N/A</v>
      </c>
      <c r="S861" s="57"/>
      <c r="T861" s="57"/>
      <c r="U861" s="57"/>
      <c r="V861" s="55"/>
      <c r="W861" s="55"/>
      <c r="X861" s="55"/>
      <c r="Y861" s="55"/>
      <c r="Z861" s="100"/>
      <c r="AA861" s="55"/>
      <c r="AB861" s="55"/>
      <c r="AC861" s="55"/>
      <c r="AE861" s="58">
        <f>IF(COUNTIF(M$10:M861,M861)=1,1,0)</f>
        <v>0</v>
      </c>
      <c r="AF861" s="59">
        <f>IF(COUNTIF(L$10:L861,L861)=1,1,0)</f>
        <v>0</v>
      </c>
      <c r="AG861" s="59">
        <f>IF(COUNTIF(K$10:K861,K861)=1,1,0)</f>
        <v>0</v>
      </c>
      <c r="AH861" s="59">
        <f>IF(COUNTIF(H$10:H861,H861)=1,1,0)</f>
        <v>0</v>
      </c>
    </row>
    <row r="862" spans="1:34" ht="18.75">
      <c r="A862" s="49">
        <v>853</v>
      </c>
      <c r="B862" s="50"/>
      <c r="C862" s="51"/>
      <c r="D862" s="50"/>
      <c r="E862" s="50"/>
      <c r="F862" s="52"/>
      <c r="G862" s="52"/>
      <c r="H862" s="53"/>
      <c r="I862" s="54"/>
      <c r="J862" s="55">
        <f t="shared" si="14"/>
        <v>0</v>
      </c>
      <c r="K862" s="56" t="e">
        <f>VLOOKUP((LEFT(H862,6)*1),TAMBON!$B$2:$L$7769,2,0)</f>
        <v>#VALUE!</v>
      </c>
      <c r="L862" s="56" t="e">
        <f>VLOOKUP((LEFT(H862,4)*1),TAMBON!$E$2:$L$7769,2,0)</f>
        <v>#VALUE!</v>
      </c>
      <c r="M862" s="56" t="e">
        <f>VLOOKUP((LEFT(H862,2)*1),TAMBON!$H$2:$L$7769,2,0)</f>
        <v>#VALUE!</v>
      </c>
      <c r="N862" s="55"/>
      <c r="O862" s="57" t="e">
        <f>VLOOKUP(N862,รหัส!$A$2:$B$8,2,0)</f>
        <v>#N/A</v>
      </c>
      <c r="P862" s="57"/>
      <c r="Q862" s="55"/>
      <c r="R862" s="57" t="e">
        <f>VLOOKUP(Q862,รหัส!$D$2:$E$19,2,0)</f>
        <v>#N/A</v>
      </c>
      <c r="S862" s="57"/>
      <c r="T862" s="57"/>
      <c r="U862" s="57"/>
      <c r="V862" s="55"/>
      <c r="W862" s="55"/>
      <c r="X862" s="55"/>
      <c r="Y862" s="55"/>
      <c r="Z862" s="100"/>
      <c r="AA862" s="55"/>
      <c r="AB862" s="55"/>
      <c r="AC862" s="55"/>
      <c r="AE862" s="58">
        <f>IF(COUNTIF(M$10:M862,M862)=1,1,0)</f>
        <v>0</v>
      </c>
      <c r="AF862" s="59">
        <f>IF(COUNTIF(L$10:L862,L862)=1,1,0)</f>
        <v>0</v>
      </c>
      <c r="AG862" s="59">
        <f>IF(COUNTIF(K$10:K862,K862)=1,1,0)</f>
        <v>0</v>
      </c>
      <c r="AH862" s="59">
        <f>IF(COUNTIF(H$10:H862,H862)=1,1,0)</f>
        <v>0</v>
      </c>
    </row>
    <row r="863" spans="1:34" ht="18.75">
      <c r="A863" s="49">
        <v>854</v>
      </c>
      <c r="B863" s="50"/>
      <c r="C863" s="51"/>
      <c r="D863" s="50"/>
      <c r="E863" s="50"/>
      <c r="F863" s="52"/>
      <c r="G863" s="52"/>
      <c r="H863" s="53"/>
      <c r="I863" s="54"/>
      <c r="J863" s="55">
        <f t="shared" si="14"/>
        <v>0</v>
      </c>
      <c r="K863" s="56" t="e">
        <f>VLOOKUP((LEFT(H863,6)*1),TAMBON!$B$2:$L$7769,2,0)</f>
        <v>#VALUE!</v>
      </c>
      <c r="L863" s="56" t="e">
        <f>VLOOKUP((LEFT(H863,4)*1),TAMBON!$E$2:$L$7769,2,0)</f>
        <v>#VALUE!</v>
      </c>
      <c r="M863" s="56" t="e">
        <f>VLOOKUP((LEFT(H863,2)*1),TAMBON!$H$2:$L$7769,2,0)</f>
        <v>#VALUE!</v>
      </c>
      <c r="N863" s="55"/>
      <c r="O863" s="57" t="e">
        <f>VLOOKUP(N863,รหัส!$A$2:$B$8,2,0)</f>
        <v>#N/A</v>
      </c>
      <c r="P863" s="57"/>
      <c r="Q863" s="55"/>
      <c r="R863" s="57" t="e">
        <f>VLOOKUP(Q863,รหัส!$D$2:$E$19,2,0)</f>
        <v>#N/A</v>
      </c>
      <c r="S863" s="57"/>
      <c r="T863" s="57"/>
      <c r="U863" s="57"/>
      <c r="V863" s="55"/>
      <c r="W863" s="55"/>
      <c r="X863" s="55"/>
      <c r="Y863" s="55"/>
      <c r="Z863" s="100"/>
      <c r="AA863" s="55"/>
      <c r="AB863" s="55"/>
      <c r="AC863" s="55"/>
      <c r="AE863" s="58">
        <f>IF(COUNTIF(M$10:M863,M863)=1,1,0)</f>
        <v>0</v>
      </c>
      <c r="AF863" s="59">
        <f>IF(COUNTIF(L$10:L863,L863)=1,1,0)</f>
        <v>0</v>
      </c>
      <c r="AG863" s="59">
        <f>IF(COUNTIF(K$10:K863,K863)=1,1,0)</f>
        <v>0</v>
      </c>
      <c r="AH863" s="59">
        <f>IF(COUNTIF(H$10:H863,H863)=1,1,0)</f>
        <v>0</v>
      </c>
    </row>
    <row r="864" spans="1:34" ht="18.75">
      <c r="A864" s="49">
        <v>855</v>
      </c>
      <c r="B864" s="50"/>
      <c r="C864" s="51"/>
      <c r="D864" s="50"/>
      <c r="E864" s="50"/>
      <c r="F864" s="52"/>
      <c r="G864" s="52"/>
      <c r="H864" s="53"/>
      <c r="I864" s="54"/>
      <c r="J864" s="55">
        <f t="shared" si="14"/>
        <v>0</v>
      </c>
      <c r="K864" s="56" t="e">
        <f>VLOOKUP((LEFT(H864,6)*1),TAMBON!$B$2:$L$7769,2,0)</f>
        <v>#VALUE!</v>
      </c>
      <c r="L864" s="56" t="e">
        <f>VLOOKUP((LEFT(H864,4)*1),TAMBON!$E$2:$L$7769,2,0)</f>
        <v>#VALUE!</v>
      </c>
      <c r="M864" s="56" t="e">
        <f>VLOOKUP((LEFT(H864,2)*1),TAMBON!$H$2:$L$7769,2,0)</f>
        <v>#VALUE!</v>
      </c>
      <c r="N864" s="55"/>
      <c r="O864" s="57" t="e">
        <f>VLOOKUP(N864,รหัส!$A$2:$B$8,2,0)</f>
        <v>#N/A</v>
      </c>
      <c r="P864" s="57"/>
      <c r="Q864" s="55"/>
      <c r="R864" s="57" t="e">
        <f>VLOOKUP(Q864,รหัส!$D$2:$E$19,2,0)</f>
        <v>#N/A</v>
      </c>
      <c r="S864" s="57"/>
      <c r="T864" s="57"/>
      <c r="U864" s="57"/>
      <c r="V864" s="55"/>
      <c r="W864" s="55"/>
      <c r="X864" s="55"/>
      <c r="Y864" s="55"/>
      <c r="Z864" s="100"/>
      <c r="AA864" s="55"/>
      <c r="AB864" s="55"/>
      <c r="AC864" s="55"/>
      <c r="AE864" s="58">
        <f>IF(COUNTIF(M$10:M864,M864)=1,1,0)</f>
        <v>0</v>
      </c>
      <c r="AF864" s="59">
        <f>IF(COUNTIF(L$10:L864,L864)=1,1,0)</f>
        <v>0</v>
      </c>
      <c r="AG864" s="59">
        <f>IF(COUNTIF(K$10:K864,K864)=1,1,0)</f>
        <v>0</v>
      </c>
      <c r="AH864" s="59">
        <f>IF(COUNTIF(H$10:H864,H864)=1,1,0)</f>
        <v>0</v>
      </c>
    </row>
    <row r="865" spans="1:34" ht="18.75">
      <c r="A865" s="49">
        <v>856</v>
      </c>
      <c r="B865" s="50"/>
      <c r="C865" s="51"/>
      <c r="D865" s="50"/>
      <c r="E865" s="50"/>
      <c r="F865" s="52"/>
      <c r="G865" s="52"/>
      <c r="H865" s="53"/>
      <c r="I865" s="54"/>
      <c r="J865" s="55">
        <f t="shared" si="14"/>
        <v>0</v>
      </c>
      <c r="K865" s="56" t="e">
        <f>VLOOKUP((LEFT(H865,6)*1),TAMBON!$B$2:$L$7769,2,0)</f>
        <v>#VALUE!</v>
      </c>
      <c r="L865" s="56" t="e">
        <f>VLOOKUP((LEFT(H865,4)*1),TAMBON!$E$2:$L$7769,2,0)</f>
        <v>#VALUE!</v>
      </c>
      <c r="M865" s="56" t="e">
        <f>VLOOKUP((LEFT(H865,2)*1),TAMBON!$H$2:$L$7769,2,0)</f>
        <v>#VALUE!</v>
      </c>
      <c r="N865" s="55"/>
      <c r="O865" s="57" t="e">
        <f>VLOOKUP(N865,รหัส!$A$2:$B$8,2,0)</f>
        <v>#N/A</v>
      </c>
      <c r="P865" s="57"/>
      <c r="Q865" s="55"/>
      <c r="R865" s="57" t="e">
        <f>VLOOKUP(Q865,รหัส!$D$2:$E$19,2,0)</f>
        <v>#N/A</v>
      </c>
      <c r="S865" s="57"/>
      <c r="T865" s="57"/>
      <c r="U865" s="57"/>
      <c r="V865" s="55"/>
      <c r="W865" s="55"/>
      <c r="X865" s="55"/>
      <c r="Y865" s="55"/>
      <c r="Z865" s="100"/>
      <c r="AA865" s="55"/>
      <c r="AB865" s="55"/>
      <c r="AC865" s="55"/>
      <c r="AE865" s="58">
        <f>IF(COUNTIF(M$10:M865,M865)=1,1,0)</f>
        <v>0</v>
      </c>
      <c r="AF865" s="59">
        <f>IF(COUNTIF(L$10:L865,L865)=1,1,0)</f>
        <v>0</v>
      </c>
      <c r="AG865" s="59">
        <f>IF(COUNTIF(K$10:K865,K865)=1,1,0)</f>
        <v>0</v>
      </c>
      <c r="AH865" s="59">
        <f>IF(COUNTIF(H$10:H865,H865)=1,1,0)</f>
        <v>0</v>
      </c>
    </row>
    <row r="866" spans="1:34" ht="18.75">
      <c r="A866" s="49">
        <v>857</v>
      </c>
      <c r="B866" s="50"/>
      <c r="C866" s="51"/>
      <c r="D866" s="50"/>
      <c r="E866" s="50"/>
      <c r="F866" s="52"/>
      <c r="G866" s="52"/>
      <c r="H866" s="53"/>
      <c r="I866" s="54"/>
      <c r="J866" s="55">
        <f t="shared" si="14"/>
        <v>0</v>
      </c>
      <c r="K866" s="56" t="e">
        <f>VLOOKUP((LEFT(H866,6)*1),TAMBON!$B$2:$L$7769,2,0)</f>
        <v>#VALUE!</v>
      </c>
      <c r="L866" s="56" t="e">
        <f>VLOOKUP((LEFT(H866,4)*1),TAMBON!$E$2:$L$7769,2,0)</f>
        <v>#VALUE!</v>
      </c>
      <c r="M866" s="56" t="e">
        <f>VLOOKUP((LEFT(H866,2)*1),TAMBON!$H$2:$L$7769,2,0)</f>
        <v>#VALUE!</v>
      </c>
      <c r="N866" s="55"/>
      <c r="O866" s="57" t="e">
        <f>VLOOKUP(N866,รหัส!$A$2:$B$8,2,0)</f>
        <v>#N/A</v>
      </c>
      <c r="P866" s="57"/>
      <c r="Q866" s="55"/>
      <c r="R866" s="57" t="e">
        <f>VLOOKUP(Q866,รหัส!$D$2:$E$19,2,0)</f>
        <v>#N/A</v>
      </c>
      <c r="S866" s="57"/>
      <c r="T866" s="57"/>
      <c r="U866" s="57"/>
      <c r="V866" s="55"/>
      <c r="W866" s="55"/>
      <c r="X866" s="55"/>
      <c r="Y866" s="55"/>
      <c r="Z866" s="100"/>
      <c r="AA866" s="55"/>
      <c r="AB866" s="55"/>
      <c r="AC866" s="55"/>
      <c r="AE866" s="58">
        <f>IF(COUNTIF(M$10:M866,M866)=1,1,0)</f>
        <v>0</v>
      </c>
      <c r="AF866" s="59">
        <f>IF(COUNTIF(L$10:L866,L866)=1,1,0)</f>
        <v>0</v>
      </c>
      <c r="AG866" s="59">
        <f>IF(COUNTIF(K$10:K866,K866)=1,1,0)</f>
        <v>0</v>
      </c>
      <c r="AH866" s="59">
        <f>IF(COUNTIF(H$10:H866,H866)=1,1,0)</f>
        <v>0</v>
      </c>
    </row>
    <row r="867" spans="1:34" ht="18.75">
      <c r="A867" s="49">
        <v>858</v>
      </c>
      <c r="B867" s="50"/>
      <c r="C867" s="51"/>
      <c r="D867" s="50"/>
      <c r="E867" s="50"/>
      <c r="F867" s="52"/>
      <c r="G867" s="52"/>
      <c r="H867" s="53"/>
      <c r="I867" s="54"/>
      <c r="J867" s="55">
        <f t="shared" si="14"/>
        <v>0</v>
      </c>
      <c r="K867" s="56" t="e">
        <f>VLOOKUP((LEFT(H867,6)*1),TAMBON!$B$2:$L$7769,2,0)</f>
        <v>#VALUE!</v>
      </c>
      <c r="L867" s="56" t="e">
        <f>VLOOKUP((LEFT(H867,4)*1),TAMBON!$E$2:$L$7769,2,0)</f>
        <v>#VALUE!</v>
      </c>
      <c r="M867" s="56" t="e">
        <f>VLOOKUP((LEFT(H867,2)*1),TAMBON!$H$2:$L$7769,2,0)</f>
        <v>#VALUE!</v>
      </c>
      <c r="N867" s="55"/>
      <c r="O867" s="57" t="e">
        <f>VLOOKUP(N867,รหัส!$A$2:$B$8,2,0)</f>
        <v>#N/A</v>
      </c>
      <c r="P867" s="57"/>
      <c r="Q867" s="55"/>
      <c r="R867" s="57" t="e">
        <f>VLOOKUP(Q867,รหัส!$D$2:$E$19,2,0)</f>
        <v>#N/A</v>
      </c>
      <c r="S867" s="57"/>
      <c r="T867" s="57"/>
      <c r="U867" s="57"/>
      <c r="V867" s="55"/>
      <c r="W867" s="55"/>
      <c r="X867" s="55"/>
      <c r="Y867" s="55"/>
      <c r="Z867" s="100"/>
      <c r="AA867" s="55"/>
      <c r="AB867" s="55"/>
      <c r="AC867" s="55"/>
      <c r="AE867" s="58">
        <f>IF(COUNTIF(M$10:M867,M867)=1,1,0)</f>
        <v>0</v>
      </c>
      <c r="AF867" s="59">
        <f>IF(COUNTIF(L$10:L867,L867)=1,1,0)</f>
        <v>0</v>
      </c>
      <c r="AG867" s="59">
        <f>IF(COUNTIF(K$10:K867,K867)=1,1,0)</f>
        <v>0</v>
      </c>
      <c r="AH867" s="59">
        <f>IF(COUNTIF(H$10:H867,H867)=1,1,0)</f>
        <v>0</v>
      </c>
    </row>
    <row r="868" spans="1:34" ht="18.75">
      <c r="A868" s="49">
        <v>859</v>
      </c>
      <c r="B868" s="50"/>
      <c r="C868" s="51"/>
      <c r="D868" s="50"/>
      <c r="E868" s="50"/>
      <c r="F868" s="52"/>
      <c r="G868" s="52"/>
      <c r="H868" s="53"/>
      <c r="I868" s="54"/>
      <c r="J868" s="55">
        <f t="shared" si="14"/>
        <v>0</v>
      </c>
      <c r="K868" s="56" t="e">
        <f>VLOOKUP((LEFT(H868,6)*1),TAMBON!$B$2:$L$7769,2,0)</f>
        <v>#VALUE!</v>
      </c>
      <c r="L868" s="56" t="e">
        <f>VLOOKUP((LEFT(H868,4)*1),TAMBON!$E$2:$L$7769,2,0)</f>
        <v>#VALUE!</v>
      </c>
      <c r="M868" s="56" t="e">
        <f>VLOOKUP((LEFT(H868,2)*1),TAMBON!$H$2:$L$7769,2,0)</f>
        <v>#VALUE!</v>
      </c>
      <c r="N868" s="55"/>
      <c r="O868" s="57" t="e">
        <f>VLOOKUP(N868,รหัส!$A$2:$B$8,2,0)</f>
        <v>#N/A</v>
      </c>
      <c r="P868" s="57"/>
      <c r="Q868" s="55"/>
      <c r="R868" s="57" t="e">
        <f>VLOOKUP(Q868,รหัส!$D$2:$E$19,2,0)</f>
        <v>#N/A</v>
      </c>
      <c r="S868" s="57"/>
      <c r="T868" s="57"/>
      <c r="U868" s="57"/>
      <c r="V868" s="55"/>
      <c r="W868" s="55"/>
      <c r="X868" s="55"/>
      <c r="Y868" s="55"/>
      <c r="Z868" s="100"/>
      <c r="AA868" s="55"/>
      <c r="AB868" s="55"/>
      <c r="AC868" s="55"/>
      <c r="AE868" s="58">
        <f>IF(COUNTIF(M$10:M868,M868)=1,1,0)</f>
        <v>0</v>
      </c>
      <c r="AF868" s="59">
        <f>IF(COUNTIF(L$10:L868,L868)=1,1,0)</f>
        <v>0</v>
      </c>
      <c r="AG868" s="59">
        <f>IF(COUNTIF(K$10:K868,K868)=1,1,0)</f>
        <v>0</v>
      </c>
      <c r="AH868" s="59">
        <f>IF(COUNTIF(H$10:H868,H868)=1,1,0)</f>
        <v>0</v>
      </c>
    </row>
    <row r="869" spans="1:34" ht="18.75">
      <c r="A869" s="49">
        <v>860</v>
      </c>
      <c r="B869" s="50"/>
      <c r="C869" s="51"/>
      <c r="D869" s="50"/>
      <c r="E869" s="50"/>
      <c r="F869" s="52"/>
      <c r="G869" s="52"/>
      <c r="H869" s="53"/>
      <c r="I869" s="54"/>
      <c r="J869" s="55">
        <f t="shared" si="14"/>
        <v>0</v>
      </c>
      <c r="K869" s="56" t="e">
        <f>VLOOKUP((LEFT(H869,6)*1),TAMBON!$B$2:$L$7769,2,0)</f>
        <v>#VALUE!</v>
      </c>
      <c r="L869" s="56" t="e">
        <f>VLOOKUP((LEFT(H869,4)*1),TAMBON!$E$2:$L$7769,2,0)</f>
        <v>#VALUE!</v>
      </c>
      <c r="M869" s="56" t="e">
        <f>VLOOKUP((LEFT(H869,2)*1),TAMBON!$H$2:$L$7769,2,0)</f>
        <v>#VALUE!</v>
      </c>
      <c r="N869" s="55"/>
      <c r="O869" s="57" t="e">
        <f>VLOOKUP(N869,รหัส!$A$2:$B$8,2,0)</f>
        <v>#N/A</v>
      </c>
      <c r="P869" s="57"/>
      <c r="Q869" s="55"/>
      <c r="R869" s="57" t="e">
        <f>VLOOKUP(Q869,รหัส!$D$2:$E$19,2,0)</f>
        <v>#N/A</v>
      </c>
      <c r="S869" s="57"/>
      <c r="T869" s="57"/>
      <c r="U869" s="57"/>
      <c r="V869" s="55"/>
      <c r="W869" s="55"/>
      <c r="X869" s="55"/>
      <c r="Y869" s="55"/>
      <c r="Z869" s="100"/>
      <c r="AA869" s="55"/>
      <c r="AB869" s="55"/>
      <c r="AC869" s="55"/>
      <c r="AE869" s="58">
        <f>IF(COUNTIF(M$10:M869,M869)=1,1,0)</f>
        <v>0</v>
      </c>
      <c r="AF869" s="59">
        <f>IF(COUNTIF(L$10:L869,L869)=1,1,0)</f>
        <v>0</v>
      </c>
      <c r="AG869" s="59">
        <f>IF(COUNTIF(K$10:K869,K869)=1,1,0)</f>
        <v>0</v>
      </c>
      <c r="AH869" s="59">
        <f>IF(COUNTIF(H$10:H869,H869)=1,1,0)</f>
        <v>0</v>
      </c>
    </row>
    <row r="870" spans="1:34" ht="18.75">
      <c r="A870" s="49">
        <v>861</v>
      </c>
      <c r="B870" s="50"/>
      <c r="C870" s="51"/>
      <c r="D870" s="50"/>
      <c r="E870" s="50"/>
      <c r="F870" s="52"/>
      <c r="G870" s="52"/>
      <c r="H870" s="53"/>
      <c r="I870" s="54"/>
      <c r="J870" s="55">
        <f t="shared" si="14"/>
        <v>0</v>
      </c>
      <c r="K870" s="56" t="e">
        <f>VLOOKUP((LEFT(H870,6)*1),TAMBON!$B$2:$L$7769,2,0)</f>
        <v>#VALUE!</v>
      </c>
      <c r="L870" s="56" t="e">
        <f>VLOOKUP((LEFT(H870,4)*1),TAMBON!$E$2:$L$7769,2,0)</f>
        <v>#VALUE!</v>
      </c>
      <c r="M870" s="56" t="e">
        <f>VLOOKUP((LEFT(H870,2)*1),TAMBON!$H$2:$L$7769,2,0)</f>
        <v>#VALUE!</v>
      </c>
      <c r="N870" s="55"/>
      <c r="O870" s="57" t="e">
        <f>VLOOKUP(N870,รหัส!$A$2:$B$8,2,0)</f>
        <v>#N/A</v>
      </c>
      <c r="P870" s="57"/>
      <c r="Q870" s="55"/>
      <c r="R870" s="57" t="e">
        <f>VLOOKUP(Q870,รหัส!$D$2:$E$19,2,0)</f>
        <v>#N/A</v>
      </c>
      <c r="S870" s="57"/>
      <c r="T870" s="57"/>
      <c r="U870" s="57"/>
      <c r="V870" s="55"/>
      <c r="W870" s="55"/>
      <c r="X870" s="55"/>
      <c r="Y870" s="55"/>
      <c r="Z870" s="100"/>
      <c r="AA870" s="55"/>
      <c r="AB870" s="55"/>
      <c r="AC870" s="55"/>
      <c r="AE870" s="58">
        <f>IF(COUNTIF(M$10:M870,M870)=1,1,0)</f>
        <v>0</v>
      </c>
      <c r="AF870" s="59">
        <f>IF(COUNTIF(L$10:L870,L870)=1,1,0)</f>
        <v>0</v>
      </c>
      <c r="AG870" s="59">
        <f>IF(COUNTIF(K$10:K870,K870)=1,1,0)</f>
        <v>0</v>
      </c>
      <c r="AH870" s="59">
        <f>IF(COUNTIF(H$10:H870,H870)=1,1,0)</f>
        <v>0</v>
      </c>
    </row>
    <row r="871" spans="1:34" ht="18.75">
      <c r="A871" s="49">
        <v>862</v>
      </c>
      <c r="B871" s="50"/>
      <c r="C871" s="51"/>
      <c r="D871" s="50"/>
      <c r="E871" s="50"/>
      <c r="F871" s="52"/>
      <c r="G871" s="52"/>
      <c r="H871" s="53"/>
      <c r="I871" s="54"/>
      <c r="J871" s="55">
        <f t="shared" si="14"/>
        <v>0</v>
      </c>
      <c r="K871" s="56" t="e">
        <f>VLOOKUP((LEFT(H871,6)*1),TAMBON!$B$2:$L$7769,2,0)</f>
        <v>#VALUE!</v>
      </c>
      <c r="L871" s="56" t="e">
        <f>VLOOKUP((LEFT(H871,4)*1),TAMBON!$E$2:$L$7769,2,0)</f>
        <v>#VALUE!</v>
      </c>
      <c r="M871" s="56" t="e">
        <f>VLOOKUP((LEFT(H871,2)*1),TAMBON!$H$2:$L$7769,2,0)</f>
        <v>#VALUE!</v>
      </c>
      <c r="N871" s="55"/>
      <c r="O871" s="57" t="e">
        <f>VLOOKUP(N871,รหัส!$A$2:$B$8,2,0)</f>
        <v>#N/A</v>
      </c>
      <c r="P871" s="57"/>
      <c r="Q871" s="55"/>
      <c r="R871" s="57" t="e">
        <f>VLOOKUP(Q871,รหัส!$D$2:$E$19,2,0)</f>
        <v>#N/A</v>
      </c>
      <c r="S871" s="57"/>
      <c r="T871" s="57"/>
      <c r="U871" s="57"/>
      <c r="V871" s="55"/>
      <c r="W871" s="55"/>
      <c r="X871" s="55"/>
      <c r="Y871" s="55"/>
      <c r="Z871" s="100"/>
      <c r="AA871" s="55"/>
      <c r="AB871" s="55"/>
      <c r="AC871" s="55"/>
      <c r="AE871" s="58">
        <f>IF(COUNTIF(M$10:M871,M871)=1,1,0)</f>
        <v>0</v>
      </c>
      <c r="AF871" s="59">
        <f>IF(COUNTIF(L$10:L871,L871)=1,1,0)</f>
        <v>0</v>
      </c>
      <c r="AG871" s="59">
        <f>IF(COUNTIF(K$10:K871,K871)=1,1,0)</f>
        <v>0</v>
      </c>
      <c r="AH871" s="59">
        <f>IF(COUNTIF(H$10:H871,H871)=1,1,0)</f>
        <v>0</v>
      </c>
    </row>
    <row r="872" spans="1:34" ht="18.75">
      <c r="A872" s="49">
        <v>863</v>
      </c>
      <c r="B872" s="50"/>
      <c r="C872" s="51"/>
      <c r="D872" s="50"/>
      <c r="E872" s="50"/>
      <c r="F872" s="52"/>
      <c r="G872" s="52"/>
      <c r="H872" s="53"/>
      <c r="I872" s="54"/>
      <c r="J872" s="55">
        <f t="shared" si="14"/>
        <v>0</v>
      </c>
      <c r="K872" s="56" t="e">
        <f>VLOOKUP((LEFT(H872,6)*1),TAMBON!$B$2:$L$7769,2,0)</f>
        <v>#VALUE!</v>
      </c>
      <c r="L872" s="56" t="e">
        <f>VLOOKUP((LEFT(H872,4)*1),TAMBON!$E$2:$L$7769,2,0)</f>
        <v>#VALUE!</v>
      </c>
      <c r="M872" s="56" t="e">
        <f>VLOOKUP((LEFT(H872,2)*1),TAMBON!$H$2:$L$7769,2,0)</f>
        <v>#VALUE!</v>
      </c>
      <c r="N872" s="55"/>
      <c r="O872" s="57" t="e">
        <f>VLOOKUP(N872,รหัส!$A$2:$B$8,2,0)</f>
        <v>#N/A</v>
      </c>
      <c r="P872" s="57"/>
      <c r="Q872" s="55"/>
      <c r="R872" s="57" t="e">
        <f>VLOOKUP(Q872,รหัส!$D$2:$E$19,2,0)</f>
        <v>#N/A</v>
      </c>
      <c r="S872" s="57"/>
      <c r="T872" s="57"/>
      <c r="U872" s="57"/>
      <c r="V872" s="55"/>
      <c r="W872" s="55"/>
      <c r="X872" s="55"/>
      <c r="Y872" s="55"/>
      <c r="Z872" s="100"/>
      <c r="AA872" s="55"/>
      <c r="AB872" s="55"/>
      <c r="AC872" s="55"/>
      <c r="AE872" s="58">
        <f>IF(COUNTIF(M$10:M872,M872)=1,1,0)</f>
        <v>0</v>
      </c>
      <c r="AF872" s="59">
        <f>IF(COUNTIF(L$10:L872,L872)=1,1,0)</f>
        <v>0</v>
      </c>
      <c r="AG872" s="59">
        <f>IF(COUNTIF(K$10:K872,K872)=1,1,0)</f>
        <v>0</v>
      </c>
      <c r="AH872" s="59">
        <f>IF(COUNTIF(H$10:H872,H872)=1,1,0)</f>
        <v>0</v>
      </c>
    </row>
    <row r="873" spans="1:34" ht="18.75">
      <c r="A873" s="49">
        <v>864</v>
      </c>
      <c r="B873" s="50"/>
      <c r="C873" s="51"/>
      <c r="D873" s="50"/>
      <c r="E873" s="50"/>
      <c r="F873" s="52"/>
      <c r="G873" s="52"/>
      <c r="H873" s="53"/>
      <c r="I873" s="54"/>
      <c r="J873" s="55">
        <f t="shared" si="14"/>
        <v>0</v>
      </c>
      <c r="K873" s="56" t="e">
        <f>VLOOKUP((LEFT(H873,6)*1),TAMBON!$B$2:$L$7769,2,0)</f>
        <v>#VALUE!</v>
      </c>
      <c r="L873" s="56" t="e">
        <f>VLOOKUP((LEFT(H873,4)*1),TAMBON!$E$2:$L$7769,2,0)</f>
        <v>#VALUE!</v>
      </c>
      <c r="M873" s="56" t="e">
        <f>VLOOKUP((LEFT(H873,2)*1),TAMBON!$H$2:$L$7769,2,0)</f>
        <v>#VALUE!</v>
      </c>
      <c r="N873" s="55"/>
      <c r="O873" s="57" t="e">
        <f>VLOOKUP(N873,รหัส!$A$2:$B$8,2,0)</f>
        <v>#N/A</v>
      </c>
      <c r="P873" s="57"/>
      <c r="Q873" s="55"/>
      <c r="R873" s="57" t="e">
        <f>VLOOKUP(Q873,รหัส!$D$2:$E$19,2,0)</f>
        <v>#N/A</v>
      </c>
      <c r="S873" s="57"/>
      <c r="T873" s="57"/>
      <c r="U873" s="57"/>
      <c r="V873" s="55"/>
      <c r="W873" s="55"/>
      <c r="X873" s="55"/>
      <c r="Y873" s="55"/>
      <c r="Z873" s="100"/>
      <c r="AA873" s="55"/>
      <c r="AB873" s="55"/>
      <c r="AC873" s="55"/>
      <c r="AE873" s="58">
        <f>IF(COUNTIF(M$10:M873,M873)=1,1,0)</f>
        <v>0</v>
      </c>
      <c r="AF873" s="59">
        <f>IF(COUNTIF(L$10:L873,L873)=1,1,0)</f>
        <v>0</v>
      </c>
      <c r="AG873" s="59">
        <f>IF(COUNTIF(K$10:K873,K873)=1,1,0)</f>
        <v>0</v>
      </c>
      <c r="AH873" s="59">
        <f>IF(COUNTIF(H$10:H873,H873)=1,1,0)</f>
        <v>0</v>
      </c>
    </row>
    <row r="874" spans="1:34" ht="18.75">
      <c r="A874" s="49">
        <v>865</v>
      </c>
      <c r="B874" s="50"/>
      <c r="C874" s="51"/>
      <c r="D874" s="50"/>
      <c r="E874" s="50"/>
      <c r="F874" s="52"/>
      <c r="G874" s="52"/>
      <c r="H874" s="53"/>
      <c r="I874" s="54"/>
      <c r="J874" s="55">
        <f t="shared" si="14"/>
        <v>0</v>
      </c>
      <c r="K874" s="56" t="e">
        <f>VLOOKUP((LEFT(H874,6)*1),TAMBON!$B$2:$L$7769,2,0)</f>
        <v>#VALUE!</v>
      </c>
      <c r="L874" s="56" t="e">
        <f>VLOOKUP((LEFT(H874,4)*1),TAMBON!$E$2:$L$7769,2,0)</f>
        <v>#VALUE!</v>
      </c>
      <c r="M874" s="56" t="e">
        <f>VLOOKUP((LEFT(H874,2)*1),TAMBON!$H$2:$L$7769,2,0)</f>
        <v>#VALUE!</v>
      </c>
      <c r="N874" s="55"/>
      <c r="O874" s="57" t="e">
        <f>VLOOKUP(N874,รหัส!$A$2:$B$8,2,0)</f>
        <v>#N/A</v>
      </c>
      <c r="P874" s="57"/>
      <c r="Q874" s="55"/>
      <c r="R874" s="57" t="e">
        <f>VLOOKUP(Q874,รหัส!$D$2:$E$19,2,0)</f>
        <v>#N/A</v>
      </c>
      <c r="S874" s="57"/>
      <c r="T874" s="57"/>
      <c r="U874" s="57"/>
      <c r="V874" s="55"/>
      <c r="W874" s="55"/>
      <c r="X874" s="55"/>
      <c r="Y874" s="55"/>
      <c r="Z874" s="100"/>
      <c r="AA874" s="55"/>
      <c r="AB874" s="55"/>
      <c r="AC874" s="55"/>
      <c r="AE874" s="58">
        <f>IF(COUNTIF(M$10:M874,M874)=1,1,0)</f>
        <v>0</v>
      </c>
      <c r="AF874" s="59">
        <f>IF(COUNTIF(L$10:L874,L874)=1,1,0)</f>
        <v>0</v>
      </c>
      <c r="AG874" s="59">
        <f>IF(COUNTIF(K$10:K874,K874)=1,1,0)</f>
        <v>0</v>
      </c>
      <c r="AH874" s="59">
        <f>IF(COUNTIF(H$10:H874,H874)=1,1,0)</f>
        <v>0</v>
      </c>
    </row>
    <row r="875" spans="1:34" ht="18.75">
      <c r="A875" s="49">
        <v>866</v>
      </c>
      <c r="B875" s="50"/>
      <c r="C875" s="51"/>
      <c r="D875" s="50"/>
      <c r="E875" s="50"/>
      <c r="F875" s="52"/>
      <c r="G875" s="52"/>
      <c r="H875" s="53"/>
      <c r="I875" s="54"/>
      <c r="J875" s="55">
        <f t="shared" si="14"/>
        <v>0</v>
      </c>
      <c r="K875" s="56" t="e">
        <f>VLOOKUP((LEFT(H875,6)*1),TAMBON!$B$2:$L$7769,2,0)</f>
        <v>#VALUE!</v>
      </c>
      <c r="L875" s="56" t="e">
        <f>VLOOKUP((LEFT(H875,4)*1),TAMBON!$E$2:$L$7769,2,0)</f>
        <v>#VALUE!</v>
      </c>
      <c r="M875" s="56" t="e">
        <f>VLOOKUP((LEFT(H875,2)*1),TAMBON!$H$2:$L$7769,2,0)</f>
        <v>#VALUE!</v>
      </c>
      <c r="N875" s="55"/>
      <c r="O875" s="57" t="e">
        <f>VLOOKUP(N875,รหัส!$A$2:$B$8,2,0)</f>
        <v>#N/A</v>
      </c>
      <c r="P875" s="57"/>
      <c r="Q875" s="55"/>
      <c r="R875" s="57" t="e">
        <f>VLOOKUP(Q875,รหัส!$D$2:$E$19,2,0)</f>
        <v>#N/A</v>
      </c>
      <c r="S875" s="57"/>
      <c r="T875" s="57"/>
      <c r="U875" s="57"/>
      <c r="V875" s="55"/>
      <c r="W875" s="55"/>
      <c r="X875" s="55"/>
      <c r="Y875" s="55"/>
      <c r="Z875" s="100"/>
      <c r="AA875" s="55"/>
      <c r="AB875" s="55"/>
      <c r="AC875" s="55"/>
      <c r="AE875" s="58">
        <f>IF(COUNTIF(M$10:M875,M875)=1,1,0)</f>
        <v>0</v>
      </c>
      <c r="AF875" s="59">
        <f>IF(COUNTIF(L$10:L875,L875)=1,1,0)</f>
        <v>0</v>
      </c>
      <c r="AG875" s="59">
        <f>IF(COUNTIF(K$10:K875,K875)=1,1,0)</f>
        <v>0</v>
      </c>
      <c r="AH875" s="59">
        <f>IF(COUNTIF(H$10:H875,H875)=1,1,0)</f>
        <v>0</v>
      </c>
    </row>
    <row r="876" spans="1:34" ht="18.75">
      <c r="A876" s="49">
        <v>867</v>
      </c>
      <c r="B876" s="50"/>
      <c r="C876" s="51"/>
      <c r="D876" s="50"/>
      <c r="E876" s="50"/>
      <c r="F876" s="52"/>
      <c r="G876" s="52"/>
      <c r="H876" s="53"/>
      <c r="I876" s="54"/>
      <c r="J876" s="55">
        <f t="shared" si="14"/>
        <v>0</v>
      </c>
      <c r="K876" s="56" t="e">
        <f>VLOOKUP((LEFT(H876,6)*1),TAMBON!$B$2:$L$7769,2,0)</f>
        <v>#VALUE!</v>
      </c>
      <c r="L876" s="56" t="e">
        <f>VLOOKUP((LEFT(H876,4)*1),TAMBON!$E$2:$L$7769,2,0)</f>
        <v>#VALUE!</v>
      </c>
      <c r="M876" s="56" t="e">
        <f>VLOOKUP((LEFT(H876,2)*1),TAMBON!$H$2:$L$7769,2,0)</f>
        <v>#VALUE!</v>
      </c>
      <c r="N876" s="55"/>
      <c r="O876" s="57" t="e">
        <f>VLOOKUP(N876,รหัส!$A$2:$B$8,2,0)</f>
        <v>#N/A</v>
      </c>
      <c r="P876" s="57"/>
      <c r="Q876" s="55"/>
      <c r="R876" s="57" t="e">
        <f>VLOOKUP(Q876,รหัส!$D$2:$E$19,2,0)</f>
        <v>#N/A</v>
      </c>
      <c r="S876" s="57"/>
      <c r="T876" s="57"/>
      <c r="U876" s="57"/>
      <c r="V876" s="55"/>
      <c r="W876" s="55"/>
      <c r="X876" s="55"/>
      <c r="Y876" s="55"/>
      <c r="Z876" s="100"/>
      <c r="AA876" s="55"/>
      <c r="AB876" s="55"/>
      <c r="AC876" s="55"/>
      <c r="AE876" s="58">
        <f>IF(COUNTIF(M$10:M876,M876)=1,1,0)</f>
        <v>0</v>
      </c>
      <c r="AF876" s="59">
        <f>IF(COUNTIF(L$10:L876,L876)=1,1,0)</f>
        <v>0</v>
      </c>
      <c r="AG876" s="59">
        <f>IF(COUNTIF(K$10:K876,K876)=1,1,0)</f>
        <v>0</v>
      </c>
      <c r="AH876" s="59">
        <f>IF(COUNTIF(H$10:H876,H876)=1,1,0)</f>
        <v>0</v>
      </c>
    </row>
    <row r="877" spans="1:34" ht="18.75">
      <c r="A877" s="49">
        <v>868</v>
      </c>
      <c r="B877" s="50"/>
      <c r="C877" s="51"/>
      <c r="D877" s="50"/>
      <c r="E877" s="50"/>
      <c r="F877" s="52"/>
      <c r="G877" s="52"/>
      <c r="H877" s="53"/>
      <c r="I877" s="54"/>
      <c r="J877" s="55">
        <f t="shared" si="14"/>
        <v>0</v>
      </c>
      <c r="K877" s="56" t="e">
        <f>VLOOKUP((LEFT(H877,6)*1),TAMBON!$B$2:$L$7769,2,0)</f>
        <v>#VALUE!</v>
      </c>
      <c r="L877" s="56" t="e">
        <f>VLOOKUP((LEFT(H877,4)*1),TAMBON!$E$2:$L$7769,2,0)</f>
        <v>#VALUE!</v>
      </c>
      <c r="M877" s="56" t="e">
        <f>VLOOKUP((LEFT(H877,2)*1),TAMBON!$H$2:$L$7769,2,0)</f>
        <v>#VALUE!</v>
      </c>
      <c r="N877" s="55"/>
      <c r="O877" s="57" t="e">
        <f>VLOOKUP(N877,รหัส!$A$2:$B$8,2,0)</f>
        <v>#N/A</v>
      </c>
      <c r="P877" s="57"/>
      <c r="Q877" s="55"/>
      <c r="R877" s="57" t="e">
        <f>VLOOKUP(Q877,รหัส!$D$2:$E$19,2,0)</f>
        <v>#N/A</v>
      </c>
      <c r="S877" s="57"/>
      <c r="T877" s="57"/>
      <c r="U877" s="57"/>
      <c r="V877" s="55"/>
      <c r="W877" s="55"/>
      <c r="X877" s="55"/>
      <c r="Y877" s="55"/>
      <c r="Z877" s="100"/>
      <c r="AA877" s="55"/>
      <c r="AB877" s="55"/>
      <c r="AC877" s="55"/>
      <c r="AE877" s="58">
        <f>IF(COUNTIF(M$10:M877,M877)=1,1,0)</f>
        <v>0</v>
      </c>
      <c r="AF877" s="59">
        <f>IF(COUNTIF(L$10:L877,L877)=1,1,0)</f>
        <v>0</v>
      </c>
      <c r="AG877" s="59">
        <f>IF(COUNTIF(K$10:K877,K877)=1,1,0)</f>
        <v>0</v>
      </c>
      <c r="AH877" s="59">
        <f>IF(COUNTIF(H$10:H877,H877)=1,1,0)</f>
        <v>0</v>
      </c>
    </row>
    <row r="878" spans="1:34" ht="18.75">
      <c r="A878" s="49">
        <v>869</v>
      </c>
      <c r="B878" s="50"/>
      <c r="C878" s="51"/>
      <c r="D878" s="50"/>
      <c r="E878" s="50"/>
      <c r="F878" s="52"/>
      <c r="G878" s="52"/>
      <c r="H878" s="53"/>
      <c r="I878" s="54"/>
      <c r="J878" s="55">
        <f t="shared" si="14"/>
        <v>0</v>
      </c>
      <c r="K878" s="56" t="e">
        <f>VLOOKUP((LEFT(H878,6)*1),TAMBON!$B$2:$L$7769,2,0)</f>
        <v>#VALUE!</v>
      </c>
      <c r="L878" s="56" t="e">
        <f>VLOOKUP((LEFT(H878,4)*1),TAMBON!$E$2:$L$7769,2,0)</f>
        <v>#VALUE!</v>
      </c>
      <c r="M878" s="56" t="e">
        <f>VLOOKUP((LEFT(H878,2)*1),TAMBON!$H$2:$L$7769,2,0)</f>
        <v>#VALUE!</v>
      </c>
      <c r="N878" s="55"/>
      <c r="O878" s="57" t="e">
        <f>VLOOKUP(N878,รหัส!$A$2:$B$8,2,0)</f>
        <v>#N/A</v>
      </c>
      <c r="P878" s="57"/>
      <c r="Q878" s="55"/>
      <c r="R878" s="57" t="e">
        <f>VLOOKUP(Q878,รหัส!$D$2:$E$19,2,0)</f>
        <v>#N/A</v>
      </c>
      <c r="S878" s="57"/>
      <c r="T878" s="57"/>
      <c r="U878" s="57"/>
      <c r="V878" s="55"/>
      <c r="W878" s="55"/>
      <c r="X878" s="55"/>
      <c r="Y878" s="55"/>
      <c r="Z878" s="100"/>
      <c r="AA878" s="55"/>
      <c r="AB878" s="55"/>
      <c r="AC878" s="55"/>
      <c r="AE878" s="58">
        <f>IF(COUNTIF(M$10:M878,M878)=1,1,0)</f>
        <v>0</v>
      </c>
      <c r="AF878" s="59">
        <f>IF(COUNTIF(L$10:L878,L878)=1,1,0)</f>
        <v>0</v>
      </c>
      <c r="AG878" s="59">
        <f>IF(COUNTIF(K$10:K878,K878)=1,1,0)</f>
        <v>0</v>
      </c>
      <c r="AH878" s="59">
        <f>IF(COUNTIF(H$10:H878,H878)=1,1,0)</f>
        <v>0</v>
      </c>
    </row>
    <row r="879" spans="1:34" ht="18.75">
      <c r="A879" s="49">
        <v>870</v>
      </c>
      <c r="B879" s="50"/>
      <c r="C879" s="51"/>
      <c r="D879" s="50"/>
      <c r="E879" s="50"/>
      <c r="F879" s="52"/>
      <c r="G879" s="52"/>
      <c r="H879" s="53"/>
      <c r="I879" s="54"/>
      <c r="J879" s="55">
        <f t="shared" si="14"/>
        <v>0</v>
      </c>
      <c r="K879" s="56" t="e">
        <f>VLOOKUP((LEFT(H879,6)*1),TAMBON!$B$2:$L$7769,2,0)</f>
        <v>#VALUE!</v>
      </c>
      <c r="L879" s="56" t="e">
        <f>VLOOKUP((LEFT(H879,4)*1),TAMBON!$E$2:$L$7769,2,0)</f>
        <v>#VALUE!</v>
      </c>
      <c r="M879" s="56" t="e">
        <f>VLOOKUP((LEFT(H879,2)*1),TAMBON!$H$2:$L$7769,2,0)</f>
        <v>#VALUE!</v>
      </c>
      <c r="N879" s="55"/>
      <c r="O879" s="57" t="e">
        <f>VLOOKUP(N879,รหัส!$A$2:$B$8,2,0)</f>
        <v>#N/A</v>
      </c>
      <c r="P879" s="57"/>
      <c r="Q879" s="55"/>
      <c r="R879" s="57" t="e">
        <f>VLOOKUP(Q879,รหัส!$D$2:$E$19,2,0)</f>
        <v>#N/A</v>
      </c>
      <c r="S879" s="57"/>
      <c r="T879" s="57"/>
      <c r="U879" s="57"/>
      <c r="V879" s="55"/>
      <c r="W879" s="55"/>
      <c r="X879" s="55"/>
      <c r="Y879" s="55"/>
      <c r="Z879" s="100"/>
      <c r="AA879" s="55"/>
      <c r="AB879" s="55"/>
      <c r="AC879" s="55"/>
      <c r="AE879" s="58">
        <f>IF(COUNTIF(M$10:M879,M879)=1,1,0)</f>
        <v>0</v>
      </c>
      <c r="AF879" s="59">
        <f>IF(COUNTIF(L$10:L879,L879)=1,1,0)</f>
        <v>0</v>
      </c>
      <c r="AG879" s="59">
        <f>IF(COUNTIF(K$10:K879,K879)=1,1,0)</f>
        <v>0</v>
      </c>
      <c r="AH879" s="59">
        <f>IF(COUNTIF(H$10:H879,H879)=1,1,0)</f>
        <v>0</v>
      </c>
    </row>
    <row r="880" spans="1:34" ht="18.75">
      <c r="A880" s="49">
        <v>871</v>
      </c>
      <c r="B880" s="50"/>
      <c r="C880" s="51"/>
      <c r="D880" s="50"/>
      <c r="E880" s="50"/>
      <c r="F880" s="52"/>
      <c r="G880" s="52"/>
      <c r="H880" s="53"/>
      <c r="I880" s="54"/>
      <c r="J880" s="55">
        <f t="shared" si="14"/>
        <v>0</v>
      </c>
      <c r="K880" s="56" t="e">
        <f>VLOOKUP((LEFT(H880,6)*1),TAMBON!$B$2:$L$7769,2,0)</f>
        <v>#VALUE!</v>
      </c>
      <c r="L880" s="56" t="e">
        <f>VLOOKUP((LEFT(H880,4)*1),TAMBON!$E$2:$L$7769,2,0)</f>
        <v>#VALUE!</v>
      </c>
      <c r="M880" s="56" t="e">
        <f>VLOOKUP((LEFT(H880,2)*1),TAMBON!$H$2:$L$7769,2,0)</f>
        <v>#VALUE!</v>
      </c>
      <c r="N880" s="55"/>
      <c r="O880" s="57" t="e">
        <f>VLOOKUP(N880,รหัส!$A$2:$B$8,2,0)</f>
        <v>#N/A</v>
      </c>
      <c r="P880" s="57"/>
      <c r="Q880" s="55"/>
      <c r="R880" s="57" t="e">
        <f>VLOOKUP(Q880,รหัส!$D$2:$E$19,2,0)</f>
        <v>#N/A</v>
      </c>
      <c r="S880" s="57"/>
      <c r="T880" s="57"/>
      <c r="U880" s="57"/>
      <c r="V880" s="55"/>
      <c r="W880" s="55"/>
      <c r="X880" s="55"/>
      <c r="Y880" s="55"/>
      <c r="Z880" s="100"/>
      <c r="AA880" s="55"/>
      <c r="AB880" s="55"/>
      <c r="AC880" s="55"/>
      <c r="AE880" s="58">
        <f>IF(COUNTIF(M$10:M880,M880)=1,1,0)</f>
        <v>0</v>
      </c>
      <c r="AF880" s="59">
        <f>IF(COUNTIF(L$10:L880,L880)=1,1,0)</f>
        <v>0</v>
      </c>
      <c r="AG880" s="59">
        <f>IF(COUNTIF(K$10:K880,K880)=1,1,0)</f>
        <v>0</v>
      </c>
      <c r="AH880" s="59">
        <f>IF(COUNTIF(H$10:H880,H880)=1,1,0)</f>
        <v>0</v>
      </c>
    </row>
    <row r="881" spans="1:34" ht="18.75">
      <c r="A881" s="49">
        <v>872</v>
      </c>
      <c r="B881" s="50"/>
      <c r="C881" s="51"/>
      <c r="D881" s="50"/>
      <c r="E881" s="50"/>
      <c r="F881" s="52"/>
      <c r="G881" s="52"/>
      <c r="H881" s="53"/>
      <c r="I881" s="54"/>
      <c r="J881" s="55">
        <f t="shared" si="14"/>
        <v>0</v>
      </c>
      <c r="K881" s="56" t="e">
        <f>VLOOKUP((LEFT(H881,6)*1),TAMBON!$B$2:$L$7769,2,0)</f>
        <v>#VALUE!</v>
      </c>
      <c r="L881" s="56" t="e">
        <f>VLOOKUP((LEFT(H881,4)*1),TAMBON!$E$2:$L$7769,2,0)</f>
        <v>#VALUE!</v>
      </c>
      <c r="M881" s="56" t="e">
        <f>VLOOKUP((LEFT(H881,2)*1),TAMBON!$H$2:$L$7769,2,0)</f>
        <v>#VALUE!</v>
      </c>
      <c r="N881" s="55"/>
      <c r="O881" s="57" t="e">
        <f>VLOOKUP(N881,รหัส!$A$2:$B$8,2,0)</f>
        <v>#N/A</v>
      </c>
      <c r="P881" s="57"/>
      <c r="Q881" s="55"/>
      <c r="R881" s="57" t="e">
        <f>VLOOKUP(Q881,รหัส!$D$2:$E$19,2,0)</f>
        <v>#N/A</v>
      </c>
      <c r="S881" s="57"/>
      <c r="T881" s="57"/>
      <c r="U881" s="57"/>
      <c r="V881" s="55"/>
      <c r="W881" s="55"/>
      <c r="X881" s="55"/>
      <c r="Y881" s="55"/>
      <c r="Z881" s="100"/>
      <c r="AA881" s="55"/>
      <c r="AB881" s="55"/>
      <c r="AC881" s="55"/>
      <c r="AE881" s="58">
        <f>IF(COUNTIF(M$10:M881,M881)=1,1,0)</f>
        <v>0</v>
      </c>
      <c r="AF881" s="59">
        <f>IF(COUNTIF(L$10:L881,L881)=1,1,0)</f>
        <v>0</v>
      </c>
      <c r="AG881" s="59">
        <f>IF(COUNTIF(K$10:K881,K881)=1,1,0)</f>
        <v>0</v>
      </c>
      <c r="AH881" s="59">
        <f>IF(COUNTIF(H$10:H881,H881)=1,1,0)</f>
        <v>0</v>
      </c>
    </row>
    <row r="882" spans="1:34" ht="18.75">
      <c r="A882" s="49">
        <v>873</v>
      </c>
      <c r="B882" s="50"/>
      <c r="C882" s="51"/>
      <c r="D882" s="50"/>
      <c r="E882" s="50"/>
      <c r="F882" s="52"/>
      <c r="G882" s="52"/>
      <c r="H882" s="53"/>
      <c r="I882" s="54"/>
      <c r="J882" s="55">
        <f t="shared" si="14"/>
        <v>0</v>
      </c>
      <c r="K882" s="56" t="e">
        <f>VLOOKUP((LEFT(H882,6)*1),TAMBON!$B$2:$L$7769,2,0)</f>
        <v>#VALUE!</v>
      </c>
      <c r="L882" s="56" t="e">
        <f>VLOOKUP((LEFT(H882,4)*1),TAMBON!$E$2:$L$7769,2,0)</f>
        <v>#VALUE!</v>
      </c>
      <c r="M882" s="56" t="e">
        <f>VLOOKUP((LEFT(H882,2)*1),TAMBON!$H$2:$L$7769,2,0)</f>
        <v>#VALUE!</v>
      </c>
      <c r="N882" s="55"/>
      <c r="O882" s="57" t="e">
        <f>VLOOKUP(N882,รหัส!$A$2:$B$8,2,0)</f>
        <v>#N/A</v>
      </c>
      <c r="P882" s="57"/>
      <c r="Q882" s="55"/>
      <c r="R882" s="57" t="e">
        <f>VLOOKUP(Q882,รหัส!$D$2:$E$19,2,0)</f>
        <v>#N/A</v>
      </c>
      <c r="S882" s="57"/>
      <c r="T882" s="57"/>
      <c r="U882" s="57"/>
      <c r="V882" s="55"/>
      <c r="W882" s="55"/>
      <c r="X882" s="55"/>
      <c r="Y882" s="55"/>
      <c r="Z882" s="100"/>
      <c r="AA882" s="55"/>
      <c r="AB882" s="55"/>
      <c r="AC882" s="55"/>
      <c r="AE882" s="58">
        <f>IF(COUNTIF(M$10:M882,M882)=1,1,0)</f>
        <v>0</v>
      </c>
      <c r="AF882" s="59">
        <f>IF(COUNTIF(L$10:L882,L882)=1,1,0)</f>
        <v>0</v>
      </c>
      <c r="AG882" s="59">
        <f>IF(COUNTIF(K$10:K882,K882)=1,1,0)</f>
        <v>0</v>
      </c>
      <c r="AH882" s="59">
        <f>IF(COUNTIF(H$10:H882,H882)=1,1,0)</f>
        <v>0</v>
      </c>
    </row>
    <row r="883" spans="1:34" ht="18.75">
      <c r="A883" s="49">
        <v>874</v>
      </c>
      <c r="B883" s="50"/>
      <c r="C883" s="51"/>
      <c r="D883" s="50"/>
      <c r="E883" s="50"/>
      <c r="F883" s="52"/>
      <c r="G883" s="52"/>
      <c r="H883" s="53"/>
      <c r="I883" s="54"/>
      <c r="J883" s="55">
        <f t="shared" si="14"/>
        <v>0</v>
      </c>
      <c r="K883" s="56" t="e">
        <f>VLOOKUP((LEFT(H883,6)*1),TAMBON!$B$2:$L$7769,2,0)</f>
        <v>#VALUE!</v>
      </c>
      <c r="L883" s="56" t="e">
        <f>VLOOKUP((LEFT(H883,4)*1),TAMBON!$E$2:$L$7769,2,0)</f>
        <v>#VALUE!</v>
      </c>
      <c r="M883" s="56" t="e">
        <f>VLOOKUP((LEFT(H883,2)*1),TAMBON!$H$2:$L$7769,2,0)</f>
        <v>#VALUE!</v>
      </c>
      <c r="N883" s="55"/>
      <c r="O883" s="57" t="e">
        <f>VLOOKUP(N883,รหัส!$A$2:$B$8,2,0)</f>
        <v>#N/A</v>
      </c>
      <c r="P883" s="57"/>
      <c r="Q883" s="55"/>
      <c r="R883" s="57" t="e">
        <f>VLOOKUP(Q883,รหัส!$D$2:$E$19,2,0)</f>
        <v>#N/A</v>
      </c>
      <c r="S883" s="57"/>
      <c r="T883" s="57"/>
      <c r="U883" s="57"/>
      <c r="V883" s="55"/>
      <c r="W883" s="55"/>
      <c r="X883" s="55"/>
      <c r="Y883" s="55"/>
      <c r="Z883" s="100"/>
      <c r="AA883" s="55"/>
      <c r="AB883" s="55"/>
      <c r="AC883" s="55"/>
      <c r="AE883" s="58">
        <f>IF(COUNTIF(M$10:M883,M883)=1,1,0)</f>
        <v>0</v>
      </c>
      <c r="AF883" s="59">
        <f>IF(COUNTIF(L$10:L883,L883)=1,1,0)</f>
        <v>0</v>
      </c>
      <c r="AG883" s="59">
        <f>IF(COUNTIF(K$10:K883,K883)=1,1,0)</f>
        <v>0</v>
      </c>
      <c r="AH883" s="59">
        <f>IF(COUNTIF(H$10:H883,H883)=1,1,0)</f>
        <v>0</v>
      </c>
    </row>
    <row r="884" spans="1:34" ht="18.75">
      <c r="A884" s="49">
        <v>875</v>
      </c>
      <c r="B884" s="50"/>
      <c r="C884" s="51"/>
      <c r="D884" s="50"/>
      <c r="E884" s="50"/>
      <c r="F884" s="52"/>
      <c r="G884" s="52"/>
      <c r="H884" s="53"/>
      <c r="I884" s="54"/>
      <c r="J884" s="55">
        <f t="shared" si="14"/>
        <v>0</v>
      </c>
      <c r="K884" s="56" t="e">
        <f>VLOOKUP((LEFT(H884,6)*1),TAMBON!$B$2:$L$7769,2,0)</f>
        <v>#VALUE!</v>
      </c>
      <c r="L884" s="56" t="e">
        <f>VLOOKUP((LEFT(H884,4)*1),TAMBON!$E$2:$L$7769,2,0)</f>
        <v>#VALUE!</v>
      </c>
      <c r="M884" s="56" t="e">
        <f>VLOOKUP((LEFT(H884,2)*1),TAMBON!$H$2:$L$7769,2,0)</f>
        <v>#VALUE!</v>
      </c>
      <c r="N884" s="55"/>
      <c r="O884" s="57" t="e">
        <f>VLOOKUP(N884,รหัส!$A$2:$B$8,2,0)</f>
        <v>#N/A</v>
      </c>
      <c r="P884" s="57"/>
      <c r="Q884" s="55"/>
      <c r="R884" s="57" t="e">
        <f>VLOOKUP(Q884,รหัส!$D$2:$E$19,2,0)</f>
        <v>#N/A</v>
      </c>
      <c r="S884" s="57"/>
      <c r="T884" s="57"/>
      <c r="U884" s="57"/>
      <c r="V884" s="55"/>
      <c r="W884" s="55"/>
      <c r="X884" s="55"/>
      <c r="Y884" s="55"/>
      <c r="Z884" s="100"/>
      <c r="AA884" s="55"/>
      <c r="AB884" s="55"/>
      <c r="AC884" s="55"/>
      <c r="AE884" s="58">
        <f>IF(COUNTIF(M$10:M884,M884)=1,1,0)</f>
        <v>0</v>
      </c>
      <c r="AF884" s="59">
        <f>IF(COUNTIF(L$10:L884,L884)=1,1,0)</f>
        <v>0</v>
      </c>
      <c r="AG884" s="59">
        <f>IF(COUNTIF(K$10:K884,K884)=1,1,0)</f>
        <v>0</v>
      </c>
      <c r="AH884" s="59">
        <f>IF(COUNTIF(H$10:H884,H884)=1,1,0)</f>
        <v>0</v>
      </c>
    </row>
    <row r="885" spans="1:34" ht="18.75">
      <c r="A885" s="49">
        <v>876</v>
      </c>
      <c r="B885" s="50"/>
      <c r="C885" s="51"/>
      <c r="D885" s="50"/>
      <c r="E885" s="50"/>
      <c r="F885" s="52"/>
      <c r="G885" s="52"/>
      <c r="H885" s="53"/>
      <c r="I885" s="54"/>
      <c r="J885" s="55">
        <f t="shared" si="14"/>
        <v>0</v>
      </c>
      <c r="K885" s="56" t="e">
        <f>VLOOKUP((LEFT(H885,6)*1),TAMBON!$B$2:$L$7769,2,0)</f>
        <v>#VALUE!</v>
      </c>
      <c r="L885" s="56" t="e">
        <f>VLOOKUP((LEFT(H885,4)*1),TAMBON!$E$2:$L$7769,2,0)</f>
        <v>#VALUE!</v>
      </c>
      <c r="M885" s="56" t="e">
        <f>VLOOKUP((LEFT(H885,2)*1),TAMBON!$H$2:$L$7769,2,0)</f>
        <v>#VALUE!</v>
      </c>
      <c r="N885" s="55"/>
      <c r="O885" s="57" t="e">
        <f>VLOOKUP(N885,รหัส!$A$2:$B$8,2,0)</f>
        <v>#N/A</v>
      </c>
      <c r="P885" s="57"/>
      <c r="Q885" s="55"/>
      <c r="R885" s="57" t="e">
        <f>VLOOKUP(Q885,รหัส!$D$2:$E$19,2,0)</f>
        <v>#N/A</v>
      </c>
      <c r="S885" s="57"/>
      <c r="T885" s="57"/>
      <c r="U885" s="57"/>
      <c r="V885" s="55"/>
      <c r="W885" s="55"/>
      <c r="X885" s="55"/>
      <c r="Y885" s="55"/>
      <c r="Z885" s="100"/>
      <c r="AA885" s="55"/>
      <c r="AB885" s="55"/>
      <c r="AC885" s="55"/>
      <c r="AE885" s="58">
        <f>IF(COUNTIF(M$10:M885,M885)=1,1,0)</f>
        <v>0</v>
      </c>
      <c r="AF885" s="59">
        <f>IF(COUNTIF(L$10:L885,L885)=1,1,0)</f>
        <v>0</v>
      </c>
      <c r="AG885" s="59">
        <f>IF(COUNTIF(K$10:K885,K885)=1,1,0)</f>
        <v>0</v>
      </c>
      <c r="AH885" s="59">
        <f>IF(COUNTIF(H$10:H885,H885)=1,1,0)</f>
        <v>0</v>
      </c>
    </row>
    <row r="886" spans="1:34" ht="18.75">
      <c r="A886" s="49">
        <v>877</v>
      </c>
      <c r="B886" s="50"/>
      <c r="C886" s="51"/>
      <c r="D886" s="50"/>
      <c r="E886" s="50"/>
      <c r="F886" s="52"/>
      <c r="G886" s="52"/>
      <c r="H886" s="53"/>
      <c r="I886" s="54"/>
      <c r="J886" s="55">
        <f t="shared" si="14"/>
        <v>0</v>
      </c>
      <c r="K886" s="56" t="e">
        <f>VLOOKUP((LEFT(H886,6)*1),TAMBON!$B$2:$L$7769,2,0)</f>
        <v>#VALUE!</v>
      </c>
      <c r="L886" s="56" t="e">
        <f>VLOOKUP((LEFT(H886,4)*1),TAMBON!$E$2:$L$7769,2,0)</f>
        <v>#VALUE!</v>
      </c>
      <c r="M886" s="56" t="e">
        <f>VLOOKUP((LEFT(H886,2)*1),TAMBON!$H$2:$L$7769,2,0)</f>
        <v>#VALUE!</v>
      </c>
      <c r="N886" s="55"/>
      <c r="O886" s="57" t="e">
        <f>VLOOKUP(N886,รหัส!$A$2:$B$8,2,0)</f>
        <v>#N/A</v>
      </c>
      <c r="P886" s="57"/>
      <c r="Q886" s="55"/>
      <c r="R886" s="57" t="e">
        <f>VLOOKUP(Q886,รหัส!$D$2:$E$19,2,0)</f>
        <v>#N/A</v>
      </c>
      <c r="S886" s="57"/>
      <c r="T886" s="57"/>
      <c r="U886" s="57"/>
      <c r="V886" s="55"/>
      <c r="W886" s="55"/>
      <c r="X886" s="55"/>
      <c r="Y886" s="55"/>
      <c r="Z886" s="100"/>
      <c r="AA886" s="55"/>
      <c r="AB886" s="55"/>
      <c r="AC886" s="55"/>
      <c r="AE886" s="58">
        <f>IF(COUNTIF(M$10:M886,M886)=1,1,0)</f>
        <v>0</v>
      </c>
      <c r="AF886" s="59">
        <f>IF(COUNTIF(L$10:L886,L886)=1,1,0)</f>
        <v>0</v>
      </c>
      <c r="AG886" s="59">
        <f>IF(COUNTIF(K$10:K886,K886)=1,1,0)</f>
        <v>0</v>
      </c>
      <c r="AH886" s="59">
        <f>IF(COUNTIF(H$10:H886,H886)=1,1,0)</f>
        <v>0</v>
      </c>
    </row>
    <row r="887" spans="1:34" ht="18.75">
      <c r="A887" s="49">
        <v>878</v>
      </c>
      <c r="B887" s="50"/>
      <c r="C887" s="51"/>
      <c r="D887" s="50"/>
      <c r="E887" s="50"/>
      <c r="F887" s="52"/>
      <c r="G887" s="52"/>
      <c r="H887" s="53"/>
      <c r="I887" s="54"/>
      <c r="J887" s="55">
        <f t="shared" si="14"/>
        <v>0</v>
      </c>
      <c r="K887" s="56" t="e">
        <f>VLOOKUP((LEFT(H887,6)*1),TAMBON!$B$2:$L$7769,2,0)</f>
        <v>#VALUE!</v>
      </c>
      <c r="L887" s="56" t="e">
        <f>VLOOKUP((LEFT(H887,4)*1),TAMBON!$E$2:$L$7769,2,0)</f>
        <v>#VALUE!</v>
      </c>
      <c r="M887" s="56" t="e">
        <f>VLOOKUP((LEFT(H887,2)*1),TAMBON!$H$2:$L$7769,2,0)</f>
        <v>#VALUE!</v>
      </c>
      <c r="N887" s="55"/>
      <c r="O887" s="57" t="e">
        <f>VLOOKUP(N887,รหัส!$A$2:$B$8,2,0)</f>
        <v>#N/A</v>
      </c>
      <c r="P887" s="57"/>
      <c r="Q887" s="55"/>
      <c r="R887" s="57" t="e">
        <f>VLOOKUP(Q887,รหัส!$D$2:$E$19,2,0)</f>
        <v>#N/A</v>
      </c>
      <c r="S887" s="57"/>
      <c r="T887" s="57"/>
      <c r="U887" s="57"/>
      <c r="V887" s="55"/>
      <c r="W887" s="55"/>
      <c r="X887" s="55"/>
      <c r="Y887" s="55"/>
      <c r="Z887" s="100"/>
      <c r="AA887" s="55"/>
      <c r="AB887" s="55"/>
      <c r="AC887" s="55"/>
      <c r="AE887" s="58">
        <f>IF(COUNTIF(M$10:M887,M887)=1,1,0)</f>
        <v>0</v>
      </c>
      <c r="AF887" s="59">
        <f>IF(COUNTIF(L$10:L887,L887)=1,1,0)</f>
        <v>0</v>
      </c>
      <c r="AG887" s="59">
        <f>IF(COUNTIF(K$10:K887,K887)=1,1,0)</f>
        <v>0</v>
      </c>
      <c r="AH887" s="59">
        <f>IF(COUNTIF(H$10:H887,H887)=1,1,0)</f>
        <v>0</v>
      </c>
    </row>
    <row r="888" spans="1:34" ht="18.75">
      <c r="A888" s="49">
        <v>879</v>
      </c>
      <c r="B888" s="50"/>
      <c r="C888" s="51"/>
      <c r="D888" s="50"/>
      <c r="E888" s="50"/>
      <c r="F888" s="52"/>
      <c r="G888" s="52"/>
      <c r="H888" s="53"/>
      <c r="I888" s="54"/>
      <c r="J888" s="55">
        <f t="shared" si="14"/>
        <v>0</v>
      </c>
      <c r="K888" s="56" t="e">
        <f>VLOOKUP((LEFT(H888,6)*1),TAMBON!$B$2:$L$7769,2,0)</f>
        <v>#VALUE!</v>
      </c>
      <c r="L888" s="56" t="e">
        <f>VLOOKUP((LEFT(H888,4)*1),TAMBON!$E$2:$L$7769,2,0)</f>
        <v>#VALUE!</v>
      </c>
      <c r="M888" s="56" t="e">
        <f>VLOOKUP((LEFT(H888,2)*1),TAMBON!$H$2:$L$7769,2,0)</f>
        <v>#VALUE!</v>
      </c>
      <c r="N888" s="55"/>
      <c r="O888" s="57" t="e">
        <f>VLOOKUP(N888,รหัส!$A$2:$B$8,2,0)</f>
        <v>#N/A</v>
      </c>
      <c r="P888" s="57"/>
      <c r="Q888" s="55"/>
      <c r="R888" s="57" t="e">
        <f>VLOOKUP(Q888,รหัส!$D$2:$E$19,2,0)</f>
        <v>#N/A</v>
      </c>
      <c r="S888" s="57"/>
      <c r="T888" s="57"/>
      <c r="U888" s="57"/>
      <c r="V888" s="55"/>
      <c r="W888" s="55"/>
      <c r="X888" s="55"/>
      <c r="Y888" s="55"/>
      <c r="Z888" s="100"/>
      <c r="AA888" s="55"/>
      <c r="AB888" s="55"/>
      <c r="AC888" s="55"/>
      <c r="AE888" s="58">
        <f>IF(COUNTIF(M$10:M888,M888)=1,1,0)</f>
        <v>0</v>
      </c>
      <c r="AF888" s="59">
        <f>IF(COUNTIF(L$10:L888,L888)=1,1,0)</f>
        <v>0</v>
      </c>
      <c r="AG888" s="59">
        <f>IF(COUNTIF(K$10:K888,K888)=1,1,0)</f>
        <v>0</v>
      </c>
      <c r="AH888" s="59">
        <f>IF(COUNTIF(H$10:H888,H888)=1,1,0)</f>
        <v>0</v>
      </c>
    </row>
    <row r="889" spans="1:34" ht="18.75">
      <c r="A889" s="49">
        <v>880</v>
      </c>
      <c r="B889" s="50"/>
      <c r="C889" s="51"/>
      <c r="D889" s="50"/>
      <c r="E889" s="50"/>
      <c r="F889" s="52"/>
      <c r="G889" s="52"/>
      <c r="H889" s="53"/>
      <c r="I889" s="54"/>
      <c r="J889" s="55">
        <f t="shared" si="14"/>
        <v>0</v>
      </c>
      <c r="K889" s="56" t="e">
        <f>VLOOKUP((LEFT(H889,6)*1),TAMBON!$B$2:$L$7769,2,0)</f>
        <v>#VALUE!</v>
      </c>
      <c r="L889" s="56" t="e">
        <f>VLOOKUP((LEFT(H889,4)*1),TAMBON!$E$2:$L$7769,2,0)</f>
        <v>#VALUE!</v>
      </c>
      <c r="M889" s="56" t="e">
        <f>VLOOKUP((LEFT(H889,2)*1),TAMBON!$H$2:$L$7769,2,0)</f>
        <v>#VALUE!</v>
      </c>
      <c r="N889" s="55"/>
      <c r="O889" s="57" t="e">
        <f>VLOOKUP(N889,รหัส!$A$2:$B$8,2,0)</f>
        <v>#N/A</v>
      </c>
      <c r="P889" s="57"/>
      <c r="Q889" s="55"/>
      <c r="R889" s="57" t="e">
        <f>VLOOKUP(Q889,รหัส!$D$2:$E$19,2,0)</f>
        <v>#N/A</v>
      </c>
      <c r="S889" s="57"/>
      <c r="T889" s="57"/>
      <c r="U889" s="57"/>
      <c r="V889" s="55"/>
      <c r="W889" s="55"/>
      <c r="X889" s="55"/>
      <c r="Y889" s="55"/>
      <c r="Z889" s="100"/>
      <c r="AA889" s="55"/>
      <c r="AB889" s="55"/>
      <c r="AC889" s="55"/>
      <c r="AE889" s="58">
        <f>IF(COUNTIF(M$10:M889,M889)=1,1,0)</f>
        <v>0</v>
      </c>
      <c r="AF889" s="59">
        <f>IF(COUNTIF(L$10:L889,L889)=1,1,0)</f>
        <v>0</v>
      </c>
      <c r="AG889" s="59">
        <f>IF(COUNTIF(K$10:K889,K889)=1,1,0)</f>
        <v>0</v>
      </c>
      <c r="AH889" s="59">
        <f>IF(COUNTIF(H$10:H889,H889)=1,1,0)</f>
        <v>0</v>
      </c>
    </row>
    <row r="890" spans="1:34" ht="18.75">
      <c r="A890" s="49">
        <v>881</v>
      </c>
      <c r="B890" s="50"/>
      <c r="C890" s="51"/>
      <c r="D890" s="50"/>
      <c r="E890" s="50"/>
      <c r="F890" s="52"/>
      <c r="G890" s="52"/>
      <c r="H890" s="53"/>
      <c r="I890" s="54"/>
      <c r="J890" s="55">
        <f t="shared" si="14"/>
        <v>0</v>
      </c>
      <c r="K890" s="56" t="e">
        <f>VLOOKUP((LEFT(H890,6)*1),TAMBON!$B$2:$L$7769,2,0)</f>
        <v>#VALUE!</v>
      </c>
      <c r="L890" s="56" t="e">
        <f>VLOOKUP((LEFT(H890,4)*1),TAMBON!$E$2:$L$7769,2,0)</f>
        <v>#VALUE!</v>
      </c>
      <c r="M890" s="56" t="e">
        <f>VLOOKUP((LEFT(H890,2)*1),TAMBON!$H$2:$L$7769,2,0)</f>
        <v>#VALUE!</v>
      </c>
      <c r="N890" s="55"/>
      <c r="O890" s="57" t="e">
        <f>VLOOKUP(N890,รหัส!$A$2:$B$8,2,0)</f>
        <v>#N/A</v>
      </c>
      <c r="P890" s="57"/>
      <c r="Q890" s="55"/>
      <c r="R890" s="57" t="e">
        <f>VLOOKUP(Q890,รหัส!$D$2:$E$19,2,0)</f>
        <v>#N/A</v>
      </c>
      <c r="S890" s="57"/>
      <c r="T890" s="57"/>
      <c r="U890" s="57"/>
      <c r="V890" s="55"/>
      <c r="W890" s="55"/>
      <c r="X890" s="55"/>
      <c r="Y890" s="55"/>
      <c r="Z890" s="100"/>
      <c r="AA890" s="55"/>
      <c r="AB890" s="55"/>
      <c r="AC890" s="55"/>
      <c r="AE890" s="58">
        <f>IF(COUNTIF(M$10:M890,M890)=1,1,0)</f>
        <v>0</v>
      </c>
      <c r="AF890" s="59">
        <f>IF(COUNTIF(L$10:L890,L890)=1,1,0)</f>
        <v>0</v>
      </c>
      <c r="AG890" s="59">
        <f>IF(COUNTIF(K$10:K890,K890)=1,1,0)</f>
        <v>0</v>
      </c>
      <c r="AH890" s="59">
        <f>IF(COUNTIF(H$10:H890,H890)=1,1,0)</f>
        <v>0</v>
      </c>
    </row>
    <row r="891" spans="1:34" ht="18.75">
      <c r="A891" s="49">
        <v>882</v>
      </c>
      <c r="B891" s="50"/>
      <c r="C891" s="51"/>
      <c r="D891" s="50"/>
      <c r="E891" s="50"/>
      <c r="F891" s="52"/>
      <c r="G891" s="52"/>
      <c r="H891" s="53"/>
      <c r="I891" s="54"/>
      <c r="J891" s="55">
        <f t="shared" si="14"/>
        <v>0</v>
      </c>
      <c r="K891" s="56" t="e">
        <f>VLOOKUP((LEFT(H891,6)*1),TAMBON!$B$2:$L$7769,2,0)</f>
        <v>#VALUE!</v>
      </c>
      <c r="L891" s="56" t="e">
        <f>VLOOKUP((LEFT(H891,4)*1),TAMBON!$E$2:$L$7769,2,0)</f>
        <v>#VALUE!</v>
      </c>
      <c r="M891" s="56" t="e">
        <f>VLOOKUP((LEFT(H891,2)*1),TAMBON!$H$2:$L$7769,2,0)</f>
        <v>#VALUE!</v>
      </c>
      <c r="N891" s="55"/>
      <c r="O891" s="57" t="e">
        <f>VLOOKUP(N891,รหัส!$A$2:$B$8,2,0)</f>
        <v>#N/A</v>
      </c>
      <c r="P891" s="57"/>
      <c r="Q891" s="55"/>
      <c r="R891" s="57" t="e">
        <f>VLOOKUP(Q891,รหัส!$D$2:$E$19,2,0)</f>
        <v>#N/A</v>
      </c>
      <c r="S891" s="57"/>
      <c r="T891" s="57"/>
      <c r="U891" s="57"/>
      <c r="V891" s="55"/>
      <c r="W891" s="55"/>
      <c r="X891" s="55"/>
      <c r="Y891" s="55"/>
      <c r="Z891" s="100"/>
      <c r="AA891" s="55"/>
      <c r="AB891" s="55"/>
      <c r="AC891" s="55"/>
      <c r="AE891" s="58">
        <f>IF(COUNTIF(M$10:M891,M891)=1,1,0)</f>
        <v>0</v>
      </c>
      <c r="AF891" s="59">
        <f>IF(COUNTIF(L$10:L891,L891)=1,1,0)</f>
        <v>0</v>
      </c>
      <c r="AG891" s="59">
        <f>IF(COUNTIF(K$10:K891,K891)=1,1,0)</f>
        <v>0</v>
      </c>
      <c r="AH891" s="59">
        <f>IF(COUNTIF(H$10:H891,H891)=1,1,0)</f>
        <v>0</v>
      </c>
    </row>
    <row r="892" spans="1:34" ht="18.75">
      <c r="A892" s="49">
        <v>883</v>
      </c>
      <c r="B892" s="50"/>
      <c r="C892" s="51"/>
      <c r="D892" s="50"/>
      <c r="E892" s="50"/>
      <c r="F892" s="52"/>
      <c r="G892" s="52"/>
      <c r="H892" s="53"/>
      <c r="I892" s="54"/>
      <c r="J892" s="55">
        <f t="shared" si="14"/>
        <v>0</v>
      </c>
      <c r="K892" s="56" t="e">
        <f>VLOOKUP((LEFT(H892,6)*1),TAMBON!$B$2:$L$7769,2,0)</f>
        <v>#VALUE!</v>
      </c>
      <c r="L892" s="56" t="e">
        <f>VLOOKUP((LEFT(H892,4)*1),TAMBON!$E$2:$L$7769,2,0)</f>
        <v>#VALUE!</v>
      </c>
      <c r="M892" s="56" t="e">
        <f>VLOOKUP((LEFT(H892,2)*1),TAMBON!$H$2:$L$7769,2,0)</f>
        <v>#VALUE!</v>
      </c>
      <c r="N892" s="55"/>
      <c r="O892" s="57" t="e">
        <f>VLOOKUP(N892,รหัส!$A$2:$B$8,2,0)</f>
        <v>#N/A</v>
      </c>
      <c r="P892" s="57"/>
      <c r="Q892" s="55"/>
      <c r="R892" s="57" t="e">
        <f>VLOOKUP(Q892,รหัส!$D$2:$E$19,2,0)</f>
        <v>#N/A</v>
      </c>
      <c r="S892" s="57"/>
      <c r="T892" s="57"/>
      <c r="U892" s="57"/>
      <c r="V892" s="55"/>
      <c r="W892" s="55"/>
      <c r="X892" s="55"/>
      <c r="Y892" s="55"/>
      <c r="Z892" s="100"/>
      <c r="AA892" s="55"/>
      <c r="AB892" s="55"/>
      <c r="AC892" s="55"/>
      <c r="AE892" s="58">
        <f>IF(COUNTIF(M$10:M892,M892)=1,1,0)</f>
        <v>0</v>
      </c>
      <c r="AF892" s="59">
        <f>IF(COUNTIF(L$10:L892,L892)=1,1,0)</f>
        <v>0</v>
      </c>
      <c r="AG892" s="59">
        <f>IF(COUNTIF(K$10:K892,K892)=1,1,0)</f>
        <v>0</v>
      </c>
      <c r="AH892" s="59">
        <f>IF(COUNTIF(H$10:H892,H892)=1,1,0)</f>
        <v>0</v>
      </c>
    </row>
    <row r="893" spans="1:34" ht="18.75">
      <c r="A893" s="49">
        <v>884</v>
      </c>
      <c r="B893" s="50"/>
      <c r="C893" s="51"/>
      <c r="D893" s="50"/>
      <c r="E893" s="50"/>
      <c r="F893" s="52"/>
      <c r="G893" s="52"/>
      <c r="H893" s="53"/>
      <c r="I893" s="54"/>
      <c r="J893" s="55">
        <f t="shared" si="14"/>
        <v>0</v>
      </c>
      <c r="K893" s="56" t="e">
        <f>VLOOKUP((LEFT(H893,6)*1),TAMBON!$B$2:$L$7769,2,0)</f>
        <v>#VALUE!</v>
      </c>
      <c r="L893" s="56" t="e">
        <f>VLOOKUP((LEFT(H893,4)*1),TAMBON!$E$2:$L$7769,2,0)</f>
        <v>#VALUE!</v>
      </c>
      <c r="M893" s="56" t="e">
        <f>VLOOKUP((LEFT(H893,2)*1),TAMBON!$H$2:$L$7769,2,0)</f>
        <v>#VALUE!</v>
      </c>
      <c r="N893" s="55"/>
      <c r="O893" s="57" t="e">
        <f>VLOOKUP(N893,รหัส!$A$2:$B$8,2,0)</f>
        <v>#N/A</v>
      </c>
      <c r="P893" s="57"/>
      <c r="Q893" s="55"/>
      <c r="R893" s="57" t="e">
        <f>VLOOKUP(Q893,รหัส!$D$2:$E$19,2,0)</f>
        <v>#N/A</v>
      </c>
      <c r="S893" s="57"/>
      <c r="T893" s="57"/>
      <c r="U893" s="57"/>
      <c r="V893" s="55"/>
      <c r="W893" s="55"/>
      <c r="X893" s="55"/>
      <c r="Y893" s="55"/>
      <c r="Z893" s="100"/>
      <c r="AA893" s="55"/>
      <c r="AB893" s="55"/>
      <c r="AC893" s="55"/>
      <c r="AE893" s="58">
        <f>IF(COUNTIF(M$10:M893,M893)=1,1,0)</f>
        <v>0</v>
      </c>
      <c r="AF893" s="59">
        <f>IF(COUNTIF(L$10:L893,L893)=1,1,0)</f>
        <v>0</v>
      </c>
      <c r="AG893" s="59">
        <f>IF(COUNTIF(K$10:K893,K893)=1,1,0)</f>
        <v>0</v>
      </c>
      <c r="AH893" s="59">
        <f>IF(COUNTIF(H$10:H893,H893)=1,1,0)</f>
        <v>0</v>
      </c>
    </row>
    <row r="894" spans="1:34" ht="18.75">
      <c r="A894" s="49">
        <v>885</v>
      </c>
      <c r="B894" s="50"/>
      <c r="C894" s="51"/>
      <c r="D894" s="50"/>
      <c r="E894" s="50"/>
      <c r="F894" s="52"/>
      <c r="G894" s="52"/>
      <c r="H894" s="53"/>
      <c r="I894" s="54"/>
      <c r="J894" s="55">
        <f t="shared" si="14"/>
        <v>0</v>
      </c>
      <c r="K894" s="56" t="e">
        <f>VLOOKUP((LEFT(H894,6)*1),TAMBON!$B$2:$L$7769,2,0)</f>
        <v>#VALUE!</v>
      </c>
      <c r="L894" s="56" t="e">
        <f>VLOOKUP((LEFT(H894,4)*1),TAMBON!$E$2:$L$7769,2,0)</f>
        <v>#VALUE!</v>
      </c>
      <c r="M894" s="56" t="e">
        <f>VLOOKUP((LEFT(H894,2)*1),TAMBON!$H$2:$L$7769,2,0)</f>
        <v>#VALUE!</v>
      </c>
      <c r="N894" s="55"/>
      <c r="O894" s="57" t="e">
        <f>VLOOKUP(N894,รหัส!$A$2:$B$8,2,0)</f>
        <v>#N/A</v>
      </c>
      <c r="P894" s="57"/>
      <c r="Q894" s="55"/>
      <c r="R894" s="57" t="e">
        <f>VLOOKUP(Q894,รหัส!$D$2:$E$19,2,0)</f>
        <v>#N/A</v>
      </c>
      <c r="S894" s="57"/>
      <c r="T894" s="57"/>
      <c r="U894" s="57"/>
      <c r="V894" s="55"/>
      <c r="W894" s="55"/>
      <c r="X894" s="55"/>
      <c r="Y894" s="55"/>
      <c r="Z894" s="100"/>
      <c r="AA894" s="55"/>
      <c r="AB894" s="55"/>
      <c r="AC894" s="55"/>
      <c r="AE894" s="58">
        <f>IF(COUNTIF(M$10:M894,M894)=1,1,0)</f>
        <v>0</v>
      </c>
      <c r="AF894" s="59">
        <f>IF(COUNTIF(L$10:L894,L894)=1,1,0)</f>
        <v>0</v>
      </c>
      <c r="AG894" s="59">
        <f>IF(COUNTIF(K$10:K894,K894)=1,1,0)</f>
        <v>0</v>
      </c>
      <c r="AH894" s="59">
        <f>IF(COUNTIF(H$10:H894,H894)=1,1,0)</f>
        <v>0</v>
      </c>
    </row>
    <row r="895" spans="1:34" ht="18.75">
      <c r="A895" s="49">
        <v>886</v>
      </c>
      <c r="B895" s="50"/>
      <c r="C895" s="51"/>
      <c r="D895" s="50"/>
      <c r="E895" s="50"/>
      <c r="F895" s="52"/>
      <c r="G895" s="52"/>
      <c r="H895" s="53"/>
      <c r="I895" s="54"/>
      <c r="J895" s="55">
        <f t="shared" si="14"/>
        <v>0</v>
      </c>
      <c r="K895" s="56" t="e">
        <f>VLOOKUP((LEFT(H895,6)*1),TAMBON!$B$2:$L$7769,2,0)</f>
        <v>#VALUE!</v>
      </c>
      <c r="L895" s="56" t="e">
        <f>VLOOKUP((LEFT(H895,4)*1),TAMBON!$E$2:$L$7769,2,0)</f>
        <v>#VALUE!</v>
      </c>
      <c r="M895" s="56" t="e">
        <f>VLOOKUP((LEFT(H895,2)*1),TAMBON!$H$2:$L$7769,2,0)</f>
        <v>#VALUE!</v>
      </c>
      <c r="N895" s="55"/>
      <c r="O895" s="57" t="e">
        <f>VLOOKUP(N895,รหัส!$A$2:$B$8,2,0)</f>
        <v>#N/A</v>
      </c>
      <c r="P895" s="57"/>
      <c r="Q895" s="55"/>
      <c r="R895" s="57" t="e">
        <f>VLOOKUP(Q895,รหัส!$D$2:$E$19,2,0)</f>
        <v>#N/A</v>
      </c>
      <c r="S895" s="57"/>
      <c r="T895" s="57"/>
      <c r="U895" s="57"/>
      <c r="V895" s="55"/>
      <c r="W895" s="55"/>
      <c r="X895" s="55"/>
      <c r="Y895" s="55"/>
      <c r="Z895" s="100"/>
      <c r="AA895" s="55"/>
      <c r="AB895" s="55"/>
      <c r="AC895" s="55"/>
      <c r="AE895" s="58">
        <f>IF(COUNTIF(M$10:M895,M895)=1,1,0)</f>
        <v>0</v>
      </c>
      <c r="AF895" s="59">
        <f>IF(COUNTIF(L$10:L895,L895)=1,1,0)</f>
        <v>0</v>
      </c>
      <c r="AG895" s="59">
        <f>IF(COUNTIF(K$10:K895,K895)=1,1,0)</f>
        <v>0</v>
      </c>
      <c r="AH895" s="59">
        <f>IF(COUNTIF(H$10:H895,H895)=1,1,0)</f>
        <v>0</v>
      </c>
    </row>
    <row r="896" spans="1:34" ht="18.75">
      <c r="A896" s="49">
        <v>887</v>
      </c>
      <c r="B896" s="50"/>
      <c r="C896" s="51"/>
      <c r="D896" s="50"/>
      <c r="E896" s="50"/>
      <c r="F896" s="52"/>
      <c r="G896" s="52"/>
      <c r="H896" s="53"/>
      <c r="I896" s="54"/>
      <c r="J896" s="55">
        <f t="shared" si="14"/>
        <v>0</v>
      </c>
      <c r="K896" s="56" t="e">
        <f>VLOOKUP((LEFT(H896,6)*1),TAMBON!$B$2:$L$7769,2,0)</f>
        <v>#VALUE!</v>
      </c>
      <c r="L896" s="56" t="e">
        <f>VLOOKUP((LEFT(H896,4)*1),TAMBON!$E$2:$L$7769,2,0)</f>
        <v>#VALUE!</v>
      </c>
      <c r="M896" s="56" t="e">
        <f>VLOOKUP((LEFT(H896,2)*1),TAMBON!$H$2:$L$7769,2,0)</f>
        <v>#VALUE!</v>
      </c>
      <c r="N896" s="55"/>
      <c r="O896" s="57" t="e">
        <f>VLOOKUP(N896,รหัส!$A$2:$B$8,2,0)</f>
        <v>#N/A</v>
      </c>
      <c r="P896" s="57"/>
      <c r="Q896" s="55"/>
      <c r="R896" s="57" t="e">
        <f>VLOOKUP(Q896,รหัส!$D$2:$E$19,2,0)</f>
        <v>#N/A</v>
      </c>
      <c r="S896" s="57"/>
      <c r="T896" s="57"/>
      <c r="U896" s="57"/>
      <c r="V896" s="55"/>
      <c r="W896" s="55"/>
      <c r="X896" s="55"/>
      <c r="Y896" s="55"/>
      <c r="Z896" s="100"/>
      <c r="AA896" s="55"/>
      <c r="AB896" s="55"/>
      <c r="AC896" s="55"/>
      <c r="AE896" s="58">
        <f>IF(COUNTIF(M$10:M896,M896)=1,1,0)</f>
        <v>0</v>
      </c>
      <c r="AF896" s="59">
        <f>IF(COUNTIF(L$10:L896,L896)=1,1,0)</f>
        <v>0</v>
      </c>
      <c r="AG896" s="59">
        <f>IF(COUNTIF(K$10:K896,K896)=1,1,0)</f>
        <v>0</v>
      </c>
      <c r="AH896" s="59">
        <f>IF(COUNTIF(H$10:H896,H896)=1,1,0)</f>
        <v>0</v>
      </c>
    </row>
    <row r="897" spans="1:34" ht="18.75">
      <c r="A897" s="49">
        <v>888</v>
      </c>
      <c r="B897" s="50"/>
      <c r="C897" s="51"/>
      <c r="D897" s="50"/>
      <c r="E897" s="50"/>
      <c r="F897" s="52"/>
      <c r="G897" s="52"/>
      <c r="H897" s="53"/>
      <c r="I897" s="54"/>
      <c r="J897" s="55">
        <f t="shared" si="14"/>
        <v>0</v>
      </c>
      <c r="K897" s="56" t="e">
        <f>VLOOKUP((LEFT(H897,6)*1),TAMBON!$B$2:$L$7769,2,0)</f>
        <v>#VALUE!</v>
      </c>
      <c r="L897" s="56" t="e">
        <f>VLOOKUP((LEFT(H897,4)*1),TAMBON!$E$2:$L$7769,2,0)</f>
        <v>#VALUE!</v>
      </c>
      <c r="M897" s="56" t="e">
        <f>VLOOKUP((LEFT(H897,2)*1),TAMBON!$H$2:$L$7769,2,0)</f>
        <v>#VALUE!</v>
      </c>
      <c r="N897" s="55"/>
      <c r="O897" s="57" t="e">
        <f>VLOOKUP(N897,รหัส!$A$2:$B$8,2,0)</f>
        <v>#N/A</v>
      </c>
      <c r="P897" s="57"/>
      <c r="Q897" s="55"/>
      <c r="R897" s="57" t="e">
        <f>VLOOKUP(Q897,รหัส!$D$2:$E$19,2,0)</f>
        <v>#N/A</v>
      </c>
      <c r="S897" s="57"/>
      <c r="T897" s="57"/>
      <c r="U897" s="57"/>
      <c r="V897" s="55"/>
      <c r="W897" s="55"/>
      <c r="X897" s="55"/>
      <c r="Y897" s="55"/>
      <c r="Z897" s="100"/>
      <c r="AA897" s="55"/>
      <c r="AB897" s="55"/>
      <c r="AC897" s="55"/>
      <c r="AE897" s="58">
        <f>IF(COUNTIF(M$10:M897,M897)=1,1,0)</f>
        <v>0</v>
      </c>
      <c r="AF897" s="59">
        <f>IF(COUNTIF(L$10:L897,L897)=1,1,0)</f>
        <v>0</v>
      </c>
      <c r="AG897" s="59">
        <f>IF(COUNTIF(K$10:K897,K897)=1,1,0)</f>
        <v>0</v>
      </c>
      <c r="AH897" s="59">
        <f>IF(COUNTIF(H$10:H897,H897)=1,1,0)</f>
        <v>0</v>
      </c>
    </row>
    <row r="898" spans="1:34" ht="18.75">
      <c r="A898" s="49">
        <v>889</v>
      </c>
      <c r="B898" s="50"/>
      <c r="C898" s="51"/>
      <c r="D898" s="50"/>
      <c r="E898" s="50"/>
      <c r="F898" s="52"/>
      <c r="G898" s="52"/>
      <c r="H898" s="53"/>
      <c r="I898" s="54"/>
      <c r="J898" s="55">
        <f t="shared" si="14"/>
        <v>0</v>
      </c>
      <c r="K898" s="56" t="e">
        <f>VLOOKUP((LEFT(H898,6)*1),TAMBON!$B$2:$L$7769,2,0)</f>
        <v>#VALUE!</v>
      </c>
      <c r="L898" s="56" t="e">
        <f>VLOOKUP((LEFT(H898,4)*1),TAMBON!$E$2:$L$7769,2,0)</f>
        <v>#VALUE!</v>
      </c>
      <c r="M898" s="56" t="e">
        <f>VLOOKUP((LEFT(H898,2)*1),TAMBON!$H$2:$L$7769,2,0)</f>
        <v>#VALUE!</v>
      </c>
      <c r="N898" s="55"/>
      <c r="O898" s="57" t="e">
        <f>VLOOKUP(N898,รหัส!$A$2:$B$8,2,0)</f>
        <v>#N/A</v>
      </c>
      <c r="P898" s="57"/>
      <c r="Q898" s="55"/>
      <c r="R898" s="57" t="e">
        <f>VLOOKUP(Q898,รหัส!$D$2:$E$19,2,0)</f>
        <v>#N/A</v>
      </c>
      <c r="S898" s="57"/>
      <c r="T898" s="57"/>
      <c r="U898" s="57"/>
      <c r="V898" s="55"/>
      <c r="W898" s="55"/>
      <c r="X898" s="55"/>
      <c r="Y898" s="55"/>
      <c r="Z898" s="100"/>
      <c r="AA898" s="55"/>
      <c r="AB898" s="55"/>
      <c r="AC898" s="55"/>
      <c r="AE898" s="58">
        <f>IF(COUNTIF(M$10:M898,M898)=1,1,0)</f>
        <v>0</v>
      </c>
      <c r="AF898" s="59">
        <f>IF(COUNTIF(L$10:L898,L898)=1,1,0)</f>
        <v>0</v>
      </c>
      <c r="AG898" s="59">
        <f>IF(COUNTIF(K$10:K898,K898)=1,1,0)</f>
        <v>0</v>
      </c>
      <c r="AH898" s="59">
        <f>IF(COUNTIF(H$10:H898,H898)=1,1,0)</f>
        <v>0</v>
      </c>
    </row>
    <row r="899" spans="1:34" ht="18.75">
      <c r="A899" s="49">
        <v>890</v>
      </c>
      <c r="B899" s="50"/>
      <c r="C899" s="51"/>
      <c r="D899" s="50"/>
      <c r="E899" s="50"/>
      <c r="F899" s="52"/>
      <c r="G899" s="52"/>
      <c r="H899" s="53"/>
      <c r="I899" s="54"/>
      <c r="J899" s="55">
        <f t="shared" si="14"/>
        <v>0</v>
      </c>
      <c r="K899" s="56" t="e">
        <f>VLOOKUP((LEFT(H899,6)*1),TAMBON!$B$2:$L$7769,2,0)</f>
        <v>#VALUE!</v>
      </c>
      <c r="L899" s="56" t="e">
        <f>VLOOKUP((LEFT(H899,4)*1),TAMBON!$E$2:$L$7769,2,0)</f>
        <v>#VALUE!</v>
      </c>
      <c r="M899" s="56" t="e">
        <f>VLOOKUP((LEFT(H899,2)*1),TAMBON!$H$2:$L$7769,2,0)</f>
        <v>#VALUE!</v>
      </c>
      <c r="N899" s="55"/>
      <c r="O899" s="57" t="e">
        <f>VLOOKUP(N899,รหัส!$A$2:$B$8,2,0)</f>
        <v>#N/A</v>
      </c>
      <c r="P899" s="57"/>
      <c r="Q899" s="55"/>
      <c r="R899" s="57" t="e">
        <f>VLOOKUP(Q899,รหัส!$D$2:$E$19,2,0)</f>
        <v>#N/A</v>
      </c>
      <c r="S899" s="57"/>
      <c r="T899" s="57"/>
      <c r="U899" s="57"/>
      <c r="V899" s="55"/>
      <c r="W899" s="55"/>
      <c r="X899" s="55"/>
      <c r="Y899" s="55"/>
      <c r="Z899" s="100"/>
      <c r="AA899" s="55"/>
      <c r="AB899" s="55"/>
      <c r="AC899" s="55"/>
      <c r="AE899" s="58">
        <f>IF(COUNTIF(M$10:M899,M899)=1,1,0)</f>
        <v>0</v>
      </c>
      <c r="AF899" s="59">
        <f>IF(COUNTIF(L$10:L899,L899)=1,1,0)</f>
        <v>0</v>
      </c>
      <c r="AG899" s="59">
        <f>IF(COUNTIF(K$10:K899,K899)=1,1,0)</f>
        <v>0</v>
      </c>
      <c r="AH899" s="59">
        <f>IF(COUNTIF(H$10:H899,H899)=1,1,0)</f>
        <v>0</v>
      </c>
    </row>
    <row r="900" spans="1:34" ht="18.75">
      <c r="A900" s="49">
        <v>891</v>
      </c>
      <c r="B900" s="50"/>
      <c r="C900" s="51"/>
      <c r="D900" s="50"/>
      <c r="E900" s="50"/>
      <c r="F900" s="52"/>
      <c r="G900" s="52"/>
      <c r="H900" s="53"/>
      <c r="I900" s="54"/>
      <c r="J900" s="55">
        <f t="shared" si="14"/>
        <v>0</v>
      </c>
      <c r="K900" s="56" t="e">
        <f>VLOOKUP((LEFT(H900,6)*1),TAMBON!$B$2:$L$7769,2,0)</f>
        <v>#VALUE!</v>
      </c>
      <c r="L900" s="56" t="e">
        <f>VLOOKUP((LEFT(H900,4)*1),TAMBON!$E$2:$L$7769,2,0)</f>
        <v>#VALUE!</v>
      </c>
      <c r="M900" s="56" t="e">
        <f>VLOOKUP((LEFT(H900,2)*1),TAMBON!$H$2:$L$7769,2,0)</f>
        <v>#VALUE!</v>
      </c>
      <c r="N900" s="55"/>
      <c r="O900" s="57" t="e">
        <f>VLOOKUP(N900,รหัส!$A$2:$B$8,2,0)</f>
        <v>#N/A</v>
      </c>
      <c r="P900" s="57"/>
      <c r="Q900" s="55"/>
      <c r="R900" s="57" t="e">
        <f>VLOOKUP(Q900,รหัส!$D$2:$E$19,2,0)</f>
        <v>#N/A</v>
      </c>
      <c r="S900" s="57"/>
      <c r="T900" s="57"/>
      <c r="U900" s="57"/>
      <c r="V900" s="55"/>
      <c r="W900" s="55"/>
      <c r="X900" s="55"/>
      <c r="Y900" s="55"/>
      <c r="Z900" s="100"/>
      <c r="AA900" s="55"/>
      <c r="AB900" s="55"/>
      <c r="AC900" s="55"/>
      <c r="AE900" s="58">
        <f>IF(COUNTIF(M$10:M900,M900)=1,1,0)</f>
        <v>0</v>
      </c>
      <c r="AF900" s="59">
        <f>IF(COUNTIF(L$10:L900,L900)=1,1,0)</f>
        <v>0</v>
      </c>
      <c r="AG900" s="59">
        <f>IF(COUNTIF(K$10:K900,K900)=1,1,0)</f>
        <v>0</v>
      </c>
      <c r="AH900" s="59">
        <f>IF(COUNTIF(H$10:H900,H900)=1,1,0)</f>
        <v>0</v>
      </c>
    </row>
    <row r="901" spans="1:34" ht="18.75">
      <c r="A901" s="49">
        <v>892</v>
      </c>
      <c r="B901" s="50"/>
      <c r="C901" s="51"/>
      <c r="D901" s="50"/>
      <c r="E901" s="50"/>
      <c r="F901" s="52"/>
      <c r="G901" s="52"/>
      <c r="H901" s="53"/>
      <c r="I901" s="54"/>
      <c r="J901" s="55">
        <f t="shared" si="14"/>
        <v>0</v>
      </c>
      <c r="K901" s="56" t="e">
        <f>VLOOKUP((LEFT(H901,6)*1),TAMBON!$B$2:$L$7769,2,0)</f>
        <v>#VALUE!</v>
      </c>
      <c r="L901" s="56" t="e">
        <f>VLOOKUP((LEFT(H901,4)*1),TAMBON!$E$2:$L$7769,2,0)</f>
        <v>#VALUE!</v>
      </c>
      <c r="M901" s="56" t="e">
        <f>VLOOKUP((LEFT(H901,2)*1),TAMBON!$H$2:$L$7769,2,0)</f>
        <v>#VALUE!</v>
      </c>
      <c r="N901" s="55"/>
      <c r="O901" s="57" t="e">
        <f>VLOOKUP(N901,รหัส!$A$2:$B$8,2,0)</f>
        <v>#N/A</v>
      </c>
      <c r="P901" s="57"/>
      <c r="Q901" s="55"/>
      <c r="R901" s="57" t="e">
        <f>VLOOKUP(Q901,รหัส!$D$2:$E$19,2,0)</f>
        <v>#N/A</v>
      </c>
      <c r="S901" s="57"/>
      <c r="T901" s="57"/>
      <c r="U901" s="57"/>
      <c r="V901" s="55"/>
      <c r="W901" s="55"/>
      <c r="X901" s="55"/>
      <c r="Y901" s="55"/>
      <c r="Z901" s="100"/>
      <c r="AA901" s="55"/>
      <c r="AB901" s="55"/>
      <c r="AC901" s="55"/>
      <c r="AE901" s="58">
        <f>IF(COUNTIF(M$10:M901,M901)=1,1,0)</f>
        <v>0</v>
      </c>
      <c r="AF901" s="59">
        <f>IF(COUNTIF(L$10:L901,L901)=1,1,0)</f>
        <v>0</v>
      </c>
      <c r="AG901" s="59">
        <f>IF(COUNTIF(K$10:K901,K901)=1,1,0)</f>
        <v>0</v>
      </c>
      <c r="AH901" s="59">
        <f>IF(COUNTIF(H$10:H901,H901)=1,1,0)</f>
        <v>0</v>
      </c>
    </row>
    <row r="902" spans="1:34" ht="18.75">
      <c r="A902" s="49">
        <v>893</v>
      </c>
      <c r="B902" s="50"/>
      <c r="C902" s="51"/>
      <c r="D902" s="50"/>
      <c r="E902" s="50"/>
      <c r="F902" s="52"/>
      <c r="G902" s="52"/>
      <c r="H902" s="53"/>
      <c r="I902" s="54"/>
      <c r="J902" s="55">
        <f t="shared" si="14"/>
        <v>0</v>
      </c>
      <c r="K902" s="56" t="e">
        <f>VLOOKUP((LEFT(H902,6)*1),TAMBON!$B$2:$L$7769,2,0)</f>
        <v>#VALUE!</v>
      </c>
      <c r="L902" s="56" t="e">
        <f>VLOOKUP((LEFT(H902,4)*1),TAMBON!$E$2:$L$7769,2,0)</f>
        <v>#VALUE!</v>
      </c>
      <c r="M902" s="56" t="e">
        <f>VLOOKUP((LEFT(H902,2)*1),TAMBON!$H$2:$L$7769,2,0)</f>
        <v>#VALUE!</v>
      </c>
      <c r="N902" s="55"/>
      <c r="O902" s="57" t="e">
        <f>VLOOKUP(N902,รหัส!$A$2:$B$8,2,0)</f>
        <v>#N/A</v>
      </c>
      <c r="P902" s="57"/>
      <c r="Q902" s="55"/>
      <c r="R902" s="57" t="e">
        <f>VLOOKUP(Q902,รหัส!$D$2:$E$19,2,0)</f>
        <v>#N/A</v>
      </c>
      <c r="S902" s="57"/>
      <c r="T902" s="57"/>
      <c r="U902" s="57"/>
      <c r="V902" s="55"/>
      <c r="W902" s="55"/>
      <c r="X902" s="55"/>
      <c r="Y902" s="55"/>
      <c r="Z902" s="100"/>
      <c r="AA902" s="55"/>
      <c r="AB902" s="55"/>
      <c r="AC902" s="55"/>
      <c r="AE902" s="58">
        <f>IF(COUNTIF(M$10:M902,M902)=1,1,0)</f>
        <v>0</v>
      </c>
      <c r="AF902" s="59">
        <f>IF(COUNTIF(L$10:L902,L902)=1,1,0)</f>
        <v>0</v>
      </c>
      <c r="AG902" s="59">
        <f>IF(COUNTIF(K$10:K902,K902)=1,1,0)</f>
        <v>0</v>
      </c>
      <c r="AH902" s="59">
        <f>IF(COUNTIF(H$10:H902,H902)=1,1,0)</f>
        <v>0</v>
      </c>
    </row>
    <row r="903" spans="1:34" ht="18.75">
      <c r="A903" s="49">
        <v>894</v>
      </c>
      <c r="B903" s="50"/>
      <c r="C903" s="51"/>
      <c r="D903" s="50"/>
      <c r="E903" s="50"/>
      <c r="F903" s="52"/>
      <c r="G903" s="52"/>
      <c r="H903" s="53"/>
      <c r="I903" s="54"/>
      <c r="J903" s="55">
        <f t="shared" si="14"/>
        <v>0</v>
      </c>
      <c r="K903" s="56" t="e">
        <f>VLOOKUP((LEFT(H903,6)*1),TAMBON!$B$2:$L$7769,2,0)</f>
        <v>#VALUE!</v>
      </c>
      <c r="L903" s="56" t="e">
        <f>VLOOKUP((LEFT(H903,4)*1),TAMBON!$E$2:$L$7769,2,0)</f>
        <v>#VALUE!</v>
      </c>
      <c r="M903" s="56" t="e">
        <f>VLOOKUP((LEFT(H903,2)*1),TAMBON!$H$2:$L$7769,2,0)</f>
        <v>#VALUE!</v>
      </c>
      <c r="N903" s="55"/>
      <c r="O903" s="57" t="e">
        <f>VLOOKUP(N903,รหัส!$A$2:$B$8,2,0)</f>
        <v>#N/A</v>
      </c>
      <c r="P903" s="57"/>
      <c r="Q903" s="55"/>
      <c r="R903" s="57" t="e">
        <f>VLOOKUP(Q903,รหัส!$D$2:$E$19,2,0)</f>
        <v>#N/A</v>
      </c>
      <c r="S903" s="57"/>
      <c r="T903" s="57"/>
      <c r="U903" s="57"/>
      <c r="V903" s="55"/>
      <c r="W903" s="55"/>
      <c r="X903" s="55"/>
      <c r="Y903" s="55"/>
      <c r="Z903" s="100"/>
      <c r="AA903" s="55"/>
      <c r="AB903" s="55"/>
      <c r="AC903" s="55"/>
      <c r="AE903" s="58">
        <f>IF(COUNTIF(M$10:M903,M903)=1,1,0)</f>
        <v>0</v>
      </c>
      <c r="AF903" s="59">
        <f>IF(COUNTIF(L$10:L903,L903)=1,1,0)</f>
        <v>0</v>
      </c>
      <c r="AG903" s="59">
        <f>IF(COUNTIF(K$10:K903,K903)=1,1,0)</f>
        <v>0</v>
      </c>
      <c r="AH903" s="59">
        <f>IF(COUNTIF(H$10:H903,H903)=1,1,0)</f>
        <v>0</v>
      </c>
    </row>
    <row r="904" spans="1:34" ht="18.75">
      <c r="A904" s="49">
        <v>895</v>
      </c>
      <c r="B904" s="50"/>
      <c r="C904" s="51"/>
      <c r="D904" s="50"/>
      <c r="E904" s="50"/>
      <c r="F904" s="52"/>
      <c r="G904" s="52"/>
      <c r="H904" s="53"/>
      <c r="I904" s="54"/>
      <c r="J904" s="55">
        <f t="shared" si="14"/>
        <v>0</v>
      </c>
      <c r="K904" s="56" t="e">
        <f>VLOOKUP((LEFT(H904,6)*1),TAMBON!$B$2:$L$7769,2,0)</f>
        <v>#VALUE!</v>
      </c>
      <c r="L904" s="56" t="e">
        <f>VLOOKUP((LEFT(H904,4)*1),TAMBON!$E$2:$L$7769,2,0)</f>
        <v>#VALUE!</v>
      </c>
      <c r="M904" s="56" t="e">
        <f>VLOOKUP((LEFT(H904,2)*1),TAMBON!$H$2:$L$7769,2,0)</f>
        <v>#VALUE!</v>
      </c>
      <c r="N904" s="55"/>
      <c r="O904" s="57" t="e">
        <f>VLOOKUP(N904,รหัส!$A$2:$B$8,2,0)</f>
        <v>#N/A</v>
      </c>
      <c r="P904" s="57"/>
      <c r="Q904" s="55"/>
      <c r="R904" s="57" t="e">
        <f>VLOOKUP(Q904,รหัส!$D$2:$E$19,2,0)</f>
        <v>#N/A</v>
      </c>
      <c r="S904" s="57"/>
      <c r="T904" s="57"/>
      <c r="U904" s="57"/>
      <c r="V904" s="55"/>
      <c r="W904" s="55"/>
      <c r="X904" s="55"/>
      <c r="Y904" s="55"/>
      <c r="Z904" s="100"/>
      <c r="AA904" s="55"/>
      <c r="AB904" s="55"/>
      <c r="AC904" s="55"/>
      <c r="AE904" s="58">
        <f>IF(COUNTIF(M$10:M904,M904)=1,1,0)</f>
        <v>0</v>
      </c>
      <c r="AF904" s="59">
        <f>IF(COUNTIF(L$10:L904,L904)=1,1,0)</f>
        <v>0</v>
      </c>
      <c r="AG904" s="59">
        <f>IF(COUNTIF(K$10:K904,K904)=1,1,0)</f>
        <v>0</v>
      </c>
      <c r="AH904" s="59">
        <f>IF(COUNTIF(H$10:H904,H904)=1,1,0)</f>
        <v>0</v>
      </c>
    </row>
    <row r="905" spans="1:34" ht="18.75">
      <c r="A905" s="49">
        <v>896</v>
      </c>
      <c r="B905" s="50"/>
      <c r="C905" s="51"/>
      <c r="D905" s="50"/>
      <c r="E905" s="50"/>
      <c r="F905" s="52"/>
      <c r="G905" s="52"/>
      <c r="H905" s="53"/>
      <c r="I905" s="54"/>
      <c r="J905" s="55">
        <f t="shared" si="14"/>
        <v>0</v>
      </c>
      <c r="K905" s="56" t="e">
        <f>VLOOKUP((LEFT(H905,6)*1),TAMBON!$B$2:$L$7769,2,0)</f>
        <v>#VALUE!</v>
      </c>
      <c r="L905" s="56" t="e">
        <f>VLOOKUP((LEFT(H905,4)*1),TAMBON!$E$2:$L$7769,2,0)</f>
        <v>#VALUE!</v>
      </c>
      <c r="M905" s="56" t="e">
        <f>VLOOKUP((LEFT(H905,2)*1),TAMBON!$H$2:$L$7769,2,0)</f>
        <v>#VALUE!</v>
      </c>
      <c r="N905" s="55"/>
      <c r="O905" s="57" t="e">
        <f>VLOOKUP(N905,รหัส!$A$2:$B$8,2,0)</f>
        <v>#N/A</v>
      </c>
      <c r="P905" s="57"/>
      <c r="Q905" s="55"/>
      <c r="R905" s="57" t="e">
        <f>VLOOKUP(Q905,รหัส!$D$2:$E$19,2,0)</f>
        <v>#N/A</v>
      </c>
      <c r="S905" s="57"/>
      <c r="T905" s="57"/>
      <c r="U905" s="57"/>
      <c r="V905" s="55"/>
      <c r="W905" s="55"/>
      <c r="X905" s="55"/>
      <c r="Y905" s="55"/>
      <c r="Z905" s="100"/>
      <c r="AA905" s="55"/>
      <c r="AB905" s="55"/>
      <c r="AC905" s="55"/>
      <c r="AE905" s="58">
        <f>IF(COUNTIF(M$10:M905,M905)=1,1,0)</f>
        <v>0</v>
      </c>
      <c r="AF905" s="59">
        <f>IF(COUNTIF(L$10:L905,L905)=1,1,0)</f>
        <v>0</v>
      </c>
      <c r="AG905" s="59">
        <f>IF(COUNTIF(K$10:K905,K905)=1,1,0)</f>
        <v>0</v>
      </c>
      <c r="AH905" s="59">
        <f>IF(COUNTIF(H$10:H905,H905)=1,1,0)</f>
        <v>0</v>
      </c>
    </row>
    <row r="906" spans="1:34" ht="18.75">
      <c r="A906" s="49">
        <v>897</v>
      </c>
      <c r="B906" s="50"/>
      <c r="C906" s="51"/>
      <c r="D906" s="50"/>
      <c r="E906" s="50"/>
      <c r="F906" s="52"/>
      <c r="G906" s="52"/>
      <c r="H906" s="53"/>
      <c r="I906" s="54"/>
      <c r="J906" s="55">
        <f t="shared" si="14"/>
        <v>0</v>
      </c>
      <c r="K906" s="56" t="e">
        <f>VLOOKUP((LEFT(H906,6)*1),TAMBON!$B$2:$L$7769,2,0)</f>
        <v>#VALUE!</v>
      </c>
      <c r="L906" s="56" t="e">
        <f>VLOOKUP((LEFT(H906,4)*1),TAMBON!$E$2:$L$7769,2,0)</f>
        <v>#VALUE!</v>
      </c>
      <c r="M906" s="56" t="e">
        <f>VLOOKUP((LEFT(H906,2)*1),TAMBON!$H$2:$L$7769,2,0)</f>
        <v>#VALUE!</v>
      </c>
      <c r="N906" s="55"/>
      <c r="O906" s="57" t="e">
        <f>VLOOKUP(N906,รหัส!$A$2:$B$8,2,0)</f>
        <v>#N/A</v>
      </c>
      <c r="P906" s="57"/>
      <c r="Q906" s="55"/>
      <c r="R906" s="57" t="e">
        <f>VLOOKUP(Q906,รหัส!$D$2:$E$19,2,0)</f>
        <v>#N/A</v>
      </c>
      <c r="S906" s="57"/>
      <c r="T906" s="57"/>
      <c r="U906" s="57"/>
      <c r="V906" s="55"/>
      <c r="W906" s="55"/>
      <c r="X906" s="55"/>
      <c r="Y906" s="55"/>
      <c r="Z906" s="100"/>
      <c r="AA906" s="55"/>
      <c r="AB906" s="55"/>
      <c r="AC906" s="55"/>
      <c r="AE906" s="58">
        <f>IF(COUNTIF(M$10:M906,M906)=1,1,0)</f>
        <v>0</v>
      </c>
      <c r="AF906" s="59">
        <f>IF(COUNTIF(L$10:L906,L906)=1,1,0)</f>
        <v>0</v>
      </c>
      <c r="AG906" s="59">
        <f>IF(COUNTIF(K$10:K906,K906)=1,1,0)</f>
        <v>0</v>
      </c>
      <c r="AH906" s="59">
        <f>IF(COUNTIF(H$10:H906,H906)=1,1,0)</f>
        <v>0</v>
      </c>
    </row>
    <row r="907" spans="1:34" ht="18.75">
      <c r="A907" s="49">
        <v>898</v>
      </c>
      <c r="B907" s="50"/>
      <c r="C907" s="51"/>
      <c r="D907" s="50"/>
      <c r="E907" s="50"/>
      <c r="F907" s="52"/>
      <c r="G907" s="52"/>
      <c r="H907" s="53"/>
      <c r="I907" s="54"/>
      <c r="J907" s="55">
        <f t="shared" ref="J907:J970" si="15">MID(TEXT(H907,"00000000"), 7,  2)*1</f>
        <v>0</v>
      </c>
      <c r="K907" s="56" t="e">
        <f>VLOOKUP((LEFT(H907,6)*1),TAMBON!$B$2:$L$7769,2,0)</f>
        <v>#VALUE!</v>
      </c>
      <c r="L907" s="56" t="e">
        <f>VLOOKUP((LEFT(H907,4)*1),TAMBON!$E$2:$L$7769,2,0)</f>
        <v>#VALUE!</v>
      </c>
      <c r="M907" s="56" t="e">
        <f>VLOOKUP((LEFT(H907,2)*1),TAMBON!$H$2:$L$7769,2,0)</f>
        <v>#VALUE!</v>
      </c>
      <c r="N907" s="55"/>
      <c r="O907" s="57" t="e">
        <f>VLOOKUP(N907,รหัส!$A$2:$B$8,2,0)</f>
        <v>#N/A</v>
      </c>
      <c r="P907" s="57"/>
      <c r="Q907" s="55"/>
      <c r="R907" s="57" t="e">
        <f>VLOOKUP(Q907,รหัส!$D$2:$E$19,2,0)</f>
        <v>#N/A</v>
      </c>
      <c r="S907" s="57"/>
      <c r="T907" s="57"/>
      <c r="U907" s="57"/>
      <c r="V907" s="55"/>
      <c r="W907" s="55"/>
      <c r="X907" s="55"/>
      <c r="Y907" s="55"/>
      <c r="Z907" s="100"/>
      <c r="AA907" s="55"/>
      <c r="AB907" s="55"/>
      <c r="AC907" s="55"/>
      <c r="AE907" s="58">
        <f>IF(COUNTIF(M$10:M907,M907)=1,1,0)</f>
        <v>0</v>
      </c>
      <c r="AF907" s="59">
        <f>IF(COUNTIF(L$10:L907,L907)=1,1,0)</f>
        <v>0</v>
      </c>
      <c r="AG907" s="59">
        <f>IF(COUNTIF(K$10:K907,K907)=1,1,0)</f>
        <v>0</v>
      </c>
      <c r="AH907" s="59">
        <f>IF(COUNTIF(H$10:H907,H907)=1,1,0)</f>
        <v>0</v>
      </c>
    </row>
    <row r="908" spans="1:34" ht="18.75">
      <c r="A908" s="49">
        <v>899</v>
      </c>
      <c r="B908" s="50"/>
      <c r="C908" s="51"/>
      <c r="D908" s="50"/>
      <c r="E908" s="50"/>
      <c r="F908" s="52"/>
      <c r="G908" s="52"/>
      <c r="H908" s="53"/>
      <c r="I908" s="54"/>
      <c r="J908" s="55">
        <f t="shared" si="15"/>
        <v>0</v>
      </c>
      <c r="K908" s="56" t="e">
        <f>VLOOKUP((LEFT(H908,6)*1),TAMBON!$B$2:$L$7769,2,0)</f>
        <v>#VALUE!</v>
      </c>
      <c r="L908" s="56" t="e">
        <f>VLOOKUP((LEFT(H908,4)*1),TAMBON!$E$2:$L$7769,2,0)</f>
        <v>#VALUE!</v>
      </c>
      <c r="M908" s="56" t="e">
        <f>VLOOKUP((LEFT(H908,2)*1),TAMBON!$H$2:$L$7769,2,0)</f>
        <v>#VALUE!</v>
      </c>
      <c r="N908" s="55"/>
      <c r="O908" s="57" t="e">
        <f>VLOOKUP(N908,รหัส!$A$2:$B$8,2,0)</f>
        <v>#N/A</v>
      </c>
      <c r="P908" s="57"/>
      <c r="Q908" s="55"/>
      <c r="R908" s="57" t="e">
        <f>VLOOKUP(Q908,รหัส!$D$2:$E$19,2,0)</f>
        <v>#N/A</v>
      </c>
      <c r="S908" s="57"/>
      <c r="T908" s="57"/>
      <c r="U908" s="57"/>
      <c r="V908" s="55"/>
      <c r="W908" s="55"/>
      <c r="X908" s="55"/>
      <c r="Y908" s="55"/>
      <c r="Z908" s="100"/>
      <c r="AA908" s="55"/>
      <c r="AB908" s="55"/>
      <c r="AC908" s="55"/>
      <c r="AE908" s="58">
        <f>IF(COUNTIF(M$10:M908,M908)=1,1,0)</f>
        <v>0</v>
      </c>
      <c r="AF908" s="59">
        <f>IF(COUNTIF(L$10:L908,L908)=1,1,0)</f>
        <v>0</v>
      </c>
      <c r="AG908" s="59">
        <f>IF(COUNTIF(K$10:K908,K908)=1,1,0)</f>
        <v>0</v>
      </c>
      <c r="AH908" s="59">
        <f>IF(COUNTIF(H$10:H908,H908)=1,1,0)</f>
        <v>0</v>
      </c>
    </row>
    <row r="909" spans="1:34" ht="18.75">
      <c r="A909" s="49">
        <v>900</v>
      </c>
      <c r="B909" s="50"/>
      <c r="C909" s="51"/>
      <c r="D909" s="50"/>
      <c r="E909" s="50"/>
      <c r="F909" s="52"/>
      <c r="G909" s="52"/>
      <c r="H909" s="53"/>
      <c r="I909" s="54"/>
      <c r="J909" s="55">
        <f t="shared" si="15"/>
        <v>0</v>
      </c>
      <c r="K909" s="56" t="e">
        <f>VLOOKUP((LEFT(H909,6)*1),TAMBON!$B$2:$L$7769,2,0)</f>
        <v>#VALUE!</v>
      </c>
      <c r="L909" s="56" t="e">
        <f>VLOOKUP((LEFT(H909,4)*1),TAMBON!$E$2:$L$7769,2,0)</f>
        <v>#VALUE!</v>
      </c>
      <c r="M909" s="56" t="e">
        <f>VLOOKUP((LEFT(H909,2)*1),TAMBON!$H$2:$L$7769,2,0)</f>
        <v>#VALUE!</v>
      </c>
      <c r="N909" s="55"/>
      <c r="O909" s="57" t="e">
        <f>VLOOKUP(N909,รหัส!$A$2:$B$8,2,0)</f>
        <v>#N/A</v>
      </c>
      <c r="P909" s="57"/>
      <c r="Q909" s="55"/>
      <c r="R909" s="57" t="e">
        <f>VLOOKUP(Q909,รหัส!$D$2:$E$19,2,0)</f>
        <v>#N/A</v>
      </c>
      <c r="S909" s="57"/>
      <c r="T909" s="57"/>
      <c r="U909" s="57"/>
      <c r="V909" s="55"/>
      <c r="W909" s="55"/>
      <c r="X909" s="55"/>
      <c r="Y909" s="55"/>
      <c r="Z909" s="100"/>
      <c r="AA909" s="55"/>
      <c r="AB909" s="55"/>
      <c r="AC909" s="55"/>
      <c r="AE909" s="58">
        <f>IF(COUNTIF(M$10:M909,M909)=1,1,0)</f>
        <v>0</v>
      </c>
      <c r="AF909" s="59">
        <f>IF(COUNTIF(L$10:L909,L909)=1,1,0)</f>
        <v>0</v>
      </c>
      <c r="AG909" s="59">
        <f>IF(COUNTIF(K$10:K909,K909)=1,1,0)</f>
        <v>0</v>
      </c>
      <c r="AH909" s="59">
        <f>IF(COUNTIF(H$10:H909,H909)=1,1,0)</f>
        <v>0</v>
      </c>
    </row>
    <row r="910" spans="1:34" ht="18.75">
      <c r="A910" s="49">
        <v>901</v>
      </c>
      <c r="B910" s="50"/>
      <c r="C910" s="51"/>
      <c r="D910" s="50"/>
      <c r="E910" s="50"/>
      <c r="F910" s="52"/>
      <c r="G910" s="52"/>
      <c r="H910" s="53"/>
      <c r="I910" s="54"/>
      <c r="J910" s="55">
        <f t="shared" si="15"/>
        <v>0</v>
      </c>
      <c r="K910" s="56" t="e">
        <f>VLOOKUP((LEFT(H910,6)*1),TAMBON!$B$2:$L$7769,2,0)</f>
        <v>#VALUE!</v>
      </c>
      <c r="L910" s="56" t="e">
        <f>VLOOKUP((LEFT(H910,4)*1),TAMBON!$E$2:$L$7769,2,0)</f>
        <v>#VALUE!</v>
      </c>
      <c r="M910" s="56" t="e">
        <f>VLOOKUP((LEFT(H910,2)*1),TAMBON!$H$2:$L$7769,2,0)</f>
        <v>#VALUE!</v>
      </c>
      <c r="N910" s="55"/>
      <c r="O910" s="57" t="e">
        <f>VLOOKUP(N910,รหัส!$A$2:$B$8,2,0)</f>
        <v>#N/A</v>
      </c>
      <c r="P910" s="57"/>
      <c r="Q910" s="55"/>
      <c r="R910" s="57" t="e">
        <f>VLOOKUP(Q910,รหัส!$D$2:$E$19,2,0)</f>
        <v>#N/A</v>
      </c>
      <c r="S910" s="57"/>
      <c r="T910" s="57"/>
      <c r="U910" s="57"/>
      <c r="V910" s="55"/>
      <c r="W910" s="55"/>
      <c r="X910" s="55"/>
      <c r="Y910" s="55"/>
      <c r="Z910" s="100"/>
      <c r="AA910" s="55"/>
      <c r="AB910" s="55"/>
      <c r="AC910" s="55"/>
      <c r="AE910" s="58">
        <f>IF(COUNTIF(M$10:M910,M910)=1,1,0)</f>
        <v>0</v>
      </c>
      <c r="AF910" s="59">
        <f>IF(COUNTIF(L$10:L910,L910)=1,1,0)</f>
        <v>0</v>
      </c>
      <c r="AG910" s="59">
        <f>IF(COUNTIF(K$10:K910,K910)=1,1,0)</f>
        <v>0</v>
      </c>
      <c r="AH910" s="59">
        <f>IF(COUNTIF(H$10:H910,H910)=1,1,0)</f>
        <v>0</v>
      </c>
    </row>
    <row r="911" spans="1:34" ht="18.75">
      <c r="A911" s="49">
        <v>902</v>
      </c>
      <c r="B911" s="50"/>
      <c r="C911" s="51"/>
      <c r="D911" s="50"/>
      <c r="E911" s="50"/>
      <c r="F911" s="52"/>
      <c r="G911" s="52"/>
      <c r="H911" s="53"/>
      <c r="I911" s="54"/>
      <c r="J911" s="55">
        <f t="shared" si="15"/>
        <v>0</v>
      </c>
      <c r="K911" s="56" t="e">
        <f>VLOOKUP((LEFT(H911,6)*1),TAMBON!$B$2:$L$7769,2,0)</f>
        <v>#VALUE!</v>
      </c>
      <c r="L911" s="56" t="e">
        <f>VLOOKUP((LEFT(H911,4)*1),TAMBON!$E$2:$L$7769,2,0)</f>
        <v>#VALUE!</v>
      </c>
      <c r="M911" s="56" t="e">
        <f>VLOOKUP((LEFT(H911,2)*1),TAMBON!$H$2:$L$7769,2,0)</f>
        <v>#VALUE!</v>
      </c>
      <c r="N911" s="55"/>
      <c r="O911" s="57" t="e">
        <f>VLOOKUP(N911,รหัส!$A$2:$B$8,2,0)</f>
        <v>#N/A</v>
      </c>
      <c r="P911" s="57"/>
      <c r="Q911" s="55"/>
      <c r="R911" s="57" t="e">
        <f>VLOOKUP(Q911,รหัส!$D$2:$E$19,2,0)</f>
        <v>#N/A</v>
      </c>
      <c r="S911" s="57"/>
      <c r="T911" s="57"/>
      <c r="U911" s="57"/>
      <c r="V911" s="55"/>
      <c r="W911" s="55"/>
      <c r="X911" s="55"/>
      <c r="Y911" s="55"/>
      <c r="Z911" s="100"/>
      <c r="AA911" s="55"/>
      <c r="AB911" s="55"/>
      <c r="AC911" s="55"/>
      <c r="AE911" s="58">
        <f>IF(COUNTIF(M$10:M911,M911)=1,1,0)</f>
        <v>0</v>
      </c>
      <c r="AF911" s="59">
        <f>IF(COUNTIF(L$10:L911,L911)=1,1,0)</f>
        <v>0</v>
      </c>
      <c r="AG911" s="59">
        <f>IF(COUNTIF(K$10:K911,K911)=1,1,0)</f>
        <v>0</v>
      </c>
      <c r="AH911" s="59">
        <f>IF(COUNTIF(H$10:H911,H911)=1,1,0)</f>
        <v>0</v>
      </c>
    </row>
    <row r="912" spans="1:34" ht="18.75">
      <c r="A912" s="49">
        <v>903</v>
      </c>
      <c r="B912" s="50"/>
      <c r="C912" s="51"/>
      <c r="D912" s="50"/>
      <c r="E912" s="50"/>
      <c r="F912" s="52"/>
      <c r="G912" s="52"/>
      <c r="H912" s="53"/>
      <c r="I912" s="54"/>
      <c r="J912" s="55">
        <f t="shared" si="15"/>
        <v>0</v>
      </c>
      <c r="K912" s="56" t="e">
        <f>VLOOKUP((LEFT(H912,6)*1),TAMBON!$B$2:$L$7769,2,0)</f>
        <v>#VALUE!</v>
      </c>
      <c r="L912" s="56" t="e">
        <f>VLOOKUP((LEFT(H912,4)*1),TAMBON!$E$2:$L$7769,2,0)</f>
        <v>#VALUE!</v>
      </c>
      <c r="M912" s="56" t="e">
        <f>VLOOKUP((LEFT(H912,2)*1),TAMBON!$H$2:$L$7769,2,0)</f>
        <v>#VALUE!</v>
      </c>
      <c r="N912" s="55"/>
      <c r="O912" s="57" t="e">
        <f>VLOOKUP(N912,รหัส!$A$2:$B$8,2,0)</f>
        <v>#N/A</v>
      </c>
      <c r="P912" s="57"/>
      <c r="Q912" s="55"/>
      <c r="R912" s="57" t="e">
        <f>VLOOKUP(Q912,รหัส!$D$2:$E$19,2,0)</f>
        <v>#N/A</v>
      </c>
      <c r="S912" s="57"/>
      <c r="T912" s="57"/>
      <c r="U912" s="57"/>
      <c r="V912" s="55"/>
      <c r="W912" s="55"/>
      <c r="X912" s="55"/>
      <c r="Y912" s="55"/>
      <c r="Z912" s="100"/>
      <c r="AA912" s="55"/>
      <c r="AB912" s="55"/>
      <c r="AC912" s="55"/>
      <c r="AE912" s="58">
        <f>IF(COUNTIF(M$10:M912,M912)=1,1,0)</f>
        <v>0</v>
      </c>
      <c r="AF912" s="59">
        <f>IF(COUNTIF(L$10:L912,L912)=1,1,0)</f>
        <v>0</v>
      </c>
      <c r="AG912" s="59">
        <f>IF(COUNTIF(K$10:K912,K912)=1,1,0)</f>
        <v>0</v>
      </c>
      <c r="AH912" s="59">
        <f>IF(COUNTIF(H$10:H912,H912)=1,1,0)</f>
        <v>0</v>
      </c>
    </row>
    <row r="913" spans="1:34" ht="18.75">
      <c r="A913" s="49">
        <v>904</v>
      </c>
      <c r="B913" s="50"/>
      <c r="C913" s="51"/>
      <c r="D913" s="50"/>
      <c r="E913" s="50"/>
      <c r="F913" s="52"/>
      <c r="G913" s="52"/>
      <c r="H913" s="53"/>
      <c r="I913" s="54"/>
      <c r="J913" s="55">
        <f t="shared" si="15"/>
        <v>0</v>
      </c>
      <c r="K913" s="56" t="e">
        <f>VLOOKUP((LEFT(H913,6)*1),TAMBON!$B$2:$L$7769,2,0)</f>
        <v>#VALUE!</v>
      </c>
      <c r="L913" s="56" t="e">
        <f>VLOOKUP((LEFT(H913,4)*1),TAMBON!$E$2:$L$7769,2,0)</f>
        <v>#VALUE!</v>
      </c>
      <c r="M913" s="56" t="e">
        <f>VLOOKUP((LEFT(H913,2)*1),TAMBON!$H$2:$L$7769,2,0)</f>
        <v>#VALUE!</v>
      </c>
      <c r="N913" s="55"/>
      <c r="O913" s="57" t="e">
        <f>VLOOKUP(N913,รหัส!$A$2:$B$8,2,0)</f>
        <v>#N/A</v>
      </c>
      <c r="P913" s="57"/>
      <c r="Q913" s="55"/>
      <c r="R913" s="57" t="e">
        <f>VLOOKUP(Q913,รหัส!$D$2:$E$19,2,0)</f>
        <v>#N/A</v>
      </c>
      <c r="S913" s="57"/>
      <c r="T913" s="57"/>
      <c r="U913" s="57"/>
      <c r="V913" s="55"/>
      <c r="W913" s="55"/>
      <c r="X913" s="55"/>
      <c r="Y913" s="55"/>
      <c r="Z913" s="100"/>
      <c r="AA913" s="55"/>
      <c r="AB913" s="55"/>
      <c r="AC913" s="55"/>
      <c r="AE913" s="58">
        <f>IF(COUNTIF(M$10:M913,M913)=1,1,0)</f>
        <v>0</v>
      </c>
      <c r="AF913" s="59">
        <f>IF(COUNTIF(L$10:L913,L913)=1,1,0)</f>
        <v>0</v>
      </c>
      <c r="AG913" s="59">
        <f>IF(COUNTIF(K$10:K913,K913)=1,1,0)</f>
        <v>0</v>
      </c>
      <c r="AH913" s="59">
        <f>IF(COUNTIF(H$10:H913,H913)=1,1,0)</f>
        <v>0</v>
      </c>
    </row>
    <row r="914" spans="1:34" ht="18.75">
      <c r="A914" s="49">
        <v>905</v>
      </c>
      <c r="B914" s="50"/>
      <c r="C914" s="51"/>
      <c r="D914" s="50"/>
      <c r="E914" s="50"/>
      <c r="F914" s="52"/>
      <c r="G914" s="52"/>
      <c r="H914" s="53"/>
      <c r="I914" s="54"/>
      <c r="J914" s="55">
        <f t="shared" si="15"/>
        <v>0</v>
      </c>
      <c r="K914" s="56" t="e">
        <f>VLOOKUP((LEFT(H914,6)*1),TAMBON!$B$2:$L$7769,2,0)</f>
        <v>#VALUE!</v>
      </c>
      <c r="L914" s="56" t="e">
        <f>VLOOKUP((LEFT(H914,4)*1),TAMBON!$E$2:$L$7769,2,0)</f>
        <v>#VALUE!</v>
      </c>
      <c r="M914" s="56" t="e">
        <f>VLOOKUP((LEFT(H914,2)*1),TAMBON!$H$2:$L$7769,2,0)</f>
        <v>#VALUE!</v>
      </c>
      <c r="N914" s="55"/>
      <c r="O914" s="57" t="e">
        <f>VLOOKUP(N914,รหัส!$A$2:$B$8,2,0)</f>
        <v>#N/A</v>
      </c>
      <c r="P914" s="57"/>
      <c r="Q914" s="55"/>
      <c r="R914" s="57" t="e">
        <f>VLOOKUP(Q914,รหัส!$D$2:$E$19,2,0)</f>
        <v>#N/A</v>
      </c>
      <c r="S914" s="57"/>
      <c r="T914" s="57"/>
      <c r="U914" s="57"/>
      <c r="V914" s="55"/>
      <c r="W914" s="55"/>
      <c r="X914" s="55"/>
      <c r="Y914" s="55"/>
      <c r="Z914" s="100"/>
      <c r="AA914" s="55"/>
      <c r="AB914" s="55"/>
      <c r="AC914" s="55"/>
      <c r="AE914" s="58">
        <f>IF(COUNTIF(M$10:M914,M914)=1,1,0)</f>
        <v>0</v>
      </c>
      <c r="AF914" s="59">
        <f>IF(COUNTIF(L$10:L914,L914)=1,1,0)</f>
        <v>0</v>
      </c>
      <c r="AG914" s="59">
        <f>IF(COUNTIF(K$10:K914,K914)=1,1,0)</f>
        <v>0</v>
      </c>
      <c r="AH914" s="59">
        <f>IF(COUNTIF(H$10:H914,H914)=1,1,0)</f>
        <v>0</v>
      </c>
    </row>
    <row r="915" spans="1:34" ht="18.75">
      <c r="A915" s="49">
        <v>906</v>
      </c>
      <c r="B915" s="50"/>
      <c r="C915" s="51"/>
      <c r="D915" s="50"/>
      <c r="E915" s="50"/>
      <c r="F915" s="52"/>
      <c r="G915" s="52"/>
      <c r="H915" s="53"/>
      <c r="I915" s="54"/>
      <c r="J915" s="55">
        <f t="shared" si="15"/>
        <v>0</v>
      </c>
      <c r="K915" s="56" t="e">
        <f>VLOOKUP((LEFT(H915,6)*1),TAMBON!$B$2:$L$7769,2,0)</f>
        <v>#VALUE!</v>
      </c>
      <c r="L915" s="56" t="e">
        <f>VLOOKUP((LEFT(H915,4)*1),TAMBON!$E$2:$L$7769,2,0)</f>
        <v>#VALUE!</v>
      </c>
      <c r="M915" s="56" t="e">
        <f>VLOOKUP((LEFT(H915,2)*1),TAMBON!$H$2:$L$7769,2,0)</f>
        <v>#VALUE!</v>
      </c>
      <c r="N915" s="55"/>
      <c r="O915" s="57" t="e">
        <f>VLOOKUP(N915,รหัส!$A$2:$B$8,2,0)</f>
        <v>#N/A</v>
      </c>
      <c r="P915" s="57"/>
      <c r="Q915" s="55"/>
      <c r="R915" s="57" t="e">
        <f>VLOOKUP(Q915,รหัส!$D$2:$E$19,2,0)</f>
        <v>#N/A</v>
      </c>
      <c r="S915" s="57"/>
      <c r="T915" s="57"/>
      <c r="U915" s="57"/>
      <c r="V915" s="55"/>
      <c r="W915" s="55"/>
      <c r="X915" s="55"/>
      <c r="Y915" s="55"/>
      <c r="Z915" s="100"/>
      <c r="AA915" s="55"/>
      <c r="AB915" s="55"/>
      <c r="AC915" s="55"/>
      <c r="AE915" s="58">
        <f>IF(COUNTIF(M$10:M915,M915)=1,1,0)</f>
        <v>0</v>
      </c>
      <c r="AF915" s="59">
        <f>IF(COUNTIF(L$10:L915,L915)=1,1,0)</f>
        <v>0</v>
      </c>
      <c r="AG915" s="59">
        <f>IF(COUNTIF(K$10:K915,K915)=1,1,0)</f>
        <v>0</v>
      </c>
      <c r="AH915" s="59">
        <f>IF(COUNTIF(H$10:H915,H915)=1,1,0)</f>
        <v>0</v>
      </c>
    </row>
    <row r="916" spans="1:34" ht="18.75">
      <c r="A916" s="49">
        <v>907</v>
      </c>
      <c r="B916" s="50"/>
      <c r="C916" s="51"/>
      <c r="D916" s="50"/>
      <c r="E916" s="50"/>
      <c r="F916" s="52"/>
      <c r="G916" s="52"/>
      <c r="H916" s="53"/>
      <c r="I916" s="54"/>
      <c r="J916" s="55">
        <f t="shared" si="15"/>
        <v>0</v>
      </c>
      <c r="K916" s="56" t="e">
        <f>VLOOKUP((LEFT(H916,6)*1),TAMBON!$B$2:$L$7769,2,0)</f>
        <v>#VALUE!</v>
      </c>
      <c r="L916" s="56" t="e">
        <f>VLOOKUP((LEFT(H916,4)*1),TAMBON!$E$2:$L$7769,2,0)</f>
        <v>#VALUE!</v>
      </c>
      <c r="M916" s="56" t="e">
        <f>VLOOKUP((LEFT(H916,2)*1),TAMBON!$H$2:$L$7769,2,0)</f>
        <v>#VALUE!</v>
      </c>
      <c r="N916" s="55"/>
      <c r="O916" s="57" t="e">
        <f>VLOOKUP(N916,รหัส!$A$2:$B$8,2,0)</f>
        <v>#N/A</v>
      </c>
      <c r="P916" s="57"/>
      <c r="Q916" s="55"/>
      <c r="R916" s="57" t="e">
        <f>VLOOKUP(Q916,รหัส!$D$2:$E$19,2,0)</f>
        <v>#N/A</v>
      </c>
      <c r="S916" s="57"/>
      <c r="T916" s="57"/>
      <c r="U916" s="57"/>
      <c r="V916" s="55"/>
      <c r="W916" s="55"/>
      <c r="X916" s="55"/>
      <c r="Y916" s="55"/>
      <c r="Z916" s="100"/>
      <c r="AA916" s="55"/>
      <c r="AB916" s="55"/>
      <c r="AC916" s="55"/>
      <c r="AE916" s="58">
        <f>IF(COUNTIF(M$10:M916,M916)=1,1,0)</f>
        <v>0</v>
      </c>
      <c r="AF916" s="59">
        <f>IF(COUNTIF(L$10:L916,L916)=1,1,0)</f>
        <v>0</v>
      </c>
      <c r="AG916" s="59">
        <f>IF(COUNTIF(K$10:K916,K916)=1,1,0)</f>
        <v>0</v>
      </c>
      <c r="AH916" s="59">
        <f>IF(COUNTIF(H$10:H916,H916)=1,1,0)</f>
        <v>0</v>
      </c>
    </row>
    <row r="917" spans="1:34" ht="18.75">
      <c r="A917" s="49">
        <v>908</v>
      </c>
      <c r="B917" s="50"/>
      <c r="C917" s="51"/>
      <c r="D917" s="50"/>
      <c r="E917" s="50"/>
      <c r="F917" s="52"/>
      <c r="G917" s="52"/>
      <c r="H917" s="53"/>
      <c r="I917" s="54"/>
      <c r="J917" s="55">
        <f t="shared" si="15"/>
        <v>0</v>
      </c>
      <c r="K917" s="56" t="e">
        <f>VLOOKUP((LEFT(H917,6)*1),TAMBON!$B$2:$L$7769,2,0)</f>
        <v>#VALUE!</v>
      </c>
      <c r="L917" s="56" t="e">
        <f>VLOOKUP((LEFT(H917,4)*1),TAMBON!$E$2:$L$7769,2,0)</f>
        <v>#VALUE!</v>
      </c>
      <c r="M917" s="56" t="e">
        <f>VLOOKUP((LEFT(H917,2)*1),TAMBON!$H$2:$L$7769,2,0)</f>
        <v>#VALUE!</v>
      </c>
      <c r="N917" s="55"/>
      <c r="O917" s="57" t="e">
        <f>VLOOKUP(N917,รหัส!$A$2:$B$8,2,0)</f>
        <v>#N/A</v>
      </c>
      <c r="P917" s="57"/>
      <c r="Q917" s="55"/>
      <c r="R917" s="57" t="e">
        <f>VLOOKUP(Q917,รหัส!$D$2:$E$19,2,0)</f>
        <v>#N/A</v>
      </c>
      <c r="S917" s="57"/>
      <c r="T917" s="57"/>
      <c r="U917" s="57"/>
      <c r="V917" s="55"/>
      <c r="W917" s="55"/>
      <c r="X917" s="55"/>
      <c r="Y917" s="55"/>
      <c r="Z917" s="100"/>
      <c r="AA917" s="55"/>
      <c r="AB917" s="55"/>
      <c r="AC917" s="55"/>
      <c r="AE917" s="58">
        <f>IF(COUNTIF(M$10:M917,M917)=1,1,0)</f>
        <v>0</v>
      </c>
      <c r="AF917" s="59">
        <f>IF(COUNTIF(L$10:L917,L917)=1,1,0)</f>
        <v>0</v>
      </c>
      <c r="AG917" s="59">
        <f>IF(COUNTIF(K$10:K917,K917)=1,1,0)</f>
        <v>0</v>
      </c>
      <c r="AH917" s="59">
        <f>IF(COUNTIF(H$10:H917,H917)=1,1,0)</f>
        <v>0</v>
      </c>
    </row>
    <row r="918" spans="1:34" ht="18.75">
      <c r="A918" s="49">
        <v>909</v>
      </c>
      <c r="B918" s="50"/>
      <c r="C918" s="51"/>
      <c r="D918" s="50"/>
      <c r="E918" s="50"/>
      <c r="F918" s="52"/>
      <c r="G918" s="52"/>
      <c r="H918" s="53"/>
      <c r="I918" s="54"/>
      <c r="J918" s="55">
        <f t="shared" si="15"/>
        <v>0</v>
      </c>
      <c r="K918" s="56" t="e">
        <f>VLOOKUP((LEFT(H918,6)*1),TAMBON!$B$2:$L$7769,2,0)</f>
        <v>#VALUE!</v>
      </c>
      <c r="L918" s="56" t="e">
        <f>VLOOKUP((LEFT(H918,4)*1),TAMBON!$E$2:$L$7769,2,0)</f>
        <v>#VALUE!</v>
      </c>
      <c r="M918" s="56" t="e">
        <f>VLOOKUP((LEFT(H918,2)*1),TAMBON!$H$2:$L$7769,2,0)</f>
        <v>#VALUE!</v>
      </c>
      <c r="N918" s="55"/>
      <c r="O918" s="57" t="e">
        <f>VLOOKUP(N918,รหัส!$A$2:$B$8,2,0)</f>
        <v>#N/A</v>
      </c>
      <c r="P918" s="57"/>
      <c r="Q918" s="55"/>
      <c r="R918" s="57" t="e">
        <f>VLOOKUP(Q918,รหัส!$D$2:$E$19,2,0)</f>
        <v>#N/A</v>
      </c>
      <c r="S918" s="57"/>
      <c r="T918" s="57"/>
      <c r="U918" s="57"/>
      <c r="V918" s="55"/>
      <c r="W918" s="55"/>
      <c r="X918" s="55"/>
      <c r="Y918" s="55"/>
      <c r="Z918" s="100"/>
      <c r="AA918" s="55"/>
      <c r="AB918" s="55"/>
      <c r="AC918" s="55"/>
      <c r="AE918" s="58">
        <f>IF(COUNTIF(M$10:M918,M918)=1,1,0)</f>
        <v>0</v>
      </c>
      <c r="AF918" s="59">
        <f>IF(COUNTIF(L$10:L918,L918)=1,1,0)</f>
        <v>0</v>
      </c>
      <c r="AG918" s="59">
        <f>IF(COUNTIF(K$10:K918,K918)=1,1,0)</f>
        <v>0</v>
      </c>
      <c r="AH918" s="59">
        <f>IF(COUNTIF(H$10:H918,H918)=1,1,0)</f>
        <v>0</v>
      </c>
    </row>
    <row r="919" spans="1:34" ht="18.75">
      <c r="A919" s="49">
        <v>910</v>
      </c>
      <c r="B919" s="50"/>
      <c r="C919" s="51"/>
      <c r="D919" s="50"/>
      <c r="E919" s="50"/>
      <c r="F919" s="52"/>
      <c r="G919" s="52"/>
      <c r="H919" s="53"/>
      <c r="I919" s="54"/>
      <c r="J919" s="55">
        <f t="shared" si="15"/>
        <v>0</v>
      </c>
      <c r="K919" s="56" t="e">
        <f>VLOOKUP((LEFT(H919,6)*1),TAMBON!$B$2:$L$7769,2,0)</f>
        <v>#VALUE!</v>
      </c>
      <c r="L919" s="56" t="e">
        <f>VLOOKUP((LEFT(H919,4)*1),TAMBON!$E$2:$L$7769,2,0)</f>
        <v>#VALUE!</v>
      </c>
      <c r="M919" s="56" t="e">
        <f>VLOOKUP((LEFT(H919,2)*1),TAMBON!$H$2:$L$7769,2,0)</f>
        <v>#VALUE!</v>
      </c>
      <c r="N919" s="55"/>
      <c r="O919" s="57" t="e">
        <f>VLOOKUP(N919,รหัส!$A$2:$B$8,2,0)</f>
        <v>#N/A</v>
      </c>
      <c r="P919" s="57"/>
      <c r="Q919" s="55"/>
      <c r="R919" s="57" t="e">
        <f>VLOOKUP(Q919,รหัส!$D$2:$E$19,2,0)</f>
        <v>#N/A</v>
      </c>
      <c r="S919" s="57"/>
      <c r="T919" s="57"/>
      <c r="U919" s="57"/>
      <c r="V919" s="55"/>
      <c r="W919" s="55"/>
      <c r="X919" s="55"/>
      <c r="Y919" s="55"/>
      <c r="Z919" s="100"/>
      <c r="AA919" s="55"/>
      <c r="AB919" s="55"/>
      <c r="AC919" s="55"/>
      <c r="AE919" s="58">
        <f>IF(COUNTIF(M$10:M919,M919)=1,1,0)</f>
        <v>0</v>
      </c>
      <c r="AF919" s="59">
        <f>IF(COUNTIF(L$10:L919,L919)=1,1,0)</f>
        <v>0</v>
      </c>
      <c r="AG919" s="59">
        <f>IF(COUNTIF(K$10:K919,K919)=1,1,0)</f>
        <v>0</v>
      </c>
      <c r="AH919" s="59">
        <f>IF(COUNTIF(H$10:H919,H919)=1,1,0)</f>
        <v>0</v>
      </c>
    </row>
    <row r="920" spans="1:34" ht="18.75">
      <c r="A920" s="49">
        <v>911</v>
      </c>
      <c r="B920" s="50"/>
      <c r="C920" s="51"/>
      <c r="D920" s="50"/>
      <c r="E920" s="50"/>
      <c r="F920" s="52"/>
      <c r="G920" s="52"/>
      <c r="H920" s="53"/>
      <c r="I920" s="54"/>
      <c r="J920" s="55">
        <f t="shared" si="15"/>
        <v>0</v>
      </c>
      <c r="K920" s="56" t="e">
        <f>VLOOKUP((LEFT(H920,6)*1),TAMBON!$B$2:$L$7769,2,0)</f>
        <v>#VALUE!</v>
      </c>
      <c r="L920" s="56" t="e">
        <f>VLOOKUP((LEFT(H920,4)*1),TAMBON!$E$2:$L$7769,2,0)</f>
        <v>#VALUE!</v>
      </c>
      <c r="M920" s="56" t="e">
        <f>VLOOKUP((LEFT(H920,2)*1),TAMBON!$H$2:$L$7769,2,0)</f>
        <v>#VALUE!</v>
      </c>
      <c r="N920" s="55"/>
      <c r="O920" s="57" t="e">
        <f>VLOOKUP(N920,รหัส!$A$2:$B$8,2,0)</f>
        <v>#N/A</v>
      </c>
      <c r="P920" s="57"/>
      <c r="Q920" s="55"/>
      <c r="R920" s="57" t="e">
        <f>VLOOKUP(Q920,รหัส!$D$2:$E$19,2,0)</f>
        <v>#N/A</v>
      </c>
      <c r="S920" s="57"/>
      <c r="T920" s="57"/>
      <c r="U920" s="57"/>
      <c r="V920" s="55"/>
      <c r="W920" s="55"/>
      <c r="X920" s="55"/>
      <c r="Y920" s="55"/>
      <c r="Z920" s="100"/>
      <c r="AA920" s="55"/>
      <c r="AB920" s="55"/>
      <c r="AC920" s="55"/>
      <c r="AE920" s="58">
        <f>IF(COUNTIF(M$10:M920,M920)=1,1,0)</f>
        <v>0</v>
      </c>
      <c r="AF920" s="59">
        <f>IF(COUNTIF(L$10:L920,L920)=1,1,0)</f>
        <v>0</v>
      </c>
      <c r="AG920" s="59">
        <f>IF(COUNTIF(K$10:K920,K920)=1,1,0)</f>
        <v>0</v>
      </c>
      <c r="AH920" s="59">
        <f>IF(COUNTIF(H$10:H920,H920)=1,1,0)</f>
        <v>0</v>
      </c>
    </row>
    <row r="921" spans="1:34" ht="18.75">
      <c r="A921" s="49">
        <v>912</v>
      </c>
      <c r="B921" s="50"/>
      <c r="C921" s="51"/>
      <c r="D921" s="50"/>
      <c r="E921" s="50"/>
      <c r="F921" s="52"/>
      <c r="G921" s="52"/>
      <c r="H921" s="53"/>
      <c r="I921" s="54"/>
      <c r="J921" s="55">
        <f t="shared" si="15"/>
        <v>0</v>
      </c>
      <c r="K921" s="56" t="e">
        <f>VLOOKUP((LEFT(H921,6)*1),TAMBON!$B$2:$L$7769,2,0)</f>
        <v>#VALUE!</v>
      </c>
      <c r="L921" s="56" t="e">
        <f>VLOOKUP((LEFT(H921,4)*1),TAMBON!$E$2:$L$7769,2,0)</f>
        <v>#VALUE!</v>
      </c>
      <c r="M921" s="56" t="e">
        <f>VLOOKUP((LEFT(H921,2)*1),TAMBON!$H$2:$L$7769,2,0)</f>
        <v>#VALUE!</v>
      </c>
      <c r="N921" s="55"/>
      <c r="O921" s="57" t="e">
        <f>VLOOKUP(N921,รหัส!$A$2:$B$8,2,0)</f>
        <v>#N/A</v>
      </c>
      <c r="P921" s="57"/>
      <c r="Q921" s="55"/>
      <c r="R921" s="57" t="e">
        <f>VLOOKUP(Q921,รหัส!$D$2:$E$19,2,0)</f>
        <v>#N/A</v>
      </c>
      <c r="S921" s="57"/>
      <c r="T921" s="57"/>
      <c r="U921" s="57"/>
      <c r="V921" s="55"/>
      <c r="W921" s="55"/>
      <c r="X921" s="55"/>
      <c r="Y921" s="55"/>
      <c r="Z921" s="100"/>
      <c r="AA921" s="55"/>
      <c r="AB921" s="55"/>
      <c r="AC921" s="55"/>
      <c r="AE921" s="58">
        <f>IF(COUNTIF(M$10:M921,M921)=1,1,0)</f>
        <v>0</v>
      </c>
      <c r="AF921" s="59">
        <f>IF(COUNTIF(L$10:L921,L921)=1,1,0)</f>
        <v>0</v>
      </c>
      <c r="AG921" s="59">
        <f>IF(COUNTIF(K$10:K921,K921)=1,1,0)</f>
        <v>0</v>
      </c>
      <c r="AH921" s="59">
        <f>IF(COUNTIF(H$10:H921,H921)=1,1,0)</f>
        <v>0</v>
      </c>
    </row>
    <row r="922" spans="1:34" ht="18.75">
      <c r="A922" s="49">
        <v>913</v>
      </c>
      <c r="B922" s="50"/>
      <c r="C922" s="51"/>
      <c r="D922" s="50"/>
      <c r="E922" s="50"/>
      <c r="F922" s="52"/>
      <c r="G922" s="52"/>
      <c r="H922" s="53"/>
      <c r="I922" s="54"/>
      <c r="J922" s="55">
        <f t="shared" si="15"/>
        <v>0</v>
      </c>
      <c r="K922" s="56" t="e">
        <f>VLOOKUP((LEFT(H922,6)*1),TAMBON!$B$2:$L$7769,2,0)</f>
        <v>#VALUE!</v>
      </c>
      <c r="L922" s="56" t="e">
        <f>VLOOKUP((LEFT(H922,4)*1),TAMBON!$E$2:$L$7769,2,0)</f>
        <v>#VALUE!</v>
      </c>
      <c r="M922" s="56" t="e">
        <f>VLOOKUP((LEFT(H922,2)*1),TAMBON!$H$2:$L$7769,2,0)</f>
        <v>#VALUE!</v>
      </c>
      <c r="N922" s="55"/>
      <c r="O922" s="57" t="e">
        <f>VLOOKUP(N922,รหัส!$A$2:$B$8,2,0)</f>
        <v>#N/A</v>
      </c>
      <c r="P922" s="57"/>
      <c r="Q922" s="55"/>
      <c r="R922" s="57" t="e">
        <f>VLOOKUP(Q922,รหัส!$D$2:$E$19,2,0)</f>
        <v>#N/A</v>
      </c>
      <c r="S922" s="57"/>
      <c r="T922" s="57"/>
      <c r="U922" s="57"/>
      <c r="V922" s="55"/>
      <c r="W922" s="55"/>
      <c r="X922" s="55"/>
      <c r="Y922" s="55"/>
      <c r="Z922" s="100"/>
      <c r="AA922" s="55"/>
      <c r="AB922" s="55"/>
      <c r="AC922" s="55"/>
      <c r="AE922" s="58">
        <f>IF(COUNTIF(M$10:M922,M922)=1,1,0)</f>
        <v>0</v>
      </c>
      <c r="AF922" s="59">
        <f>IF(COUNTIF(L$10:L922,L922)=1,1,0)</f>
        <v>0</v>
      </c>
      <c r="AG922" s="59">
        <f>IF(COUNTIF(K$10:K922,K922)=1,1,0)</f>
        <v>0</v>
      </c>
      <c r="AH922" s="59">
        <f>IF(COUNTIF(H$10:H922,H922)=1,1,0)</f>
        <v>0</v>
      </c>
    </row>
    <row r="923" spans="1:34" ht="18.75">
      <c r="A923" s="49">
        <v>914</v>
      </c>
      <c r="B923" s="50"/>
      <c r="C923" s="51"/>
      <c r="D923" s="50"/>
      <c r="E923" s="50"/>
      <c r="F923" s="52"/>
      <c r="G923" s="52"/>
      <c r="H923" s="53"/>
      <c r="I923" s="54"/>
      <c r="J923" s="55">
        <f t="shared" si="15"/>
        <v>0</v>
      </c>
      <c r="K923" s="56" t="e">
        <f>VLOOKUP((LEFT(H923,6)*1),TAMBON!$B$2:$L$7769,2,0)</f>
        <v>#VALUE!</v>
      </c>
      <c r="L923" s="56" t="e">
        <f>VLOOKUP((LEFT(H923,4)*1),TAMBON!$E$2:$L$7769,2,0)</f>
        <v>#VALUE!</v>
      </c>
      <c r="M923" s="56" t="e">
        <f>VLOOKUP((LEFT(H923,2)*1),TAMBON!$H$2:$L$7769,2,0)</f>
        <v>#VALUE!</v>
      </c>
      <c r="N923" s="55"/>
      <c r="O923" s="57" t="e">
        <f>VLOOKUP(N923,รหัส!$A$2:$B$8,2,0)</f>
        <v>#N/A</v>
      </c>
      <c r="P923" s="57"/>
      <c r="Q923" s="55"/>
      <c r="R923" s="57" t="e">
        <f>VLOOKUP(Q923,รหัส!$D$2:$E$19,2,0)</f>
        <v>#N/A</v>
      </c>
      <c r="S923" s="57"/>
      <c r="T923" s="57"/>
      <c r="U923" s="57"/>
      <c r="V923" s="55"/>
      <c r="W923" s="55"/>
      <c r="X923" s="55"/>
      <c r="Y923" s="55"/>
      <c r="Z923" s="100"/>
      <c r="AA923" s="55"/>
      <c r="AB923" s="55"/>
      <c r="AC923" s="55"/>
      <c r="AE923" s="58">
        <f>IF(COUNTIF(M$10:M923,M923)=1,1,0)</f>
        <v>0</v>
      </c>
      <c r="AF923" s="59">
        <f>IF(COUNTIF(L$10:L923,L923)=1,1,0)</f>
        <v>0</v>
      </c>
      <c r="AG923" s="59">
        <f>IF(COUNTIF(K$10:K923,K923)=1,1,0)</f>
        <v>0</v>
      </c>
      <c r="AH923" s="59">
        <f>IF(COUNTIF(H$10:H923,H923)=1,1,0)</f>
        <v>0</v>
      </c>
    </row>
    <row r="924" spans="1:34" ht="18.75">
      <c r="A924" s="49">
        <v>915</v>
      </c>
      <c r="B924" s="50"/>
      <c r="C924" s="51"/>
      <c r="D924" s="50"/>
      <c r="E924" s="50"/>
      <c r="F924" s="52"/>
      <c r="G924" s="52"/>
      <c r="H924" s="53"/>
      <c r="I924" s="54"/>
      <c r="J924" s="55">
        <f t="shared" si="15"/>
        <v>0</v>
      </c>
      <c r="K924" s="56" t="e">
        <f>VLOOKUP((LEFT(H924,6)*1),TAMBON!$B$2:$L$7769,2,0)</f>
        <v>#VALUE!</v>
      </c>
      <c r="L924" s="56" t="e">
        <f>VLOOKUP((LEFT(H924,4)*1),TAMBON!$E$2:$L$7769,2,0)</f>
        <v>#VALUE!</v>
      </c>
      <c r="M924" s="56" t="e">
        <f>VLOOKUP((LEFT(H924,2)*1),TAMBON!$H$2:$L$7769,2,0)</f>
        <v>#VALUE!</v>
      </c>
      <c r="N924" s="55"/>
      <c r="O924" s="57" t="e">
        <f>VLOOKUP(N924,รหัส!$A$2:$B$8,2,0)</f>
        <v>#N/A</v>
      </c>
      <c r="P924" s="57"/>
      <c r="Q924" s="55"/>
      <c r="R924" s="57" t="e">
        <f>VLOOKUP(Q924,รหัส!$D$2:$E$19,2,0)</f>
        <v>#N/A</v>
      </c>
      <c r="S924" s="57"/>
      <c r="T924" s="57"/>
      <c r="U924" s="57"/>
      <c r="V924" s="55"/>
      <c r="W924" s="55"/>
      <c r="X924" s="55"/>
      <c r="Y924" s="55"/>
      <c r="Z924" s="100"/>
      <c r="AA924" s="55"/>
      <c r="AB924" s="55"/>
      <c r="AC924" s="55"/>
      <c r="AE924" s="58">
        <f>IF(COUNTIF(M$10:M924,M924)=1,1,0)</f>
        <v>0</v>
      </c>
      <c r="AF924" s="59">
        <f>IF(COUNTIF(L$10:L924,L924)=1,1,0)</f>
        <v>0</v>
      </c>
      <c r="AG924" s="59">
        <f>IF(COUNTIF(K$10:K924,K924)=1,1,0)</f>
        <v>0</v>
      </c>
      <c r="AH924" s="59">
        <f>IF(COUNTIF(H$10:H924,H924)=1,1,0)</f>
        <v>0</v>
      </c>
    </row>
    <row r="925" spans="1:34" ht="18.75">
      <c r="A925" s="49">
        <v>916</v>
      </c>
      <c r="B925" s="50"/>
      <c r="C925" s="51"/>
      <c r="D925" s="50"/>
      <c r="E925" s="50"/>
      <c r="F925" s="52"/>
      <c r="G925" s="52"/>
      <c r="H925" s="53"/>
      <c r="I925" s="54"/>
      <c r="J925" s="55">
        <f t="shared" si="15"/>
        <v>0</v>
      </c>
      <c r="K925" s="56" t="e">
        <f>VLOOKUP((LEFT(H925,6)*1),TAMBON!$B$2:$L$7769,2,0)</f>
        <v>#VALUE!</v>
      </c>
      <c r="L925" s="56" t="e">
        <f>VLOOKUP((LEFT(H925,4)*1),TAMBON!$E$2:$L$7769,2,0)</f>
        <v>#VALUE!</v>
      </c>
      <c r="M925" s="56" t="e">
        <f>VLOOKUP((LEFT(H925,2)*1),TAMBON!$H$2:$L$7769,2,0)</f>
        <v>#VALUE!</v>
      </c>
      <c r="N925" s="55"/>
      <c r="O925" s="57" t="e">
        <f>VLOOKUP(N925,รหัส!$A$2:$B$8,2,0)</f>
        <v>#N/A</v>
      </c>
      <c r="P925" s="57"/>
      <c r="Q925" s="55"/>
      <c r="R925" s="57" t="e">
        <f>VLOOKUP(Q925,รหัส!$D$2:$E$19,2,0)</f>
        <v>#N/A</v>
      </c>
      <c r="S925" s="57"/>
      <c r="T925" s="57"/>
      <c r="U925" s="57"/>
      <c r="V925" s="55"/>
      <c r="W925" s="55"/>
      <c r="X925" s="55"/>
      <c r="Y925" s="55"/>
      <c r="Z925" s="100"/>
      <c r="AA925" s="55"/>
      <c r="AB925" s="55"/>
      <c r="AC925" s="55"/>
      <c r="AE925" s="58">
        <f>IF(COUNTIF(M$10:M925,M925)=1,1,0)</f>
        <v>0</v>
      </c>
      <c r="AF925" s="59">
        <f>IF(COUNTIF(L$10:L925,L925)=1,1,0)</f>
        <v>0</v>
      </c>
      <c r="AG925" s="59">
        <f>IF(COUNTIF(K$10:K925,K925)=1,1,0)</f>
        <v>0</v>
      </c>
      <c r="AH925" s="59">
        <f>IF(COUNTIF(H$10:H925,H925)=1,1,0)</f>
        <v>0</v>
      </c>
    </row>
    <row r="926" spans="1:34" ht="18.75">
      <c r="A926" s="49">
        <v>917</v>
      </c>
      <c r="B926" s="50"/>
      <c r="C926" s="51"/>
      <c r="D926" s="50"/>
      <c r="E926" s="50"/>
      <c r="F926" s="52"/>
      <c r="G926" s="52"/>
      <c r="H926" s="53"/>
      <c r="I926" s="54"/>
      <c r="J926" s="55">
        <f t="shared" si="15"/>
        <v>0</v>
      </c>
      <c r="K926" s="56" t="e">
        <f>VLOOKUP((LEFT(H926,6)*1),TAMBON!$B$2:$L$7769,2,0)</f>
        <v>#VALUE!</v>
      </c>
      <c r="L926" s="56" t="e">
        <f>VLOOKUP((LEFT(H926,4)*1),TAMBON!$E$2:$L$7769,2,0)</f>
        <v>#VALUE!</v>
      </c>
      <c r="M926" s="56" t="e">
        <f>VLOOKUP((LEFT(H926,2)*1),TAMBON!$H$2:$L$7769,2,0)</f>
        <v>#VALUE!</v>
      </c>
      <c r="N926" s="55"/>
      <c r="O926" s="57" t="e">
        <f>VLOOKUP(N926,รหัส!$A$2:$B$8,2,0)</f>
        <v>#N/A</v>
      </c>
      <c r="P926" s="57"/>
      <c r="Q926" s="55"/>
      <c r="R926" s="57" t="e">
        <f>VLOOKUP(Q926,รหัส!$D$2:$E$19,2,0)</f>
        <v>#N/A</v>
      </c>
      <c r="S926" s="57"/>
      <c r="T926" s="57"/>
      <c r="U926" s="57"/>
      <c r="V926" s="55"/>
      <c r="W926" s="55"/>
      <c r="X926" s="55"/>
      <c r="Y926" s="55"/>
      <c r="Z926" s="100"/>
      <c r="AA926" s="55"/>
      <c r="AB926" s="55"/>
      <c r="AC926" s="55"/>
      <c r="AE926" s="58">
        <f>IF(COUNTIF(M$10:M926,M926)=1,1,0)</f>
        <v>0</v>
      </c>
      <c r="AF926" s="59">
        <f>IF(COUNTIF(L$10:L926,L926)=1,1,0)</f>
        <v>0</v>
      </c>
      <c r="AG926" s="59">
        <f>IF(COUNTIF(K$10:K926,K926)=1,1,0)</f>
        <v>0</v>
      </c>
      <c r="AH926" s="59">
        <f>IF(COUNTIF(H$10:H926,H926)=1,1,0)</f>
        <v>0</v>
      </c>
    </row>
    <row r="927" spans="1:34" ht="18.75">
      <c r="A927" s="49">
        <v>918</v>
      </c>
      <c r="B927" s="50"/>
      <c r="C927" s="51"/>
      <c r="D927" s="50"/>
      <c r="E927" s="50"/>
      <c r="F927" s="52"/>
      <c r="G927" s="52"/>
      <c r="H927" s="53"/>
      <c r="I927" s="54"/>
      <c r="J927" s="55">
        <f t="shared" si="15"/>
        <v>0</v>
      </c>
      <c r="K927" s="56" t="e">
        <f>VLOOKUP((LEFT(H927,6)*1),TAMBON!$B$2:$L$7769,2,0)</f>
        <v>#VALUE!</v>
      </c>
      <c r="L927" s="56" t="e">
        <f>VLOOKUP((LEFT(H927,4)*1),TAMBON!$E$2:$L$7769,2,0)</f>
        <v>#VALUE!</v>
      </c>
      <c r="M927" s="56" t="e">
        <f>VLOOKUP((LEFT(H927,2)*1),TAMBON!$H$2:$L$7769,2,0)</f>
        <v>#VALUE!</v>
      </c>
      <c r="N927" s="55"/>
      <c r="O927" s="57" t="e">
        <f>VLOOKUP(N927,รหัส!$A$2:$B$8,2,0)</f>
        <v>#N/A</v>
      </c>
      <c r="P927" s="57"/>
      <c r="Q927" s="55"/>
      <c r="R927" s="57" t="e">
        <f>VLOOKUP(Q927,รหัส!$D$2:$E$19,2,0)</f>
        <v>#N/A</v>
      </c>
      <c r="S927" s="57"/>
      <c r="T927" s="57"/>
      <c r="U927" s="57"/>
      <c r="V927" s="55"/>
      <c r="W927" s="55"/>
      <c r="X927" s="55"/>
      <c r="Y927" s="55"/>
      <c r="Z927" s="100"/>
      <c r="AA927" s="55"/>
      <c r="AB927" s="55"/>
      <c r="AC927" s="55"/>
      <c r="AE927" s="58">
        <f>IF(COUNTIF(M$10:M927,M927)=1,1,0)</f>
        <v>0</v>
      </c>
      <c r="AF927" s="59">
        <f>IF(COUNTIF(L$10:L927,L927)=1,1,0)</f>
        <v>0</v>
      </c>
      <c r="AG927" s="59">
        <f>IF(COUNTIF(K$10:K927,K927)=1,1,0)</f>
        <v>0</v>
      </c>
      <c r="AH927" s="59">
        <f>IF(COUNTIF(H$10:H927,H927)=1,1,0)</f>
        <v>0</v>
      </c>
    </row>
    <row r="928" spans="1:34" ht="18.75">
      <c r="A928" s="49">
        <v>919</v>
      </c>
      <c r="B928" s="50"/>
      <c r="C928" s="51"/>
      <c r="D928" s="50"/>
      <c r="E928" s="50"/>
      <c r="F928" s="52"/>
      <c r="G928" s="52"/>
      <c r="H928" s="53"/>
      <c r="I928" s="54"/>
      <c r="J928" s="55">
        <f t="shared" si="15"/>
        <v>0</v>
      </c>
      <c r="K928" s="56" t="e">
        <f>VLOOKUP((LEFT(H928,6)*1),TAMBON!$B$2:$L$7769,2,0)</f>
        <v>#VALUE!</v>
      </c>
      <c r="L928" s="56" t="e">
        <f>VLOOKUP((LEFT(H928,4)*1),TAMBON!$E$2:$L$7769,2,0)</f>
        <v>#VALUE!</v>
      </c>
      <c r="M928" s="56" t="e">
        <f>VLOOKUP((LEFT(H928,2)*1),TAMBON!$H$2:$L$7769,2,0)</f>
        <v>#VALUE!</v>
      </c>
      <c r="N928" s="55"/>
      <c r="O928" s="57" t="e">
        <f>VLOOKUP(N928,รหัส!$A$2:$B$8,2,0)</f>
        <v>#N/A</v>
      </c>
      <c r="P928" s="57"/>
      <c r="Q928" s="55"/>
      <c r="R928" s="57" t="e">
        <f>VLOOKUP(Q928,รหัส!$D$2:$E$19,2,0)</f>
        <v>#N/A</v>
      </c>
      <c r="S928" s="57"/>
      <c r="T928" s="57"/>
      <c r="U928" s="57"/>
      <c r="V928" s="55"/>
      <c r="W928" s="55"/>
      <c r="X928" s="55"/>
      <c r="Y928" s="55"/>
      <c r="Z928" s="100"/>
      <c r="AA928" s="55"/>
      <c r="AB928" s="55"/>
      <c r="AC928" s="55"/>
      <c r="AE928" s="58">
        <f>IF(COUNTIF(M$10:M928,M928)=1,1,0)</f>
        <v>0</v>
      </c>
      <c r="AF928" s="59">
        <f>IF(COUNTIF(L$10:L928,L928)=1,1,0)</f>
        <v>0</v>
      </c>
      <c r="AG928" s="59">
        <f>IF(COUNTIF(K$10:K928,K928)=1,1,0)</f>
        <v>0</v>
      </c>
      <c r="AH928" s="59">
        <f>IF(COUNTIF(H$10:H928,H928)=1,1,0)</f>
        <v>0</v>
      </c>
    </row>
    <row r="929" spans="1:34" ht="18.75">
      <c r="A929" s="49">
        <v>920</v>
      </c>
      <c r="B929" s="50"/>
      <c r="C929" s="51"/>
      <c r="D929" s="50"/>
      <c r="E929" s="50"/>
      <c r="F929" s="52"/>
      <c r="G929" s="52"/>
      <c r="H929" s="53"/>
      <c r="I929" s="54"/>
      <c r="J929" s="55">
        <f t="shared" si="15"/>
        <v>0</v>
      </c>
      <c r="K929" s="56" t="e">
        <f>VLOOKUP((LEFT(H929,6)*1),TAMBON!$B$2:$L$7769,2,0)</f>
        <v>#VALUE!</v>
      </c>
      <c r="L929" s="56" t="e">
        <f>VLOOKUP((LEFT(H929,4)*1),TAMBON!$E$2:$L$7769,2,0)</f>
        <v>#VALUE!</v>
      </c>
      <c r="M929" s="56" t="e">
        <f>VLOOKUP((LEFT(H929,2)*1),TAMBON!$H$2:$L$7769,2,0)</f>
        <v>#VALUE!</v>
      </c>
      <c r="N929" s="55"/>
      <c r="O929" s="57" t="e">
        <f>VLOOKUP(N929,รหัส!$A$2:$B$8,2,0)</f>
        <v>#N/A</v>
      </c>
      <c r="P929" s="57"/>
      <c r="Q929" s="55"/>
      <c r="R929" s="57" t="e">
        <f>VLOOKUP(Q929,รหัส!$D$2:$E$19,2,0)</f>
        <v>#N/A</v>
      </c>
      <c r="S929" s="57"/>
      <c r="T929" s="57"/>
      <c r="U929" s="57"/>
      <c r="V929" s="55"/>
      <c r="W929" s="55"/>
      <c r="X929" s="55"/>
      <c r="Y929" s="55"/>
      <c r="Z929" s="100"/>
      <c r="AA929" s="55"/>
      <c r="AB929" s="55"/>
      <c r="AC929" s="55"/>
      <c r="AE929" s="58">
        <f>IF(COUNTIF(M$10:M929,M929)=1,1,0)</f>
        <v>0</v>
      </c>
      <c r="AF929" s="59">
        <f>IF(COUNTIF(L$10:L929,L929)=1,1,0)</f>
        <v>0</v>
      </c>
      <c r="AG929" s="59">
        <f>IF(COUNTIF(K$10:K929,K929)=1,1,0)</f>
        <v>0</v>
      </c>
      <c r="AH929" s="59">
        <f>IF(COUNTIF(H$10:H929,H929)=1,1,0)</f>
        <v>0</v>
      </c>
    </row>
    <row r="930" spans="1:34" ht="18.75">
      <c r="A930" s="49">
        <v>921</v>
      </c>
      <c r="B930" s="50"/>
      <c r="C930" s="51"/>
      <c r="D930" s="50"/>
      <c r="E930" s="50"/>
      <c r="F930" s="52"/>
      <c r="G930" s="52"/>
      <c r="H930" s="53"/>
      <c r="I930" s="54"/>
      <c r="J930" s="55">
        <f t="shared" si="15"/>
        <v>0</v>
      </c>
      <c r="K930" s="56" t="e">
        <f>VLOOKUP((LEFT(H930,6)*1),TAMBON!$B$2:$L$7769,2,0)</f>
        <v>#VALUE!</v>
      </c>
      <c r="L930" s="56" t="e">
        <f>VLOOKUP((LEFT(H930,4)*1),TAMBON!$E$2:$L$7769,2,0)</f>
        <v>#VALUE!</v>
      </c>
      <c r="M930" s="56" t="e">
        <f>VLOOKUP((LEFT(H930,2)*1),TAMBON!$H$2:$L$7769,2,0)</f>
        <v>#VALUE!</v>
      </c>
      <c r="N930" s="55"/>
      <c r="O930" s="57" t="e">
        <f>VLOOKUP(N930,รหัส!$A$2:$B$8,2,0)</f>
        <v>#N/A</v>
      </c>
      <c r="P930" s="57"/>
      <c r="Q930" s="55"/>
      <c r="R930" s="57" t="e">
        <f>VLOOKUP(Q930,รหัส!$D$2:$E$19,2,0)</f>
        <v>#N/A</v>
      </c>
      <c r="S930" s="57"/>
      <c r="T930" s="57"/>
      <c r="U930" s="57"/>
      <c r="V930" s="55"/>
      <c r="W930" s="55"/>
      <c r="X930" s="55"/>
      <c r="Y930" s="55"/>
      <c r="Z930" s="100"/>
      <c r="AA930" s="55"/>
      <c r="AB930" s="55"/>
      <c r="AC930" s="55"/>
      <c r="AE930" s="58">
        <f>IF(COUNTIF(M$10:M930,M930)=1,1,0)</f>
        <v>0</v>
      </c>
      <c r="AF930" s="59">
        <f>IF(COUNTIF(L$10:L930,L930)=1,1,0)</f>
        <v>0</v>
      </c>
      <c r="AG930" s="59">
        <f>IF(COUNTIF(K$10:K930,K930)=1,1,0)</f>
        <v>0</v>
      </c>
      <c r="AH930" s="59">
        <f>IF(COUNTIF(H$10:H930,H930)=1,1,0)</f>
        <v>0</v>
      </c>
    </row>
    <row r="931" spans="1:34" ht="18.75">
      <c r="A931" s="49">
        <v>922</v>
      </c>
      <c r="B931" s="50"/>
      <c r="C931" s="51"/>
      <c r="D931" s="50"/>
      <c r="E931" s="50"/>
      <c r="F931" s="52"/>
      <c r="G931" s="52"/>
      <c r="H931" s="53"/>
      <c r="I931" s="54"/>
      <c r="J931" s="55">
        <f t="shared" si="15"/>
        <v>0</v>
      </c>
      <c r="K931" s="56" t="e">
        <f>VLOOKUP((LEFT(H931,6)*1),TAMBON!$B$2:$L$7769,2,0)</f>
        <v>#VALUE!</v>
      </c>
      <c r="L931" s="56" t="e">
        <f>VLOOKUP((LEFT(H931,4)*1),TAMBON!$E$2:$L$7769,2,0)</f>
        <v>#VALUE!</v>
      </c>
      <c r="M931" s="56" t="e">
        <f>VLOOKUP((LEFT(H931,2)*1),TAMBON!$H$2:$L$7769,2,0)</f>
        <v>#VALUE!</v>
      </c>
      <c r="N931" s="55"/>
      <c r="O931" s="57" t="e">
        <f>VLOOKUP(N931,รหัส!$A$2:$B$8,2,0)</f>
        <v>#N/A</v>
      </c>
      <c r="P931" s="57"/>
      <c r="Q931" s="55"/>
      <c r="R931" s="57" t="e">
        <f>VLOOKUP(Q931,รหัส!$D$2:$E$19,2,0)</f>
        <v>#N/A</v>
      </c>
      <c r="S931" s="57"/>
      <c r="T931" s="57"/>
      <c r="U931" s="57"/>
      <c r="V931" s="55"/>
      <c r="W931" s="55"/>
      <c r="X931" s="55"/>
      <c r="Y931" s="55"/>
      <c r="Z931" s="100"/>
      <c r="AA931" s="55"/>
      <c r="AB931" s="55"/>
      <c r="AC931" s="55"/>
      <c r="AE931" s="58">
        <f>IF(COUNTIF(M$10:M931,M931)=1,1,0)</f>
        <v>0</v>
      </c>
      <c r="AF931" s="59">
        <f>IF(COUNTIF(L$10:L931,L931)=1,1,0)</f>
        <v>0</v>
      </c>
      <c r="AG931" s="59">
        <f>IF(COUNTIF(K$10:K931,K931)=1,1,0)</f>
        <v>0</v>
      </c>
      <c r="AH931" s="59">
        <f>IF(COUNTIF(H$10:H931,H931)=1,1,0)</f>
        <v>0</v>
      </c>
    </row>
    <row r="932" spans="1:34" ht="18.75">
      <c r="A932" s="49">
        <v>923</v>
      </c>
      <c r="B932" s="50"/>
      <c r="C932" s="51"/>
      <c r="D932" s="50"/>
      <c r="E932" s="50"/>
      <c r="F932" s="52"/>
      <c r="G932" s="52"/>
      <c r="H932" s="53"/>
      <c r="I932" s="54"/>
      <c r="J932" s="55">
        <f t="shared" si="15"/>
        <v>0</v>
      </c>
      <c r="K932" s="56" t="e">
        <f>VLOOKUP((LEFT(H932,6)*1),TAMBON!$B$2:$L$7769,2,0)</f>
        <v>#VALUE!</v>
      </c>
      <c r="L932" s="56" t="e">
        <f>VLOOKUP((LEFT(H932,4)*1),TAMBON!$E$2:$L$7769,2,0)</f>
        <v>#VALUE!</v>
      </c>
      <c r="M932" s="56" t="e">
        <f>VLOOKUP((LEFT(H932,2)*1),TAMBON!$H$2:$L$7769,2,0)</f>
        <v>#VALUE!</v>
      </c>
      <c r="N932" s="55"/>
      <c r="O932" s="57" t="e">
        <f>VLOOKUP(N932,รหัส!$A$2:$B$8,2,0)</f>
        <v>#N/A</v>
      </c>
      <c r="P932" s="57"/>
      <c r="Q932" s="55"/>
      <c r="R932" s="57" t="e">
        <f>VLOOKUP(Q932,รหัส!$D$2:$E$19,2,0)</f>
        <v>#N/A</v>
      </c>
      <c r="S932" s="57"/>
      <c r="T932" s="57"/>
      <c r="U932" s="57"/>
      <c r="V932" s="55"/>
      <c r="W932" s="55"/>
      <c r="X932" s="55"/>
      <c r="Y932" s="55"/>
      <c r="Z932" s="100"/>
      <c r="AA932" s="55"/>
      <c r="AB932" s="55"/>
      <c r="AC932" s="55"/>
      <c r="AE932" s="58">
        <f>IF(COUNTIF(M$10:M932,M932)=1,1,0)</f>
        <v>0</v>
      </c>
      <c r="AF932" s="59">
        <f>IF(COUNTIF(L$10:L932,L932)=1,1,0)</f>
        <v>0</v>
      </c>
      <c r="AG932" s="59">
        <f>IF(COUNTIF(K$10:K932,K932)=1,1,0)</f>
        <v>0</v>
      </c>
      <c r="AH932" s="59">
        <f>IF(COUNTIF(H$10:H932,H932)=1,1,0)</f>
        <v>0</v>
      </c>
    </row>
    <row r="933" spans="1:34" ht="18.75">
      <c r="A933" s="49">
        <v>924</v>
      </c>
      <c r="B933" s="50"/>
      <c r="C933" s="51"/>
      <c r="D933" s="50"/>
      <c r="E933" s="50"/>
      <c r="F933" s="52"/>
      <c r="G933" s="52"/>
      <c r="H933" s="53"/>
      <c r="I933" s="54"/>
      <c r="J933" s="55">
        <f t="shared" si="15"/>
        <v>0</v>
      </c>
      <c r="K933" s="56" t="e">
        <f>VLOOKUP((LEFT(H933,6)*1),TAMBON!$B$2:$L$7769,2,0)</f>
        <v>#VALUE!</v>
      </c>
      <c r="L933" s="56" t="e">
        <f>VLOOKUP((LEFT(H933,4)*1),TAMBON!$E$2:$L$7769,2,0)</f>
        <v>#VALUE!</v>
      </c>
      <c r="M933" s="56" t="e">
        <f>VLOOKUP((LEFT(H933,2)*1),TAMBON!$H$2:$L$7769,2,0)</f>
        <v>#VALUE!</v>
      </c>
      <c r="N933" s="55"/>
      <c r="O933" s="57" t="e">
        <f>VLOOKUP(N933,รหัส!$A$2:$B$8,2,0)</f>
        <v>#N/A</v>
      </c>
      <c r="P933" s="57"/>
      <c r="Q933" s="55"/>
      <c r="R933" s="57" t="e">
        <f>VLOOKUP(Q933,รหัส!$D$2:$E$19,2,0)</f>
        <v>#N/A</v>
      </c>
      <c r="S933" s="57"/>
      <c r="T933" s="57"/>
      <c r="U933" s="57"/>
      <c r="V933" s="55"/>
      <c r="W933" s="55"/>
      <c r="X933" s="55"/>
      <c r="Y933" s="55"/>
      <c r="Z933" s="100"/>
      <c r="AA933" s="55"/>
      <c r="AB933" s="55"/>
      <c r="AC933" s="55"/>
      <c r="AE933" s="58">
        <f>IF(COUNTIF(M$10:M933,M933)=1,1,0)</f>
        <v>0</v>
      </c>
      <c r="AF933" s="59">
        <f>IF(COUNTIF(L$10:L933,L933)=1,1,0)</f>
        <v>0</v>
      </c>
      <c r="AG933" s="59">
        <f>IF(COUNTIF(K$10:K933,K933)=1,1,0)</f>
        <v>0</v>
      </c>
      <c r="AH933" s="59">
        <f>IF(COUNTIF(H$10:H933,H933)=1,1,0)</f>
        <v>0</v>
      </c>
    </row>
    <row r="934" spans="1:34" ht="18.75">
      <c r="A934" s="49">
        <v>925</v>
      </c>
      <c r="B934" s="50"/>
      <c r="C934" s="51"/>
      <c r="D934" s="50"/>
      <c r="E934" s="50"/>
      <c r="F934" s="52"/>
      <c r="G934" s="52"/>
      <c r="H934" s="53"/>
      <c r="I934" s="54"/>
      <c r="J934" s="55">
        <f t="shared" si="15"/>
        <v>0</v>
      </c>
      <c r="K934" s="56" t="e">
        <f>VLOOKUP((LEFT(H934,6)*1),TAMBON!$B$2:$L$7769,2,0)</f>
        <v>#VALUE!</v>
      </c>
      <c r="L934" s="56" t="e">
        <f>VLOOKUP((LEFT(H934,4)*1),TAMBON!$E$2:$L$7769,2,0)</f>
        <v>#VALUE!</v>
      </c>
      <c r="M934" s="56" t="e">
        <f>VLOOKUP((LEFT(H934,2)*1),TAMBON!$H$2:$L$7769,2,0)</f>
        <v>#VALUE!</v>
      </c>
      <c r="N934" s="55"/>
      <c r="O934" s="57" t="e">
        <f>VLOOKUP(N934,รหัส!$A$2:$B$8,2,0)</f>
        <v>#N/A</v>
      </c>
      <c r="P934" s="57"/>
      <c r="Q934" s="55"/>
      <c r="R934" s="57" t="e">
        <f>VLOOKUP(Q934,รหัส!$D$2:$E$19,2,0)</f>
        <v>#N/A</v>
      </c>
      <c r="S934" s="57"/>
      <c r="T934" s="57"/>
      <c r="U934" s="57"/>
      <c r="V934" s="55"/>
      <c r="W934" s="55"/>
      <c r="X934" s="55"/>
      <c r="Y934" s="55"/>
      <c r="Z934" s="100"/>
      <c r="AA934" s="55"/>
      <c r="AB934" s="55"/>
      <c r="AC934" s="55"/>
      <c r="AE934" s="58">
        <f>IF(COUNTIF(M$10:M934,M934)=1,1,0)</f>
        <v>0</v>
      </c>
      <c r="AF934" s="59">
        <f>IF(COUNTIF(L$10:L934,L934)=1,1,0)</f>
        <v>0</v>
      </c>
      <c r="AG934" s="59">
        <f>IF(COUNTIF(K$10:K934,K934)=1,1,0)</f>
        <v>0</v>
      </c>
      <c r="AH934" s="59">
        <f>IF(COUNTIF(H$10:H934,H934)=1,1,0)</f>
        <v>0</v>
      </c>
    </row>
    <row r="935" spans="1:34" ht="18.75">
      <c r="A935" s="49">
        <v>926</v>
      </c>
      <c r="B935" s="50"/>
      <c r="C935" s="51"/>
      <c r="D935" s="50"/>
      <c r="E935" s="50"/>
      <c r="F935" s="52"/>
      <c r="G935" s="52"/>
      <c r="H935" s="53"/>
      <c r="I935" s="54"/>
      <c r="J935" s="55">
        <f t="shared" si="15"/>
        <v>0</v>
      </c>
      <c r="K935" s="56" t="e">
        <f>VLOOKUP((LEFT(H935,6)*1),TAMBON!$B$2:$L$7769,2,0)</f>
        <v>#VALUE!</v>
      </c>
      <c r="L935" s="56" t="e">
        <f>VLOOKUP((LEFT(H935,4)*1),TAMBON!$E$2:$L$7769,2,0)</f>
        <v>#VALUE!</v>
      </c>
      <c r="M935" s="56" t="e">
        <f>VLOOKUP((LEFT(H935,2)*1),TAMBON!$H$2:$L$7769,2,0)</f>
        <v>#VALUE!</v>
      </c>
      <c r="N935" s="55"/>
      <c r="O935" s="57" t="e">
        <f>VLOOKUP(N935,รหัส!$A$2:$B$8,2,0)</f>
        <v>#N/A</v>
      </c>
      <c r="P935" s="57"/>
      <c r="Q935" s="55"/>
      <c r="R935" s="57" t="e">
        <f>VLOOKUP(Q935,รหัส!$D$2:$E$19,2,0)</f>
        <v>#N/A</v>
      </c>
      <c r="S935" s="57"/>
      <c r="T935" s="57"/>
      <c r="U935" s="57"/>
      <c r="V935" s="55"/>
      <c r="W935" s="55"/>
      <c r="X935" s="55"/>
      <c r="Y935" s="55"/>
      <c r="Z935" s="100"/>
      <c r="AA935" s="55"/>
      <c r="AB935" s="55"/>
      <c r="AC935" s="55"/>
      <c r="AE935" s="58">
        <f>IF(COUNTIF(M$10:M935,M935)=1,1,0)</f>
        <v>0</v>
      </c>
      <c r="AF935" s="59">
        <f>IF(COUNTIF(L$10:L935,L935)=1,1,0)</f>
        <v>0</v>
      </c>
      <c r="AG935" s="59">
        <f>IF(COUNTIF(K$10:K935,K935)=1,1,0)</f>
        <v>0</v>
      </c>
      <c r="AH935" s="59">
        <f>IF(COUNTIF(H$10:H935,H935)=1,1,0)</f>
        <v>0</v>
      </c>
    </row>
    <row r="936" spans="1:34" ht="18.75">
      <c r="A936" s="49">
        <v>927</v>
      </c>
      <c r="B936" s="50"/>
      <c r="C936" s="51"/>
      <c r="D936" s="50"/>
      <c r="E936" s="50"/>
      <c r="F936" s="52"/>
      <c r="G936" s="52"/>
      <c r="H936" s="53"/>
      <c r="I936" s="54"/>
      <c r="J936" s="55">
        <f t="shared" si="15"/>
        <v>0</v>
      </c>
      <c r="K936" s="56" t="e">
        <f>VLOOKUP((LEFT(H936,6)*1),TAMBON!$B$2:$L$7769,2,0)</f>
        <v>#VALUE!</v>
      </c>
      <c r="L936" s="56" t="e">
        <f>VLOOKUP((LEFT(H936,4)*1),TAMBON!$E$2:$L$7769,2,0)</f>
        <v>#VALUE!</v>
      </c>
      <c r="M936" s="56" t="e">
        <f>VLOOKUP((LEFT(H936,2)*1),TAMBON!$H$2:$L$7769,2,0)</f>
        <v>#VALUE!</v>
      </c>
      <c r="N936" s="55"/>
      <c r="O936" s="57" t="e">
        <f>VLOOKUP(N936,รหัส!$A$2:$B$8,2,0)</f>
        <v>#N/A</v>
      </c>
      <c r="P936" s="57"/>
      <c r="Q936" s="55"/>
      <c r="R936" s="57" t="e">
        <f>VLOOKUP(Q936,รหัส!$D$2:$E$19,2,0)</f>
        <v>#N/A</v>
      </c>
      <c r="S936" s="57"/>
      <c r="T936" s="57"/>
      <c r="U936" s="57"/>
      <c r="V936" s="55"/>
      <c r="W936" s="55"/>
      <c r="X936" s="55"/>
      <c r="Y936" s="55"/>
      <c r="Z936" s="100"/>
      <c r="AA936" s="55"/>
      <c r="AB936" s="55"/>
      <c r="AC936" s="55"/>
      <c r="AE936" s="58">
        <f>IF(COUNTIF(M$10:M936,M936)=1,1,0)</f>
        <v>0</v>
      </c>
      <c r="AF936" s="59">
        <f>IF(COUNTIF(L$10:L936,L936)=1,1,0)</f>
        <v>0</v>
      </c>
      <c r="AG936" s="59">
        <f>IF(COUNTIF(K$10:K936,K936)=1,1,0)</f>
        <v>0</v>
      </c>
      <c r="AH936" s="59">
        <f>IF(COUNTIF(H$10:H936,H936)=1,1,0)</f>
        <v>0</v>
      </c>
    </row>
    <row r="937" spans="1:34" ht="18.75">
      <c r="A937" s="49">
        <v>928</v>
      </c>
      <c r="B937" s="50"/>
      <c r="C937" s="51"/>
      <c r="D937" s="50"/>
      <c r="E937" s="50"/>
      <c r="F937" s="52"/>
      <c r="G937" s="52"/>
      <c r="H937" s="53"/>
      <c r="I937" s="54"/>
      <c r="J937" s="55">
        <f t="shared" si="15"/>
        <v>0</v>
      </c>
      <c r="K937" s="56" t="e">
        <f>VLOOKUP((LEFT(H937,6)*1),TAMBON!$B$2:$L$7769,2,0)</f>
        <v>#VALUE!</v>
      </c>
      <c r="L937" s="56" t="e">
        <f>VLOOKUP((LEFT(H937,4)*1),TAMBON!$E$2:$L$7769,2,0)</f>
        <v>#VALUE!</v>
      </c>
      <c r="M937" s="56" t="e">
        <f>VLOOKUP((LEFT(H937,2)*1),TAMBON!$H$2:$L$7769,2,0)</f>
        <v>#VALUE!</v>
      </c>
      <c r="N937" s="55"/>
      <c r="O937" s="57" t="e">
        <f>VLOOKUP(N937,รหัส!$A$2:$B$8,2,0)</f>
        <v>#N/A</v>
      </c>
      <c r="P937" s="57"/>
      <c r="Q937" s="55"/>
      <c r="R937" s="57" t="e">
        <f>VLOOKUP(Q937,รหัส!$D$2:$E$19,2,0)</f>
        <v>#N/A</v>
      </c>
      <c r="S937" s="57"/>
      <c r="T937" s="57"/>
      <c r="U937" s="57"/>
      <c r="V937" s="55"/>
      <c r="W937" s="55"/>
      <c r="X937" s="55"/>
      <c r="Y937" s="55"/>
      <c r="Z937" s="100"/>
      <c r="AA937" s="55"/>
      <c r="AB937" s="55"/>
      <c r="AC937" s="55"/>
      <c r="AE937" s="58">
        <f>IF(COUNTIF(M$10:M937,M937)=1,1,0)</f>
        <v>0</v>
      </c>
      <c r="AF937" s="59">
        <f>IF(COUNTIF(L$10:L937,L937)=1,1,0)</f>
        <v>0</v>
      </c>
      <c r="AG937" s="59">
        <f>IF(COUNTIF(K$10:K937,K937)=1,1,0)</f>
        <v>0</v>
      </c>
      <c r="AH937" s="59">
        <f>IF(COUNTIF(H$10:H937,H937)=1,1,0)</f>
        <v>0</v>
      </c>
    </row>
    <row r="938" spans="1:34" ht="18.75">
      <c r="A938" s="49">
        <v>929</v>
      </c>
      <c r="B938" s="50"/>
      <c r="C938" s="51"/>
      <c r="D938" s="50"/>
      <c r="E938" s="50"/>
      <c r="F938" s="52"/>
      <c r="G938" s="52"/>
      <c r="H938" s="53"/>
      <c r="I938" s="54"/>
      <c r="J938" s="55">
        <f t="shared" si="15"/>
        <v>0</v>
      </c>
      <c r="K938" s="56" t="e">
        <f>VLOOKUP((LEFT(H938,6)*1),TAMBON!$B$2:$L$7769,2,0)</f>
        <v>#VALUE!</v>
      </c>
      <c r="L938" s="56" t="e">
        <f>VLOOKUP((LEFT(H938,4)*1),TAMBON!$E$2:$L$7769,2,0)</f>
        <v>#VALUE!</v>
      </c>
      <c r="M938" s="56" t="e">
        <f>VLOOKUP((LEFT(H938,2)*1),TAMBON!$H$2:$L$7769,2,0)</f>
        <v>#VALUE!</v>
      </c>
      <c r="N938" s="55"/>
      <c r="O938" s="57" t="e">
        <f>VLOOKUP(N938,รหัส!$A$2:$B$8,2,0)</f>
        <v>#N/A</v>
      </c>
      <c r="P938" s="57"/>
      <c r="Q938" s="55"/>
      <c r="R938" s="57" t="e">
        <f>VLOOKUP(Q938,รหัส!$D$2:$E$19,2,0)</f>
        <v>#N/A</v>
      </c>
      <c r="S938" s="57"/>
      <c r="T938" s="57"/>
      <c r="U938" s="57"/>
      <c r="V938" s="55"/>
      <c r="W938" s="55"/>
      <c r="X938" s="55"/>
      <c r="Y938" s="55"/>
      <c r="Z938" s="100"/>
      <c r="AA938" s="55"/>
      <c r="AB938" s="55"/>
      <c r="AC938" s="55"/>
      <c r="AE938" s="58">
        <f>IF(COUNTIF(M$10:M938,M938)=1,1,0)</f>
        <v>0</v>
      </c>
      <c r="AF938" s="59">
        <f>IF(COUNTIF(L$10:L938,L938)=1,1,0)</f>
        <v>0</v>
      </c>
      <c r="AG938" s="59">
        <f>IF(COUNTIF(K$10:K938,K938)=1,1,0)</f>
        <v>0</v>
      </c>
      <c r="AH938" s="59">
        <f>IF(COUNTIF(H$10:H938,H938)=1,1,0)</f>
        <v>0</v>
      </c>
    </row>
    <row r="939" spans="1:34" ht="18.75">
      <c r="A939" s="49">
        <v>930</v>
      </c>
      <c r="B939" s="50"/>
      <c r="C939" s="51"/>
      <c r="D939" s="50"/>
      <c r="E939" s="50"/>
      <c r="F939" s="52"/>
      <c r="G939" s="52"/>
      <c r="H939" s="53"/>
      <c r="I939" s="54"/>
      <c r="J939" s="55">
        <f t="shared" si="15"/>
        <v>0</v>
      </c>
      <c r="K939" s="56" t="e">
        <f>VLOOKUP((LEFT(H939,6)*1),TAMBON!$B$2:$L$7769,2,0)</f>
        <v>#VALUE!</v>
      </c>
      <c r="L939" s="56" t="e">
        <f>VLOOKUP((LEFT(H939,4)*1),TAMBON!$E$2:$L$7769,2,0)</f>
        <v>#VALUE!</v>
      </c>
      <c r="M939" s="56" t="e">
        <f>VLOOKUP((LEFT(H939,2)*1),TAMBON!$H$2:$L$7769,2,0)</f>
        <v>#VALUE!</v>
      </c>
      <c r="N939" s="55"/>
      <c r="O939" s="57" t="e">
        <f>VLOOKUP(N939,รหัส!$A$2:$B$8,2,0)</f>
        <v>#N/A</v>
      </c>
      <c r="P939" s="57"/>
      <c r="Q939" s="55"/>
      <c r="R939" s="57" t="e">
        <f>VLOOKUP(Q939,รหัส!$D$2:$E$19,2,0)</f>
        <v>#N/A</v>
      </c>
      <c r="S939" s="57"/>
      <c r="T939" s="57"/>
      <c r="U939" s="57"/>
      <c r="V939" s="55"/>
      <c r="W939" s="55"/>
      <c r="X939" s="55"/>
      <c r="Y939" s="55"/>
      <c r="Z939" s="100"/>
      <c r="AA939" s="55"/>
      <c r="AB939" s="55"/>
      <c r="AC939" s="55"/>
      <c r="AE939" s="58">
        <f>IF(COUNTIF(M$10:M939,M939)=1,1,0)</f>
        <v>0</v>
      </c>
      <c r="AF939" s="59">
        <f>IF(COUNTIF(L$10:L939,L939)=1,1,0)</f>
        <v>0</v>
      </c>
      <c r="AG939" s="59">
        <f>IF(COUNTIF(K$10:K939,K939)=1,1,0)</f>
        <v>0</v>
      </c>
      <c r="AH939" s="59">
        <f>IF(COUNTIF(H$10:H939,H939)=1,1,0)</f>
        <v>0</v>
      </c>
    </row>
    <row r="940" spans="1:34" ht="18.75">
      <c r="A940" s="49">
        <v>931</v>
      </c>
      <c r="B940" s="50"/>
      <c r="C940" s="51"/>
      <c r="D940" s="50"/>
      <c r="E940" s="50"/>
      <c r="F940" s="52"/>
      <c r="G940" s="52"/>
      <c r="H940" s="53"/>
      <c r="I940" s="54"/>
      <c r="J940" s="55">
        <f t="shared" si="15"/>
        <v>0</v>
      </c>
      <c r="K940" s="56" t="e">
        <f>VLOOKUP((LEFT(H940,6)*1),TAMBON!$B$2:$L$7769,2,0)</f>
        <v>#VALUE!</v>
      </c>
      <c r="L940" s="56" t="e">
        <f>VLOOKUP((LEFT(H940,4)*1),TAMBON!$E$2:$L$7769,2,0)</f>
        <v>#VALUE!</v>
      </c>
      <c r="M940" s="56" t="e">
        <f>VLOOKUP((LEFT(H940,2)*1),TAMBON!$H$2:$L$7769,2,0)</f>
        <v>#VALUE!</v>
      </c>
      <c r="N940" s="55"/>
      <c r="O940" s="57" t="e">
        <f>VLOOKUP(N940,รหัส!$A$2:$B$8,2,0)</f>
        <v>#N/A</v>
      </c>
      <c r="P940" s="57"/>
      <c r="Q940" s="55"/>
      <c r="R940" s="57" t="e">
        <f>VLOOKUP(Q940,รหัส!$D$2:$E$19,2,0)</f>
        <v>#N/A</v>
      </c>
      <c r="S940" s="57"/>
      <c r="T940" s="57"/>
      <c r="U940" s="57"/>
      <c r="V940" s="55"/>
      <c r="W940" s="55"/>
      <c r="X940" s="55"/>
      <c r="Y940" s="55"/>
      <c r="Z940" s="100"/>
      <c r="AA940" s="55"/>
      <c r="AB940" s="55"/>
      <c r="AC940" s="55"/>
      <c r="AE940" s="58">
        <f>IF(COUNTIF(M$10:M940,M940)=1,1,0)</f>
        <v>0</v>
      </c>
      <c r="AF940" s="59">
        <f>IF(COUNTIF(L$10:L940,L940)=1,1,0)</f>
        <v>0</v>
      </c>
      <c r="AG940" s="59">
        <f>IF(COUNTIF(K$10:K940,K940)=1,1,0)</f>
        <v>0</v>
      </c>
      <c r="AH940" s="59">
        <f>IF(COUNTIF(H$10:H940,H940)=1,1,0)</f>
        <v>0</v>
      </c>
    </row>
    <row r="941" spans="1:34" ht="18.75">
      <c r="A941" s="49">
        <v>932</v>
      </c>
      <c r="B941" s="50"/>
      <c r="C941" s="51"/>
      <c r="D941" s="50"/>
      <c r="E941" s="50"/>
      <c r="F941" s="52"/>
      <c r="G941" s="52"/>
      <c r="H941" s="53"/>
      <c r="I941" s="54"/>
      <c r="J941" s="55">
        <f t="shared" si="15"/>
        <v>0</v>
      </c>
      <c r="K941" s="56" t="e">
        <f>VLOOKUP((LEFT(H941,6)*1),TAMBON!$B$2:$L$7769,2,0)</f>
        <v>#VALUE!</v>
      </c>
      <c r="L941" s="56" t="e">
        <f>VLOOKUP((LEFT(H941,4)*1),TAMBON!$E$2:$L$7769,2,0)</f>
        <v>#VALUE!</v>
      </c>
      <c r="M941" s="56" t="e">
        <f>VLOOKUP((LEFT(H941,2)*1),TAMBON!$H$2:$L$7769,2,0)</f>
        <v>#VALUE!</v>
      </c>
      <c r="N941" s="55"/>
      <c r="O941" s="57" t="e">
        <f>VLOOKUP(N941,รหัส!$A$2:$B$8,2,0)</f>
        <v>#N/A</v>
      </c>
      <c r="P941" s="57"/>
      <c r="Q941" s="55"/>
      <c r="R941" s="57" t="e">
        <f>VLOOKUP(Q941,รหัส!$D$2:$E$19,2,0)</f>
        <v>#N/A</v>
      </c>
      <c r="S941" s="57"/>
      <c r="T941" s="57"/>
      <c r="U941" s="57"/>
      <c r="V941" s="55"/>
      <c r="W941" s="55"/>
      <c r="X941" s="55"/>
      <c r="Y941" s="55"/>
      <c r="Z941" s="100"/>
      <c r="AA941" s="55"/>
      <c r="AB941" s="55"/>
      <c r="AC941" s="55"/>
      <c r="AE941" s="58">
        <f>IF(COUNTIF(M$10:M941,M941)=1,1,0)</f>
        <v>0</v>
      </c>
      <c r="AF941" s="59">
        <f>IF(COUNTIF(L$10:L941,L941)=1,1,0)</f>
        <v>0</v>
      </c>
      <c r="AG941" s="59">
        <f>IF(COUNTIF(K$10:K941,K941)=1,1,0)</f>
        <v>0</v>
      </c>
      <c r="AH941" s="59">
        <f>IF(COUNTIF(H$10:H941,H941)=1,1,0)</f>
        <v>0</v>
      </c>
    </row>
    <row r="942" spans="1:34" ht="18.75">
      <c r="A942" s="49">
        <v>933</v>
      </c>
      <c r="B942" s="50"/>
      <c r="C942" s="51"/>
      <c r="D942" s="50"/>
      <c r="E942" s="50"/>
      <c r="F942" s="52"/>
      <c r="G942" s="52"/>
      <c r="H942" s="53"/>
      <c r="I942" s="54"/>
      <c r="J942" s="55">
        <f t="shared" si="15"/>
        <v>0</v>
      </c>
      <c r="K942" s="56" t="e">
        <f>VLOOKUP((LEFT(H942,6)*1),TAMBON!$B$2:$L$7769,2,0)</f>
        <v>#VALUE!</v>
      </c>
      <c r="L942" s="56" t="e">
        <f>VLOOKUP((LEFT(H942,4)*1),TAMBON!$E$2:$L$7769,2,0)</f>
        <v>#VALUE!</v>
      </c>
      <c r="M942" s="56" t="e">
        <f>VLOOKUP((LEFT(H942,2)*1),TAMBON!$H$2:$L$7769,2,0)</f>
        <v>#VALUE!</v>
      </c>
      <c r="N942" s="55"/>
      <c r="O942" s="57" t="e">
        <f>VLOOKUP(N942,รหัส!$A$2:$B$8,2,0)</f>
        <v>#N/A</v>
      </c>
      <c r="P942" s="57"/>
      <c r="Q942" s="55"/>
      <c r="R942" s="57" t="e">
        <f>VLOOKUP(Q942,รหัส!$D$2:$E$19,2,0)</f>
        <v>#N/A</v>
      </c>
      <c r="S942" s="57"/>
      <c r="T942" s="57"/>
      <c r="U942" s="57"/>
      <c r="V942" s="55"/>
      <c r="W942" s="55"/>
      <c r="X942" s="55"/>
      <c r="Y942" s="55"/>
      <c r="Z942" s="100"/>
      <c r="AA942" s="55"/>
      <c r="AB942" s="55"/>
      <c r="AC942" s="55"/>
      <c r="AE942" s="58">
        <f>IF(COUNTIF(M$10:M942,M942)=1,1,0)</f>
        <v>0</v>
      </c>
      <c r="AF942" s="59">
        <f>IF(COUNTIF(L$10:L942,L942)=1,1,0)</f>
        <v>0</v>
      </c>
      <c r="AG942" s="59">
        <f>IF(COUNTIF(K$10:K942,K942)=1,1,0)</f>
        <v>0</v>
      </c>
      <c r="AH942" s="59">
        <f>IF(COUNTIF(H$10:H942,H942)=1,1,0)</f>
        <v>0</v>
      </c>
    </row>
    <row r="943" spans="1:34" ht="18.75">
      <c r="A943" s="49">
        <v>934</v>
      </c>
      <c r="B943" s="50"/>
      <c r="C943" s="51"/>
      <c r="D943" s="50"/>
      <c r="E943" s="50"/>
      <c r="F943" s="52"/>
      <c r="G943" s="52"/>
      <c r="H943" s="53"/>
      <c r="I943" s="54"/>
      <c r="J943" s="55">
        <f t="shared" si="15"/>
        <v>0</v>
      </c>
      <c r="K943" s="56" t="e">
        <f>VLOOKUP((LEFT(H943,6)*1),TAMBON!$B$2:$L$7769,2,0)</f>
        <v>#VALUE!</v>
      </c>
      <c r="L943" s="56" t="e">
        <f>VLOOKUP((LEFT(H943,4)*1),TAMBON!$E$2:$L$7769,2,0)</f>
        <v>#VALUE!</v>
      </c>
      <c r="M943" s="56" t="e">
        <f>VLOOKUP((LEFT(H943,2)*1),TAMBON!$H$2:$L$7769,2,0)</f>
        <v>#VALUE!</v>
      </c>
      <c r="N943" s="55"/>
      <c r="O943" s="57" t="e">
        <f>VLOOKUP(N943,รหัส!$A$2:$B$8,2,0)</f>
        <v>#N/A</v>
      </c>
      <c r="P943" s="57"/>
      <c r="Q943" s="55"/>
      <c r="R943" s="57" t="e">
        <f>VLOOKUP(Q943,รหัส!$D$2:$E$19,2,0)</f>
        <v>#N/A</v>
      </c>
      <c r="S943" s="57"/>
      <c r="T943" s="57"/>
      <c r="U943" s="57"/>
      <c r="V943" s="55"/>
      <c r="W943" s="55"/>
      <c r="X943" s="55"/>
      <c r="Y943" s="55"/>
      <c r="Z943" s="100"/>
      <c r="AA943" s="55"/>
      <c r="AB943" s="55"/>
      <c r="AC943" s="55"/>
      <c r="AE943" s="58">
        <f>IF(COUNTIF(M$10:M943,M943)=1,1,0)</f>
        <v>0</v>
      </c>
      <c r="AF943" s="59">
        <f>IF(COUNTIF(L$10:L943,L943)=1,1,0)</f>
        <v>0</v>
      </c>
      <c r="AG943" s="59">
        <f>IF(COUNTIF(K$10:K943,K943)=1,1,0)</f>
        <v>0</v>
      </c>
      <c r="AH943" s="59">
        <f>IF(COUNTIF(H$10:H943,H943)=1,1,0)</f>
        <v>0</v>
      </c>
    </row>
    <row r="944" spans="1:34" ht="18.75">
      <c r="A944" s="49">
        <v>935</v>
      </c>
      <c r="B944" s="50"/>
      <c r="C944" s="51"/>
      <c r="D944" s="50"/>
      <c r="E944" s="50"/>
      <c r="F944" s="52"/>
      <c r="G944" s="52"/>
      <c r="H944" s="53"/>
      <c r="I944" s="54"/>
      <c r="J944" s="55">
        <f t="shared" si="15"/>
        <v>0</v>
      </c>
      <c r="K944" s="56" t="e">
        <f>VLOOKUP((LEFT(H944,6)*1),TAMBON!$B$2:$L$7769,2,0)</f>
        <v>#VALUE!</v>
      </c>
      <c r="L944" s="56" t="e">
        <f>VLOOKUP((LEFT(H944,4)*1),TAMBON!$E$2:$L$7769,2,0)</f>
        <v>#VALUE!</v>
      </c>
      <c r="M944" s="56" t="e">
        <f>VLOOKUP((LEFT(H944,2)*1),TAMBON!$H$2:$L$7769,2,0)</f>
        <v>#VALUE!</v>
      </c>
      <c r="N944" s="55"/>
      <c r="O944" s="57" t="e">
        <f>VLOOKUP(N944,รหัส!$A$2:$B$8,2,0)</f>
        <v>#N/A</v>
      </c>
      <c r="P944" s="57"/>
      <c r="Q944" s="55"/>
      <c r="R944" s="57" t="e">
        <f>VLOOKUP(Q944,รหัส!$D$2:$E$19,2,0)</f>
        <v>#N/A</v>
      </c>
      <c r="S944" s="57"/>
      <c r="T944" s="57"/>
      <c r="U944" s="57"/>
      <c r="V944" s="55"/>
      <c r="W944" s="55"/>
      <c r="X944" s="55"/>
      <c r="Y944" s="55"/>
      <c r="Z944" s="100"/>
      <c r="AA944" s="55"/>
      <c r="AB944" s="55"/>
      <c r="AC944" s="55"/>
      <c r="AE944" s="58">
        <f>IF(COUNTIF(M$10:M944,M944)=1,1,0)</f>
        <v>0</v>
      </c>
      <c r="AF944" s="59">
        <f>IF(COUNTIF(L$10:L944,L944)=1,1,0)</f>
        <v>0</v>
      </c>
      <c r="AG944" s="59">
        <f>IF(COUNTIF(K$10:K944,K944)=1,1,0)</f>
        <v>0</v>
      </c>
      <c r="AH944" s="59">
        <f>IF(COUNTIF(H$10:H944,H944)=1,1,0)</f>
        <v>0</v>
      </c>
    </row>
    <row r="945" spans="1:34" ht="18.75">
      <c r="A945" s="49">
        <v>936</v>
      </c>
      <c r="B945" s="50"/>
      <c r="C945" s="51"/>
      <c r="D945" s="50"/>
      <c r="E945" s="50"/>
      <c r="F945" s="52"/>
      <c r="G945" s="52"/>
      <c r="H945" s="53"/>
      <c r="I945" s="54"/>
      <c r="J945" s="55">
        <f t="shared" si="15"/>
        <v>0</v>
      </c>
      <c r="K945" s="56" t="e">
        <f>VLOOKUP((LEFT(H945,6)*1),TAMBON!$B$2:$L$7769,2,0)</f>
        <v>#VALUE!</v>
      </c>
      <c r="L945" s="56" t="e">
        <f>VLOOKUP((LEFT(H945,4)*1),TAMBON!$E$2:$L$7769,2,0)</f>
        <v>#VALUE!</v>
      </c>
      <c r="M945" s="56" t="e">
        <f>VLOOKUP((LEFT(H945,2)*1),TAMBON!$H$2:$L$7769,2,0)</f>
        <v>#VALUE!</v>
      </c>
      <c r="N945" s="55"/>
      <c r="O945" s="57" t="e">
        <f>VLOOKUP(N945,รหัส!$A$2:$B$8,2,0)</f>
        <v>#N/A</v>
      </c>
      <c r="P945" s="57"/>
      <c r="Q945" s="55"/>
      <c r="R945" s="57" t="e">
        <f>VLOOKUP(Q945,รหัส!$D$2:$E$19,2,0)</f>
        <v>#N/A</v>
      </c>
      <c r="S945" s="57"/>
      <c r="T945" s="57"/>
      <c r="U945" s="57"/>
      <c r="V945" s="55"/>
      <c r="W945" s="55"/>
      <c r="X945" s="55"/>
      <c r="Y945" s="55"/>
      <c r="Z945" s="100"/>
      <c r="AA945" s="55"/>
      <c r="AB945" s="55"/>
      <c r="AC945" s="55"/>
      <c r="AE945" s="58">
        <f>IF(COUNTIF(M$10:M945,M945)=1,1,0)</f>
        <v>0</v>
      </c>
      <c r="AF945" s="59">
        <f>IF(COUNTIF(L$10:L945,L945)=1,1,0)</f>
        <v>0</v>
      </c>
      <c r="AG945" s="59">
        <f>IF(COUNTIF(K$10:K945,K945)=1,1,0)</f>
        <v>0</v>
      </c>
      <c r="AH945" s="59">
        <f>IF(COUNTIF(H$10:H945,H945)=1,1,0)</f>
        <v>0</v>
      </c>
    </row>
    <row r="946" spans="1:34" ht="18.75">
      <c r="A946" s="49">
        <v>937</v>
      </c>
      <c r="B946" s="50"/>
      <c r="C946" s="51"/>
      <c r="D946" s="50"/>
      <c r="E946" s="50"/>
      <c r="F946" s="52"/>
      <c r="G946" s="52"/>
      <c r="H946" s="53"/>
      <c r="I946" s="54"/>
      <c r="J946" s="55">
        <f t="shared" si="15"/>
        <v>0</v>
      </c>
      <c r="K946" s="56" t="e">
        <f>VLOOKUP((LEFT(H946,6)*1),TAMBON!$B$2:$L$7769,2,0)</f>
        <v>#VALUE!</v>
      </c>
      <c r="L946" s="56" t="e">
        <f>VLOOKUP((LEFT(H946,4)*1),TAMBON!$E$2:$L$7769,2,0)</f>
        <v>#VALUE!</v>
      </c>
      <c r="M946" s="56" t="e">
        <f>VLOOKUP((LEFT(H946,2)*1),TAMBON!$H$2:$L$7769,2,0)</f>
        <v>#VALUE!</v>
      </c>
      <c r="N946" s="55"/>
      <c r="O946" s="57" t="e">
        <f>VLOOKUP(N946,รหัส!$A$2:$B$8,2,0)</f>
        <v>#N/A</v>
      </c>
      <c r="P946" s="57"/>
      <c r="Q946" s="55"/>
      <c r="R946" s="57" t="e">
        <f>VLOOKUP(Q946,รหัส!$D$2:$E$19,2,0)</f>
        <v>#N/A</v>
      </c>
      <c r="S946" s="57"/>
      <c r="T946" s="57"/>
      <c r="U946" s="57"/>
      <c r="V946" s="55"/>
      <c r="W946" s="55"/>
      <c r="X946" s="55"/>
      <c r="Y946" s="55"/>
      <c r="Z946" s="100"/>
      <c r="AA946" s="55"/>
      <c r="AB946" s="55"/>
      <c r="AC946" s="55"/>
      <c r="AE946" s="58">
        <f>IF(COUNTIF(M$10:M946,M946)=1,1,0)</f>
        <v>0</v>
      </c>
      <c r="AF946" s="59">
        <f>IF(COUNTIF(L$10:L946,L946)=1,1,0)</f>
        <v>0</v>
      </c>
      <c r="AG946" s="59">
        <f>IF(COUNTIF(K$10:K946,K946)=1,1,0)</f>
        <v>0</v>
      </c>
      <c r="AH946" s="59">
        <f>IF(COUNTIF(H$10:H946,H946)=1,1,0)</f>
        <v>0</v>
      </c>
    </row>
    <row r="947" spans="1:34" ht="18.75">
      <c r="A947" s="49">
        <v>938</v>
      </c>
      <c r="B947" s="50"/>
      <c r="C947" s="51"/>
      <c r="D947" s="50"/>
      <c r="E947" s="50"/>
      <c r="F947" s="52"/>
      <c r="G947" s="52"/>
      <c r="H947" s="53"/>
      <c r="I947" s="54"/>
      <c r="J947" s="55">
        <f t="shared" si="15"/>
        <v>0</v>
      </c>
      <c r="K947" s="56" t="e">
        <f>VLOOKUP((LEFT(H947,6)*1),TAMBON!$B$2:$L$7769,2,0)</f>
        <v>#VALUE!</v>
      </c>
      <c r="L947" s="56" t="e">
        <f>VLOOKUP((LEFT(H947,4)*1),TAMBON!$E$2:$L$7769,2,0)</f>
        <v>#VALUE!</v>
      </c>
      <c r="M947" s="56" t="e">
        <f>VLOOKUP((LEFT(H947,2)*1),TAMBON!$H$2:$L$7769,2,0)</f>
        <v>#VALUE!</v>
      </c>
      <c r="N947" s="55"/>
      <c r="O947" s="57" t="e">
        <f>VLOOKUP(N947,รหัส!$A$2:$B$8,2,0)</f>
        <v>#N/A</v>
      </c>
      <c r="P947" s="57"/>
      <c r="Q947" s="55"/>
      <c r="R947" s="57" t="e">
        <f>VLOOKUP(Q947,รหัส!$D$2:$E$19,2,0)</f>
        <v>#N/A</v>
      </c>
      <c r="S947" s="57"/>
      <c r="T947" s="57"/>
      <c r="U947" s="57"/>
      <c r="V947" s="55"/>
      <c r="W947" s="55"/>
      <c r="X947" s="55"/>
      <c r="Y947" s="55"/>
      <c r="Z947" s="100"/>
      <c r="AA947" s="55"/>
      <c r="AB947" s="55"/>
      <c r="AC947" s="55"/>
      <c r="AE947" s="58">
        <f>IF(COUNTIF(M$10:M947,M947)=1,1,0)</f>
        <v>0</v>
      </c>
      <c r="AF947" s="59">
        <f>IF(COUNTIF(L$10:L947,L947)=1,1,0)</f>
        <v>0</v>
      </c>
      <c r="AG947" s="59">
        <f>IF(COUNTIF(K$10:K947,K947)=1,1,0)</f>
        <v>0</v>
      </c>
      <c r="AH947" s="59">
        <f>IF(COUNTIF(H$10:H947,H947)=1,1,0)</f>
        <v>0</v>
      </c>
    </row>
    <row r="948" spans="1:34" ht="18.75">
      <c r="A948" s="49">
        <v>939</v>
      </c>
      <c r="B948" s="50"/>
      <c r="C948" s="51"/>
      <c r="D948" s="50"/>
      <c r="E948" s="50"/>
      <c r="F948" s="52"/>
      <c r="G948" s="52"/>
      <c r="H948" s="53"/>
      <c r="I948" s="54"/>
      <c r="J948" s="55">
        <f t="shared" si="15"/>
        <v>0</v>
      </c>
      <c r="K948" s="56" t="e">
        <f>VLOOKUP((LEFT(H948,6)*1),TAMBON!$B$2:$L$7769,2,0)</f>
        <v>#VALUE!</v>
      </c>
      <c r="L948" s="56" t="e">
        <f>VLOOKUP((LEFT(H948,4)*1),TAMBON!$E$2:$L$7769,2,0)</f>
        <v>#VALUE!</v>
      </c>
      <c r="M948" s="56" t="e">
        <f>VLOOKUP((LEFT(H948,2)*1),TAMBON!$H$2:$L$7769,2,0)</f>
        <v>#VALUE!</v>
      </c>
      <c r="N948" s="55"/>
      <c r="O948" s="57" t="e">
        <f>VLOOKUP(N948,รหัส!$A$2:$B$8,2,0)</f>
        <v>#N/A</v>
      </c>
      <c r="P948" s="57"/>
      <c r="Q948" s="55"/>
      <c r="R948" s="57" t="e">
        <f>VLOOKUP(Q948,รหัส!$D$2:$E$19,2,0)</f>
        <v>#N/A</v>
      </c>
      <c r="S948" s="57"/>
      <c r="T948" s="57"/>
      <c r="U948" s="57"/>
      <c r="V948" s="55"/>
      <c r="W948" s="55"/>
      <c r="X948" s="55"/>
      <c r="Y948" s="55"/>
      <c r="Z948" s="100"/>
      <c r="AA948" s="55"/>
      <c r="AB948" s="55"/>
      <c r="AC948" s="55"/>
      <c r="AE948" s="58">
        <f>IF(COUNTIF(M$10:M948,M948)=1,1,0)</f>
        <v>0</v>
      </c>
      <c r="AF948" s="59">
        <f>IF(COUNTIF(L$10:L948,L948)=1,1,0)</f>
        <v>0</v>
      </c>
      <c r="AG948" s="59">
        <f>IF(COUNTIF(K$10:K948,K948)=1,1,0)</f>
        <v>0</v>
      </c>
      <c r="AH948" s="59">
        <f>IF(COUNTIF(H$10:H948,H948)=1,1,0)</f>
        <v>0</v>
      </c>
    </row>
    <row r="949" spans="1:34" ht="18.75">
      <c r="A949" s="49">
        <v>940</v>
      </c>
      <c r="B949" s="50"/>
      <c r="C949" s="51"/>
      <c r="D949" s="50"/>
      <c r="E949" s="50"/>
      <c r="F949" s="52"/>
      <c r="G949" s="52"/>
      <c r="H949" s="53"/>
      <c r="I949" s="54"/>
      <c r="J949" s="55">
        <f t="shared" si="15"/>
        <v>0</v>
      </c>
      <c r="K949" s="56" t="e">
        <f>VLOOKUP((LEFT(H949,6)*1),TAMBON!$B$2:$L$7769,2,0)</f>
        <v>#VALUE!</v>
      </c>
      <c r="L949" s="56" t="e">
        <f>VLOOKUP((LEFT(H949,4)*1),TAMBON!$E$2:$L$7769,2,0)</f>
        <v>#VALUE!</v>
      </c>
      <c r="M949" s="56" t="e">
        <f>VLOOKUP((LEFT(H949,2)*1),TAMBON!$H$2:$L$7769,2,0)</f>
        <v>#VALUE!</v>
      </c>
      <c r="N949" s="55"/>
      <c r="O949" s="57" t="e">
        <f>VLOOKUP(N949,รหัส!$A$2:$B$8,2,0)</f>
        <v>#N/A</v>
      </c>
      <c r="P949" s="57"/>
      <c r="Q949" s="55"/>
      <c r="R949" s="57" t="e">
        <f>VLOOKUP(Q949,รหัส!$D$2:$E$19,2,0)</f>
        <v>#N/A</v>
      </c>
      <c r="S949" s="57"/>
      <c r="T949" s="57"/>
      <c r="U949" s="57"/>
      <c r="V949" s="55"/>
      <c r="W949" s="55"/>
      <c r="X949" s="55"/>
      <c r="Y949" s="55"/>
      <c r="Z949" s="100"/>
      <c r="AA949" s="55"/>
      <c r="AB949" s="55"/>
      <c r="AC949" s="55"/>
      <c r="AE949" s="58">
        <f>IF(COUNTIF(M$10:M949,M949)=1,1,0)</f>
        <v>0</v>
      </c>
      <c r="AF949" s="59">
        <f>IF(COUNTIF(L$10:L949,L949)=1,1,0)</f>
        <v>0</v>
      </c>
      <c r="AG949" s="59">
        <f>IF(COUNTIF(K$10:K949,K949)=1,1,0)</f>
        <v>0</v>
      </c>
      <c r="AH949" s="59">
        <f>IF(COUNTIF(H$10:H949,H949)=1,1,0)</f>
        <v>0</v>
      </c>
    </row>
    <row r="950" spans="1:34" ht="18.75">
      <c r="A950" s="49">
        <v>941</v>
      </c>
      <c r="B950" s="50"/>
      <c r="C950" s="51"/>
      <c r="D950" s="50"/>
      <c r="E950" s="50"/>
      <c r="F950" s="52"/>
      <c r="G950" s="52"/>
      <c r="H950" s="53"/>
      <c r="I950" s="54"/>
      <c r="J950" s="55">
        <f t="shared" si="15"/>
        <v>0</v>
      </c>
      <c r="K950" s="56" t="e">
        <f>VLOOKUP((LEFT(H950,6)*1),TAMBON!$B$2:$L$7769,2,0)</f>
        <v>#VALUE!</v>
      </c>
      <c r="L950" s="56" t="e">
        <f>VLOOKUP((LEFT(H950,4)*1),TAMBON!$E$2:$L$7769,2,0)</f>
        <v>#VALUE!</v>
      </c>
      <c r="M950" s="56" t="e">
        <f>VLOOKUP((LEFT(H950,2)*1),TAMBON!$H$2:$L$7769,2,0)</f>
        <v>#VALUE!</v>
      </c>
      <c r="N950" s="55"/>
      <c r="O950" s="57" t="e">
        <f>VLOOKUP(N950,รหัส!$A$2:$B$8,2,0)</f>
        <v>#N/A</v>
      </c>
      <c r="P950" s="57"/>
      <c r="Q950" s="55"/>
      <c r="R950" s="57" t="e">
        <f>VLOOKUP(Q950,รหัส!$D$2:$E$19,2,0)</f>
        <v>#N/A</v>
      </c>
      <c r="S950" s="57"/>
      <c r="T950" s="57"/>
      <c r="U950" s="57"/>
      <c r="V950" s="55"/>
      <c r="W950" s="55"/>
      <c r="X950" s="55"/>
      <c r="Y950" s="55"/>
      <c r="Z950" s="100"/>
      <c r="AA950" s="55"/>
      <c r="AB950" s="55"/>
      <c r="AC950" s="55"/>
      <c r="AE950" s="58">
        <f>IF(COUNTIF(M$10:M950,M950)=1,1,0)</f>
        <v>0</v>
      </c>
      <c r="AF950" s="59">
        <f>IF(COUNTIF(L$10:L950,L950)=1,1,0)</f>
        <v>0</v>
      </c>
      <c r="AG950" s="59">
        <f>IF(COUNTIF(K$10:K950,K950)=1,1,0)</f>
        <v>0</v>
      </c>
      <c r="AH950" s="59">
        <f>IF(COUNTIF(H$10:H950,H950)=1,1,0)</f>
        <v>0</v>
      </c>
    </row>
    <row r="951" spans="1:34" ht="18.75">
      <c r="A951" s="49">
        <v>942</v>
      </c>
      <c r="B951" s="50"/>
      <c r="C951" s="51"/>
      <c r="D951" s="50"/>
      <c r="E951" s="50"/>
      <c r="F951" s="52"/>
      <c r="G951" s="52"/>
      <c r="H951" s="53"/>
      <c r="I951" s="54"/>
      <c r="J951" s="55">
        <f t="shared" si="15"/>
        <v>0</v>
      </c>
      <c r="K951" s="56" t="e">
        <f>VLOOKUP((LEFT(H951,6)*1),TAMBON!$B$2:$L$7769,2,0)</f>
        <v>#VALUE!</v>
      </c>
      <c r="L951" s="56" t="e">
        <f>VLOOKUP((LEFT(H951,4)*1),TAMBON!$E$2:$L$7769,2,0)</f>
        <v>#VALUE!</v>
      </c>
      <c r="M951" s="56" t="e">
        <f>VLOOKUP((LEFT(H951,2)*1),TAMBON!$H$2:$L$7769,2,0)</f>
        <v>#VALUE!</v>
      </c>
      <c r="N951" s="55"/>
      <c r="O951" s="57" t="e">
        <f>VLOOKUP(N951,รหัส!$A$2:$B$8,2,0)</f>
        <v>#N/A</v>
      </c>
      <c r="P951" s="57"/>
      <c r="Q951" s="55"/>
      <c r="R951" s="57" t="e">
        <f>VLOOKUP(Q951,รหัส!$D$2:$E$19,2,0)</f>
        <v>#N/A</v>
      </c>
      <c r="S951" s="57"/>
      <c r="T951" s="57"/>
      <c r="U951" s="57"/>
      <c r="V951" s="55"/>
      <c r="W951" s="55"/>
      <c r="X951" s="55"/>
      <c r="Y951" s="55"/>
      <c r="Z951" s="100"/>
      <c r="AA951" s="55"/>
      <c r="AB951" s="55"/>
      <c r="AC951" s="55"/>
      <c r="AE951" s="58">
        <f>IF(COUNTIF(M$10:M951,M951)=1,1,0)</f>
        <v>0</v>
      </c>
      <c r="AF951" s="59">
        <f>IF(COUNTIF(L$10:L951,L951)=1,1,0)</f>
        <v>0</v>
      </c>
      <c r="AG951" s="59">
        <f>IF(COUNTIF(K$10:K951,K951)=1,1,0)</f>
        <v>0</v>
      </c>
      <c r="AH951" s="59">
        <f>IF(COUNTIF(H$10:H951,H951)=1,1,0)</f>
        <v>0</v>
      </c>
    </row>
    <row r="952" spans="1:34" ht="18.75">
      <c r="A952" s="49">
        <v>943</v>
      </c>
      <c r="B952" s="50"/>
      <c r="C952" s="51"/>
      <c r="D952" s="50"/>
      <c r="E952" s="50"/>
      <c r="F952" s="52"/>
      <c r="G952" s="52"/>
      <c r="H952" s="53"/>
      <c r="I952" s="54"/>
      <c r="J952" s="55">
        <f t="shared" si="15"/>
        <v>0</v>
      </c>
      <c r="K952" s="56" t="e">
        <f>VLOOKUP((LEFT(H952,6)*1),TAMBON!$B$2:$L$7769,2,0)</f>
        <v>#VALUE!</v>
      </c>
      <c r="L952" s="56" t="e">
        <f>VLOOKUP((LEFT(H952,4)*1),TAMBON!$E$2:$L$7769,2,0)</f>
        <v>#VALUE!</v>
      </c>
      <c r="M952" s="56" t="e">
        <f>VLOOKUP((LEFT(H952,2)*1),TAMBON!$H$2:$L$7769,2,0)</f>
        <v>#VALUE!</v>
      </c>
      <c r="N952" s="55"/>
      <c r="O952" s="57" t="e">
        <f>VLOOKUP(N952,รหัส!$A$2:$B$8,2,0)</f>
        <v>#N/A</v>
      </c>
      <c r="P952" s="57"/>
      <c r="Q952" s="55"/>
      <c r="R952" s="57" t="e">
        <f>VLOOKUP(Q952,รหัส!$D$2:$E$19,2,0)</f>
        <v>#N/A</v>
      </c>
      <c r="S952" s="57"/>
      <c r="T952" s="57"/>
      <c r="U952" s="57"/>
      <c r="V952" s="55"/>
      <c r="W952" s="55"/>
      <c r="X952" s="55"/>
      <c r="Y952" s="55"/>
      <c r="Z952" s="100"/>
      <c r="AA952" s="55"/>
      <c r="AB952" s="55"/>
      <c r="AC952" s="55"/>
      <c r="AE952" s="58">
        <f>IF(COUNTIF(M$10:M952,M952)=1,1,0)</f>
        <v>0</v>
      </c>
      <c r="AF952" s="59">
        <f>IF(COUNTIF(L$10:L952,L952)=1,1,0)</f>
        <v>0</v>
      </c>
      <c r="AG952" s="59">
        <f>IF(COUNTIF(K$10:K952,K952)=1,1,0)</f>
        <v>0</v>
      </c>
      <c r="AH952" s="59">
        <f>IF(COUNTIF(H$10:H952,H952)=1,1,0)</f>
        <v>0</v>
      </c>
    </row>
    <row r="953" spans="1:34" ht="18.75">
      <c r="A953" s="49">
        <v>944</v>
      </c>
      <c r="B953" s="50"/>
      <c r="C953" s="51"/>
      <c r="D953" s="50"/>
      <c r="E953" s="50"/>
      <c r="F953" s="52"/>
      <c r="G953" s="52"/>
      <c r="H953" s="53"/>
      <c r="I953" s="54"/>
      <c r="J953" s="55">
        <f t="shared" si="15"/>
        <v>0</v>
      </c>
      <c r="K953" s="56" t="e">
        <f>VLOOKUP((LEFT(H953,6)*1),TAMBON!$B$2:$L$7769,2,0)</f>
        <v>#VALUE!</v>
      </c>
      <c r="L953" s="56" t="e">
        <f>VLOOKUP((LEFT(H953,4)*1),TAMBON!$E$2:$L$7769,2,0)</f>
        <v>#VALUE!</v>
      </c>
      <c r="M953" s="56" t="e">
        <f>VLOOKUP((LEFT(H953,2)*1),TAMBON!$H$2:$L$7769,2,0)</f>
        <v>#VALUE!</v>
      </c>
      <c r="N953" s="55"/>
      <c r="O953" s="57" t="e">
        <f>VLOOKUP(N953,รหัส!$A$2:$B$8,2,0)</f>
        <v>#N/A</v>
      </c>
      <c r="P953" s="57"/>
      <c r="Q953" s="55"/>
      <c r="R953" s="57" t="e">
        <f>VLOOKUP(Q953,รหัส!$D$2:$E$19,2,0)</f>
        <v>#N/A</v>
      </c>
      <c r="S953" s="57"/>
      <c r="T953" s="57"/>
      <c r="U953" s="57"/>
      <c r="V953" s="55"/>
      <c r="W953" s="55"/>
      <c r="X953" s="55"/>
      <c r="Y953" s="55"/>
      <c r="Z953" s="100"/>
      <c r="AA953" s="55"/>
      <c r="AB953" s="55"/>
      <c r="AC953" s="55"/>
      <c r="AE953" s="58">
        <f>IF(COUNTIF(M$10:M953,M953)=1,1,0)</f>
        <v>0</v>
      </c>
      <c r="AF953" s="59">
        <f>IF(COUNTIF(L$10:L953,L953)=1,1,0)</f>
        <v>0</v>
      </c>
      <c r="AG953" s="59">
        <f>IF(COUNTIF(K$10:K953,K953)=1,1,0)</f>
        <v>0</v>
      </c>
      <c r="AH953" s="59">
        <f>IF(COUNTIF(H$10:H953,H953)=1,1,0)</f>
        <v>0</v>
      </c>
    </row>
    <row r="954" spans="1:34" ht="18.75">
      <c r="A954" s="49">
        <v>945</v>
      </c>
      <c r="B954" s="50"/>
      <c r="C954" s="51"/>
      <c r="D954" s="50"/>
      <c r="E954" s="50"/>
      <c r="F954" s="52"/>
      <c r="G954" s="52"/>
      <c r="H954" s="53"/>
      <c r="I954" s="54"/>
      <c r="J954" s="55">
        <f t="shared" si="15"/>
        <v>0</v>
      </c>
      <c r="K954" s="56" t="e">
        <f>VLOOKUP((LEFT(H954,6)*1),TAMBON!$B$2:$L$7769,2,0)</f>
        <v>#VALUE!</v>
      </c>
      <c r="L954" s="56" t="e">
        <f>VLOOKUP((LEFT(H954,4)*1),TAMBON!$E$2:$L$7769,2,0)</f>
        <v>#VALUE!</v>
      </c>
      <c r="M954" s="56" t="e">
        <f>VLOOKUP((LEFT(H954,2)*1),TAMBON!$H$2:$L$7769,2,0)</f>
        <v>#VALUE!</v>
      </c>
      <c r="N954" s="55"/>
      <c r="O954" s="57" t="e">
        <f>VLOOKUP(N954,รหัส!$A$2:$B$8,2,0)</f>
        <v>#N/A</v>
      </c>
      <c r="P954" s="57"/>
      <c r="Q954" s="55"/>
      <c r="R954" s="57" t="e">
        <f>VLOOKUP(Q954,รหัส!$D$2:$E$19,2,0)</f>
        <v>#N/A</v>
      </c>
      <c r="S954" s="57"/>
      <c r="T954" s="57"/>
      <c r="U954" s="57"/>
      <c r="V954" s="55"/>
      <c r="W954" s="55"/>
      <c r="X954" s="55"/>
      <c r="Y954" s="55"/>
      <c r="Z954" s="100"/>
      <c r="AA954" s="55"/>
      <c r="AB954" s="55"/>
      <c r="AC954" s="55"/>
      <c r="AE954" s="58">
        <f>IF(COUNTIF(M$10:M954,M954)=1,1,0)</f>
        <v>0</v>
      </c>
      <c r="AF954" s="59">
        <f>IF(COUNTIF(L$10:L954,L954)=1,1,0)</f>
        <v>0</v>
      </c>
      <c r="AG954" s="59">
        <f>IF(COUNTIF(K$10:K954,K954)=1,1,0)</f>
        <v>0</v>
      </c>
      <c r="AH954" s="59">
        <f>IF(COUNTIF(H$10:H954,H954)=1,1,0)</f>
        <v>0</v>
      </c>
    </row>
    <row r="955" spans="1:34" ht="18.75">
      <c r="A955" s="49">
        <v>946</v>
      </c>
      <c r="B955" s="50"/>
      <c r="C955" s="51"/>
      <c r="D955" s="50"/>
      <c r="E955" s="50"/>
      <c r="F955" s="52"/>
      <c r="G955" s="52"/>
      <c r="H955" s="53"/>
      <c r="I955" s="54"/>
      <c r="J955" s="55">
        <f t="shared" si="15"/>
        <v>0</v>
      </c>
      <c r="K955" s="56" t="e">
        <f>VLOOKUP((LEFT(H955,6)*1),TAMBON!$B$2:$L$7769,2,0)</f>
        <v>#VALUE!</v>
      </c>
      <c r="L955" s="56" t="e">
        <f>VLOOKUP((LEFT(H955,4)*1),TAMBON!$E$2:$L$7769,2,0)</f>
        <v>#VALUE!</v>
      </c>
      <c r="M955" s="56" t="e">
        <f>VLOOKUP((LEFT(H955,2)*1),TAMBON!$H$2:$L$7769,2,0)</f>
        <v>#VALUE!</v>
      </c>
      <c r="N955" s="55"/>
      <c r="O955" s="57" t="e">
        <f>VLOOKUP(N955,รหัส!$A$2:$B$8,2,0)</f>
        <v>#N/A</v>
      </c>
      <c r="P955" s="57"/>
      <c r="Q955" s="55"/>
      <c r="R955" s="57" t="e">
        <f>VLOOKUP(Q955,รหัส!$D$2:$E$19,2,0)</f>
        <v>#N/A</v>
      </c>
      <c r="S955" s="57"/>
      <c r="T955" s="57"/>
      <c r="U955" s="57"/>
      <c r="V955" s="55"/>
      <c r="W955" s="55"/>
      <c r="X955" s="55"/>
      <c r="Y955" s="55"/>
      <c r="Z955" s="100"/>
      <c r="AA955" s="55"/>
      <c r="AB955" s="55"/>
      <c r="AC955" s="55"/>
      <c r="AE955" s="58">
        <f>IF(COUNTIF(M$10:M955,M955)=1,1,0)</f>
        <v>0</v>
      </c>
      <c r="AF955" s="59">
        <f>IF(COUNTIF(L$10:L955,L955)=1,1,0)</f>
        <v>0</v>
      </c>
      <c r="AG955" s="59">
        <f>IF(COUNTIF(K$10:K955,K955)=1,1,0)</f>
        <v>0</v>
      </c>
      <c r="AH955" s="59">
        <f>IF(COUNTIF(H$10:H955,H955)=1,1,0)</f>
        <v>0</v>
      </c>
    </row>
    <row r="956" spans="1:34" ht="18.75">
      <c r="A956" s="49">
        <v>947</v>
      </c>
      <c r="B956" s="50"/>
      <c r="C956" s="51"/>
      <c r="D956" s="50"/>
      <c r="E956" s="50"/>
      <c r="F956" s="52"/>
      <c r="G956" s="52"/>
      <c r="H956" s="53"/>
      <c r="I956" s="54"/>
      <c r="J956" s="55">
        <f t="shared" si="15"/>
        <v>0</v>
      </c>
      <c r="K956" s="56" t="e">
        <f>VLOOKUP((LEFT(H956,6)*1),TAMBON!$B$2:$L$7769,2,0)</f>
        <v>#VALUE!</v>
      </c>
      <c r="L956" s="56" t="e">
        <f>VLOOKUP((LEFT(H956,4)*1),TAMBON!$E$2:$L$7769,2,0)</f>
        <v>#VALUE!</v>
      </c>
      <c r="M956" s="56" t="e">
        <f>VLOOKUP((LEFT(H956,2)*1),TAMBON!$H$2:$L$7769,2,0)</f>
        <v>#VALUE!</v>
      </c>
      <c r="N956" s="55"/>
      <c r="O956" s="57" t="e">
        <f>VLOOKUP(N956,รหัส!$A$2:$B$8,2,0)</f>
        <v>#N/A</v>
      </c>
      <c r="P956" s="57"/>
      <c r="Q956" s="55"/>
      <c r="R956" s="57" t="e">
        <f>VLOOKUP(Q956,รหัส!$D$2:$E$19,2,0)</f>
        <v>#N/A</v>
      </c>
      <c r="S956" s="57"/>
      <c r="T956" s="57"/>
      <c r="U956" s="57"/>
      <c r="V956" s="55"/>
      <c r="W956" s="55"/>
      <c r="X956" s="55"/>
      <c r="Y956" s="55"/>
      <c r="Z956" s="100"/>
      <c r="AA956" s="55"/>
      <c r="AB956" s="55"/>
      <c r="AC956" s="55"/>
      <c r="AE956" s="58">
        <f>IF(COUNTIF(M$10:M956,M956)=1,1,0)</f>
        <v>0</v>
      </c>
      <c r="AF956" s="59">
        <f>IF(COUNTIF(L$10:L956,L956)=1,1,0)</f>
        <v>0</v>
      </c>
      <c r="AG956" s="59">
        <f>IF(COUNTIF(K$10:K956,K956)=1,1,0)</f>
        <v>0</v>
      </c>
      <c r="AH956" s="59">
        <f>IF(COUNTIF(H$10:H956,H956)=1,1,0)</f>
        <v>0</v>
      </c>
    </row>
    <row r="957" spans="1:34" ht="18.75">
      <c r="A957" s="49">
        <v>948</v>
      </c>
      <c r="B957" s="50"/>
      <c r="C957" s="51"/>
      <c r="D957" s="50"/>
      <c r="E957" s="50"/>
      <c r="F957" s="52"/>
      <c r="G957" s="52"/>
      <c r="H957" s="53"/>
      <c r="I957" s="54"/>
      <c r="J957" s="55">
        <f t="shared" si="15"/>
        <v>0</v>
      </c>
      <c r="K957" s="56" t="e">
        <f>VLOOKUP((LEFT(H957,6)*1),TAMBON!$B$2:$L$7769,2,0)</f>
        <v>#VALUE!</v>
      </c>
      <c r="L957" s="56" t="e">
        <f>VLOOKUP((LEFT(H957,4)*1),TAMBON!$E$2:$L$7769,2,0)</f>
        <v>#VALUE!</v>
      </c>
      <c r="M957" s="56" t="e">
        <f>VLOOKUP((LEFT(H957,2)*1),TAMBON!$H$2:$L$7769,2,0)</f>
        <v>#VALUE!</v>
      </c>
      <c r="N957" s="55"/>
      <c r="O957" s="57" t="e">
        <f>VLOOKUP(N957,รหัส!$A$2:$B$8,2,0)</f>
        <v>#N/A</v>
      </c>
      <c r="P957" s="57"/>
      <c r="Q957" s="55"/>
      <c r="R957" s="57" t="e">
        <f>VLOOKUP(Q957,รหัส!$D$2:$E$19,2,0)</f>
        <v>#N/A</v>
      </c>
      <c r="S957" s="57"/>
      <c r="T957" s="57"/>
      <c r="U957" s="57"/>
      <c r="V957" s="55"/>
      <c r="W957" s="55"/>
      <c r="X957" s="55"/>
      <c r="Y957" s="55"/>
      <c r="Z957" s="100"/>
      <c r="AA957" s="55"/>
      <c r="AB957" s="55"/>
      <c r="AC957" s="55"/>
      <c r="AE957" s="58">
        <f>IF(COUNTIF(M$10:M957,M957)=1,1,0)</f>
        <v>0</v>
      </c>
      <c r="AF957" s="59">
        <f>IF(COUNTIF(L$10:L957,L957)=1,1,0)</f>
        <v>0</v>
      </c>
      <c r="AG957" s="59">
        <f>IF(COUNTIF(K$10:K957,K957)=1,1,0)</f>
        <v>0</v>
      </c>
      <c r="AH957" s="59">
        <f>IF(COUNTIF(H$10:H957,H957)=1,1,0)</f>
        <v>0</v>
      </c>
    </row>
    <row r="958" spans="1:34" ht="18.75">
      <c r="A958" s="49">
        <v>949</v>
      </c>
      <c r="B958" s="50"/>
      <c r="C958" s="51"/>
      <c r="D958" s="50"/>
      <c r="E958" s="50"/>
      <c r="F958" s="52"/>
      <c r="G958" s="52"/>
      <c r="H958" s="53"/>
      <c r="I958" s="54"/>
      <c r="J958" s="55">
        <f t="shared" si="15"/>
        <v>0</v>
      </c>
      <c r="K958" s="56" t="e">
        <f>VLOOKUP((LEFT(H958,6)*1),TAMBON!$B$2:$L$7769,2,0)</f>
        <v>#VALUE!</v>
      </c>
      <c r="L958" s="56" t="e">
        <f>VLOOKUP((LEFT(H958,4)*1),TAMBON!$E$2:$L$7769,2,0)</f>
        <v>#VALUE!</v>
      </c>
      <c r="M958" s="56" t="e">
        <f>VLOOKUP((LEFT(H958,2)*1),TAMBON!$H$2:$L$7769,2,0)</f>
        <v>#VALUE!</v>
      </c>
      <c r="N958" s="55"/>
      <c r="O958" s="57" t="e">
        <f>VLOOKUP(N958,รหัส!$A$2:$B$8,2,0)</f>
        <v>#N/A</v>
      </c>
      <c r="P958" s="57"/>
      <c r="Q958" s="55"/>
      <c r="R958" s="57" t="e">
        <f>VLOOKUP(Q958,รหัส!$D$2:$E$19,2,0)</f>
        <v>#N/A</v>
      </c>
      <c r="S958" s="57"/>
      <c r="T958" s="57"/>
      <c r="U958" s="57"/>
      <c r="V958" s="55"/>
      <c r="W958" s="55"/>
      <c r="X958" s="55"/>
      <c r="Y958" s="55"/>
      <c r="Z958" s="100"/>
      <c r="AA958" s="55"/>
      <c r="AB958" s="55"/>
      <c r="AC958" s="55"/>
      <c r="AE958" s="58">
        <f>IF(COUNTIF(M$10:M958,M958)=1,1,0)</f>
        <v>0</v>
      </c>
      <c r="AF958" s="59">
        <f>IF(COUNTIF(L$10:L958,L958)=1,1,0)</f>
        <v>0</v>
      </c>
      <c r="AG958" s="59">
        <f>IF(COUNTIF(K$10:K958,K958)=1,1,0)</f>
        <v>0</v>
      </c>
      <c r="AH958" s="59">
        <f>IF(COUNTIF(H$10:H958,H958)=1,1,0)</f>
        <v>0</v>
      </c>
    </row>
    <row r="959" spans="1:34" ht="18.75">
      <c r="A959" s="49">
        <v>950</v>
      </c>
      <c r="B959" s="50"/>
      <c r="C959" s="51"/>
      <c r="D959" s="50"/>
      <c r="E959" s="50"/>
      <c r="F959" s="52"/>
      <c r="G959" s="52"/>
      <c r="H959" s="53"/>
      <c r="I959" s="54"/>
      <c r="J959" s="55">
        <f t="shared" si="15"/>
        <v>0</v>
      </c>
      <c r="K959" s="56" t="e">
        <f>VLOOKUP((LEFT(H959,6)*1),TAMBON!$B$2:$L$7769,2,0)</f>
        <v>#VALUE!</v>
      </c>
      <c r="L959" s="56" t="e">
        <f>VLOOKUP((LEFT(H959,4)*1),TAMBON!$E$2:$L$7769,2,0)</f>
        <v>#VALUE!</v>
      </c>
      <c r="M959" s="56" t="e">
        <f>VLOOKUP((LEFT(H959,2)*1),TAMBON!$H$2:$L$7769,2,0)</f>
        <v>#VALUE!</v>
      </c>
      <c r="N959" s="55"/>
      <c r="O959" s="57" t="e">
        <f>VLOOKUP(N959,รหัส!$A$2:$B$8,2,0)</f>
        <v>#N/A</v>
      </c>
      <c r="P959" s="57"/>
      <c r="Q959" s="55"/>
      <c r="R959" s="57" t="e">
        <f>VLOOKUP(Q959,รหัส!$D$2:$E$19,2,0)</f>
        <v>#N/A</v>
      </c>
      <c r="S959" s="57"/>
      <c r="T959" s="57"/>
      <c r="U959" s="57"/>
      <c r="V959" s="55"/>
      <c r="W959" s="55"/>
      <c r="X959" s="55"/>
      <c r="Y959" s="55"/>
      <c r="Z959" s="100"/>
      <c r="AA959" s="55"/>
      <c r="AB959" s="55"/>
      <c r="AC959" s="55"/>
      <c r="AE959" s="58">
        <f>IF(COUNTIF(M$10:M959,M959)=1,1,0)</f>
        <v>0</v>
      </c>
      <c r="AF959" s="59">
        <f>IF(COUNTIF(L$10:L959,L959)=1,1,0)</f>
        <v>0</v>
      </c>
      <c r="AG959" s="59">
        <f>IF(COUNTIF(K$10:K959,K959)=1,1,0)</f>
        <v>0</v>
      </c>
      <c r="AH959" s="59">
        <f>IF(COUNTIF(H$10:H959,H959)=1,1,0)</f>
        <v>0</v>
      </c>
    </row>
    <row r="960" spans="1:34" ht="18.75">
      <c r="A960" s="49">
        <v>951</v>
      </c>
      <c r="B960" s="50"/>
      <c r="C960" s="51"/>
      <c r="D960" s="50"/>
      <c r="E960" s="50"/>
      <c r="F960" s="52"/>
      <c r="G960" s="52"/>
      <c r="H960" s="53"/>
      <c r="I960" s="54"/>
      <c r="J960" s="55">
        <f t="shared" si="15"/>
        <v>0</v>
      </c>
      <c r="K960" s="56" t="e">
        <f>VLOOKUP((LEFT(H960,6)*1),TAMBON!$B$2:$L$7769,2,0)</f>
        <v>#VALUE!</v>
      </c>
      <c r="L960" s="56" t="e">
        <f>VLOOKUP((LEFT(H960,4)*1),TAMBON!$E$2:$L$7769,2,0)</f>
        <v>#VALUE!</v>
      </c>
      <c r="M960" s="56" t="e">
        <f>VLOOKUP((LEFT(H960,2)*1),TAMBON!$H$2:$L$7769,2,0)</f>
        <v>#VALUE!</v>
      </c>
      <c r="N960" s="55"/>
      <c r="O960" s="57" t="e">
        <f>VLOOKUP(N960,รหัส!$A$2:$B$8,2,0)</f>
        <v>#N/A</v>
      </c>
      <c r="P960" s="57"/>
      <c r="Q960" s="55"/>
      <c r="R960" s="57" t="e">
        <f>VLOOKUP(Q960,รหัส!$D$2:$E$19,2,0)</f>
        <v>#N/A</v>
      </c>
      <c r="S960" s="57"/>
      <c r="T960" s="57"/>
      <c r="U960" s="57"/>
      <c r="V960" s="55"/>
      <c r="W960" s="55"/>
      <c r="X960" s="55"/>
      <c r="Y960" s="55"/>
      <c r="Z960" s="100"/>
      <c r="AA960" s="55"/>
      <c r="AB960" s="55"/>
      <c r="AC960" s="55"/>
      <c r="AE960" s="58">
        <f>IF(COUNTIF(M$10:M960,M960)=1,1,0)</f>
        <v>0</v>
      </c>
      <c r="AF960" s="59">
        <f>IF(COUNTIF(L$10:L960,L960)=1,1,0)</f>
        <v>0</v>
      </c>
      <c r="AG960" s="59">
        <f>IF(COUNTIF(K$10:K960,K960)=1,1,0)</f>
        <v>0</v>
      </c>
      <c r="AH960" s="59">
        <f>IF(COUNTIF(H$10:H960,H960)=1,1,0)</f>
        <v>0</v>
      </c>
    </row>
    <row r="961" spans="1:34" ht="18.75">
      <c r="A961" s="49">
        <v>952</v>
      </c>
      <c r="B961" s="50"/>
      <c r="C961" s="51"/>
      <c r="D961" s="50"/>
      <c r="E961" s="50"/>
      <c r="F961" s="52"/>
      <c r="G961" s="52"/>
      <c r="H961" s="53"/>
      <c r="I961" s="54"/>
      <c r="J961" s="55">
        <f t="shared" si="15"/>
        <v>0</v>
      </c>
      <c r="K961" s="56" t="e">
        <f>VLOOKUP((LEFT(H961,6)*1),TAMBON!$B$2:$L$7769,2,0)</f>
        <v>#VALUE!</v>
      </c>
      <c r="L961" s="56" t="e">
        <f>VLOOKUP((LEFT(H961,4)*1),TAMBON!$E$2:$L$7769,2,0)</f>
        <v>#VALUE!</v>
      </c>
      <c r="M961" s="56" t="e">
        <f>VLOOKUP((LEFT(H961,2)*1),TAMBON!$H$2:$L$7769,2,0)</f>
        <v>#VALUE!</v>
      </c>
      <c r="N961" s="55"/>
      <c r="O961" s="57" t="e">
        <f>VLOOKUP(N961,รหัส!$A$2:$B$8,2,0)</f>
        <v>#N/A</v>
      </c>
      <c r="P961" s="57"/>
      <c r="Q961" s="55"/>
      <c r="R961" s="57" t="e">
        <f>VLOOKUP(Q961,รหัส!$D$2:$E$19,2,0)</f>
        <v>#N/A</v>
      </c>
      <c r="S961" s="57"/>
      <c r="T961" s="57"/>
      <c r="U961" s="57"/>
      <c r="V961" s="55"/>
      <c r="W961" s="55"/>
      <c r="X961" s="55"/>
      <c r="Y961" s="55"/>
      <c r="Z961" s="100"/>
      <c r="AA961" s="55"/>
      <c r="AB961" s="55"/>
      <c r="AC961" s="55"/>
      <c r="AE961" s="58">
        <f>IF(COUNTIF(M$10:M961,M961)=1,1,0)</f>
        <v>0</v>
      </c>
      <c r="AF961" s="59">
        <f>IF(COUNTIF(L$10:L961,L961)=1,1,0)</f>
        <v>0</v>
      </c>
      <c r="AG961" s="59">
        <f>IF(COUNTIF(K$10:K961,K961)=1,1,0)</f>
        <v>0</v>
      </c>
      <c r="AH961" s="59">
        <f>IF(COUNTIF(H$10:H961,H961)=1,1,0)</f>
        <v>0</v>
      </c>
    </row>
    <row r="962" spans="1:34" ht="18.75">
      <c r="A962" s="49">
        <v>953</v>
      </c>
      <c r="B962" s="50"/>
      <c r="C962" s="51"/>
      <c r="D962" s="50"/>
      <c r="E962" s="50"/>
      <c r="F962" s="52"/>
      <c r="G962" s="52"/>
      <c r="H962" s="53"/>
      <c r="I962" s="54"/>
      <c r="J962" s="55">
        <f t="shared" si="15"/>
        <v>0</v>
      </c>
      <c r="K962" s="56" t="e">
        <f>VLOOKUP((LEFT(H962,6)*1),TAMBON!$B$2:$L$7769,2,0)</f>
        <v>#VALUE!</v>
      </c>
      <c r="L962" s="56" t="e">
        <f>VLOOKUP((LEFT(H962,4)*1),TAMBON!$E$2:$L$7769,2,0)</f>
        <v>#VALUE!</v>
      </c>
      <c r="M962" s="56" t="e">
        <f>VLOOKUP((LEFT(H962,2)*1),TAMBON!$H$2:$L$7769,2,0)</f>
        <v>#VALUE!</v>
      </c>
      <c r="N962" s="55"/>
      <c r="O962" s="57" t="e">
        <f>VLOOKUP(N962,รหัส!$A$2:$B$8,2,0)</f>
        <v>#N/A</v>
      </c>
      <c r="P962" s="57"/>
      <c r="Q962" s="55"/>
      <c r="R962" s="57" t="e">
        <f>VLOOKUP(Q962,รหัส!$D$2:$E$19,2,0)</f>
        <v>#N/A</v>
      </c>
      <c r="S962" s="57"/>
      <c r="T962" s="57"/>
      <c r="U962" s="57"/>
      <c r="V962" s="55"/>
      <c r="W962" s="55"/>
      <c r="X962" s="55"/>
      <c r="Y962" s="55"/>
      <c r="Z962" s="100"/>
      <c r="AA962" s="55"/>
      <c r="AB962" s="55"/>
      <c r="AC962" s="55"/>
      <c r="AE962" s="58">
        <f>IF(COUNTIF(M$10:M962,M962)=1,1,0)</f>
        <v>0</v>
      </c>
      <c r="AF962" s="59">
        <f>IF(COUNTIF(L$10:L962,L962)=1,1,0)</f>
        <v>0</v>
      </c>
      <c r="AG962" s="59">
        <f>IF(COUNTIF(K$10:K962,K962)=1,1,0)</f>
        <v>0</v>
      </c>
      <c r="AH962" s="59">
        <f>IF(COUNTIF(H$10:H962,H962)=1,1,0)</f>
        <v>0</v>
      </c>
    </row>
    <row r="963" spans="1:34" ht="18.75">
      <c r="A963" s="49">
        <v>954</v>
      </c>
      <c r="B963" s="50"/>
      <c r="C963" s="51"/>
      <c r="D963" s="50"/>
      <c r="E963" s="50"/>
      <c r="F963" s="52"/>
      <c r="G963" s="52"/>
      <c r="H963" s="53"/>
      <c r="I963" s="54"/>
      <c r="J963" s="55">
        <f t="shared" si="15"/>
        <v>0</v>
      </c>
      <c r="K963" s="56" t="e">
        <f>VLOOKUP((LEFT(H963,6)*1),TAMBON!$B$2:$L$7769,2,0)</f>
        <v>#VALUE!</v>
      </c>
      <c r="L963" s="56" t="e">
        <f>VLOOKUP((LEFT(H963,4)*1),TAMBON!$E$2:$L$7769,2,0)</f>
        <v>#VALUE!</v>
      </c>
      <c r="M963" s="56" t="e">
        <f>VLOOKUP((LEFT(H963,2)*1),TAMBON!$H$2:$L$7769,2,0)</f>
        <v>#VALUE!</v>
      </c>
      <c r="N963" s="55"/>
      <c r="O963" s="57" t="e">
        <f>VLOOKUP(N963,รหัส!$A$2:$B$8,2,0)</f>
        <v>#N/A</v>
      </c>
      <c r="P963" s="57"/>
      <c r="Q963" s="55"/>
      <c r="R963" s="57" t="e">
        <f>VLOOKUP(Q963,รหัส!$D$2:$E$19,2,0)</f>
        <v>#N/A</v>
      </c>
      <c r="S963" s="57"/>
      <c r="T963" s="57"/>
      <c r="U963" s="57"/>
      <c r="V963" s="55"/>
      <c r="W963" s="55"/>
      <c r="X963" s="55"/>
      <c r="Y963" s="55"/>
      <c r="Z963" s="100"/>
      <c r="AA963" s="55"/>
      <c r="AB963" s="55"/>
      <c r="AC963" s="55"/>
      <c r="AE963" s="58">
        <f>IF(COUNTIF(M$10:M963,M963)=1,1,0)</f>
        <v>0</v>
      </c>
      <c r="AF963" s="59">
        <f>IF(COUNTIF(L$10:L963,L963)=1,1,0)</f>
        <v>0</v>
      </c>
      <c r="AG963" s="59">
        <f>IF(COUNTIF(K$10:K963,K963)=1,1,0)</f>
        <v>0</v>
      </c>
      <c r="AH963" s="59">
        <f>IF(COUNTIF(H$10:H963,H963)=1,1,0)</f>
        <v>0</v>
      </c>
    </row>
    <row r="964" spans="1:34" ht="18.75">
      <c r="A964" s="49">
        <v>955</v>
      </c>
      <c r="B964" s="50"/>
      <c r="C964" s="51"/>
      <c r="D964" s="50"/>
      <c r="E964" s="50"/>
      <c r="F964" s="52"/>
      <c r="G964" s="52"/>
      <c r="H964" s="53"/>
      <c r="I964" s="54"/>
      <c r="J964" s="55">
        <f t="shared" si="15"/>
        <v>0</v>
      </c>
      <c r="K964" s="56" t="e">
        <f>VLOOKUP((LEFT(H964,6)*1),TAMBON!$B$2:$L$7769,2,0)</f>
        <v>#VALUE!</v>
      </c>
      <c r="L964" s="56" t="e">
        <f>VLOOKUP((LEFT(H964,4)*1),TAMBON!$E$2:$L$7769,2,0)</f>
        <v>#VALUE!</v>
      </c>
      <c r="M964" s="56" t="e">
        <f>VLOOKUP((LEFT(H964,2)*1),TAMBON!$H$2:$L$7769,2,0)</f>
        <v>#VALUE!</v>
      </c>
      <c r="N964" s="55"/>
      <c r="O964" s="57" t="e">
        <f>VLOOKUP(N964,รหัส!$A$2:$B$8,2,0)</f>
        <v>#N/A</v>
      </c>
      <c r="P964" s="57"/>
      <c r="Q964" s="55"/>
      <c r="R964" s="57" t="e">
        <f>VLOOKUP(Q964,รหัส!$D$2:$E$19,2,0)</f>
        <v>#N/A</v>
      </c>
      <c r="S964" s="57"/>
      <c r="T964" s="57"/>
      <c r="U964" s="57"/>
      <c r="V964" s="55"/>
      <c r="W964" s="55"/>
      <c r="X964" s="55"/>
      <c r="Y964" s="55"/>
      <c r="Z964" s="100"/>
      <c r="AA964" s="55"/>
      <c r="AB964" s="55"/>
      <c r="AC964" s="55"/>
      <c r="AE964" s="58">
        <f>IF(COUNTIF(M$10:M964,M964)=1,1,0)</f>
        <v>0</v>
      </c>
      <c r="AF964" s="59">
        <f>IF(COUNTIF(L$10:L964,L964)=1,1,0)</f>
        <v>0</v>
      </c>
      <c r="AG964" s="59">
        <f>IF(COUNTIF(K$10:K964,K964)=1,1,0)</f>
        <v>0</v>
      </c>
      <c r="AH964" s="59">
        <f>IF(COUNTIF(H$10:H964,H964)=1,1,0)</f>
        <v>0</v>
      </c>
    </row>
    <row r="965" spans="1:34" ht="18.75">
      <c r="A965" s="49">
        <v>956</v>
      </c>
      <c r="B965" s="50"/>
      <c r="C965" s="51"/>
      <c r="D965" s="50"/>
      <c r="E965" s="50"/>
      <c r="F965" s="52"/>
      <c r="G965" s="52"/>
      <c r="H965" s="53"/>
      <c r="I965" s="54"/>
      <c r="J965" s="55">
        <f t="shared" si="15"/>
        <v>0</v>
      </c>
      <c r="K965" s="56" t="e">
        <f>VLOOKUP((LEFT(H965,6)*1),TAMBON!$B$2:$L$7769,2,0)</f>
        <v>#VALUE!</v>
      </c>
      <c r="L965" s="56" t="e">
        <f>VLOOKUP((LEFT(H965,4)*1),TAMBON!$E$2:$L$7769,2,0)</f>
        <v>#VALUE!</v>
      </c>
      <c r="M965" s="56" t="e">
        <f>VLOOKUP((LEFT(H965,2)*1),TAMBON!$H$2:$L$7769,2,0)</f>
        <v>#VALUE!</v>
      </c>
      <c r="N965" s="55"/>
      <c r="O965" s="57" t="e">
        <f>VLOOKUP(N965,รหัส!$A$2:$B$8,2,0)</f>
        <v>#N/A</v>
      </c>
      <c r="P965" s="57"/>
      <c r="Q965" s="55"/>
      <c r="R965" s="57" t="e">
        <f>VLOOKUP(Q965,รหัส!$D$2:$E$19,2,0)</f>
        <v>#N/A</v>
      </c>
      <c r="S965" s="57"/>
      <c r="T965" s="57"/>
      <c r="U965" s="57"/>
      <c r="V965" s="55"/>
      <c r="W965" s="55"/>
      <c r="X965" s="55"/>
      <c r="Y965" s="55"/>
      <c r="Z965" s="100"/>
      <c r="AA965" s="55"/>
      <c r="AB965" s="55"/>
      <c r="AC965" s="55"/>
      <c r="AE965" s="58">
        <f>IF(COUNTIF(M$10:M965,M965)=1,1,0)</f>
        <v>0</v>
      </c>
      <c r="AF965" s="59">
        <f>IF(COUNTIF(L$10:L965,L965)=1,1,0)</f>
        <v>0</v>
      </c>
      <c r="AG965" s="59">
        <f>IF(COUNTIF(K$10:K965,K965)=1,1,0)</f>
        <v>0</v>
      </c>
      <c r="AH965" s="59">
        <f>IF(COUNTIF(H$10:H965,H965)=1,1,0)</f>
        <v>0</v>
      </c>
    </row>
    <row r="966" spans="1:34" ht="18.75">
      <c r="A966" s="49">
        <v>957</v>
      </c>
      <c r="B966" s="50"/>
      <c r="C966" s="51"/>
      <c r="D966" s="50"/>
      <c r="E966" s="50"/>
      <c r="F966" s="52"/>
      <c r="G966" s="52"/>
      <c r="H966" s="53"/>
      <c r="I966" s="54"/>
      <c r="J966" s="55">
        <f t="shared" si="15"/>
        <v>0</v>
      </c>
      <c r="K966" s="56" t="e">
        <f>VLOOKUP((LEFT(H966,6)*1),TAMBON!$B$2:$L$7769,2,0)</f>
        <v>#VALUE!</v>
      </c>
      <c r="L966" s="56" t="e">
        <f>VLOOKUP((LEFT(H966,4)*1),TAMBON!$E$2:$L$7769,2,0)</f>
        <v>#VALUE!</v>
      </c>
      <c r="M966" s="56" t="e">
        <f>VLOOKUP((LEFT(H966,2)*1),TAMBON!$H$2:$L$7769,2,0)</f>
        <v>#VALUE!</v>
      </c>
      <c r="N966" s="55"/>
      <c r="O966" s="57" t="e">
        <f>VLOOKUP(N966,รหัส!$A$2:$B$8,2,0)</f>
        <v>#N/A</v>
      </c>
      <c r="P966" s="57"/>
      <c r="Q966" s="55"/>
      <c r="R966" s="57" t="e">
        <f>VLOOKUP(Q966,รหัส!$D$2:$E$19,2,0)</f>
        <v>#N/A</v>
      </c>
      <c r="S966" s="57"/>
      <c r="T966" s="57"/>
      <c r="U966" s="57"/>
      <c r="V966" s="55"/>
      <c r="W966" s="55"/>
      <c r="X966" s="55"/>
      <c r="Y966" s="55"/>
      <c r="Z966" s="100"/>
      <c r="AA966" s="55"/>
      <c r="AB966" s="55"/>
      <c r="AC966" s="55"/>
      <c r="AE966" s="58">
        <f>IF(COUNTIF(M$10:M966,M966)=1,1,0)</f>
        <v>0</v>
      </c>
      <c r="AF966" s="59">
        <f>IF(COUNTIF(L$10:L966,L966)=1,1,0)</f>
        <v>0</v>
      </c>
      <c r="AG966" s="59">
        <f>IF(COUNTIF(K$10:K966,K966)=1,1,0)</f>
        <v>0</v>
      </c>
      <c r="AH966" s="59">
        <f>IF(COUNTIF(H$10:H966,H966)=1,1,0)</f>
        <v>0</v>
      </c>
    </row>
    <row r="967" spans="1:34" ht="18.75">
      <c r="A967" s="49">
        <v>958</v>
      </c>
      <c r="B967" s="50"/>
      <c r="C967" s="51"/>
      <c r="D967" s="50"/>
      <c r="E967" s="50"/>
      <c r="F967" s="52"/>
      <c r="G967" s="52"/>
      <c r="H967" s="53"/>
      <c r="I967" s="54"/>
      <c r="J967" s="55">
        <f t="shared" si="15"/>
        <v>0</v>
      </c>
      <c r="K967" s="56" t="e">
        <f>VLOOKUP((LEFT(H967,6)*1),TAMBON!$B$2:$L$7769,2,0)</f>
        <v>#VALUE!</v>
      </c>
      <c r="L967" s="56" t="e">
        <f>VLOOKUP((LEFT(H967,4)*1),TAMBON!$E$2:$L$7769,2,0)</f>
        <v>#VALUE!</v>
      </c>
      <c r="M967" s="56" t="e">
        <f>VLOOKUP((LEFT(H967,2)*1),TAMBON!$H$2:$L$7769,2,0)</f>
        <v>#VALUE!</v>
      </c>
      <c r="N967" s="55"/>
      <c r="O967" s="57" t="e">
        <f>VLOOKUP(N967,รหัส!$A$2:$B$8,2,0)</f>
        <v>#N/A</v>
      </c>
      <c r="P967" s="57"/>
      <c r="Q967" s="55"/>
      <c r="R967" s="57" t="e">
        <f>VLOOKUP(Q967,รหัส!$D$2:$E$19,2,0)</f>
        <v>#N/A</v>
      </c>
      <c r="S967" s="57"/>
      <c r="T967" s="57"/>
      <c r="U967" s="57"/>
      <c r="V967" s="55"/>
      <c r="W967" s="55"/>
      <c r="X967" s="55"/>
      <c r="Y967" s="55"/>
      <c r="Z967" s="100"/>
      <c r="AA967" s="55"/>
      <c r="AB967" s="55"/>
      <c r="AC967" s="55"/>
      <c r="AE967" s="58">
        <f>IF(COUNTIF(M$10:M967,M967)=1,1,0)</f>
        <v>0</v>
      </c>
      <c r="AF967" s="59">
        <f>IF(COUNTIF(L$10:L967,L967)=1,1,0)</f>
        <v>0</v>
      </c>
      <c r="AG967" s="59">
        <f>IF(COUNTIF(K$10:K967,K967)=1,1,0)</f>
        <v>0</v>
      </c>
      <c r="AH967" s="59">
        <f>IF(COUNTIF(H$10:H967,H967)=1,1,0)</f>
        <v>0</v>
      </c>
    </row>
    <row r="968" spans="1:34" ht="18.75">
      <c r="A968" s="49">
        <v>959</v>
      </c>
      <c r="B968" s="50"/>
      <c r="C968" s="51"/>
      <c r="D968" s="50"/>
      <c r="E968" s="50"/>
      <c r="F968" s="52"/>
      <c r="G968" s="52"/>
      <c r="H968" s="53"/>
      <c r="I968" s="54"/>
      <c r="J968" s="55">
        <f t="shared" si="15"/>
        <v>0</v>
      </c>
      <c r="K968" s="56" t="e">
        <f>VLOOKUP((LEFT(H968,6)*1),TAMBON!$B$2:$L$7769,2,0)</f>
        <v>#VALUE!</v>
      </c>
      <c r="L968" s="56" t="e">
        <f>VLOOKUP((LEFT(H968,4)*1),TAMBON!$E$2:$L$7769,2,0)</f>
        <v>#VALUE!</v>
      </c>
      <c r="M968" s="56" t="e">
        <f>VLOOKUP((LEFT(H968,2)*1),TAMBON!$H$2:$L$7769,2,0)</f>
        <v>#VALUE!</v>
      </c>
      <c r="N968" s="55"/>
      <c r="O968" s="57" t="e">
        <f>VLOOKUP(N968,รหัส!$A$2:$B$8,2,0)</f>
        <v>#N/A</v>
      </c>
      <c r="P968" s="57"/>
      <c r="Q968" s="55"/>
      <c r="R968" s="57" t="e">
        <f>VLOOKUP(Q968,รหัส!$D$2:$E$19,2,0)</f>
        <v>#N/A</v>
      </c>
      <c r="S968" s="57"/>
      <c r="T968" s="57"/>
      <c r="U968" s="57"/>
      <c r="V968" s="55"/>
      <c r="W968" s="55"/>
      <c r="X968" s="55"/>
      <c r="Y968" s="55"/>
      <c r="Z968" s="100"/>
      <c r="AA968" s="55"/>
      <c r="AB968" s="55"/>
      <c r="AC968" s="55"/>
      <c r="AE968" s="58">
        <f>IF(COUNTIF(M$10:M968,M968)=1,1,0)</f>
        <v>0</v>
      </c>
      <c r="AF968" s="59">
        <f>IF(COUNTIF(L$10:L968,L968)=1,1,0)</f>
        <v>0</v>
      </c>
      <c r="AG968" s="59">
        <f>IF(COUNTIF(K$10:K968,K968)=1,1,0)</f>
        <v>0</v>
      </c>
      <c r="AH968" s="59">
        <f>IF(COUNTIF(H$10:H968,H968)=1,1,0)</f>
        <v>0</v>
      </c>
    </row>
    <row r="969" spans="1:34" ht="18.75">
      <c r="A969" s="49">
        <v>960</v>
      </c>
      <c r="B969" s="50"/>
      <c r="C969" s="51"/>
      <c r="D969" s="50"/>
      <c r="E969" s="50"/>
      <c r="F969" s="52"/>
      <c r="G969" s="52"/>
      <c r="H969" s="53"/>
      <c r="I969" s="54"/>
      <c r="J969" s="55">
        <f t="shared" si="15"/>
        <v>0</v>
      </c>
      <c r="K969" s="56" t="e">
        <f>VLOOKUP((LEFT(H969,6)*1),TAMBON!$B$2:$L$7769,2,0)</f>
        <v>#VALUE!</v>
      </c>
      <c r="L969" s="56" t="e">
        <f>VLOOKUP((LEFT(H969,4)*1),TAMBON!$E$2:$L$7769,2,0)</f>
        <v>#VALUE!</v>
      </c>
      <c r="M969" s="56" t="e">
        <f>VLOOKUP((LEFT(H969,2)*1),TAMBON!$H$2:$L$7769,2,0)</f>
        <v>#VALUE!</v>
      </c>
      <c r="N969" s="55"/>
      <c r="O969" s="57" t="e">
        <f>VLOOKUP(N969,รหัส!$A$2:$B$8,2,0)</f>
        <v>#N/A</v>
      </c>
      <c r="P969" s="57"/>
      <c r="Q969" s="55"/>
      <c r="R969" s="57" t="e">
        <f>VLOOKUP(Q969,รหัส!$D$2:$E$19,2,0)</f>
        <v>#N/A</v>
      </c>
      <c r="S969" s="57"/>
      <c r="T969" s="57"/>
      <c r="U969" s="57"/>
      <c r="V969" s="55"/>
      <c r="W969" s="55"/>
      <c r="X969" s="55"/>
      <c r="Y969" s="55"/>
      <c r="Z969" s="100"/>
      <c r="AA969" s="55"/>
      <c r="AB969" s="55"/>
      <c r="AC969" s="55"/>
      <c r="AE969" s="58">
        <f>IF(COUNTIF(M$10:M969,M969)=1,1,0)</f>
        <v>0</v>
      </c>
      <c r="AF969" s="59">
        <f>IF(COUNTIF(L$10:L969,L969)=1,1,0)</f>
        <v>0</v>
      </c>
      <c r="AG969" s="59">
        <f>IF(COUNTIF(K$10:K969,K969)=1,1,0)</f>
        <v>0</v>
      </c>
      <c r="AH969" s="59">
        <f>IF(COUNTIF(H$10:H969,H969)=1,1,0)</f>
        <v>0</v>
      </c>
    </row>
    <row r="970" spans="1:34" ht="18.75">
      <c r="A970" s="49">
        <v>961</v>
      </c>
      <c r="B970" s="50"/>
      <c r="C970" s="51"/>
      <c r="D970" s="50"/>
      <c r="E970" s="50"/>
      <c r="F970" s="52"/>
      <c r="G970" s="52"/>
      <c r="H970" s="53"/>
      <c r="I970" s="54"/>
      <c r="J970" s="55">
        <f t="shared" si="15"/>
        <v>0</v>
      </c>
      <c r="K970" s="56" t="e">
        <f>VLOOKUP((LEFT(H970,6)*1),TAMBON!$B$2:$L$7769,2,0)</f>
        <v>#VALUE!</v>
      </c>
      <c r="L970" s="56" t="e">
        <f>VLOOKUP((LEFT(H970,4)*1),TAMBON!$E$2:$L$7769,2,0)</f>
        <v>#VALUE!</v>
      </c>
      <c r="M970" s="56" t="e">
        <f>VLOOKUP((LEFT(H970,2)*1),TAMBON!$H$2:$L$7769,2,0)</f>
        <v>#VALUE!</v>
      </c>
      <c r="N970" s="55"/>
      <c r="O970" s="57" t="e">
        <f>VLOOKUP(N970,รหัส!$A$2:$B$8,2,0)</f>
        <v>#N/A</v>
      </c>
      <c r="P970" s="57"/>
      <c r="Q970" s="55"/>
      <c r="R970" s="57" t="e">
        <f>VLOOKUP(Q970,รหัส!$D$2:$E$19,2,0)</f>
        <v>#N/A</v>
      </c>
      <c r="S970" s="57"/>
      <c r="T970" s="57"/>
      <c r="U970" s="57"/>
      <c r="V970" s="55"/>
      <c r="W970" s="55"/>
      <c r="X970" s="55"/>
      <c r="Y970" s="55"/>
      <c r="Z970" s="100"/>
      <c r="AA970" s="55"/>
      <c r="AB970" s="55"/>
      <c r="AC970" s="55"/>
      <c r="AE970" s="58">
        <f>IF(COUNTIF(M$10:M970,M970)=1,1,0)</f>
        <v>0</v>
      </c>
      <c r="AF970" s="59">
        <f>IF(COUNTIF(L$10:L970,L970)=1,1,0)</f>
        <v>0</v>
      </c>
      <c r="AG970" s="59">
        <f>IF(COUNTIF(K$10:K970,K970)=1,1,0)</f>
        <v>0</v>
      </c>
      <c r="AH970" s="59">
        <f>IF(COUNTIF(H$10:H970,H970)=1,1,0)</f>
        <v>0</v>
      </c>
    </row>
    <row r="971" spans="1:34" ht="18.75">
      <c r="A971" s="49">
        <v>962</v>
      </c>
      <c r="B971" s="50"/>
      <c r="C971" s="51"/>
      <c r="D971" s="50"/>
      <c r="E971" s="50"/>
      <c r="F971" s="52"/>
      <c r="G971" s="52"/>
      <c r="H971" s="53"/>
      <c r="I971" s="54"/>
      <c r="J971" s="55">
        <f t="shared" ref="J971:J1034" si="16">MID(TEXT(H971,"00000000"), 7,  2)*1</f>
        <v>0</v>
      </c>
      <c r="K971" s="56" t="e">
        <f>VLOOKUP((LEFT(H971,6)*1),TAMBON!$B$2:$L$7769,2,0)</f>
        <v>#VALUE!</v>
      </c>
      <c r="L971" s="56" t="e">
        <f>VLOOKUP((LEFT(H971,4)*1),TAMBON!$E$2:$L$7769,2,0)</f>
        <v>#VALUE!</v>
      </c>
      <c r="M971" s="56" t="e">
        <f>VLOOKUP((LEFT(H971,2)*1),TAMBON!$H$2:$L$7769,2,0)</f>
        <v>#VALUE!</v>
      </c>
      <c r="N971" s="55"/>
      <c r="O971" s="57" t="e">
        <f>VLOOKUP(N971,รหัส!$A$2:$B$8,2,0)</f>
        <v>#N/A</v>
      </c>
      <c r="P971" s="57"/>
      <c r="Q971" s="55"/>
      <c r="R971" s="57" t="e">
        <f>VLOOKUP(Q971,รหัส!$D$2:$E$19,2,0)</f>
        <v>#N/A</v>
      </c>
      <c r="S971" s="57"/>
      <c r="T971" s="57"/>
      <c r="U971" s="57"/>
      <c r="V971" s="55"/>
      <c r="W971" s="55"/>
      <c r="X971" s="55"/>
      <c r="Y971" s="55"/>
      <c r="Z971" s="100"/>
      <c r="AA971" s="55"/>
      <c r="AB971" s="55"/>
      <c r="AC971" s="55"/>
      <c r="AE971" s="58">
        <f>IF(COUNTIF(M$10:M971,M971)=1,1,0)</f>
        <v>0</v>
      </c>
      <c r="AF971" s="59">
        <f>IF(COUNTIF(L$10:L971,L971)=1,1,0)</f>
        <v>0</v>
      </c>
      <c r="AG971" s="59">
        <f>IF(COUNTIF(K$10:K971,K971)=1,1,0)</f>
        <v>0</v>
      </c>
      <c r="AH971" s="59">
        <f>IF(COUNTIF(H$10:H971,H971)=1,1,0)</f>
        <v>0</v>
      </c>
    </row>
    <row r="972" spans="1:34" ht="18.75">
      <c r="A972" s="49">
        <v>963</v>
      </c>
      <c r="B972" s="50"/>
      <c r="C972" s="51"/>
      <c r="D972" s="50"/>
      <c r="E972" s="50"/>
      <c r="F972" s="52"/>
      <c r="G972" s="52"/>
      <c r="H972" s="53"/>
      <c r="I972" s="54"/>
      <c r="J972" s="55">
        <f t="shared" si="16"/>
        <v>0</v>
      </c>
      <c r="K972" s="56" t="e">
        <f>VLOOKUP((LEFT(H972,6)*1),TAMBON!$B$2:$L$7769,2,0)</f>
        <v>#VALUE!</v>
      </c>
      <c r="L972" s="56" t="e">
        <f>VLOOKUP((LEFT(H972,4)*1),TAMBON!$E$2:$L$7769,2,0)</f>
        <v>#VALUE!</v>
      </c>
      <c r="M972" s="56" t="e">
        <f>VLOOKUP((LEFT(H972,2)*1),TAMBON!$H$2:$L$7769,2,0)</f>
        <v>#VALUE!</v>
      </c>
      <c r="N972" s="55"/>
      <c r="O972" s="57" t="e">
        <f>VLOOKUP(N972,รหัส!$A$2:$B$8,2,0)</f>
        <v>#N/A</v>
      </c>
      <c r="P972" s="57"/>
      <c r="Q972" s="55"/>
      <c r="R972" s="57" t="e">
        <f>VLOOKUP(Q972,รหัส!$D$2:$E$19,2,0)</f>
        <v>#N/A</v>
      </c>
      <c r="S972" s="57"/>
      <c r="T972" s="57"/>
      <c r="U972" s="57"/>
      <c r="V972" s="55"/>
      <c r="W972" s="55"/>
      <c r="X972" s="55"/>
      <c r="Y972" s="55"/>
      <c r="Z972" s="100"/>
      <c r="AA972" s="55"/>
      <c r="AB972" s="55"/>
      <c r="AC972" s="55"/>
      <c r="AE972" s="58">
        <f>IF(COUNTIF(M$10:M972,M972)=1,1,0)</f>
        <v>0</v>
      </c>
      <c r="AF972" s="59">
        <f>IF(COUNTIF(L$10:L972,L972)=1,1,0)</f>
        <v>0</v>
      </c>
      <c r="AG972" s="59">
        <f>IF(COUNTIF(K$10:K972,K972)=1,1,0)</f>
        <v>0</v>
      </c>
      <c r="AH972" s="59">
        <f>IF(COUNTIF(H$10:H972,H972)=1,1,0)</f>
        <v>0</v>
      </c>
    </row>
    <row r="973" spans="1:34" ht="18.75">
      <c r="A973" s="49">
        <v>964</v>
      </c>
      <c r="B973" s="50"/>
      <c r="C973" s="51"/>
      <c r="D973" s="50"/>
      <c r="E973" s="50"/>
      <c r="F973" s="52"/>
      <c r="G973" s="52"/>
      <c r="H973" s="53"/>
      <c r="I973" s="54"/>
      <c r="J973" s="55">
        <f t="shared" si="16"/>
        <v>0</v>
      </c>
      <c r="K973" s="56" t="e">
        <f>VLOOKUP((LEFT(H973,6)*1),TAMBON!$B$2:$L$7769,2,0)</f>
        <v>#VALUE!</v>
      </c>
      <c r="L973" s="56" t="e">
        <f>VLOOKUP((LEFT(H973,4)*1),TAMBON!$E$2:$L$7769,2,0)</f>
        <v>#VALUE!</v>
      </c>
      <c r="M973" s="56" t="e">
        <f>VLOOKUP((LEFT(H973,2)*1),TAMBON!$H$2:$L$7769,2,0)</f>
        <v>#VALUE!</v>
      </c>
      <c r="N973" s="55"/>
      <c r="O973" s="57" t="e">
        <f>VLOOKUP(N973,รหัส!$A$2:$B$8,2,0)</f>
        <v>#N/A</v>
      </c>
      <c r="P973" s="57"/>
      <c r="Q973" s="55"/>
      <c r="R973" s="57" t="e">
        <f>VLOOKUP(Q973,รหัส!$D$2:$E$19,2,0)</f>
        <v>#N/A</v>
      </c>
      <c r="S973" s="57"/>
      <c r="T973" s="57"/>
      <c r="U973" s="57"/>
      <c r="V973" s="55"/>
      <c r="W973" s="55"/>
      <c r="X973" s="55"/>
      <c r="Y973" s="55"/>
      <c r="Z973" s="100"/>
      <c r="AA973" s="55"/>
      <c r="AB973" s="55"/>
      <c r="AC973" s="55"/>
      <c r="AE973" s="58">
        <f>IF(COUNTIF(M$10:M973,M973)=1,1,0)</f>
        <v>0</v>
      </c>
      <c r="AF973" s="59">
        <f>IF(COUNTIF(L$10:L973,L973)=1,1,0)</f>
        <v>0</v>
      </c>
      <c r="AG973" s="59">
        <f>IF(COUNTIF(K$10:K973,K973)=1,1,0)</f>
        <v>0</v>
      </c>
      <c r="AH973" s="59">
        <f>IF(COUNTIF(H$10:H973,H973)=1,1,0)</f>
        <v>0</v>
      </c>
    </row>
    <row r="974" spans="1:34" ht="18.75">
      <c r="A974" s="49">
        <v>965</v>
      </c>
      <c r="B974" s="50"/>
      <c r="C974" s="51"/>
      <c r="D974" s="50"/>
      <c r="E974" s="50"/>
      <c r="F974" s="52"/>
      <c r="G974" s="52"/>
      <c r="H974" s="53"/>
      <c r="I974" s="54"/>
      <c r="J974" s="55">
        <f t="shared" si="16"/>
        <v>0</v>
      </c>
      <c r="K974" s="56" t="e">
        <f>VLOOKUP((LEFT(H974,6)*1),TAMBON!$B$2:$L$7769,2,0)</f>
        <v>#VALUE!</v>
      </c>
      <c r="L974" s="56" t="e">
        <f>VLOOKUP((LEFT(H974,4)*1),TAMBON!$E$2:$L$7769,2,0)</f>
        <v>#VALUE!</v>
      </c>
      <c r="M974" s="56" t="e">
        <f>VLOOKUP((LEFT(H974,2)*1),TAMBON!$H$2:$L$7769,2,0)</f>
        <v>#VALUE!</v>
      </c>
      <c r="N974" s="55"/>
      <c r="O974" s="57" t="e">
        <f>VLOOKUP(N974,รหัส!$A$2:$B$8,2,0)</f>
        <v>#N/A</v>
      </c>
      <c r="P974" s="57"/>
      <c r="Q974" s="55"/>
      <c r="R974" s="57" t="e">
        <f>VLOOKUP(Q974,รหัส!$D$2:$E$19,2,0)</f>
        <v>#N/A</v>
      </c>
      <c r="S974" s="57"/>
      <c r="T974" s="57"/>
      <c r="U974" s="57"/>
      <c r="V974" s="55"/>
      <c r="W974" s="55"/>
      <c r="X974" s="55"/>
      <c r="Y974" s="55"/>
      <c r="Z974" s="100"/>
      <c r="AA974" s="55"/>
      <c r="AB974" s="55"/>
      <c r="AC974" s="55"/>
      <c r="AE974" s="58">
        <f>IF(COUNTIF(M$10:M974,M974)=1,1,0)</f>
        <v>0</v>
      </c>
      <c r="AF974" s="59">
        <f>IF(COUNTIF(L$10:L974,L974)=1,1,0)</f>
        <v>0</v>
      </c>
      <c r="AG974" s="59">
        <f>IF(COUNTIF(K$10:K974,K974)=1,1,0)</f>
        <v>0</v>
      </c>
      <c r="AH974" s="59">
        <f>IF(COUNTIF(H$10:H974,H974)=1,1,0)</f>
        <v>0</v>
      </c>
    </row>
    <row r="975" spans="1:34" ht="18.75">
      <c r="A975" s="49">
        <v>966</v>
      </c>
      <c r="B975" s="50"/>
      <c r="C975" s="51"/>
      <c r="D975" s="50"/>
      <c r="E975" s="50"/>
      <c r="F975" s="52"/>
      <c r="G975" s="52"/>
      <c r="H975" s="53"/>
      <c r="I975" s="54"/>
      <c r="J975" s="55">
        <f t="shared" si="16"/>
        <v>0</v>
      </c>
      <c r="K975" s="56" t="e">
        <f>VLOOKUP((LEFT(H975,6)*1),TAMBON!$B$2:$L$7769,2,0)</f>
        <v>#VALUE!</v>
      </c>
      <c r="L975" s="56" t="e">
        <f>VLOOKUP((LEFT(H975,4)*1),TAMBON!$E$2:$L$7769,2,0)</f>
        <v>#VALUE!</v>
      </c>
      <c r="M975" s="56" t="e">
        <f>VLOOKUP((LEFT(H975,2)*1),TAMBON!$H$2:$L$7769,2,0)</f>
        <v>#VALUE!</v>
      </c>
      <c r="N975" s="55"/>
      <c r="O975" s="57" t="e">
        <f>VLOOKUP(N975,รหัส!$A$2:$B$8,2,0)</f>
        <v>#N/A</v>
      </c>
      <c r="P975" s="57"/>
      <c r="Q975" s="55"/>
      <c r="R975" s="57" t="e">
        <f>VLOOKUP(Q975,รหัส!$D$2:$E$19,2,0)</f>
        <v>#N/A</v>
      </c>
      <c r="S975" s="57"/>
      <c r="T975" s="57"/>
      <c r="U975" s="57"/>
      <c r="V975" s="55"/>
      <c r="W975" s="55"/>
      <c r="X975" s="55"/>
      <c r="Y975" s="55"/>
      <c r="Z975" s="100"/>
      <c r="AA975" s="55"/>
      <c r="AB975" s="55"/>
      <c r="AC975" s="55"/>
      <c r="AE975" s="58">
        <f>IF(COUNTIF(M$10:M975,M975)=1,1,0)</f>
        <v>0</v>
      </c>
      <c r="AF975" s="59">
        <f>IF(COUNTIF(L$10:L975,L975)=1,1,0)</f>
        <v>0</v>
      </c>
      <c r="AG975" s="59">
        <f>IF(COUNTIF(K$10:K975,K975)=1,1,0)</f>
        <v>0</v>
      </c>
      <c r="AH975" s="59">
        <f>IF(COUNTIF(H$10:H975,H975)=1,1,0)</f>
        <v>0</v>
      </c>
    </row>
    <row r="976" spans="1:34" ht="18.75">
      <c r="A976" s="49">
        <v>967</v>
      </c>
      <c r="B976" s="50"/>
      <c r="C976" s="51"/>
      <c r="D976" s="50"/>
      <c r="E976" s="50"/>
      <c r="F976" s="52"/>
      <c r="G976" s="52"/>
      <c r="H976" s="53"/>
      <c r="I976" s="54"/>
      <c r="J976" s="55">
        <f t="shared" si="16"/>
        <v>0</v>
      </c>
      <c r="K976" s="56" t="e">
        <f>VLOOKUP((LEFT(H976,6)*1),TAMBON!$B$2:$L$7769,2,0)</f>
        <v>#VALUE!</v>
      </c>
      <c r="L976" s="56" t="e">
        <f>VLOOKUP((LEFT(H976,4)*1),TAMBON!$E$2:$L$7769,2,0)</f>
        <v>#VALUE!</v>
      </c>
      <c r="M976" s="56" t="e">
        <f>VLOOKUP((LEFT(H976,2)*1),TAMBON!$H$2:$L$7769,2,0)</f>
        <v>#VALUE!</v>
      </c>
      <c r="N976" s="55"/>
      <c r="O976" s="57" t="e">
        <f>VLOOKUP(N976,รหัส!$A$2:$B$8,2,0)</f>
        <v>#N/A</v>
      </c>
      <c r="P976" s="57"/>
      <c r="Q976" s="55"/>
      <c r="R976" s="57" t="e">
        <f>VLOOKUP(Q976,รหัส!$D$2:$E$19,2,0)</f>
        <v>#N/A</v>
      </c>
      <c r="S976" s="57"/>
      <c r="T976" s="57"/>
      <c r="U976" s="57"/>
      <c r="V976" s="55"/>
      <c r="W976" s="55"/>
      <c r="X976" s="55"/>
      <c r="Y976" s="55"/>
      <c r="Z976" s="100"/>
      <c r="AA976" s="55"/>
      <c r="AB976" s="55"/>
      <c r="AC976" s="55"/>
      <c r="AE976" s="58">
        <f>IF(COUNTIF(M$10:M976,M976)=1,1,0)</f>
        <v>0</v>
      </c>
      <c r="AF976" s="59">
        <f>IF(COUNTIF(L$10:L976,L976)=1,1,0)</f>
        <v>0</v>
      </c>
      <c r="AG976" s="59">
        <f>IF(COUNTIF(K$10:K976,K976)=1,1,0)</f>
        <v>0</v>
      </c>
      <c r="AH976" s="59">
        <f>IF(COUNTIF(H$10:H976,H976)=1,1,0)</f>
        <v>0</v>
      </c>
    </row>
    <row r="977" spans="1:34" ht="18.75">
      <c r="A977" s="49">
        <v>968</v>
      </c>
      <c r="B977" s="50"/>
      <c r="C977" s="51"/>
      <c r="D977" s="50"/>
      <c r="E977" s="50"/>
      <c r="F977" s="52"/>
      <c r="G977" s="52"/>
      <c r="H977" s="53"/>
      <c r="I977" s="54"/>
      <c r="J977" s="55">
        <f t="shared" si="16"/>
        <v>0</v>
      </c>
      <c r="K977" s="56" t="e">
        <f>VLOOKUP((LEFT(H977,6)*1),TAMBON!$B$2:$L$7769,2,0)</f>
        <v>#VALUE!</v>
      </c>
      <c r="L977" s="56" t="e">
        <f>VLOOKUP((LEFT(H977,4)*1),TAMBON!$E$2:$L$7769,2,0)</f>
        <v>#VALUE!</v>
      </c>
      <c r="M977" s="56" t="e">
        <f>VLOOKUP((LEFT(H977,2)*1),TAMBON!$H$2:$L$7769,2,0)</f>
        <v>#VALUE!</v>
      </c>
      <c r="N977" s="55"/>
      <c r="O977" s="57" t="e">
        <f>VLOOKUP(N977,รหัส!$A$2:$B$8,2,0)</f>
        <v>#N/A</v>
      </c>
      <c r="P977" s="57"/>
      <c r="Q977" s="55"/>
      <c r="R977" s="57" t="e">
        <f>VLOOKUP(Q977,รหัส!$D$2:$E$19,2,0)</f>
        <v>#N/A</v>
      </c>
      <c r="S977" s="57"/>
      <c r="T977" s="57"/>
      <c r="U977" s="57"/>
      <c r="V977" s="55"/>
      <c r="W977" s="55"/>
      <c r="X977" s="55"/>
      <c r="Y977" s="55"/>
      <c r="Z977" s="100"/>
      <c r="AA977" s="55"/>
      <c r="AB977" s="55"/>
      <c r="AC977" s="55"/>
      <c r="AE977" s="58">
        <f>IF(COUNTIF(M$10:M977,M977)=1,1,0)</f>
        <v>0</v>
      </c>
      <c r="AF977" s="59">
        <f>IF(COUNTIF(L$10:L977,L977)=1,1,0)</f>
        <v>0</v>
      </c>
      <c r="AG977" s="59">
        <f>IF(COUNTIF(K$10:K977,K977)=1,1,0)</f>
        <v>0</v>
      </c>
      <c r="AH977" s="59">
        <f>IF(COUNTIF(H$10:H977,H977)=1,1,0)</f>
        <v>0</v>
      </c>
    </row>
    <row r="978" spans="1:34" ht="18.75">
      <c r="A978" s="49">
        <v>969</v>
      </c>
      <c r="B978" s="50"/>
      <c r="C978" s="51"/>
      <c r="D978" s="50"/>
      <c r="E978" s="50"/>
      <c r="F978" s="52"/>
      <c r="G978" s="52"/>
      <c r="H978" s="53"/>
      <c r="I978" s="54"/>
      <c r="J978" s="55">
        <f t="shared" si="16"/>
        <v>0</v>
      </c>
      <c r="K978" s="56" t="e">
        <f>VLOOKUP((LEFT(H978,6)*1),TAMBON!$B$2:$L$7769,2,0)</f>
        <v>#VALUE!</v>
      </c>
      <c r="L978" s="56" t="e">
        <f>VLOOKUP((LEFT(H978,4)*1),TAMBON!$E$2:$L$7769,2,0)</f>
        <v>#VALUE!</v>
      </c>
      <c r="M978" s="56" t="e">
        <f>VLOOKUP((LEFT(H978,2)*1),TAMBON!$H$2:$L$7769,2,0)</f>
        <v>#VALUE!</v>
      </c>
      <c r="N978" s="55"/>
      <c r="O978" s="57" t="e">
        <f>VLOOKUP(N978,รหัส!$A$2:$B$8,2,0)</f>
        <v>#N/A</v>
      </c>
      <c r="P978" s="57"/>
      <c r="Q978" s="55"/>
      <c r="R978" s="57" t="e">
        <f>VLOOKUP(Q978,รหัส!$D$2:$E$19,2,0)</f>
        <v>#N/A</v>
      </c>
      <c r="S978" s="57"/>
      <c r="T978" s="57"/>
      <c r="U978" s="57"/>
      <c r="V978" s="55"/>
      <c r="W978" s="55"/>
      <c r="X978" s="55"/>
      <c r="Y978" s="55"/>
      <c r="Z978" s="100"/>
      <c r="AA978" s="55"/>
      <c r="AB978" s="55"/>
      <c r="AC978" s="55"/>
      <c r="AE978" s="58">
        <f>IF(COUNTIF(M$10:M978,M978)=1,1,0)</f>
        <v>0</v>
      </c>
      <c r="AF978" s="59">
        <f>IF(COUNTIF(L$10:L978,L978)=1,1,0)</f>
        <v>0</v>
      </c>
      <c r="AG978" s="59">
        <f>IF(COUNTIF(K$10:K978,K978)=1,1,0)</f>
        <v>0</v>
      </c>
      <c r="AH978" s="59">
        <f>IF(COUNTIF(H$10:H978,H978)=1,1,0)</f>
        <v>0</v>
      </c>
    </row>
    <row r="979" spans="1:34" ht="18.75">
      <c r="A979" s="49">
        <v>970</v>
      </c>
      <c r="B979" s="50"/>
      <c r="C979" s="51"/>
      <c r="D979" s="50"/>
      <c r="E979" s="50"/>
      <c r="F979" s="52"/>
      <c r="G979" s="52"/>
      <c r="H979" s="53"/>
      <c r="I979" s="54"/>
      <c r="J979" s="55">
        <f t="shared" si="16"/>
        <v>0</v>
      </c>
      <c r="K979" s="56" t="e">
        <f>VLOOKUP((LEFT(H979,6)*1),TAMBON!$B$2:$L$7769,2,0)</f>
        <v>#VALUE!</v>
      </c>
      <c r="L979" s="56" t="e">
        <f>VLOOKUP((LEFT(H979,4)*1),TAMBON!$E$2:$L$7769,2,0)</f>
        <v>#VALUE!</v>
      </c>
      <c r="M979" s="56" t="e">
        <f>VLOOKUP((LEFT(H979,2)*1),TAMBON!$H$2:$L$7769,2,0)</f>
        <v>#VALUE!</v>
      </c>
      <c r="N979" s="55"/>
      <c r="O979" s="57" t="e">
        <f>VLOOKUP(N979,รหัส!$A$2:$B$8,2,0)</f>
        <v>#N/A</v>
      </c>
      <c r="P979" s="57"/>
      <c r="Q979" s="55"/>
      <c r="R979" s="57" t="e">
        <f>VLOOKUP(Q979,รหัส!$D$2:$E$19,2,0)</f>
        <v>#N/A</v>
      </c>
      <c r="S979" s="57"/>
      <c r="T979" s="57"/>
      <c r="U979" s="57"/>
      <c r="V979" s="55"/>
      <c r="W979" s="55"/>
      <c r="X979" s="55"/>
      <c r="Y979" s="55"/>
      <c r="Z979" s="100"/>
      <c r="AA979" s="55"/>
      <c r="AB979" s="55"/>
      <c r="AC979" s="55"/>
      <c r="AE979" s="58">
        <f>IF(COUNTIF(M$10:M979,M979)=1,1,0)</f>
        <v>0</v>
      </c>
      <c r="AF979" s="59">
        <f>IF(COUNTIF(L$10:L979,L979)=1,1,0)</f>
        <v>0</v>
      </c>
      <c r="AG979" s="59">
        <f>IF(COUNTIF(K$10:K979,K979)=1,1,0)</f>
        <v>0</v>
      </c>
      <c r="AH979" s="59">
        <f>IF(COUNTIF(H$10:H979,H979)=1,1,0)</f>
        <v>0</v>
      </c>
    </row>
    <row r="980" spans="1:34" ht="18.75">
      <c r="A980" s="49">
        <v>971</v>
      </c>
      <c r="B980" s="50"/>
      <c r="C980" s="51"/>
      <c r="D980" s="50"/>
      <c r="E980" s="50"/>
      <c r="F980" s="52"/>
      <c r="G980" s="52"/>
      <c r="H980" s="53"/>
      <c r="I980" s="54"/>
      <c r="J980" s="55">
        <f t="shared" si="16"/>
        <v>0</v>
      </c>
      <c r="K980" s="56" t="e">
        <f>VLOOKUP((LEFT(H980,6)*1),TAMBON!$B$2:$L$7769,2,0)</f>
        <v>#VALUE!</v>
      </c>
      <c r="L980" s="56" t="e">
        <f>VLOOKUP((LEFT(H980,4)*1),TAMBON!$E$2:$L$7769,2,0)</f>
        <v>#VALUE!</v>
      </c>
      <c r="M980" s="56" t="e">
        <f>VLOOKUP((LEFT(H980,2)*1),TAMBON!$H$2:$L$7769,2,0)</f>
        <v>#VALUE!</v>
      </c>
      <c r="N980" s="55"/>
      <c r="O980" s="57" t="e">
        <f>VLOOKUP(N980,รหัส!$A$2:$B$8,2,0)</f>
        <v>#N/A</v>
      </c>
      <c r="P980" s="57"/>
      <c r="Q980" s="55"/>
      <c r="R980" s="57" t="e">
        <f>VLOOKUP(Q980,รหัส!$D$2:$E$19,2,0)</f>
        <v>#N/A</v>
      </c>
      <c r="S980" s="57"/>
      <c r="T980" s="57"/>
      <c r="U980" s="57"/>
      <c r="V980" s="55"/>
      <c r="W980" s="55"/>
      <c r="X980" s="55"/>
      <c r="Y980" s="55"/>
      <c r="Z980" s="100"/>
      <c r="AA980" s="55"/>
      <c r="AB980" s="55"/>
      <c r="AC980" s="55"/>
      <c r="AE980" s="58">
        <f>IF(COUNTIF(M$10:M980,M980)=1,1,0)</f>
        <v>0</v>
      </c>
      <c r="AF980" s="59">
        <f>IF(COUNTIF(L$10:L980,L980)=1,1,0)</f>
        <v>0</v>
      </c>
      <c r="AG980" s="59">
        <f>IF(COUNTIF(K$10:K980,K980)=1,1,0)</f>
        <v>0</v>
      </c>
      <c r="AH980" s="59">
        <f>IF(COUNTIF(H$10:H980,H980)=1,1,0)</f>
        <v>0</v>
      </c>
    </row>
    <row r="981" spans="1:34" ht="18.75">
      <c r="A981" s="49">
        <v>972</v>
      </c>
      <c r="B981" s="50"/>
      <c r="C981" s="51"/>
      <c r="D981" s="50"/>
      <c r="E981" s="50"/>
      <c r="F981" s="52"/>
      <c r="G981" s="52"/>
      <c r="H981" s="53"/>
      <c r="I981" s="54"/>
      <c r="J981" s="55">
        <f t="shared" si="16"/>
        <v>0</v>
      </c>
      <c r="K981" s="56" t="e">
        <f>VLOOKUP((LEFT(H981,6)*1),TAMBON!$B$2:$L$7769,2,0)</f>
        <v>#VALUE!</v>
      </c>
      <c r="L981" s="56" t="e">
        <f>VLOOKUP((LEFT(H981,4)*1),TAMBON!$E$2:$L$7769,2,0)</f>
        <v>#VALUE!</v>
      </c>
      <c r="M981" s="56" t="e">
        <f>VLOOKUP((LEFT(H981,2)*1),TAMBON!$H$2:$L$7769,2,0)</f>
        <v>#VALUE!</v>
      </c>
      <c r="N981" s="55"/>
      <c r="O981" s="57" t="e">
        <f>VLOOKUP(N981,รหัส!$A$2:$B$8,2,0)</f>
        <v>#N/A</v>
      </c>
      <c r="P981" s="57"/>
      <c r="Q981" s="55"/>
      <c r="R981" s="57" t="e">
        <f>VLOOKUP(Q981,รหัส!$D$2:$E$19,2,0)</f>
        <v>#N/A</v>
      </c>
      <c r="S981" s="57"/>
      <c r="T981" s="57"/>
      <c r="U981" s="57"/>
      <c r="V981" s="55"/>
      <c r="W981" s="55"/>
      <c r="X981" s="55"/>
      <c r="Y981" s="55"/>
      <c r="Z981" s="100"/>
      <c r="AA981" s="55"/>
      <c r="AB981" s="55"/>
      <c r="AC981" s="55"/>
      <c r="AE981" s="58">
        <f>IF(COUNTIF(M$10:M981,M981)=1,1,0)</f>
        <v>0</v>
      </c>
      <c r="AF981" s="59">
        <f>IF(COUNTIF(L$10:L981,L981)=1,1,0)</f>
        <v>0</v>
      </c>
      <c r="AG981" s="59">
        <f>IF(COUNTIF(K$10:K981,K981)=1,1,0)</f>
        <v>0</v>
      </c>
      <c r="AH981" s="59">
        <f>IF(COUNTIF(H$10:H981,H981)=1,1,0)</f>
        <v>0</v>
      </c>
    </row>
    <row r="982" spans="1:34" ht="18.75">
      <c r="A982" s="49">
        <v>973</v>
      </c>
      <c r="B982" s="50"/>
      <c r="C982" s="51"/>
      <c r="D982" s="50"/>
      <c r="E982" s="50"/>
      <c r="F982" s="52"/>
      <c r="G982" s="52"/>
      <c r="H982" s="53"/>
      <c r="I982" s="54"/>
      <c r="J982" s="55">
        <f t="shared" si="16"/>
        <v>0</v>
      </c>
      <c r="K982" s="56" t="e">
        <f>VLOOKUP((LEFT(H982,6)*1),TAMBON!$B$2:$L$7769,2,0)</f>
        <v>#VALUE!</v>
      </c>
      <c r="L982" s="56" t="e">
        <f>VLOOKUP((LEFT(H982,4)*1),TAMBON!$E$2:$L$7769,2,0)</f>
        <v>#VALUE!</v>
      </c>
      <c r="M982" s="56" t="e">
        <f>VLOOKUP((LEFT(H982,2)*1),TAMBON!$H$2:$L$7769,2,0)</f>
        <v>#VALUE!</v>
      </c>
      <c r="N982" s="55"/>
      <c r="O982" s="57" t="e">
        <f>VLOOKUP(N982,รหัส!$A$2:$B$8,2,0)</f>
        <v>#N/A</v>
      </c>
      <c r="P982" s="57"/>
      <c r="Q982" s="55"/>
      <c r="R982" s="57" t="e">
        <f>VLOOKUP(Q982,รหัส!$D$2:$E$19,2,0)</f>
        <v>#N/A</v>
      </c>
      <c r="S982" s="57"/>
      <c r="T982" s="57"/>
      <c r="U982" s="57"/>
      <c r="V982" s="55"/>
      <c r="W982" s="55"/>
      <c r="X982" s="55"/>
      <c r="Y982" s="55"/>
      <c r="Z982" s="100"/>
      <c r="AA982" s="55"/>
      <c r="AB982" s="55"/>
      <c r="AC982" s="55"/>
      <c r="AE982" s="58">
        <f>IF(COUNTIF(M$10:M982,M982)=1,1,0)</f>
        <v>0</v>
      </c>
      <c r="AF982" s="59">
        <f>IF(COUNTIF(L$10:L982,L982)=1,1,0)</f>
        <v>0</v>
      </c>
      <c r="AG982" s="59">
        <f>IF(COUNTIF(K$10:K982,K982)=1,1,0)</f>
        <v>0</v>
      </c>
      <c r="AH982" s="59">
        <f>IF(COUNTIF(H$10:H982,H982)=1,1,0)</f>
        <v>0</v>
      </c>
    </row>
    <row r="983" spans="1:34" ht="18.75">
      <c r="A983" s="49">
        <v>974</v>
      </c>
      <c r="B983" s="50"/>
      <c r="C983" s="51"/>
      <c r="D983" s="50"/>
      <c r="E983" s="50"/>
      <c r="F983" s="52"/>
      <c r="G983" s="52"/>
      <c r="H983" s="53"/>
      <c r="I983" s="54"/>
      <c r="J983" s="55">
        <f t="shared" si="16"/>
        <v>0</v>
      </c>
      <c r="K983" s="56" t="e">
        <f>VLOOKUP((LEFT(H983,6)*1),TAMBON!$B$2:$L$7769,2,0)</f>
        <v>#VALUE!</v>
      </c>
      <c r="L983" s="56" t="e">
        <f>VLOOKUP((LEFT(H983,4)*1),TAMBON!$E$2:$L$7769,2,0)</f>
        <v>#VALUE!</v>
      </c>
      <c r="M983" s="56" t="e">
        <f>VLOOKUP((LEFT(H983,2)*1),TAMBON!$H$2:$L$7769,2,0)</f>
        <v>#VALUE!</v>
      </c>
      <c r="N983" s="55"/>
      <c r="O983" s="57" t="e">
        <f>VLOOKUP(N983,รหัส!$A$2:$B$8,2,0)</f>
        <v>#N/A</v>
      </c>
      <c r="P983" s="57"/>
      <c r="Q983" s="55"/>
      <c r="R983" s="57" t="e">
        <f>VLOOKUP(Q983,รหัส!$D$2:$E$19,2,0)</f>
        <v>#N/A</v>
      </c>
      <c r="S983" s="57"/>
      <c r="T983" s="57"/>
      <c r="U983" s="57"/>
      <c r="V983" s="55"/>
      <c r="W983" s="55"/>
      <c r="X983" s="55"/>
      <c r="Y983" s="55"/>
      <c r="Z983" s="100"/>
      <c r="AA983" s="55"/>
      <c r="AB983" s="55"/>
      <c r="AC983" s="55"/>
      <c r="AE983" s="58">
        <f>IF(COUNTIF(M$10:M983,M983)=1,1,0)</f>
        <v>0</v>
      </c>
      <c r="AF983" s="59">
        <f>IF(COUNTIF(L$10:L983,L983)=1,1,0)</f>
        <v>0</v>
      </c>
      <c r="AG983" s="59">
        <f>IF(COUNTIF(K$10:K983,K983)=1,1,0)</f>
        <v>0</v>
      </c>
      <c r="AH983" s="59">
        <f>IF(COUNTIF(H$10:H983,H983)=1,1,0)</f>
        <v>0</v>
      </c>
    </row>
    <row r="984" spans="1:34" ht="18.75">
      <c r="A984" s="49">
        <v>975</v>
      </c>
      <c r="B984" s="50"/>
      <c r="C984" s="51"/>
      <c r="D984" s="50"/>
      <c r="E984" s="50"/>
      <c r="F984" s="52"/>
      <c r="G984" s="52"/>
      <c r="H984" s="53"/>
      <c r="I984" s="54"/>
      <c r="J984" s="55">
        <f t="shared" si="16"/>
        <v>0</v>
      </c>
      <c r="K984" s="56" t="e">
        <f>VLOOKUP((LEFT(H984,6)*1),TAMBON!$B$2:$L$7769,2,0)</f>
        <v>#VALUE!</v>
      </c>
      <c r="L984" s="56" t="e">
        <f>VLOOKUP((LEFT(H984,4)*1),TAMBON!$E$2:$L$7769,2,0)</f>
        <v>#VALUE!</v>
      </c>
      <c r="M984" s="56" t="e">
        <f>VLOOKUP((LEFT(H984,2)*1),TAMBON!$H$2:$L$7769,2,0)</f>
        <v>#VALUE!</v>
      </c>
      <c r="N984" s="55"/>
      <c r="O984" s="57" t="e">
        <f>VLOOKUP(N984,รหัส!$A$2:$B$8,2,0)</f>
        <v>#N/A</v>
      </c>
      <c r="P984" s="57"/>
      <c r="Q984" s="55"/>
      <c r="R984" s="57" t="e">
        <f>VLOOKUP(Q984,รหัส!$D$2:$E$19,2,0)</f>
        <v>#N/A</v>
      </c>
      <c r="S984" s="57"/>
      <c r="T984" s="57"/>
      <c r="U984" s="57"/>
      <c r="V984" s="55"/>
      <c r="W984" s="55"/>
      <c r="X984" s="55"/>
      <c r="Y984" s="55"/>
      <c r="Z984" s="100"/>
      <c r="AA984" s="55"/>
      <c r="AB984" s="55"/>
      <c r="AC984" s="55"/>
      <c r="AE984" s="58">
        <f>IF(COUNTIF(M$10:M984,M984)=1,1,0)</f>
        <v>0</v>
      </c>
      <c r="AF984" s="59">
        <f>IF(COUNTIF(L$10:L984,L984)=1,1,0)</f>
        <v>0</v>
      </c>
      <c r="AG984" s="59">
        <f>IF(COUNTIF(K$10:K984,K984)=1,1,0)</f>
        <v>0</v>
      </c>
      <c r="AH984" s="59">
        <f>IF(COUNTIF(H$10:H984,H984)=1,1,0)</f>
        <v>0</v>
      </c>
    </row>
    <row r="985" spans="1:34" ht="18.75">
      <c r="A985" s="49">
        <v>976</v>
      </c>
      <c r="B985" s="50"/>
      <c r="C985" s="51"/>
      <c r="D985" s="50"/>
      <c r="E985" s="50"/>
      <c r="F985" s="52"/>
      <c r="G985" s="52"/>
      <c r="H985" s="53"/>
      <c r="I985" s="54"/>
      <c r="J985" s="55">
        <f t="shared" si="16"/>
        <v>0</v>
      </c>
      <c r="K985" s="56" t="e">
        <f>VLOOKUP((LEFT(H985,6)*1),TAMBON!$B$2:$L$7769,2,0)</f>
        <v>#VALUE!</v>
      </c>
      <c r="L985" s="56" t="e">
        <f>VLOOKUP((LEFT(H985,4)*1),TAMBON!$E$2:$L$7769,2,0)</f>
        <v>#VALUE!</v>
      </c>
      <c r="M985" s="56" t="e">
        <f>VLOOKUP((LEFT(H985,2)*1),TAMBON!$H$2:$L$7769,2,0)</f>
        <v>#VALUE!</v>
      </c>
      <c r="N985" s="55"/>
      <c r="O985" s="57" t="e">
        <f>VLOOKUP(N985,รหัส!$A$2:$B$8,2,0)</f>
        <v>#N/A</v>
      </c>
      <c r="P985" s="57"/>
      <c r="Q985" s="55"/>
      <c r="R985" s="57" t="e">
        <f>VLOOKUP(Q985,รหัส!$D$2:$E$19,2,0)</f>
        <v>#N/A</v>
      </c>
      <c r="S985" s="57"/>
      <c r="T985" s="57"/>
      <c r="U985" s="57"/>
      <c r="V985" s="55"/>
      <c r="W985" s="55"/>
      <c r="X985" s="55"/>
      <c r="Y985" s="55"/>
      <c r="Z985" s="100"/>
      <c r="AA985" s="55"/>
      <c r="AB985" s="55"/>
      <c r="AC985" s="55"/>
      <c r="AE985" s="58">
        <f>IF(COUNTIF(M$10:M985,M985)=1,1,0)</f>
        <v>0</v>
      </c>
      <c r="AF985" s="59">
        <f>IF(COUNTIF(L$10:L985,L985)=1,1,0)</f>
        <v>0</v>
      </c>
      <c r="AG985" s="59">
        <f>IF(COUNTIF(K$10:K985,K985)=1,1,0)</f>
        <v>0</v>
      </c>
      <c r="AH985" s="59">
        <f>IF(COUNTIF(H$10:H985,H985)=1,1,0)</f>
        <v>0</v>
      </c>
    </row>
    <row r="986" spans="1:34" ht="18.75">
      <c r="A986" s="49">
        <v>977</v>
      </c>
      <c r="B986" s="50"/>
      <c r="C986" s="51"/>
      <c r="D986" s="50"/>
      <c r="E986" s="50"/>
      <c r="F986" s="52"/>
      <c r="G986" s="52"/>
      <c r="H986" s="53"/>
      <c r="I986" s="54"/>
      <c r="J986" s="55">
        <f t="shared" si="16"/>
        <v>0</v>
      </c>
      <c r="K986" s="56" t="e">
        <f>VLOOKUP((LEFT(H986,6)*1),TAMBON!$B$2:$L$7769,2,0)</f>
        <v>#VALUE!</v>
      </c>
      <c r="L986" s="56" t="e">
        <f>VLOOKUP((LEFT(H986,4)*1),TAMBON!$E$2:$L$7769,2,0)</f>
        <v>#VALUE!</v>
      </c>
      <c r="M986" s="56" t="e">
        <f>VLOOKUP((LEFT(H986,2)*1),TAMBON!$H$2:$L$7769,2,0)</f>
        <v>#VALUE!</v>
      </c>
      <c r="N986" s="55"/>
      <c r="O986" s="57" t="e">
        <f>VLOOKUP(N986,รหัส!$A$2:$B$8,2,0)</f>
        <v>#N/A</v>
      </c>
      <c r="P986" s="57"/>
      <c r="Q986" s="55"/>
      <c r="R986" s="57" t="e">
        <f>VLOOKUP(Q986,รหัส!$D$2:$E$19,2,0)</f>
        <v>#N/A</v>
      </c>
      <c r="S986" s="57"/>
      <c r="T986" s="57"/>
      <c r="U986" s="57"/>
      <c r="V986" s="55"/>
      <c r="W986" s="55"/>
      <c r="X986" s="55"/>
      <c r="Y986" s="55"/>
      <c r="Z986" s="100"/>
      <c r="AA986" s="55"/>
      <c r="AB986" s="55"/>
      <c r="AC986" s="55"/>
      <c r="AE986" s="58">
        <f>IF(COUNTIF(M$10:M986,M986)=1,1,0)</f>
        <v>0</v>
      </c>
      <c r="AF986" s="59">
        <f>IF(COUNTIF(L$10:L986,L986)=1,1,0)</f>
        <v>0</v>
      </c>
      <c r="AG986" s="59">
        <f>IF(COUNTIF(K$10:K986,K986)=1,1,0)</f>
        <v>0</v>
      </c>
      <c r="AH986" s="59">
        <f>IF(COUNTIF(H$10:H986,H986)=1,1,0)</f>
        <v>0</v>
      </c>
    </row>
    <row r="987" spans="1:34" ht="18.75">
      <c r="A987" s="49">
        <v>978</v>
      </c>
      <c r="B987" s="50"/>
      <c r="C987" s="51"/>
      <c r="D987" s="50"/>
      <c r="E987" s="50"/>
      <c r="F987" s="52"/>
      <c r="G987" s="52"/>
      <c r="H987" s="53"/>
      <c r="I987" s="54"/>
      <c r="J987" s="55">
        <f t="shared" si="16"/>
        <v>0</v>
      </c>
      <c r="K987" s="56" t="e">
        <f>VLOOKUP((LEFT(H987,6)*1),TAMBON!$B$2:$L$7769,2,0)</f>
        <v>#VALUE!</v>
      </c>
      <c r="L987" s="56" t="e">
        <f>VLOOKUP((LEFT(H987,4)*1),TAMBON!$E$2:$L$7769,2,0)</f>
        <v>#VALUE!</v>
      </c>
      <c r="M987" s="56" t="e">
        <f>VLOOKUP((LEFT(H987,2)*1),TAMBON!$H$2:$L$7769,2,0)</f>
        <v>#VALUE!</v>
      </c>
      <c r="N987" s="55"/>
      <c r="O987" s="57" t="e">
        <f>VLOOKUP(N987,รหัส!$A$2:$B$8,2,0)</f>
        <v>#N/A</v>
      </c>
      <c r="P987" s="57"/>
      <c r="Q987" s="55"/>
      <c r="R987" s="57" t="e">
        <f>VLOOKUP(Q987,รหัส!$D$2:$E$19,2,0)</f>
        <v>#N/A</v>
      </c>
      <c r="S987" s="57"/>
      <c r="T987" s="57"/>
      <c r="U987" s="57"/>
      <c r="V987" s="55"/>
      <c r="W987" s="55"/>
      <c r="X987" s="55"/>
      <c r="Y987" s="55"/>
      <c r="Z987" s="100"/>
      <c r="AA987" s="55"/>
      <c r="AB987" s="55"/>
      <c r="AC987" s="55"/>
      <c r="AE987" s="58">
        <f>IF(COUNTIF(M$10:M987,M987)=1,1,0)</f>
        <v>0</v>
      </c>
      <c r="AF987" s="59">
        <f>IF(COUNTIF(L$10:L987,L987)=1,1,0)</f>
        <v>0</v>
      </c>
      <c r="AG987" s="59">
        <f>IF(COUNTIF(K$10:K987,K987)=1,1,0)</f>
        <v>0</v>
      </c>
      <c r="AH987" s="59">
        <f>IF(COUNTIF(H$10:H987,H987)=1,1,0)</f>
        <v>0</v>
      </c>
    </row>
    <row r="988" spans="1:34" ht="18.75">
      <c r="A988" s="49">
        <v>979</v>
      </c>
      <c r="B988" s="50"/>
      <c r="C988" s="51"/>
      <c r="D988" s="50"/>
      <c r="E988" s="50"/>
      <c r="F988" s="52"/>
      <c r="G988" s="52"/>
      <c r="H988" s="53"/>
      <c r="I988" s="54"/>
      <c r="J988" s="55">
        <f t="shared" si="16"/>
        <v>0</v>
      </c>
      <c r="K988" s="56" t="e">
        <f>VLOOKUP((LEFT(H988,6)*1),TAMBON!$B$2:$L$7769,2,0)</f>
        <v>#VALUE!</v>
      </c>
      <c r="L988" s="56" t="e">
        <f>VLOOKUP((LEFT(H988,4)*1),TAMBON!$E$2:$L$7769,2,0)</f>
        <v>#VALUE!</v>
      </c>
      <c r="M988" s="56" t="e">
        <f>VLOOKUP((LEFT(H988,2)*1),TAMBON!$H$2:$L$7769,2,0)</f>
        <v>#VALUE!</v>
      </c>
      <c r="N988" s="55"/>
      <c r="O988" s="57" t="e">
        <f>VLOOKUP(N988,รหัส!$A$2:$B$8,2,0)</f>
        <v>#N/A</v>
      </c>
      <c r="P988" s="57"/>
      <c r="Q988" s="55"/>
      <c r="R988" s="57" t="e">
        <f>VLOOKUP(Q988,รหัส!$D$2:$E$19,2,0)</f>
        <v>#N/A</v>
      </c>
      <c r="S988" s="57"/>
      <c r="T988" s="57"/>
      <c r="U988" s="57"/>
      <c r="V988" s="55"/>
      <c r="W988" s="55"/>
      <c r="X988" s="55"/>
      <c r="Y988" s="55"/>
      <c r="Z988" s="100"/>
      <c r="AA988" s="55"/>
      <c r="AB988" s="55"/>
      <c r="AC988" s="55"/>
      <c r="AE988" s="58">
        <f>IF(COUNTIF(M$10:M988,M988)=1,1,0)</f>
        <v>0</v>
      </c>
      <c r="AF988" s="59">
        <f>IF(COUNTIF(L$10:L988,L988)=1,1,0)</f>
        <v>0</v>
      </c>
      <c r="AG988" s="59">
        <f>IF(COUNTIF(K$10:K988,K988)=1,1,0)</f>
        <v>0</v>
      </c>
      <c r="AH988" s="59">
        <f>IF(COUNTIF(H$10:H988,H988)=1,1,0)</f>
        <v>0</v>
      </c>
    </row>
    <row r="989" spans="1:34" ht="18.75">
      <c r="A989" s="49">
        <v>980</v>
      </c>
      <c r="B989" s="50"/>
      <c r="C989" s="51"/>
      <c r="D989" s="50"/>
      <c r="E989" s="50"/>
      <c r="F989" s="52"/>
      <c r="G989" s="52"/>
      <c r="H989" s="53"/>
      <c r="I989" s="54"/>
      <c r="J989" s="55">
        <f t="shared" si="16"/>
        <v>0</v>
      </c>
      <c r="K989" s="56" t="e">
        <f>VLOOKUP((LEFT(H989,6)*1),TAMBON!$B$2:$L$7769,2,0)</f>
        <v>#VALUE!</v>
      </c>
      <c r="L989" s="56" t="e">
        <f>VLOOKUP((LEFT(H989,4)*1),TAMBON!$E$2:$L$7769,2,0)</f>
        <v>#VALUE!</v>
      </c>
      <c r="M989" s="56" t="e">
        <f>VLOOKUP((LEFT(H989,2)*1),TAMBON!$H$2:$L$7769,2,0)</f>
        <v>#VALUE!</v>
      </c>
      <c r="N989" s="55"/>
      <c r="O989" s="57" t="e">
        <f>VLOOKUP(N989,รหัส!$A$2:$B$8,2,0)</f>
        <v>#N/A</v>
      </c>
      <c r="P989" s="57"/>
      <c r="Q989" s="55"/>
      <c r="R989" s="57" t="e">
        <f>VLOOKUP(Q989,รหัส!$D$2:$E$19,2,0)</f>
        <v>#N/A</v>
      </c>
      <c r="S989" s="57"/>
      <c r="T989" s="57"/>
      <c r="U989" s="57"/>
      <c r="V989" s="55"/>
      <c r="W989" s="55"/>
      <c r="X989" s="55"/>
      <c r="Y989" s="55"/>
      <c r="Z989" s="100"/>
      <c r="AA989" s="55"/>
      <c r="AB989" s="55"/>
      <c r="AC989" s="55"/>
      <c r="AE989" s="58">
        <f>IF(COUNTIF(M$10:M989,M989)=1,1,0)</f>
        <v>0</v>
      </c>
      <c r="AF989" s="59">
        <f>IF(COUNTIF(L$10:L989,L989)=1,1,0)</f>
        <v>0</v>
      </c>
      <c r="AG989" s="59">
        <f>IF(COUNTIF(K$10:K989,K989)=1,1,0)</f>
        <v>0</v>
      </c>
      <c r="AH989" s="59">
        <f>IF(COUNTIF(H$10:H989,H989)=1,1,0)</f>
        <v>0</v>
      </c>
    </row>
    <row r="990" spans="1:34" ht="18.75">
      <c r="A990" s="49">
        <v>981</v>
      </c>
      <c r="B990" s="50"/>
      <c r="C990" s="51"/>
      <c r="D990" s="50"/>
      <c r="E990" s="50"/>
      <c r="F990" s="52"/>
      <c r="G990" s="52"/>
      <c r="H990" s="53"/>
      <c r="I990" s="54"/>
      <c r="J990" s="55">
        <f t="shared" si="16"/>
        <v>0</v>
      </c>
      <c r="K990" s="56" t="e">
        <f>VLOOKUP((LEFT(H990,6)*1),TAMBON!$B$2:$L$7769,2,0)</f>
        <v>#VALUE!</v>
      </c>
      <c r="L990" s="56" t="e">
        <f>VLOOKUP((LEFT(H990,4)*1),TAMBON!$E$2:$L$7769,2,0)</f>
        <v>#VALUE!</v>
      </c>
      <c r="M990" s="56" t="e">
        <f>VLOOKUP((LEFT(H990,2)*1),TAMBON!$H$2:$L$7769,2,0)</f>
        <v>#VALUE!</v>
      </c>
      <c r="N990" s="55"/>
      <c r="O990" s="57" t="e">
        <f>VLOOKUP(N990,รหัส!$A$2:$B$8,2,0)</f>
        <v>#N/A</v>
      </c>
      <c r="P990" s="57"/>
      <c r="Q990" s="55"/>
      <c r="R990" s="57" t="e">
        <f>VLOOKUP(Q990,รหัส!$D$2:$E$19,2,0)</f>
        <v>#N/A</v>
      </c>
      <c r="S990" s="57"/>
      <c r="T990" s="57"/>
      <c r="U990" s="57"/>
      <c r="V990" s="55"/>
      <c r="W990" s="55"/>
      <c r="X990" s="55"/>
      <c r="Y990" s="55"/>
      <c r="Z990" s="100"/>
      <c r="AA990" s="55"/>
      <c r="AB990" s="55"/>
      <c r="AC990" s="55"/>
      <c r="AE990" s="58">
        <f>IF(COUNTIF(M$10:M990,M990)=1,1,0)</f>
        <v>0</v>
      </c>
      <c r="AF990" s="59">
        <f>IF(COUNTIF(L$10:L990,L990)=1,1,0)</f>
        <v>0</v>
      </c>
      <c r="AG990" s="59">
        <f>IF(COUNTIF(K$10:K990,K990)=1,1,0)</f>
        <v>0</v>
      </c>
      <c r="AH990" s="59">
        <f>IF(COUNTIF(H$10:H990,H990)=1,1,0)</f>
        <v>0</v>
      </c>
    </row>
    <row r="991" spans="1:34" ht="18.75">
      <c r="A991" s="49">
        <v>982</v>
      </c>
      <c r="B991" s="50"/>
      <c r="C991" s="51"/>
      <c r="D991" s="50"/>
      <c r="E991" s="50"/>
      <c r="F991" s="52"/>
      <c r="G991" s="52"/>
      <c r="H991" s="53"/>
      <c r="I991" s="54"/>
      <c r="J991" s="55">
        <f t="shared" si="16"/>
        <v>0</v>
      </c>
      <c r="K991" s="56" t="e">
        <f>VLOOKUP((LEFT(H991,6)*1),TAMBON!$B$2:$L$7769,2,0)</f>
        <v>#VALUE!</v>
      </c>
      <c r="L991" s="56" t="e">
        <f>VLOOKUP((LEFT(H991,4)*1),TAMBON!$E$2:$L$7769,2,0)</f>
        <v>#VALUE!</v>
      </c>
      <c r="M991" s="56" t="e">
        <f>VLOOKUP((LEFT(H991,2)*1),TAMBON!$H$2:$L$7769,2,0)</f>
        <v>#VALUE!</v>
      </c>
      <c r="N991" s="55"/>
      <c r="O991" s="57" t="e">
        <f>VLOOKUP(N991,รหัส!$A$2:$B$8,2,0)</f>
        <v>#N/A</v>
      </c>
      <c r="P991" s="57"/>
      <c r="Q991" s="55"/>
      <c r="R991" s="57" t="e">
        <f>VLOOKUP(Q991,รหัส!$D$2:$E$19,2,0)</f>
        <v>#N/A</v>
      </c>
      <c r="S991" s="57"/>
      <c r="T991" s="57"/>
      <c r="U991" s="57"/>
      <c r="V991" s="55"/>
      <c r="W991" s="55"/>
      <c r="X991" s="55"/>
      <c r="Y991" s="55"/>
      <c r="Z991" s="100"/>
      <c r="AA991" s="55"/>
      <c r="AB991" s="55"/>
      <c r="AC991" s="55"/>
      <c r="AE991" s="58">
        <f>IF(COUNTIF(M$10:M991,M991)=1,1,0)</f>
        <v>0</v>
      </c>
      <c r="AF991" s="59">
        <f>IF(COUNTIF(L$10:L991,L991)=1,1,0)</f>
        <v>0</v>
      </c>
      <c r="AG991" s="59">
        <f>IF(COUNTIF(K$10:K991,K991)=1,1,0)</f>
        <v>0</v>
      </c>
      <c r="AH991" s="59">
        <f>IF(COUNTIF(H$10:H991,H991)=1,1,0)</f>
        <v>0</v>
      </c>
    </row>
    <row r="992" spans="1:34" ht="18.75">
      <c r="A992" s="49">
        <v>983</v>
      </c>
      <c r="B992" s="50"/>
      <c r="C992" s="51"/>
      <c r="D992" s="50"/>
      <c r="E992" s="50"/>
      <c r="F992" s="52"/>
      <c r="G992" s="52"/>
      <c r="H992" s="53"/>
      <c r="I992" s="54"/>
      <c r="J992" s="55">
        <f t="shared" si="16"/>
        <v>0</v>
      </c>
      <c r="K992" s="56" t="e">
        <f>VLOOKUP((LEFT(H992,6)*1),TAMBON!$B$2:$L$7769,2,0)</f>
        <v>#VALUE!</v>
      </c>
      <c r="L992" s="56" t="e">
        <f>VLOOKUP((LEFT(H992,4)*1),TAMBON!$E$2:$L$7769,2,0)</f>
        <v>#VALUE!</v>
      </c>
      <c r="M992" s="56" t="e">
        <f>VLOOKUP((LEFT(H992,2)*1),TAMBON!$H$2:$L$7769,2,0)</f>
        <v>#VALUE!</v>
      </c>
      <c r="N992" s="55"/>
      <c r="O992" s="57" t="e">
        <f>VLOOKUP(N992,รหัส!$A$2:$B$8,2,0)</f>
        <v>#N/A</v>
      </c>
      <c r="P992" s="57"/>
      <c r="Q992" s="55"/>
      <c r="R992" s="57" t="e">
        <f>VLOOKUP(Q992,รหัส!$D$2:$E$19,2,0)</f>
        <v>#N/A</v>
      </c>
      <c r="S992" s="57"/>
      <c r="T992" s="57"/>
      <c r="U992" s="57"/>
      <c r="V992" s="55"/>
      <c r="W992" s="55"/>
      <c r="X992" s="55"/>
      <c r="Y992" s="55"/>
      <c r="Z992" s="100"/>
      <c r="AA992" s="55"/>
      <c r="AB992" s="55"/>
      <c r="AC992" s="55"/>
      <c r="AE992" s="58">
        <f>IF(COUNTIF(M$10:M992,M992)=1,1,0)</f>
        <v>0</v>
      </c>
      <c r="AF992" s="59">
        <f>IF(COUNTIF(L$10:L992,L992)=1,1,0)</f>
        <v>0</v>
      </c>
      <c r="AG992" s="59">
        <f>IF(COUNTIF(K$10:K992,K992)=1,1,0)</f>
        <v>0</v>
      </c>
      <c r="AH992" s="59">
        <f>IF(COUNTIF(H$10:H992,H992)=1,1,0)</f>
        <v>0</v>
      </c>
    </row>
    <row r="993" spans="1:34" ht="18.75">
      <c r="A993" s="49">
        <v>984</v>
      </c>
      <c r="B993" s="50"/>
      <c r="C993" s="51"/>
      <c r="D993" s="50"/>
      <c r="E993" s="50"/>
      <c r="F993" s="52"/>
      <c r="G993" s="52"/>
      <c r="H993" s="53"/>
      <c r="I993" s="54"/>
      <c r="J993" s="55">
        <f t="shared" si="16"/>
        <v>0</v>
      </c>
      <c r="K993" s="56" t="e">
        <f>VLOOKUP((LEFT(H993,6)*1),TAMBON!$B$2:$L$7769,2,0)</f>
        <v>#VALUE!</v>
      </c>
      <c r="L993" s="56" t="e">
        <f>VLOOKUP((LEFT(H993,4)*1),TAMBON!$E$2:$L$7769,2,0)</f>
        <v>#VALUE!</v>
      </c>
      <c r="M993" s="56" t="e">
        <f>VLOOKUP((LEFT(H993,2)*1),TAMBON!$H$2:$L$7769,2,0)</f>
        <v>#VALUE!</v>
      </c>
      <c r="N993" s="55"/>
      <c r="O993" s="57" t="e">
        <f>VLOOKUP(N993,รหัส!$A$2:$B$8,2,0)</f>
        <v>#N/A</v>
      </c>
      <c r="P993" s="57"/>
      <c r="Q993" s="55"/>
      <c r="R993" s="57" t="e">
        <f>VLOOKUP(Q993,รหัส!$D$2:$E$19,2,0)</f>
        <v>#N/A</v>
      </c>
      <c r="S993" s="57"/>
      <c r="T993" s="57"/>
      <c r="U993" s="57"/>
      <c r="V993" s="55"/>
      <c r="W993" s="55"/>
      <c r="X993" s="55"/>
      <c r="Y993" s="55"/>
      <c r="Z993" s="100"/>
      <c r="AA993" s="55"/>
      <c r="AB993" s="55"/>
      <c r="AC993" s="55"/>
      <c r="AE993" s="58">
        <f>IF(COUNTIF(M$10:M993,M993)=1,1,0)</f>
        <v>0</v>
      </c>
      <c r="AF993" s="59">
        <f>IF(COUNTIF(L$10:L993,L993)=1,1,0)</f>
        <v>0</v>
      </c>
      <c r="AG993" s="59">
        <f>IF(COUNTIF(K$10:K993,K993)=1,1,0)</f>
        <v>0</v>
      </c>
      <c r="AH993" s="59">
        <f>IF(COUNTIF(H$10:H993,H993)=1,1,0)</f>
        <v>0</v>
      </c>
    </row>
    <row r="994" spans="1:34" ht="18.75">
      <c r="A994" s="49">
        <v>985</v>
      </c>
      <c r="B994" s="50"/>
      <c r="C994" s="51"/>
      <c r="D994" s="50"/>
      <c r="E994" s="50"/>
      <c r="F994" s="52"/>
      <c r="G994" s="52"/>
      <c r="H994" s="53"/>
      <c r="I994" s="54"/>
      <c r="J994" s="55">
        <f t="shared" si="16"/>
        <v>0</v>
      </c>
      <c r="K994" s="56" t="e">
        <f>VLOOKUP((LEFT(H994,6)*1),TAMBON!$B$2:$L$7769,2,0)</f>
        <v>#VALUE!</v>
      </c>
      <c r="L994" s="56" t="e">
        <f>VLOOKUP((LEFT(H994,4)*1),TAMBON!$E$2:$L$7769,2,0)</f>
        <v>#VALUE!</v>
      </c>
      <c r="M994" s="56" t="e">
        <f>VLOOKUP((LEFT(H994,2)*1),TAMBON!$H$2:$L$7769,2,0)</f>
        <v>#VALUE!</v>
      </c>
      <c r="N994" s="55"/>
      <c r="O994" s="57" t="e">
        <f>VLOOKUP(N994,รหัส!$A$2:$B$8,2,0)</f>
        <v>#N/A</v>
      </c>
      <c r="P994" s="57"/>
      <c r="Q994" s="55"/>
      <c r="R994" s="57" t="e">
        <f>VLOOKUP(Q994,รหัส!$D$2:$E$19,2,0)</f>
        <v>#N/A</v>
      </c>
      <c r="S994" s="57"/>
      <c r="T994" s="57"/>
      <c r="U994" s="57"/>
      <c r="V994" s="55"/>
      <c r="W994" s="55"/>
      <c r="X994" s="55"/>
      <c r="Y994" s="55"/>
      <c r="Z994" s="100"/>
      <c r="AA994" s="55"/>
      <c r="AB994" s="55"/>
      <c r="AC994" s="55"/>
      <c r="AE994" s="58">
        <f>IF(COUNTIF(M$10:M994,M994)=1,1,0)</f>
        <v>0</v>
      </c>
      <c r="AF994" s="59">
        <f>IF(COUNTIF(L$10:L994,L994)=1,1,0)</f>
        <v>0</v>
      </c>
      <c r="AG994" s="59">
        <f>IF(COUNTIF(K$10:K994,K994)=1,1,0)</f>
        <v>0</v>
      </c>
      <c r="AH994" s="59">
        <f>IF(COUNTIF(H$10:H994,H994)=1,1,0)</f>
        <v>0</v>
      </c>
    </row>
    <row r="995" spans="1:34" ht="18.75">
      <c r="A995" s="49">
        <v>986</v>
      </c>
      <c r="B995" s="50"/>
      <c r="C995" s="51"/>
      <c r="D995" s="50"/>
      <c r="E995" s="50"/>
      <c r="F995" s="52"/>
      <c r="G995" s="52"/>
      <c r="H995" s="53"/>
      <c r="I995" s="54"/>
      <c r="J995" s="55">
        <f t="shared" si="16"/>
        <v>0</v>
      </c>
      <c r="K995" s="56" t="e">
        <f>VLOOKUP((LEFT(H995,6)*1),TAMBON!$B$2:$L$7769,2,0)</f>
        <v>#VALUE!</v>
      </c>
      <c r="L995" s="56" t="e">
        <f>VLOOKUP((LEFT(H995,4)*1),TAMBON!$E$2:$L$7769,2,0)</f>
        <v>#VALUE!</v>
      </c>
      <c r="M995" s="56" t="e">
        <f>VLOOKUP((LEFT(H995,2)*1),TAMBON!$H$2:$L$7769,2,0)</f>
        <v>#VALUE!</v>
      </c>
      <c r="N995" s="55"/>
      <c r="O995" s="57" t="e">
        <f>VLOOKUP(N995,รหัส!$A$2:$B$8,2,0)</f>
        <v>#N/A</v>
      </c>
      <c r="P995" s="57"/>
      <c r="Q995" s="55"/>
      <c r="R995" s="57" t="e">
        <f>VLOOKUP(Q995,รหัส!$D$2:$E$19,2,0)</f>
        <v>#N/A</v>
      </c>
      <c r="S995" s="57"/>
      <c r="T995" s="57"/>
      <c r="U995" s="57"/>
      <c r="V995" s="55"/>
      <c r="W995" s="55"/>
      <c r="X995" s="55"/>
      <c r="Y995" s="55"/>
      <c r="Z995" s="100"/>
      <c r="AA995" s="55"/>
      <c r="AB995" s="55"/>
      <c r="AC995" s="55"/>
      <c r="AE995" s="58">
        <f>IF(COUNTIF(M$10:M995,M995)=1,1,0)</f>
        <v>0</v>
      </c>
      <c r="AF995" s="59">
        <f>IF(COUNTIF(L$10:L995,L995)=1,1,0)</f>
        <v>0</v>
      </c>
      <c r="AG995" s="59">
        <f>IF(COUNTIF(K$10:K995,K995)=1,1,0)</f>
        <v>0</v>
      </c>
      <c r="AH995" s="59">
        <f>IF(COUNTIF(H$10:H995,H995)=1,1,0)</f>
        <v>0</v>
      </c>
    </row>
    <row r="996" spans="1:34" ht="18.75">
      <c r="A996" s="49">
        <v>987</v>
      </c>
      <c r="B996" s="50"/>
      <c r="C996" s="51"/>
      <c r="D996" s="50"/>
      <c r="E996" s="50"/>
      <c r="F996" s="52"/>
      <c r="G996" s="52"/>
      <c r="H996" s="53"/>
      <c r="I996" s="54"/>
      <c r="J996" s="55">
        <f t="shared" si="16"/>
        <v>0</v>
      </c>
      <c r="K996" s="56" t="e">
        <f>VLOOKUP((LEFT(H996,6)*1),TAMBON!$B$2:$L$7769,2,0)</f>
        <v>#VALUE!</v>
      </c>
      <c r="L996" s="56" t="e">
        <f>VLOOKUP((LEFT(H996,4)*1),TAMBON!$E$2:$L$7769,2,0)</f>
        <v>#VALUE!</v>
      </c>
      <c r="M996" s="56" t="e">
        <f>VLOOKUP((LEFT(H996,2)*1),TAMBON!$H$2:$L$7769,2,0)</f>
        <v>#VALUE!</v>
      </c>
      <c r="N996" s="55"/>
      <c r="O996" s="57" t="e">
        <f>VLOOKUP(N996,รหัส!$A$2:$B$8,2,0)</f>
        <v>#N/A</v>
      </c>
      <c r="P996" s="57"/>
      <c r="Q996" s="55"/>
      <c r="R996" s="57" t="e">
        <f>VLOOKUP(Q996,รหัส!$D$2:$E$19,2,0)</f>
        <v>#N/A</v>
      </c>
      <c r="S996" s="57"/>
      <c r="T996" s="57"/>
      <c r="U996" s="57"/>
      <c r="V996" s="55"/>
      <c r="W996" s="55"/>
      <c r="X996" s="55"/>
      <c r="Y996" s="55"/>
      <c r="Z996" s="100"/>
      <c r="AA996" s="55"/>
      <c r="AB996" s="55"/>
      <c r="AC996" s="55"/>
      <c r="AE996" s="58">
        <f>IF(COUNTIF(M$10:M996,M996)=1,1,0)</f>
        <v>0</v>
      </c>
      <c r="AF996" s="59">
        <f>IF(COUNTIF(L$10:L996,L996)=1,1,0)</f>
        <v>0</v>
      </c>
      <c r="AG996" s="59">
        <f>IF(COUNTIF(K$10:K996,K996)=1,1,0)</f>
        <v>0</v>
      </c>
      <c r="AH996" s="59">
        <f>IF(COUNTIF(H$10:H996,H996)=1,1,0)</f>
        <v>0</v>
      </c>
    </row>
    <row r="997" spans="1:34" ht="18.75">
      <c r="A997" s="49">
        <v>988</v>
      </c>
      <c r="B997" s="50"/>
      <c r="C997" s="51"/>
      <c r="D997" s="50"/>
      <c r="E997" s="50"/>
      <c r="F997" s="52"/>
      <c r="G997" s="52"/>
      <c r="H997" s="53"/>
      <c r="I997" s="54"/>
      <c r="J997" s="55">
        <f t="shared" si="16"/>
        <v>0</v>
      </c>
      <c r="K997" s="56" t="e">
        <f>VLOOKUP((LEFT(H997,6)*1),TAMBON!$B$2:$L$7769,2,0)</f>
        <v>#VALUE!</v>
      </c>
      <c r="L997" s="56" t="e">
        <f>VLOOKUP((LEFT(H997,4)*1),TAMBON!$E$2:$L$7769,2,0)</f>
        <v>#VALUE!</v>
      </c>
      <c r="M997" s="56" t="e">
        <f>VLOOKUP((LEFT(H997,2)*1),TAMBON!$H$2:$L$7769,2,0)</f>
        <v>#VALUE!</v>
      </c>
      <c r="N997" s="55"/>
      <c r="O997" s="57" t="e">
        <f>VLOOKUP(N997,รหัส!$A$2:$B$8,2,0)</f>
        <v>#N/A</v>
      </c>
      <c r="P997" s="57"/>
      <c r="Q997" s="55"/>
      <c r="R997" s="57" t="e">
        <f>VLOOKUP(Q997,รหัส!$D$2:$E$19,2,0)</f>
        <v>#N/A</v>
      </c>
      <c r="S997" s="57"/>
      <c r="T997" s="57"/>
      <c r="U997" s="57"/>
      <c r="V997" s="55"/>
      <c r="W997" s="55"/>
      <c r="X997" s="55"/>
      <c r="Y997" s="55"/>
      <c r="Z997" s="100"/>
      <c r="AA997" s="55"/>
      <c r="AB997" s="55"/>
      <c r="AC997" s="55"/>
      <c r="AE997" s="58">
        <f>IF(COUNTIF(M$10:M997,M997)=1,1,0)</f>
        <v>0</v>
      </c>
      <c r="AF997" s="59">
        <f>IF(COUNTIF(L$10:L997,L997)=1,1,0)</f>
        <v>0</v>
      </c>
      <c r="AG997" s="59">
        <f>IF(COUNTIF(K$10:K997,K997)=1,1,0)</f>
        <v>0</v>
      </c>
      <c r="AH997" s="59">
        <f>IF(COUNTIF(H$10:H997,H997)=1,1,0)</f>
        <v>0</v>
      </c>
    </row>
    <row r="998" spans="1:34" ht="18.75">
      <c r="A998" s="49">
        <v>989</v>
      </c>
      <c r="B998" s="50"/>
      <c r="C998" s="51"/>
      <c r="D998" s="50"/>
      <c r="E998" s="50"/>
      <c r="F998" s="52"/>
      <c r="G998" s="52"/>
      <c r="H998" s="53"/>
      <c r="I998" s="54"/>
      <c r="J998" s="55">
        <f t="shared" si="16"/>
        <v>0</v>
      </c>
      <c r="K998" s="56" t="e">
        <f>VLOOKUP((LEFT(H998,6)*1),TAMBON!$B$2:$L$7769,2,0)</f>
        <v>#VALUE!</v>
      </c>
      <c r="L998" s="56" t="e">
        <f>VLOOKUP((LEFT(H998,4)*1),TAMBON!$E$2:$L$7769,2,0)</f>
        <v>#VALUE!</v>
      </c>
      <c r="M998" s="56" t="e">
        <f>VLOOKUP((LEFT(H998,2)*1),TAMBON!$H$2:$L$7769,2,0)</f>
        <v>#VALUE!</v>
      </c>
      <c r="N998" s="55"/>
      <c r="O998" s="57" t="e">
        <f>VLOOKUP(N998,รหัส!$A$2:$B$8,2,0)</f>
        <v>#N/A</v>
      </c>
      <c r="P998" s="57"/>
      <c r="Q998" s="55"/>
      <c r="R998" s="57" t="e">
        <f>VLOOKUP(Q998,รหัส!$D$2:$E$19,2,0)</f>
        <v>#N/A</v>
      </c>
      <c r="S998" s="57"/>
      <c r="T998" s="57"/>
      <c r="U998" s="57"/>
      <c r="V998" s="55"/>
      <c r="W998" s="55"/>
      <c r="X998" s="55"/>
      <c r="Y998" s="55"/>
      <c r="Z998" s="100"/>
      <c r="AA998" s="55"/>
      <c r="AB998" s="55"/>
      <c r="AC998" s="55"/>
      <c r="AE998" s="58">
        <f>IF(COUNTIF(M$10:M998,M998)=1,1,0)</f>
        <v>0</v>
      </c>
      <c r="AF998" s="59">
        <f>IF(COUNTIF(L$10:L998,L998)=1,1,0)</f>
        <v>0</v>
      </c>
      <c r="AG998" s="59">
        <f>IF(COUNTIF(K$10:K998,K998)=1,1,0)</f>
        <v>0</v>
      </c>
      <c r="AH998" s="59">
        <f>IF(COUNTIF(H$10:H998,H998)=1,1,0)</f>
        <v>0</v>
      </c>
    </row>
    <row r="999" spans="1:34" ht="18.75">
      <c r="A999" s="49">
        <v>990</v>
      </c>
      <c r="B999" s="50"/>
      <c r="C999" s="51"/>
      <c r="D999" s="50"/>
      <c r="E999" s="50"/>
      <c r="F999" s="52"/>
      <c r="G999" s="52"/>
      <c r="H999" s="53"/>
      <c r="I999" s="54"/>
      <c r="J999" s="55">
        <f t="shared" si="16"/>
        <v>0</v>
      </c>
      <c r="K999" s="56" t="e">
        <f>VLOOKUP((LEFT(H999,6)*1),TAMBON!$B$2:$L$7769,2,0)</f>
        <v>#VALUE!</v>
      </c>
      <c r="L999" s="56" t="e">
        <f>VLOOKUP((LEFT(H999,4)*1),TAMBON!$E$2:$L$7769,2,0)</f>
        <v>#VALUE!</v>
      </c>
      <c r="M999" s="56" t="e">
        <f>VLOOKUP((LEFT(H999,2)*1),TAMBON!$H$2:$L$7769,2,0)</f>
        <v>#VALUE!</v>
      </c>
      <c r="N999" s="55"/>
      <c r="O999" s="57" t="e">
        <f>VLOOKUP(N999,รหัส!$A$2:$B$8,2,0)</f>
        <v>#N/A</v>
      </c>
      <c r="P999" s="57"/>
      <c r="Q999" s="55"/>
      <c r="R999" s="57" t="e">
        <f>VLOOKUP(Q999,รหัส!$D$2:$E$19,2,0)</f>
        <v>#N/A</v>
      </c>
      <c r="S999" s="57"/>
      <c r="T999" s="57"/>
      <c r="U999" s="57"/>
      <c r="V999" s="55"/>
      <c r="W999" s="55"/>
      <c r="X999" s="55"/>
      <c r="Y999" s="55"/>
      <c r="Z999" s="100"/>
      <c r="AA999" s="55"/>
      <c r="AB999" s="55"/>
      <c r="AC999" s="55"/>
      <c r="AE999" s="58">
        <f>IF(COUNTIF(M$10:M999,M999)=1,1,0)</f>
        <v>0</v>
      </c>
      <c r="AF999" s="59">
        <f>IF(COUNTIF(L$10:L999,L999)=1,1,0)</f>
        <v>0</v>
      </c>
      <c r="AG999" s="59">
        <f>IF(COUNTIF(K$10:K999,K999)=1,1,0)</f>
        <v>0</v>
      </c>
      <c r="AH999" s="59">
        <f>IF(COUNTIF(H$10:H999,H999)=1,1,0)</f>
        <v>0</v>
      </c>
    </row>
    <row r="1000" spans="1:34" ht="18.75">
      <c r="A1000" s="49">
        <v>991</v>
      </c>
      <c r="B1000" s="50"/>
      <c r="C1000" s="51"/>
      <c r="D1000" s="50"/>
      <c r="E1000" s="50"/>
      <c r="F1000" s="52"/>
      <c r="G1000" s="52"/>
      <c r="H1000" s="53"/>
      <c r="I1000" s="54"/>
      <c r="J1000" s="55">
        <f t="shared" si="16"/>
        <v>0</v>
      </c>
      <c r="K1000" s="56" t="e">
        <f>VLOOKUP((LEFT(H1000,6)*1),TAMBON!$B$2:$L$7769,2,0)</f>
        <v>#VALUE!</v>
      </c>
      <c r="L1000" s="56" t="e">
        <f>VLOOKUP((LEFT(H1000,4)*1),TAMBON!$E$2:$L$7769,2,0)</f>
        <v>#VALUE!</v>
      </c>
      <c r="M1000" s="56" t="e">
        <f>VLOOKUP((LEFT(H1000,2)*1),TAMBON!$H$2:$L$7769,2,0)</f>
        <v>#VALUE!</v>
      </c>
      <c r="N1000" s="55"/>
      <c r="O1000" s="57" t="e">
        <f>VLOOKUP(N1000,รหัส!$A$2:$B$8,2,0)</f>
        <v>#N/A</v>
      </c>
      <c r="P1000" s="57"/>
      <c r="Q1000" s="55"/>
      <c r="R1000" s="57" t="e">
        <f>VLOOKUP(Q1000,รหัส!$D$2:$E$19,2,0)</f>
        <v>#N/A</v>
      </c>
      <c r="S1000" s="57"/>
      <c r="T1000" s="57"/>
      <c r="U1000" s="57"/>
      <c r="V1000" s="55"/>
      <c r="W1000" s="55"/>
      <c r="X1000" s="55"/>
      <c r="Y1000" s="55"/>
      <c r="Z1000" s="100"/>
      <c r="AA1000" s="55"/>
      <c r="AB1000" s="55"/>
      <c r="AC1000" s="55"/>
      <c r="AE1000" s="58">
        <f>IF(COUNTIF(M$10:M1000,M1000)=1,1,0)</f>
        <v>0</v>
      </c>
      <c r="AF1000" s="59">
        <f>IF(COUNTIF(L$10:L1000,L1000)=1,1,0)</f>
        <v>0</v>
      </c>
      <c r="AG1000" s="59">
        <f>IF(COUNTIF(K$10:K1000,K1000)=1,1,0)</f>
        <v>0</v>
      </c>
      <c r="AH1000" s="59">
        <f>IF(COUNTIF(H$10:H1000,H1000)=1,1,0)</f>
        <v>0</v>
      </c>
    </row>
    <row r="1001" spans="1:34" ht="18.75">
      <c r="A1001" s="49">
        <v>992</v>
      </c>
      <c r="B1001" s="50"/>
      <c r="C1001" s="51"/>
      <c r="D1001" s="50"/>
      <c r="E1001" s="50"/>
      <c r="F1001" s="52"/>
      <c r="G1001" s="52"/>
      <c r="H1001" s="53"/>
      <c r="I1001" s="54"/>
      <c r="J1001" s="55">
        <f t="shared" si="16"/>
        <v>0</v>
      </c>
      <c r="K1001" s="56" t="e">
        <f>VLOOKUP((LEFT(H1001,6)*1),TAMBON!$B$2:$L$7769,2,0)</f>
        <v>#VALUE!</v>
      </c>
      <c r="L1001" s="56" t="e">
        <f>VLOOKUP((LEFT(H1001,4)*1),TAMBON!$E$2:$L$7769,2,0)</f>
        <v>#VALUE!</v>
      </c>
      <c r="M1001" s="56" t="e">
        <f>VLOOKUP((LEFT(H1001,2)*1),TAMBON!$H$2:$L$7769,2,0)</f>
        <v>#VALUE!</v>
      </c>
      <c r="N1001" s="55"/>
      <c r="O1001" s="57" t="e">
        <f>VLOOKUP(N1001,รหัส!$A$2:$B$8,2,0)</f>
        <v>#N/A</v>
      </c>
      <c r="P1001" s="57"/>
      <c r="Q1001" s="55"/>
      <c r="R1001" s="57" t="e">
        <f>VLOOKUP(Q1001,รหัส!$D$2:$E$19,2,0)</f>
        <v>#N/A</v>
      </c>
      <c r="S1001" s="57"/>
      <c r="T1001" s="57"/>
      <c r="U1001" s="57"/>
      <c r="V1001" s="55"/>
      <c r="W1001" s="55"/>
      <c r="X1001" s="55"/>
      <c r="Y1001" s="55"/>
      <c r="Z1001" s="100"/>
      <c r="AA1001" s="55"/>
      <c r="AB1001" s="55"/>
      <c r="AC1001" s="55"/>
      <c r="AE1001" s="58">
        <f>IF(COUNTIF(M$10:M1001,M1001)=1,1,0)</f>
        <v>0</v>
      </c>
      <c r="AF1001" s="59">
        <f>IF(COUNTIF(L$10:L1001,L1001)=1,1,0)</f>
        <v>0</v>
      </c>
      <c r="AG1001" s="59">
        <f>IF(COUNTIF(K$10:K1001,K1001)=1,1,0)</f>
        <v>0</v>
      </c>
      <c r="AH1001" s="59">
        <f>IF(COUNTIF(H$10:H1001,H1001)=1,1,0)</f>
        <v>0</v>
      </c>
    </row>
    <row r="1002" spans="1:34" ht="18.75">
      <c r="A1002" s="49">
        <v>993</v>
      </c>
      <c r="B1002" s="50"/>
      <c r="C1002" s="51"/>
      <c r="D1002" s="50"/>
      <c r="E1002" s="50"/>
      <c r="F1002" s="52"/>
      <c r="G1002" s="52"/>
      <c r="H1002" s="53"/>
      <c r="I1002" s="54"/>
      <c r="J1002" s="55">
        <f t="shared" si="16"/>
        <v>0</v>
      </c>
      <c r="K1002" s="56" t="e">
        <f>VLOOKUP((LEFT(H1002,6)*1),TAMBON!$B$2:$L$7769,2,0)</f>
        <v>#VALUE!</v>
      </c>
      <c r="L1002" s="56" t="e">
        <f>VLOOKUP((LEFT(H1002,4)*1),TAMBON!$E$2:$L$7769,2,0)</f>
        <v>#VALUE!</v>
      </c>
      <c r="M1002" s="56" t="e">
        <f>VLOOKUP((LEFT(H1002,2)*1),TAMBON!$H$2:$L$7769,2,0)</f>
        <v>#VALUE!</v>
      </c>
      <c r="N1002" s="55"/>
      <c r="O1002" s="57" t="e">
        <f>VLOOKUP(N1002,รหัส!$A$2:$B$8,2,0)</f>
        <v>#N/A</v>
      </c>
      <c r="P1002" s="57"/>
      <c r="Q1002" s="55"/>
      <c r="R1002" s="57" t="e">
        <f>VLOOKUP(Q1002,รหัส!$D$2:$E$19,2,0)</f>
        <v>#N/A</v>
      </c>
      <c r="S1002" s="57"/>
      <c r="T1002" s="57"/>
      <c r="U1002" s="57"/>
      <c r="V1002" s="55"/>
      <c r="W1002" s="55"/>
      <c r="X1002" s="55"/>
      <c r="Y1002" s="55"/>
      <c r="Z1002" s="100"/>
      <c r="AA1002" s="55"/>
      <c r="AB1002" s="55"/>
      <c r="AC1002" s="55"/>
      <c r="AE1002" s="58">
        <f>IF(COUNTIF(M$10:M1002,M1002)=1,1,0)</f>
        <v>0</v>
      </c>
      <c r="AF1002" s="59">
        <f>IF(COUNTIF(L$10:L1002,L1002)=1,1,0)</f>
        <v>0</v>
      </c>
      <c r="AG1002" s="59">
        <f>IF(COUNTIF(K$10:K1002,K1002)=1,1,0)</f>
        <v>0</v>
      </c>
      <c r="AH1002" s="59">
        <f>IF(COUNTIF(H$10:H1002,H1002)=1,1,0)</f>
        <v>0</v>
      </c>
    </row>
    <row r="1003" spans="1:34" ht="18.75">
      <c r="A1003" s="49">
        <v>994</v>
      </c>
      <c r="B1003" s="50"/>
      <c r="C1003" s="51"/>
      <c r="D1003" s="50"/>
      <c r="E1003" s="50"/>
      <c r="F1003" s="52"/>
      <c r="G1003" s="52"/>
      <c r="H1003" s="53"/>
      <c r="I1003" s="54"/>
      <c r="J1003" s="55">
        <f t="shared" si="16"/>
        <v>0</v>
      </c>
      <c r="K1003" s="56" t="e">
        <f>VLOOKUP((LEFT(H1003,6)*1),TAMBON!$B$2:$L$7769,2,0)</f>
        <v>#VALUE!</v>
      </c>
      <c r="L1003" s="56" t="e">
        <f>VLOOKUP((LEFT(H1003,4)*1),TAMBON!$E$2:$L$7769,2,0)</f>
        <v>#VALUE!</v>
      </c>
      <c r="M1003" s="56" t="e">
        <f>VLOOKUP((LEFT(H1003,2)*1),TAMBON!$H$2:$L$7769,2,0)</f>
        <v>#VALUE!</v>
      </c>
      <c r="N1003" s="55"/>
      <c r="O1003" s="57" t="e">
        <f>VLOOKUP(N1003,รหัส!$A$2:$B$8,2,0)</f>
        <v>#N/A</v>
      </c>
      <c r="P1003" s="57"/>
      <c r="Q1003" s="55"/>
      <c r="R1003" s="57" t="e">
        <f>VLOOKUP(Q1003,รหัส!$D$2:$E$19,2,0)</f>
        <v>#N/A</v>
      </c>
      <c r="S1003" s="57"/>
      <c r="T1003" s="57"/>
      <c r="U1003" s="57"/>
      <c r="V1003" s="55"/>
      <c r="W1003" s="55"/>
      <c r="X1003" s="55"/>
      <c r="Y1003" s="55"/>
      <c r="Z1003" s="100"/>
      <c r="AA1003" s="55"/>
      <c r="AB1003" s="55"/>
      <c r="AC1003" s="55"/>
      <c r="AE1003" s="58">
        <f>IF(COUNTIF(M$10:M1003,M1003)=1,1,0)</f>
        <v>0</v>
      </c>
      <c r="AF1003" s="59">
        <f>IF(COUNTIF(L$10:L1003,L1003)=1,1,0)</f>
        <v>0</v>
      </c>
      <c r="AG1003" s="59">
        <f>IF(COUNTIF(K$10:K1003,K1003)=1,1,0)</f>
        <v>0</v>
      </c>
      <c r="AH1003" s="59">
        <f>IF(COUNTIF(H$10:H1003,H1003)=1,1,0)</f>
        <v>0</v>
      </c>
    </row>
    <row r="1004" spans="1:34" ht="18.75">
      <c r="A1004" s="49">
        <v>995</v>
      </c>
      <c r="B1004" s="50"/>
      <c r="C1004" s="51"/>
      <c r="D1004" s="50"/>
      <c r="E1004" s="50"/>
      <c r="F1004" s="52"/>
      <c r="G1004" s="52"/>
      <c r="H1004" s="53"/>
      <c r="I1004" s="54"/>
      <c r="J1004" s="55">
        <f t="shared" si="16"/>
        <v>0</v>
      </c>
      <c r="K1004" s="56" t="e">
        <f>VLOOKUP((LEFT(H1004,6)*1),TAMBON!$B$2:$L$7769,2,0)</f>
        <v>#VALUE!</v>
      </c>
      <c r="L1004" s="56" t="e">
        <f>VLOOKUP((LEFT(H1004,4)*1),TAMBON!$E$2:$L$7769,2,0)</f>
        <v>#VALUE!</v>
      </c>
      <c r="M1004" s="56" t="e">
        <f>VLOOKUP((LEFT(H1004,2)*1),TAMBON!$H$2:$L$7769,2,0)</f>
        <v>#VALUE!</v>
      </c>
      <c r="N1004" s="55"/>
      <c r="O1004" s="57" t="e">
        <f>VLOOKUP(N1004,รหัส!$A$2:$B$8,2,0)</f>
        <v>#N/A</v>
      </c>
      <c r="P1004" s="57"/>
      <c r="Q1004" s="55"/>
      <c r="R1004" s="57" t="e">
        <f>VLOOKUP(Q1004,รหัส!$D$2:$E$19,2,0)</f>
        <v>#N/A</v>
      </c>
      <c r="S1004" s="57"/>
      <c r="T1004" s="57"/>
      <c r="U1004" s="57"/>
      <c r="V1004" s="55"/>
      <c r="W1004" s="55"/>
      <c r="X1004" s="55"/>
      <c r="Y1004" s="55"/>
      <c r="Z1004" s="100"/>
      <c r="AA1004" s="55"/>
      <c r="AB1004" s="55"/>
      <c r="AC1004" s="55"/>
      <c r="AE1004" s="58">
        <f>IF(COUNTIF(M$10:M1004,M1004)=1,1,0)</f>
        <v>0</v>
      </c>
      <c r="AF1004" s="59">
        <f>IF(COUNTIF(L$10:L1004,L1004)=1,1,0)</f>
        <v>0</v>
      </c>
      <c r="AG1004" s="59">
        <f>IF(COUNTIF(K$10:K1004,K1004)=1,1,0)</f>
        <v>0</v>
      </c>
      <c r="AH1004" s="59">
        <f>IF(COUNTIF(H$10:H1004,H1004)=1,1,0)</f>
        <v>0</v>
      </c>
    </row>
    <row r="1005" spans="1:34" ht="18.75">
      <c r="A1005" s="49">
        <v>996</v>
      </c>
      <c r="B1005" s="50"/>
      <c r="C1005" s="51"/>
      <c r="D1005" s="50"/>
      <c r="E1005" s="50"/>
      <c r="F1005" s="52"/>
      <c r="G1005" s="52"/>
      <c r="H1005" s="53"/>
      <c r="I1005" s="54"/>
      <c r="J1005" s="55">
        <f t="shared" si="16"/>
        <v>0</v>
      </c>
      <c r="K1005" s="56" t="e">
        <f>VLOOKUP((LEFT(H1005,6)*1),TAMBON!$B$2:$L$7769,2,0)</f>
        <v>#VALUE!</v>
      </c>
      <c r="L1005" s="56" t="e">
        <f>VLOOKUP((LEFT(H1005,4)*1),TAMBON!$E$2:$L$7769,2,0)</f>
        <v>#VALUE!</v>
      </c>
      <c r="M1005" s="56" t="e">
        <f>VLOOKUP((LEFT(H1005,2)*1),TAMBON!$H$2:$L$7769,2,0)</f>
        <v>#VALUE!</v>
      </c>
      <c r="N1005" s="55"/>
      <c r="O1005" s="57" t="e">
        <f>VLOOKUP(N1005,รหัส!$A$2:$B$8,2,0)</f>
        <v>#N/A</v>
      </c>
      <c r="P1005" s="57"/>
      <c r="Q1005" s="55"/>
      <c r="R1005" s="57" t="e">
        <f>VLOOKUP(Q1005,รหัส!$D$2:$E$19,2,0)</f>
        <v>#N/A</v>
      </c>
      <c r="S1005" s="57"/>
      <c r="T1005" s="57"/>
      <c r="U1005" s="57"/>
      <c r="V1005" s="55"/>
      <c r="W1005" s="55"/>
      <c r="X1005" s="55"/>
      <c r="Y1005" s="55"/>
      <c r="Z1005" s="100"/>
      <c r="AA1005" s="55"/>
      <c r="AB1005" s="55"/>
      <c r="AC1005" s="55"/>
      <c r="AE1005" s="58">
        <f>IF(COUNTIF(M$10:M1005,M1005)=1,1,0)</f>
        <v>0</v>
      </c>
      <c r="AF1005" s="59">
        <f>IF(COUNTIF(L$10:L1005,L1005)=1,1,0)</f>
        <v>0</v>
      </c>
      <c r="AG1005" s="59">
        <f>IF(COUNTIF(K$10:K1005,K1005)=1,1,0)</f>
        <v>0</v>
      </c>
      <c r="AH1005" s="59">
        <f>IF(COUNTIF(H$10:H1005,H1005)=1,1,0)</f>
        <v>0</v>
      </c>
    </row>
    <row r="1006" spans="1:34" ht="18.75">
      <c r="A1006" s="49">
        <v>997</v>
      </c>
      <c r="B1006" s="50"/>
      <c r="C1006" s="51"/>
      <c r="D1006" s="50"/>
      <c r="E1006" s="50"/>
      <c r="F1006" s="52"/>
      <c r="G1006" s="52"/>
      <c r="H1006" s="53"/>
      <c r="I1006" s="54"/>
      <c r="J1006" s="55">
        <f t="shared" si="16"/>
        <v>0</v>
      </c>
      <c r="K1006" s="56" t="e">
        <f>VLOOKUP((LEFT(H1006,6)*1),TAMBON!$B$2:$L$7769,2,0)</f>
        <v>#VALUE!</v>
      </c>
      <c r="L1006" s="56" t="e">
        <f>VLOOKUP((LEFT(H1006,4)*1),TAMBON!$E$2:$L$7769,2,0)</f>
        <v>#VALUE!</v>
      </c>
      <c r="M1006" s="56" t="e">
        <f>VLOOKUP((LEFT(H1006,2)*1),TAMBON!$H$2:$L$7769,2,0)</f>
        <v>#VALUE!</v>
      </c>
      <c r="N1006" s="55"/>
      <c r="O1006" s="57" t="e">
        <f>VLOOKUP(N1006,รหัส!$A$2:$B$8,2,0)</f>
        <v>#N/A</v>
      </c>
      <c r="P1006" s="57"/>
      <c r="Q1006" s="55"/>
      <c r="R1006" s="57" t="e">
        <f>VLOOKUP(Q1006,รหัส!$D$2:$E$19,2,0)</f>
        <v>#N/A</v>
      </c>
      <c r="S1006" s="57"/>
      <c r="T1006" s="57"/>
      <c r="U1006" s="57"/>
      <c r="V1006" s="55"/>
      <c r="W1006" s="55"/>
      <c r="X1006" s="55"/>
      <c r="Y1006" s="55"/>
      <c r="Z1006" s="100"/>
      <c r="AA1006" s="55"/>
      <c r="AB1006" s="55"/>
      <c r="AC1006" s="55"/>
      <c r="AE1006" s="58">
        <f>IF(COUNTIF(M$10:M1006,M1006)=1,1,0)</f>
        <v>0</v>
      </c>
      <c r="AF1006" s="59">
        <f>IF(COUNTIF(L$10:L1006,L1006)=1,1,0)</f>
        <v>0</v>
      </c>
      <c r="AG1006" s="59">
        <f>IF(COUNTIF(K$10:K1006,K1006)=1,1,0)</f>
        <v>0</v>
      </c>
      <c r="AH1006" s="59">
        <f>IF(COUNTIF(H$10:H1006,H1006)=1,1,0)</f>
        <v>0</v>
      </c>
    </row>
    <row r="1007" spans="1:34" ht="18.75">
      <c r="A1007" s="49">
        <v>998</v>
      </c>
      <c r="B1007" s="50"/>
      <c r="C1007" s="51"/>
      <c r="D1007" s="50"/>
      <c r="E1007" s="50"/>
      <c r="F1007" s="52"/>
      <c r="G1007" s="52"/>
      <c r="H1007" s="53"/>
      <c r="I1007" s="54"/>
      <c r="J1007" s="55">
        <f t="shared" si="16"/>
        <v>0</v>
      </c>
      <c r="K1007" s="56" t="e">
        <f>VLOOKUP((LEFT(H1007,6)*1),TAMBON!$B$2:$L$7769,2,0)</f>
        <v>#VALUE!</v>
      </c>
      <c r="L1007" s="56" t="e">
        <f>VLOOKUP((LEFT(H1007,4)*1),TAMBON!$E$2:$L$7769,2,0)</f>
        <v>#VALUE!</v>
      </c>
      <c r="M1007" s="56" t="e">
        <f>VLOOKUP((LEFT(H1007,2)*1),TAMBON!$H$2:$L$7769,2,0)</f>
        <v>#VALUE!</v>
      </c>
      <c r="N1007" s="55"/>
      <c r="O1007" s="57" t="e">
        <f>VLOOKUP(N1007,รหัส!$A$2:$B$8,2,0)</f>
        <v>#N/A</v>
      </c>
      <c r="P1007" s="57"/>
      <c r="Q1007" s="55"/>
      <c r="R1007" s="57" t="e">
        <f>VLOOKUP(Q1007,รหัส!$D$2:$E$19,2,0)</f>
        <v>#N/A</v>
      </c>
      <c r="S1007" s="57"/>
      <c r="T1007" s="57"/>
      <c r="U1007" s="57"/>
      <c r="V1007" s="55"/>
      <c r="W1007" s="55"/>
      <c r="X1007" s="55"/>
      <c r="Y1007" s="55"/>
      <c r="Z1007" s="100"/>
      <c r="AA1007" s="55"/>
      <c r="AB1007" s="55"/>
      <c r="AC1007" s="55"/>
      <c r="AE1007" s="58">
        <f>IF(COUNTIF(M$10:M1007,M1007)=1,1,0)</f>
        <v>0</v>
      </c>
      <c r="AF1007" s="59">
        <f>IF(COUNTIF(L$10:L1007,L1007)=1,1,0)</f>
        <v>0</v>
      </c>
      <c r="AG1007" s="59">
        <f>IF(COUNTIF(K$10:K1007,K1007)=1,1,0)</f>
        <v>0</v>
      </c>
      <c r="AH1007" s="59">
        <f>IF(COUNTIF(H$10:H1007,H1007)=1,1,0)</f>
        <v>0</v>
      </c>
    </row>
    <row r="1008" spans="1:34" ht="18.75">
      <c r="A1008" s="49">
        <v>999</v>
      </c>
      <c r="B1008" s="50"/>
      <c r="C1008" s="51"/>
      <c r="D1008" s="50"/>
      <c r="E1008" s="50"/>
      <c r="F1008" s="52"/>
      <c r="G1008" s="52"/>
      <c r="H1008" s="53"/>
      <c r="I1008" s="54"/>
      <c r="J1008" s="55">
        <f t="shared" si="16"/>
        <v>0</v>
      </c>
      <c r="K1008" s="56" t="e">
        <f>VLOOKUP((LEFT(H1008,6)*1),TAMBON!$B$2:$L$7769,2,0)</f>
        <v>#VALUE!</v>
      </c>
      <c r="L1008" s="56" t="e">
        <f>VLOOKUP((LEFT(H1008,4)*1),TAMBON!$E$2:$L$7769,2,0)</f>
        <v>#VALUE!</v>
      </c>
      <c r="M1008" s="56" t="e">
        <f>VLOOKUP((LEFT(H1008,2)*1),TAMBON!$H$2:$L$7769,2,0)</f>
        <v>#VALUE!</v>
      </c>
      <c r="N1008" s="55"/>
      <c r="O1008" s="57" t="e">
        <f>VLOOKUP(N1008,รหัส!$A$2:$B$8,2,0)</f>
        <v>#N/A</v>
      </c>
      <c r="P1008" s="57"/>
      <c r="Q1008" s="55"/>
      <c r="R1008" s="57" t="e">
        <f>VLOOKUP(Q1008,รหัส!$D$2:$E$19,2,0)</f>
        <v>#N/A</v>
      </c>
      <c r="S1008" s="57"/>
      <c r="T1008" s="57"/>
      <c r="U1008" s="57"/>
      <c r="V1008" s="55"/>
      <c r="W1008" s="55"/>
      <c r="X1008" s="55"/>
      <c r="Y1008" s="55"/>
      <c r="Z1008" s="100"/>
      <c r="AA1008" s="55"/>
      <c r="AB1008" s="55"/>
      <c r="AC1008" s="55"/>
      <c r="AE1008" s="58">
        <f>IF(COUNTIF(M$10:M1008,M1008)=1,1,0)</f>
        <v>0</v>
      </c>
      <c r="AF1008" s="59">
        <f>IF(COUNTIF(L$10:L1008,L1008)=1,1,0)</f>
        <v>0</v>
      </c>
      <c r="AG1008" s="59">
        <f>IF(COUNTIF(K$10:K1008,K1008)=1,1,0)</f>
        <v>0</v>
      </c>
      <c r="AH1008" s="59">
        <f>IF(COUNTIF(H$10:H1008,H1008)=1,1,0)</f>
        <v>0</v>
      </c>
    </row>
    <row r="1009" spans="1:34" ht="18.75">
      <c r="A1009" s="49">
        <v>1000</v>
      </c>
      <c r="B1009" s="50"/>
      <c r="C1009" s="51"/>
      <c r="D1009" s="50"/>
      <c r="E1009" s="50"/>
      <c r="F1009" s="52"/>
      <c r="G1009" s="52"/>
      <c r="H1009" s="53"/>
      <c r="I1009" s="54"/>
      <c r="J1009" s="55">
        <f t="shared" si="16"/>
        <v>0</v>
      </c>
      <c r="K1009" s="56" t="e">
        <f>VLOOKUP((LEFT(H1009,6)*1),TAMBON!$B$2:$L$7769,2,0)</f>
        <v>#VALUE!</v>
      </c>
      <c r="L1009" s="56" t="e">
        <f>VLOOKUP((LEFT(H1009,4)*1),TAMBON!$E$2:$L$7769,2,0)</f>
        <v>#VALUE!</v>
      </c>
      <c r="M1009" s="56" t="e">
        <f>VLOOKUP((LEFT(H1009,2)*1),TAMBON!$H$2:$L$7769,2,0)</f>
        <v>#VALUE!</v>
      </c>
      <c r="N1009" s="55"/>
      <c r="O1009" s="57" t="e">
        <f>VLOOKUP(N1009,รหัส!$A$2:$B$8,2,0)</f>
        <v>#N/A</v>
      </c>
      <c r="P1009" s="57"/>
      <c r="Q1009" s="55"/>
      <c r="R1009" s="57" t="e">
        <f>VLOOKUP(Q1009,รหัส!$D$2:$E$19,2,0)</f>
        <v>#N/A</v>
      </c>
      <c r="S1009" s="57"/>
      <c r="T1009" s="57"/>
      <c r="U1009" s="57"/>
      <c r="V1009" s="55"/>
      <c r="W1009" s="55"/>
      <c r="X1009" s="55"/>
      <c r="Y1009" s="55"/>
      <c r="Z1009" s="100"/>
      <c r="AA1009" s="55"/>
      <c r="AB1009" s="55"/>
      <c r="AC1009" s="55"/>
      <c r="AE1009" s="58">
        <f>IF(COUNTIF(M$10:M1009,M1009)=1,1,0)</f>
        <v>0</v>
      </c>
      <c r="AF1009" s="59">
        <f>IF(COUNTIF(L$10:L1009,L1009)=1,1,0)</f>
        <v>0</v>
      </c>
      <c r="AG1009" s="59">
        <f>IF(COUNTIF(K$10:K1009,K1009)=1,1,0)</f>
        <v>0</v>
      </c>
      <c r="AH1009" s="59">
        <f>IF(COUNTIF(H$10:H1009,H1009)=1,1,0)</f>
        <v>0</v>
      </c>
    </row>
    <row r="1010" spans="1:34" ht="18.75">
      <c r="A1010" s="49">
        <v>1001</v>
      </c>
      <c r="B1010" s="50"/>
      <c r="C1010" s="51"/>
      <c r="D1010" s="50"/>
      <c r="E1010" s="50"/>
      <c r="F1010" s="52"/>
      <c r="G1010" s="52"/>
      <c r="H1010" s="53"/>
      <c r="I1010" s="54"/>
      <c r="J1010" s="55">
        <f t="shared" si="16"/>
        <v>0</v>
      </c>
      <c r="K1010" s="56" t="e">
        <f>VLOOKUP((LEFT(H1010,6)*1),TAMBON!$B$2:$L$7769,2,0)</f>
        <v>#VALUE!</v>
      </c>
      <c r="L1010" s="56" t="e">
        <f>VLOOKUP((LEFT(H1010,4)*1),TAMBON!$E$2:$L$7769,2,0)</f>
        <v>#VALUE!</v>
      </c>
      <c r="M1010" s="56" t="e">
        <f>VLOOKUP((LEFT(H1010,2)*1),TAMBON!$H$2:$L$7769,2,0)</f>
        <v>#VALUE!</v>
      </c>
      <c r="N1010" s="55"/>
      <c r="O1010" s="57" t="e">
        <f>VLOOKUP(N1010,รหัส!$A$2:$B$8,2,0)</f>
        <v>#N/A</v>
      </c>
      <c r="P1010" s="57"/>
      <c r="Q1010" s="55"/>
      <c r="R1010" s="57" t="e">
        <f>VLOOKUP(Q1010,รหัส!$D$2:$E$19,2,0)</f>
        <v>#N/A</v>
      </c>
      <c r="S1010" s="57"/>
      <c r="T1010" s="57"/>
      <c r="U1010" s="57"/>
      <c r="V1010" s="55"/>
      <c r="W1010" s="55"/>
      <c r="X1010" s="55"/>
      <c r="Y1010" s="55"/>
      <c r="Z1010" s="100"/>
      <c r="AA1010" s="55"/>
      <c r="AB1010" s="55"/>
      <c r="AC1010" s="55"/>
      <c r="AE1010" s="58">
        <f>IF(COUNTIF(M$10:M1010,M1010)=1,1,0)</f>
        <v>0</v>
      </c>
      <c r="AF1010" s="59">
        <f>IF(COUNTIF(L$10:L1010,L1010)=1,1,0)</f>
        <v>0</v>
      </c>
      <c r="AG1010" s="59">
        <f>IF(COUNTIF(K$10:K1010,K1010)=1,1,0)</f>
        <v>0</v>
      </c>
      <c r="AH1010" s="59">
        <f>IF(COUNTIF(H$10:H1010,H1010)=1,1,0)</f>
        <v>0</v>
      </c>
    </row>
    <row r="1011" spans="1:34" ht="18.75">
      <c r="A1011" s="49">
        <v>1002</v>
      </c>
      <c r="B1011" s="50"/>
      <c r="C1011" s="51"/>
      <c r="D1011" s="50"/>
      <c r="E1011" s="50"/>
      <c r="F1011" s="52"/>
      <c r="G1011" s="52"/>
      <c r="H1011" s="53"/>
      <c r="I1011" s="54"/>
      <c r="J1011" s="55">
        <f t="shared" si="16"/>
        <v>0</v>
      </c>
      <c r="K1011" s="56" t="e">
        <f>VLOOKUP((LEFT(H1011,6)*1),TAMBON!$B$2:$L$7769,2,0)</f>
        <v>#VALUE!</v>
      </c>
      <c r="L1011" s="56" t="e">
        <f>VLOOKUP((LEFT(H1011,4)*1),TAMBON!$E$2:$L$7769,2,0)</f>
        <v>#VALUE!</v>
      </c>
      <c r="M1011" s="56" t="e">
        <f>VLOOKUP((LEFT(H1011,2)*1),TAMBON!$H$2:$L$7769,2,0)</f>
        <v>#VALUE!</v>
      </c>
      <c r="N1011" s="55"/>
      <c r="O1011" s="57" t="e">
        <f>VLOOKUP(N1011,รหัส!$A$2:$B$8,2,0)</f>
        <v>#N/A</v>
      </c>
      <c r="P1011" s="57"/>
      <c r="Q1011" s="55"/>
      <c r="R1011" s="57" t="e">
        <f>VLOOKUP(Q1011,รหัส!$D$2:$E$19,2,0)</f>
        <v>#N/A</v>
      </c>
      <c r="S1011" s="57"/>
      <c r="T1011" s="57"/>
      <c r="U1011" s="57"/>
      <c r="V1011" s="55"/>
      <c r="W1011" s="55"/>
      <c r="X1011" s="55"/>
      <c r="Y1011" s="55"/>
      <c r="Z1011" s="100"/>
      <c r="AA1011" s="55"/>
      <c r="AB1011" s="55"/>
      <c r="AC1011" s="55"/>
      <c r="AE1011" s="58">
        <f>IF(COUNTIF(M$10:M1011,M1011)=1,1,0)</f>
        <v>0</v>
      </c>
      <c r="AF1011" s="59">
        <f>IF(COUNTIF(L$10:L1011,L1011)=1,1,0)</f>
        <v>0</v>
      </c>
      <c r="AG1011" s="59">
        <f>IF(COUNTIF(K$10:K1011,K1011)=1,1,0)</f>
        <v>0</v>
      </c>
      <c r="AH1011" s="59">
        <f>IF(COUNTIF(H$10:H1011,H1011)=1,1,0)</f>
        <v>0</v>
      </c>
    </row>
    <row r="1012" spans="1:34" ht="18.75">
      <c r="A1012" s="49">
        <v>1003</v>
      </c>
      <c r="B1012" s="50"/>
      <c r="C1012" s="51"/>
      <c r="D1012" s="50"/>
      <c r="E1012" s="50"/>
      <c r="F1012" s="52"/>
      <c r="G1012" s="52"/>
      <c r="H1012" s="53"/>
      <c r="I1012" s="54"/>
      <c r="J1012" s="55">
        <f t="shared" si="16"/>
        <v>0</v>
      </c>
      <c r="K1012" s="56" t="e">
        <f>VLOOKUP((LEFT(H1012,6)*1),TAMBON!$B$2:$L$7769,2,0)</f>
        <v>#VALUE!</v>
      </c>
      <c r="L1012" s="56" t="e">
        <f>VLOOKUP((LEFT(H1012,4)*1),TAMBON!$E$2:$L$7769,2,0)</f>
        <v>#VALUE!</v>
      </c>
      <c r="M1012" s="56" t="e">
        <f>VLOOKUP((LEFT(H1012,2)*1),TAMBON!$H$2:$L$7769,2,0)</f>
        <v>#VALUE!</v>
      </c>
      <c r="N1012" s="55"/>
      <c r="O1012" s="57" t="e">
        <f>VLOOKUP(N1012,รหัส!$A$2:$B$8,2,0)</f>
        <v>#N/A</v>
      </c>
      <c r="P1012" s="57"/>
      <c r="Q1012" s="55"/>
      <c r="R1012" s="57" t="e">
        <f>VLOOKUP(Q1012,รหัส!$D$2:$E$19,2,0)</f>
        <v>#N/A</v>
      </c>
      <c r="S1012" s="57"/>
      <c r="T1012" s="57"/>
      <c r="U1012" s="57"/>
      <c r="V1012" s="55"/>
      <c r="W1012" s="55"/>
      <c r="X1012" s="55"/>
      <c r="Y1012" s="55"/>
      <c r="Z1012" s="100"/>
      <c r="AA1012" s="55"/>
      <c r="AB1012" s="55"/>
      <c r="AC1012" s="55"/>
      <c r="AE1012" s="58">
        <f>IF(COUNTIF(M$10:M1012,M1012)=1,1,0)</f>
        <v>0</v>
      </c>
      <c r="AF1012" s="59">
        <f>IF(COUNTIF(L$10:L1012,L1012)=1,1,0)</f>
        <v>0</v>
      </c>
      <c r="AG1012" s="59">
        <f>IF(COUNTIF(K$10:K1012,K1012)=1,1,0)</f>
        <v>0</v>
      </c>
      <c r="AH1012" s="59">
        <f>IF(COUNTIF(H$10:H1012,H1012)=1,1,0)</f>
        <v>0</v>
      </c>
    </row>
    <row r="1013" spans="1:34" ht="18.75">
      <c r="A1013" s="49">
        <v>1004</v>
      </c>
      <c r="B1013" s="50"/>
      <c r="C1013" s="51"/>
      <c r="D1013" s="50"/>
      <c r="E1013" s="50"/>
      <c r="F1013" s="52"/>
      <c r="G1013" s="52"/>
      <c r="H1013" s="53"/>
      <c r="I1013" s="54"/>
      <c r="J1013" s="55">
        <f t="shared" si="16"/>
        <v>0</v>
      </c>
      <c r="K1013" s="56" t="e">
        <f>VLOOKUP((LEFT(H1013,6)*1),TAMBON!$B$2:$L$7769,2,0)</f>
        <v>#VALUE!</v>
      </c>
      <c r="L1013" s="56" t="e">
        <f>VLOOKUP((LEFT(H1013,4)*1),TAMBON!$E$2:$L$7769,2,0)</f>
        <v>#VALUE!</v>
      </c>
      <c r="M1013" s="56" t="e">
        <f>VLOOKUP((LEFT(H1013,2)*1),TAMBON!$H$2:$L$7769,2,0)</f>
        <v>#VALUE!</v>
      </c>
      <c r="N1013" s="55"/>
      <c r="O1013" s="57" t="e">
        <f>VLOOKUP(N1013,รหัส!$A$2:$B$8,2,0)</f>
        <v>#N/A</v>
      </c>
      <c r="P1013" s="57"/>
      <c r="Q1013" s="55"/>
      <c r="R1013" s="57" t="e">
        <f>VLOOKUP(Q1013,รหัส!$D$2:$E$19,2,0)</f>
        <v>#N/A</v>
      </c>
      <c r="S1013" s="57"/>
      <c r="T1013" s="57"/>
      <c r="U1013" s="57"/>
      <c r="V1013" s="55"/>
      <c r="W1013" s="55"/>
      <c r="X1013" s="55"/>
      <c r="Y1013" s="55"/>
      <c r="Z1013" s="100"/>
      <c r="AA1013" s="55"/>
      <c r="AB1013" s="55"/>
      <c r="AC1013" s="55"/>
      <c r="AE1013" s="58">
        <f>IF(COUNTIF(M$10:M1013,M1013)=1,1,0)</f>
        <v>0</v>
      </c>
      <c r="AF1013" s="59">
        <f>IF(COUNTIF(L$10:L1013,L1013)=1,1,0)</f>
        <v>0</v>
      </c>
      <c r="AG1013" s="59">
        <f>IF(COUNTIF(K$10:K1013,K1013)=1,1,0)</f>
        <v>0</v>
      </c>
      <c r="AH1013" s="59">
        <f>IF(COUNTIF(H$10:H1013,H1013)=1,1,0)</f>
        <v>0</v>
      </c>
    </row>
    <row r="1014" spans="1:34" ht="18.75">
      <c r="A1014" s="49">
        <v>1005</v>
      </c>
      <c r="B1014" s="50"/>
      <c r="C1014" s="51"/>
      <c r="D1014" s="50"/>
      <c r="E1014" s="50"/>
      <c r="F1014" s="52"/>
      <c r="G1014" s="52"/>
      <c r="H1014" s="53"/>
      <c r="I1014" s="54"/>
      <c r="J1014" s="55">
        <f t="shared" si="16"/>
        <v>0</v>
      </c>
      <c r="K1014" s="56" t="e">
        <f>VLOOKUP((LEFT(H1014,6)*1),TAMBON!$B$2:$L$7769,2,0)</f>
        <v>#VALUE!</v>
      </c>
      <c r="L1014" s="56" t="e">
        <f>VLOOKUP((LEFT(H1014,4)*1),TAMBON!$E$2:$L$7769,2,0)</f>
        <v>#VALUE!</v>
      </c>
      <c r="M1014" s="56" t="e">
        <f>VLOOKUP((LEFT(H1014,2)*1),TAMBON!$H$2:$L$7769,2,0)</f>
        <v>#VALUE!</v>
      </c>
      <c r="N1014" s="55"/>
      <c r="O1014" s="57" t="e">
        <f>VLOOKUP(N1014,รหัส!$A$2:$B$8,2,0)</f>
        <v>#N/A</v>
      </c>
      <c r="P1014" s="57"/>
      <c r="Q1014" s="55"/>
      <c r="R1014" s="57" t="e">
        <f>VLOOKUP(Q1014,รหัส!$D$2:$E$19,2,0)</f>
        <v>#N/A</v>
      </c>
      <c r="S1014" s="57"/>
      <c r="T1014" s="57"/>
      <c r="U1014" s="57"/>
      <c r="V1014" s="55"/>
      <c r="W1014" s="55"/>
      <c r="X1014" s="55"/>
      <c r="Y1014" s="55"/>
      <c r="Z1014" s="100"/>
      <c r="AA1014" s="55"/>
      <c r="AB1014" s="55"/>
      <c r="AC1014" s="55"/>
      <c r="AE1014" s="58">
        <f>IF(COUNTIF(M$10:M1014,M1014)=1,1,0)</f>
        <v>0</v>
      </c>
      <c r="AF1014" s="59">
        <f>IF(COUNTIF(L$10:L1014,L1014)=1,1,0)</f>
        <v>0</v>
      </c>
      <c r="AG1014" s="59">
        <f>IF(COUNTIF(K$10:K1014,K1014)=1,1,0)</f>
        <v>0</v>
      </c>
      <c r="AH1014" s="59">
        <f>IF(COUNTIF(H$10:H1014,H1014)=1,1,0)</f>
        <v>0</v>
      </c>
    </row>
    <row r="1015" spans="1:34" ht="18.75">
      <c r="A1015" s="49">
        <v>1006</v>
      </c>
      <c r="B1015" s="50"/>
      <c r="C1015" s="51"/>
      <c r="D1015" s="50"/>
      <c r="E1015" s="50"/>
      <c r="F1015" s="52"/>
      <c r="G1015" s="52"/>
      <c r="H1015" s="53"/>
      <c r="I1015" s="54"/>
      <c r="J1015" s="55">
        <f t="shared" si="16"/>
        <v>0</v>
      </c>
      <c r="K1015" s="56" t="e">
        <f>VLOOKUP((LEFT(H1015,6)*1),TAMBON!$B$2:$L$7769,2,0)</f>
        <v>#VALUE!</v>
      </c>
      <c r="L1015" s="56" t="e">
        <f>VLOOKUP((LEFT(H1015,4)*1),TAMBON!$E$2:$L$7769,2,0)</f>
        <v>#VALUE!</v>
      </c>
      <c r="M1015" s="56" t="e">
        <f>VLOOKUP((LEFT(H1015,2)*1),TAMBON!$H$2:$L$7769,2,0)</f>
        <v>#VALUE!</v>
      </c>
      <c r="N1015" s="55"/>
      <c r="O1015" s="57" t="e">
        <f>VLOOKUP(N1015,รหัส!$A$2:$B$8,2,0)</f>
        <v>#N/A</v>
      </c>
      <c r="P1015" s="57"/>
      <c r="Q1015" s="55"/>
      <c r="R1015" s="57" t="e">
        <f>VLOOKUP(Q1015,รหัส!$D$2:$E$19,2,0)</f>
        <v>#N/A</v>
      </c>
      <c r="S1015" s="57"/>
      <c r="T1015" s="57"/>
      <c r="U1015" s="57"/>
      <c r="V1015" s="55"/>
      <c r="W1015" s="55"/>
      <c r="X1015" s="55"/>
      <c r="Y1015" s="55"/>
      <c r="Z1015" s="100"/>
      <c r="AA1015" s="55"/>
      <c r="AB1015" s="55"/>
      <c r="AC1015" s="55"/>
      <c r="AE1015" s="58">
        <f>IF(COUNTIF(M$10:M1015,M1015)=1,1,0)</f>
        <v>0</v>
      </c>
      <c r="AF1015" s="59">
        <f>IF(COUNTIF(L$10:L1015,L1015)=1,1,0)</f>
        <v>0</v>
      </c>
      <c r="AG1015" s="59">
        <f>IF(COUNTIF(K$10:K1015,K1015)=1,1,0)</f>
        <v>0</v>
      </c>
      <c r="AH1015" s="59">
        <f>IF(COUNTIF(H$10:H1015,H1015)=1,1,0)</f>
        <v>0</v>
      </c>
    </row>
    <row r="1016" spans="1:34" ht="18.75">
      <c r="A1016" s="49">
        <v>1007</v>
      </c>
      <c r="B1016" s="50"/>
      <c r="C1016" s="51"/>
      <c r="D1016" s="50"/>
      <c r="E1016" s="50"/>
      <c r="F1016" s="52"/>
      <c r="G1016" s="52"/>
      <c r="H1016" s="53"/>
      <c r="I1016" s="54"/>
      <c r="J1016" s="55">
        <f t="shared" si="16"/>
        <v>0</v>
      </c>
      <c r="K1016" s="56" t="e">
        <f>VLOOKUP((LEFT(H1016,6)*1),TAMBON!$B$2:$L$7769,2,0)</f>
        <v>#VALUE!</v>
      </c>
      <c r="L1016" s="56" t="e">
        <f>VLOOKUP((LEFT(H1016,4)*1),TAMBON!$E$2:$L$7769,2,0)</f>
        <v>#VALUE!</v>
      </c>
      <c r="M1016" s="56" t="e">
        <f>VLOOKUP((LEFT(H1016,2)*1),TAMBON!$H$2:$L$7769,2,0)</f>
        <v>#VALUE!</v>
      </c>
      <c r="N1016" s="55"/>
      <c r="O1016" s="57" t="e">
        <f>VLOOKUP(N1016,รหัส!$A$2:$B$8,2,0)</f>
        <v>#N/A</v>
      </c>
      <c r="P1016" s="57"/>
      <c r="Q1016" s="55"/>
      <c r="R1016" s="57" t="e">
        <f>VLOOKUP(Q1016,รหัส!$D$2:$E$19,2,0)</f>
        <v>#N/A</v>
      </c>
      <c r="S1016" s="57"/>
      <c r="T1016" s="57"/>
      <c r="U1016" s="57"/>
      <c r="V1016" s="55"/>
      <c r="W1016" s="55"/>
      <c r="X1016" s="55"/>
      <c r="Y1016" s="55"/>
      <c r="Z1016" s="100"/>
      <c r="AA1016" s="55"/>
      <c r="AB1016" s="55"/>
      <c r="AC1016" s="55"/>
      <c r="AE1016" s="58">
        <f>IF(COUNTIF(M$10:M1016,M1016)=1,1,0)</f>
        <v>0</v>
      </c>
      <c r="AF1016" s="59">
        <f>IF(COUNTIF(L$10:L1016,L1016)=1,1,0)</f>
        <v>0</v>
      </c>
      <c r="AG1016" s="59">
        <f>IF(COUNTIF(K$10:K1016,K1016)=1,1,0)</f>
        <v>0</v>
      </c>
      <c r="AH1016" s="59">
        <f>IF(COUNTIF(H$10:H1016,H1016)=1,1,0)</f>
        <v>0</v>
      </c>
    </row>
    <row r="1017" spans="1:34" ht="18.75">
      <c r="A1017" s="49">
        <v>1008</v>
      </c>
      <c r="B1017" s="50"/>
      <c r="C1017" s="51"/>
      <c r="D1017" s="50"/>
      <c r="E1017" s="50"/>
      <c r="F1017" s="52"/>
      <c r="G1017" s="52"/>
      <c r="H1017" s="53"/>
      <c r="I1017" s="54"/>
      <c r="J1017" s="55">
        <f t="shared" si="16"/>
        <v>0</v>
      </c>
      <c r="K1017" s="56" t="e">
        <f>VLOOKUP((LEFT(H1017,6)*1),TAMBON!$B$2:$L$7769,2,0)</f>
        <v>#VALUE!</v>
      </c>
      <c r="L1017" s="56" t="e">
        <f>VLOOKUP((LEFT(H1017,4)*1),TAMBON!$E$2:$L$7769,2,0)</f>
        <v>#VALUE!</v>
      </c>
      <c r="M1017" s="56" t="e">
        <f>VLOOKUP((LEFT(H1017,2)*1),TAMBON!$H$2:$L$7769,2,0)</f>
        <v>#VALUE!</v>
      </c>
      <c r="N1017" s="55"/>
      <c r="O1017" s="57" t="e">
        <f>VLOOKUP(N1017,รหัส!$A$2:$B$8,2,0)</f>
        <v>#N/A</v>
      </c>
      <c r="P1017" s="57"/>
      <c r="Q1017" s="55"/>
      <c r="R1017" s="57" t="e">
        <f>VLOOKUP(Q1017,รหัส!$D$2:$E$19,2,0)</f>
        <v>#N/A</v>
      </c>
      <c r="S1017" s="57"/>
      <c r="T1017" s="57"/>
      <c r="U1017" s="57"/>
      <c r="V1017" s="55"/>
      <c r="W1017" s="55"/>
      <c r="X1017" s="55"/>
      <c r="Y1017" s="55"/>
      <c r="Z1017" s="100"/>
      <c r="AA1017" s="55"/>
      <c r="AB1017" s="55"/>
      <c r="AC1017" s="55"/>
      <c r="AE1017" s="58">
        <f>IF(COUNTIF(M$10:M1017,M1017)=1,1,0)</f>
        <v>0</v>
      </c>
      <c r="AF1017" s="59">
        <f>IF(COUNTIF(L$10:L1017,L1017)=1,1,0)</f>
        <v>0</v>
      </c>
      <c r="AG1017" s="59">
        <f>IF(COUNTIF(K$10:K1017,K1017)=1,1,0)</f>
        <v>0</v>
      </c>
      <c r="AH1017" s="59">
        <f>IF(COUNTIF(H$10:H1017,H1017)=1,1,0)</f>
        <v>0</v>
      </c>
    </row>
    <row r="1018" spans="1:34" ht="18.75">
      <c r="A1018" s="49">
        <v>1009</v>
      </c>
      <c r="B1018" s="50"/>
      <c r="C1018" s="51"/>
      <c r="D1018" s="50"/>
      <c r="E1018" s="50"/>
      <c r="F1018" s="52"/>
      <c r="G1018" s="52"/>
      <c r="H1018" s="53"/>
      <c r="I1018" s="54"/>
      <c r="J1018" s="55">
        <f t="shared" si="16"/>
        <v>0</v>
      </c>
      <c r="K1018" s="56" t="e">
        <f>VLOOKUP((LEFT(H1018,6)*1),TAMBON!$B$2:$L$7769,2,0)</f>
        <v>#VALUE!</v>
      </c>
      <c r="L1018" s="56" t="e">
        <f>VLOOKUP((LEFT(H1018,4)*1),TAMBON!$E$2:$L$7769,2,0)</f>
        <v>#VALUE!</v>
      </c>
      <c r="M1018" s="56" t="e">
        <f>VLOOKUP((LEFT(H1018,2)*1),TAMBON!$H$2:$L$7769,2,0)</f>
        <v>#VALUE!</v>
      </c>
      <c r="N1018" s="55"/>
      <c r="O1018" s="57" t="e">
        <f>VLOOKUP(N1018,รหัส!$A$2:$B$8,2,0)</f>
        <v>#N/A</v>
      </c>
      <c r="P1018" s="57"/>
      <c r="Q1018" s="55"/>
      <c r="R1018" s="57" t="e">
        <f>VLOOKUP(Q1018,รหัส!$D$2:$E$19,2,0)</f>
        <v>#N/A</v>
      </c>
      <c r="S1018" s="57"/>
      <c r="T1018" s="57"/>
      <c r="U1018" s="57"/>
      <c r="V1018" s="55"/>
      <c r="W1018" s="55"/>
      <c r="X1018" s="55"/>
      <c r="Y1018" s="55"/>
      <c r="Z1018" s="100"/>
      <c r="AA1018" s="55"/>
      <c r="AB1018" s="55"/>
      <c r="AC1018" s="55"/>
      <c r="AE1018" s="58">
        <f>IF(COUNTIF(M$10:M1018,M1018)=1,1,0)</f>
        <v>0</v>
      </c>
      <c r="AF1018" s="59">
        <f>IF(COUNTIF(L$10:L1018,L1018)=1,1,0)</f>
        <v>0</v>
      </c>
      <c r="AG1018" s="59">
        <f>IF(COUNTIF(K$10:K1018,K1018)=1,1,0)</f>
        <v>0</v>
      </c>
      <c r="AH1018" s="59">
        <f>IF(COUNTIF(H$10:H1018,H1018)=1,1,0)</f>
        <v>0</v>
      </c>
    </row>
    <row r="1019" spans="1:34" ht="18.75">
      <c r="A1019" s="49">
        <v>1010</v>
      </c>
      <c r="B1019" s="50"/>
      <c r="C1019" s="51"/>
      <c r="D1019" s="50"/>
      <c r="E1019" s="50"/>
      <c r="F1019" s="52"/>
      <c r="G1019" s="52"/>
      <c r="H1019" s="53"/>
      <c r="I1019" s="54"/>
      <c r="J1019" s="55">
        <f t="shared" si="16"/>
        <v>0</v>
      </c>
      <c r="K1019" s="56" t="e">
        <f>VLOOKUP((LEFT(H1019,6)*1),TAMBON!$B$2:$L$7769,2,0)</f>
        <v>#VALUE!</v>
      </c>
      <c r="L1019" s="56" t="e">
        <f>VLOOKUP((LEFT(H1019,4)*1),TAMBON!$E$2:$L$7769,2,0)</f>
        <v>#VALUE!</v>
      </c>
      <c r="M1019" s="56" t="e">
        <f>VLOOKUP((LEFT(H1019,2)*1),TAMBON!$H$2:$L$7769,2,0)</f>
        <v>#VALUE!</v>
      </c>
      <c r="N1019" s="55"/>
      <c r="O1019" s="57" t="e">
        <f>VLOOKUP(N1019,รหัส!$A$2:$B$8,2,0)</f>
        <v>#N/A</v>
      </c>
      <c r="P1019" s="57"/>
      <c r="Q1019" s="55"/>
      <c r="R1019" s="57" t="e">
        <f>VLOOKUP(Q1019,รหัส!$D$2:$E$19,2,0)</f>
        <v>#N/A</v>
      </c>
      <c r="S1019" s="57"/>
      <c r="T1019" s="57"/>
      <c r="U1019" s="57"/>
      <c r="V1019" s="55"/>
      <c r="W1019" s="55"/>
      <c r="X1019" s="55"/>
      <c r="Y1019" s="55"/>
      <c r="Z1019" s="100"/>
      <c r="AA1019" s="55"/>
      <c r="AB1019" s="55"/>
      <c r="AC1019" s="55"/>
      <c r="AE1019" s="58">
        <f>IF(COUNTIF(M$10:M1019,M1019)=1,1,0)</f>
        <v>0</v>
      </c>
      <c r="AF1019" s="59">
        <f>IF(COUNTIF(L$10:L1019,L1019)=1,1,0)</f>
        <v>0</v>
      </c>
      <c r="AG1019" s="59">
        <f>IF(COUNTIF(K$10:K1019,K1019)=1,1,0)</f>
        <v>0</v>
      </c>
      <c r="AH1019" s="59">
        <f>IF(COUNTIF(H$10:H1019,H1019)=1,1,0)</f>
        <v>0</v>
      </c>
    </row>
    <row r="1020" spans="1:34" ht="18.75">
      <c r="A1020" s="49">
        <v>1011</v>
      </c>
      <c r="B1020" s="50"/>
      <c r="C1020" s="51"/>
      <c r="D1020" s="50"/>
      <c r="E1020" s="50"/>
      <c r="F1020" s="52"/>
      <c r="G1020" s="52"/>
      <c r="H1020" s="53"/>
      <c r="I1020" s="54"/>
      <c r="J1020" s="55">
        <f t="shared" si="16"/>
        <v>0</v>
      </c>
      <c r="K1020" s="56" t="e">
        <f>VLOOKUP((LEFT(H1020,6)*1),TAMBON!$B$2:$L$7769,2,0)</f>
        <v>#VALUE!</v>
      </c>
      <c r="L1020" s="56" t="e">
        <f>VLOOKUP((LEFT(H1020,4)*1),TAMBON!$E$2:$L$7769,2,0)</f>
        <v>#VALUE!</v>
      </c>
      <c r="M1020" s="56" t="e">
        <f>VLOOKUP((LEFT(H1020,2)*1),TAMBON!$H$2:$L$7769,2,0)</f>
        <v>#VALUE!</v>
      </c>
      <c r="N1020" s="55"/>
      <c r="O1020" s="57" t="e">
        <f>VLOOKUP(N1020,รหัส!$A$2:$B$8,2,0)</f>
        <v>#N/A</v>
      </c>
      <c r="P1020" s="57"/>
      <c r="Q1020" s="55"/>
      <c r="R1020" s="57" t="e">
        <f>VLOOKUP(Q1020,รหัส!$D$2:$E$19,2,0)</f>
        <v>#N/A</v>
      </c>
      <c r="S1020" s="57"/>
      <c r="T1020" s="57"/>
      <c r="U1020" s="57"/>
      <c r="V1020" s="55"/>
      <c r="W1020" s="55"/>
      <c r="X1020" s="55"/>
      <c r="Y1020" s="55"/>
      <c r="Z1020" s="100"/>
      <c r="AA1020" s="55"/>
      <c r="AB1020" s="55"/>
      <c r="AC1020" s="55"/>
      <c r="AE1020" s="58">
        <f>IF(COUNTIF(M$10:M1020,M1020)=1,1,0)</f>
        <v>0</v>
      </c>
      <c r="AF1020" s="59">
        <f>IF(COUNTIF(L$10:L1020,L1020)=1,1,0)</f>
        <v>0</v>
      </c>
      <c r="AG1020" s="59">
        <f>IF(COUNTIF(K$10:K1020,K1020)=1,1,0)</f>
        <v>0</v>
      </c>
      <c r="AH1020" s="59">
        <f>IF(COUNTIF(H$10:H1020,H1020)=1,1,0)</f>
        <v>0</v>
      </c>
    </row>
    <row r="1021" spans="1:34" ht="18.75">
      <c r="A1021" s="49">
        <v>1012</v>
      </c>
      <c r="B1021" s="50"/>
      <c r="C1021" s="51"/>
      <c r="D1021" s="50"/>
      <c r="E1021" s="50"/>
      <c r="F1021" s="52"/>
      <c r="G1021" s="52"/>
      <c r="H1021" s="53"/>
      <c r="I1021" s="54"/>
      <c r="J1021" s="55">
        <f t="shared" si="16"/>
        <v>0</v>
      </c>
      <c r="K1021" s="56" t="e">
        <f>VLOOKUP((LEFT(H1021,6)*1),TAMBON!$B$2:$L$7769,2,0)</f>
        <v>#VALUE!</v>
      </c>
      <c r="L1021" s="56" t="e">
        <f>VLOOKUP((LEFT(H1021,4)*1),TAMBON!$E$2:$L$7769,2,0)</f>
        <v>#VALUE!</v>
      </c>
      <c r="M1021" s="56" t="e">
        <f>VLOOKUP((LEFT(H1021,2)*1),TAMBON!$H$2:$L$7769,2,0)</f>
        <v>#VALUE!</v>
      </c>
      <c r="N1021" s="55"/>
      <c r="O1021" s="57" t="e">
        <f>VLOOKUP(N1021,รหัส!$A$2:$B$8,2,0)</f>
        <v>#N/A</v>
      </c>
      <c r="P1021" s="57"/>
      <c r="Q1021" s="55"/>
      <c r="R1021" s="57" t="e">
        <f>VLOOKUP(Q1021,รหัส!$D$2:$E$19,2,0)</f>
        <v>#N/A</v>
      </c>
      <c r="S1021" s="57"/>
      <c r="T1021" s="57"/>
      <c r="U1021" s="57"/>
      <c r="V1021" s="55"/>
      <c r="W1021" s="55"/>
      <c r="X1021" s="55"/>
      <c r="Y1021" s="55"/>
      <c r="Z1021" s="100"/>
      <c r="AA1021" s="55"/>
      <c r="AB1021" s="55"/>
      <c r="AC1021" s="55"/>
      <c r="AE1021" s="58">
        <f>IF(COUNTIF(M$10:M1021,M1021)=1,1,0)</f>
        <v>0</v>
      </c>
      <c r="AF1021" s="59">
        <f>IF(COUNTIF(L$10:L1021,L1021)=1,1,0)</f>
        <v>0</v>
      </c>
      <c r="AG1021" s="59">
        <f>IF(COUNTIF(K$10:K1021,K1021)=1,1,0)</f>
        <v>0</v>
      </c>
      <c r="AH1021" s="59">
        <f>IF(COUNTIF(H$10:H1021,H1021)=1,1,0)</f>
        <v>0</v>
      </c>
    </row>
    <row r="1022" spans="1:34" ht="18.75">
      <c r="A1022" s="49">
        <v>1013</v>
      </c>
      <c r="B1022" s="50"/>
      <c r="C1022" s="51"/>
      <c r="D1022" s="50"/>
      <c r="E1022" s="50"/>
      <c r="F1022" s="52"/>
      <c r="G1022" s="52"/>
      <c r="H1022" s="53"/>
      <c r="I1022" s="54"/>
      <c r="J1022" s="55">
        <f t="shared" si="16"/>
        <v>0</v>
      </c>
      <c r="K1022" s="56" t="e">
        <f>VLOOKUP((LEFT(H1022,6)*1),TAMBON!$B$2:$L$7769,2,0)</f>
        <v>#VALUE!</v>
      </c>
      <c r="L1022" s="56" t="e">
        <f>VLOOKUP((LEFT(H1022,4)*1),TAMBON!$E$2:$L$7769,2,0)</f>
        <v>#VALUE!</v>
      </c>
      <c r="M1022" s="56" t="e">
        <f>VLOOKUP((LEFT(H1022,2)*1),TAMBON!$H$2:$L$7769,2,0)</f>
        <v>#VALUE!</v>
      </c>
      <c r="N1022" s="55"/>
      <c r="O1022" s="57" t="e">
        <f>VLOOKUP(N1022,รหัส!$A$2:$B$8,2,0)</f>
        <v>#N/A</v>
      </c>
      <c r="P1022" s="57"/>
      <c r="Q1022" s="55"/>
      <c r="R1022" s="57" t="e">
        <f>VLOOKUP(Q1022,รหัส!$D$2:$E$19,2,0)</f>
        <v>#N/A</v>
      </c>
      <c r="S1022" s="57"/>
      <c r="T1022" s="57"/>
      <c r="U1022" s="57"/>
      <c r="V1022" s="55"/>
      <c r="W1022" s="55"/>
      <c r="X1022" s="55"/>
      <c r="Y1022" s="55"/>
      <c r="Z1022" s="100"/>
      <c r="AA1022" s="55"/>
      <c r="AB1022" s="55"/>
      <c r="AC1022" s="55"/>
      <c r="AE1022" s="58">
        <f>IF(COUNTIF(M$10:M1022,M1022)=1,1,0)</f>
        <v>0</v>
      </c>
      <c r="AF1022" s="59">
        <f>IF(COUNTIF(L$10:L1022,L1022)=1,1,0)</f>
        <v>0</v>
      </c>
      <c r="AG1022" s="59">
        <f>IF(COUNTIF(K$10:K1022,K1022)=1,1,0)</f>
        <v>0</v>
      </c>
      <c r="AH1022" s="59">
        <f>IF(COUNTIF(H$10:H1022,H1022)=1,1,0)</f>
        <v>0</v>
      </c>
    </row>
    <row r="1023" spans="1:34" ht="18.75">
      <c r="A1023" s="49">
        <v>1014</v>
      </c>
      <c r="B1023" s="50"/>
      <c r="C1023" s="51"/>
      <c r="D1023" s="50"/>
      <c r="E1023" s="50"/>
      <c r="F1023" s="52"/>
      <c r="G1023" s="52"/>
      <c r="H1023" s="53"/>
      <c r="I1023" s="54"/>
      <c r="J1023" s="55">
        <f t="shared" si="16"/>
        <v>0</v>
      </c>
      <c r="K1023" s="56" t="e">
        <f>VLOOKUP((LEFT(H1023,6)*1),TAMBON!$B$2:$L$7769,2,0)</f>
        <v>#VALUE!</v>
      </c>
      <c r="L1023" s="56" t="e">
        <f>VLOOKUP((LEFT(H1023,4)*1),TAMBON!$E$2:$L$7769,2,0)</f>
        <v>#VALUE!</v>
      </c>
      <c r="M1023" s="56" t="e">
        <f>VLOOKUP((LEFT(H1023,2)*1),TAMBON!$H$2:$L$7769,2,0)</f>
        <v>#VALUE!</v>
      </c>
      <c r="N1023" s="55"/>
      <c r="O1023" s="57" t="e">
        <f>VLOOKUP(N1023,รหัส!$A$2:$B$8,2,0)</f>
        <v>#N/A</v>
      </c>
      <c r="P1023" s="57"/>
      <c r="Q1023" s="55"/>
      <c r="R1023" s="57" t="e">
        <f>VLOOKUP(Q1023,รหัส!$D$2:$E$19,2,0)</f>
        <v>#N/A</v>
      </c>
      <c r="S1023" s="57"/>
      <c r="T1023" s="57"/>
      <c r="U1023" s="57"/>
      <c r="V1023" s="55"/>
      <c r="W1023" s="55"/>
      <c r="X1023" s="55"/>
      <c r="Y1023" s="55"/>
      <c r="Z1023" s="100"/>
      <c r="AA1023" s="55"/>
      <c r="AB1023" s="55"/>
      <c r="AC1023" s="55"/>
      <c r="AE1023" s="58">
        <f>IF(COUNTIF(M$10:M1023,M1023)=1,1,0)</f>
        <v>0</v>
      </c>
      <c r="AF1023" s="59">
        <f>IF(COUNTIF(L$10:L1023,L1023)=1,1,0)</f>
        <v>0</v>
      </c>
      <c r="AG1023" s="59">
        <f>IF(COUNTIF(K$10:K1023,K1023)=1,1,0)</f>
        <v>0</v>
      </c>
      <c r="AH1023" s="59">
        <f>IF(COUNTIF(H$10:H1023,H1023)=1,1,0)</f>
        <v>0</v>
      </c>
    </row>
    <row r="1024" spans="1:34" ht="18.75">
      <c r="A1024" s="49">
        <v>1015</v>
      </c>
      <c r="B1024" s="50"/>
      <c r="C1024" s="51"/>
      <c r="D1024" s="50"/>
      <c r="E1024" s="50"/>
      <c r="F1024" s="52"/>
      <c r="G1024" s="52"/>
      <c r="H1024" s="53"/>
      <c r="I1024" s="54"/>
      <c r="J1024" s="55">
        <f t="shared" si="16"/>
        <v>0</v>
      </c>
      <c r="K1024" s="56" t="e">
        <f>VLOOKUP((LEFT(H1024,6)*1),TAMBON!$B$2:$L$7769,2,0)</f>
        <v>#VALUE!</v>
      </c>
      <c r="L1024" s="56" t="e">
        <f>VLOOKUP((LEFT(H1024,4)*1),TAMBON!$E$2:$L$7769,2,0)</f>
        <v>#VALUE!</v>
      </c>
      <c r="M1024" s="56" t="e">
        <f>VLOOKUP((LEFT(H1024,2)*1),TAMBON!$H$2:$L$7769,2,0)</f>
        <v>#VALUE!</v>
      </c>
      <c r="N1024" s="55"/>
      <c r="O1024" s="57" t="e">
        <f>VLOOKUP(N1024,รหัส!$A$2:$B$8,2,0)</f>
        <v>#N/A</v>
      </c>
      <c r="P1024" s="57"/>
      <c r="Q1024" s="55"/>
      <c r="R1024" s="57" t="e">
        <f>VLOOKUP(Q1024,รหัส!$D$2:$E$19,2,0)</f>
        <v>#N/A</v>
      </c>
      <c r="S1024" s="57"/>
      <c r="T1024" s="57"/>
      <c r="U1024" s="57"/>
      <c r="V1024" s="55"/>
      <c r="W1024" s="55"/>
      <c r="X1024" s="55"/>
      <c r="Y1024" s="55"/>
      <c r="Z1024" s="100"/>
      <c r="AA1024" s="55"/>
      <c r="AB1024" s="55"/>
      <c r="AC1024" s="55"/>
      <c r="AE1024" s="58">
        <f>IF(COUNTIF(M$10:M1024,M1024)=1,1,0)</f>
        <v>0</v>
      </c>
      <c r="AF1024" s="59">
        <f>IF(COUNTIF(L$10:L1024,L1024)=1,1,0)</f>
        <v>0</v>
      </c>
      <c r="AG1024" s="59">
        <f>IF(COUNTIF(K$10:K1024,K1024)=1,1,0)</f>
        <v>0</v>
      </c>
      <c r="AH1024" s="59">
        <f>IF(COUNTIF(H$10:H1024,H1024)=1,1,0)</f>
        <v>0</v>
      </c>
    </row>
    <row r="1025" spans="1:34" ht="18.75">
      <c r="A1025" s="49">
        <v>1016</v>
      </c>
      <c r="B1025" s="50"/>
      <c r="C1025" s="51"/>
      <c r="D1025" s="50"/>
      <c r="E1025" s="50"/>
      <c r="F1025" s="52"/>
      <c r="G1025" s="52"/>
      <c r="H1025" s="53"/>
      <c r="I1025" s="54"/>
      <c r="J1025" s="55">
        <f t="shared" si="16"/>
        <v>0</v>
      </c>
      <c r="K1025" s="56" t="e">
        <f>VLOOKUP((LEFT(H1025,6)*1),TAMBON!$B$2:$L$7769,2,0)</f>
        <v>#VALUE!</v>
      </c>
      <c r="L1025" s="56" t="e">
        <f>VLOOKUP((LEFT(H1025,4)*1),TAMBON!$E$2:$L$7769,2,0)</f>
        <v>#VALUE!</v>
      </c>
      <c r="M1025" s="56" t="e">
        <f>VLOOKUP((LEFT(H1025,2)*1),TAMBON!$H$2:$L$7769,2,0)</f>
        <v>#VALUE!</v>
      </c>
      <c r="N1025" s="55"/>
      <c r="O1025" s="57" t="e">
        <f>VLOOKUP(N1025,รหัส!$A$2:$B$8,2,0)</f>
        <v>#N/A</v>
      </c>
      <c r="P1025" s="57"/>
      <c r="Q1025" s="55"/>
      <c r="R1025" s="57" t="e">
        <f>VLOOKUP(Q1025,รหัส!$D$2:$E$19,2,0)</f>
        <v>#N/A</v>
      </c>
      <c r="S1025" s="57"/>
      <c r="T1025" s="57"/>
      <c r="U1025" s="57"/>
      <c r="V1025" s="55"/>
      <c r="W1025" s="55"/>
      <c r="X1025" s="55"/>
      <c r="Y1025" s="55"/>
      <c r="Z1025" s="100"/>
      <c r="AA1025" s="55"/>
      <c r="AB1025" s="55"/>
      <c r="AC1025" s="55"/>
      <c r="AE1025" s="58">
        <f>IF(COUNTIF(M$10:M1025,M1025)=1,1,0)</f>
        <v>0</v>
      </c>
      <c r="AF1025" s="59">
        <f>IF(COUNTIF(L$10:L1025,L1025)=1,1,0)</f>
        <v>0</v>
      </c>
      <c r="AG1025" s="59">
        <f>IF(COUNTIF(K$10:K1025,K1025)=1,1,0)</f>
        <v>0</v>
      </c>
      <c r="AH1025" s="59">
        <f>IF(COUNTIF(H$10:H1025,H1025)=1,1,0)</f>
        <v>0</v>
      </c>
    </row>
    <row r="1026" spans="1:34" ht="18.75">
      <c r="A1026" s="49">
        <v>1017</v>
      </c>
      <c r="B1026" s="50"/>
      <c r="C1026" s="51"/>
      <c r="D1026" s="50"/>
      <c r="E1026" s="50"/>
      <c r="F1026" s="52"/>
      <c r="G1026" s="52"/>
      <c r="H1026" s="53"/>
      <c r="I1026" s="54"/>
      <c r="J1026" s="55">
        <f t="shared" si="16"/>
        <v>0</v>
      </c>
      <c r="K1026" s="56" t="e">
        <f>VLOOKUP((LEFT(H1026,6)*1),TAMBON!$B$2:$L$7769,2,0)</f>
        <v>#VALUE!</v>
      </c>
      <c r="L1026" s="56" t="e">
        <f>VLOOKUP((LEFT(H1026,4)*1),TAMBON!$E$2:$L$7769,2,0)</f>
        <v>#VALUE!</v>
      </c>
      <c r="M1026" s="56" t="e">
        <f>VLOOKUP((LEFT(H1026,2)*1),TAMBON!$H$2:$L$7769,2,0)</f>
        <v>#VALUE!</v>
      </c>
      <c r="N1026" s="55"/>
      <c r="O1026" s="57" t="e">
        <f>VLOOKUP(N1026,รหัส!$A$2:$B$8,2,0)</f>
        <v>#N/A</v>
      </c>
      <c r="P1026" s="57"/>
      <c r="Q1026" s="55"/>
      <c r="R1026" s="57" t="e">
        <f>VLOOKUP(Q1026,รหัส!$D$2:$E$19,2,0)</f>
        <v>#N/A</v>
      </c>
      <c r="S1026" s="57"/>
      <c r="T1026" s="57"/>
      <c r="U1026" s="57"/>
      <c r="V1026" s="55"/>
      <c r="W1026" s="55"/>
      <c r="X1026" s="55"/>
      <c r="Y1026" s="55"/>
      <c r="Z1026" s="100"/>
      <c r="AA1026" s="55"/>
      <c r="AB1026" s="55"/>
      <c r="AC1026" s="55"/>
      <c r="AE1026" s="58">
        <f>IF(COUNTIF(M$10:M1026,M1026)=1,1,0)</f>
        <v>0</v>
      </c>
      <c r="AF1026" s="59">
        <f>IF(COUNTIF(L$10:L1026,L1026)=1,1,0)</f>
        <v>0</v>
      </c>
      <c r="AG1026" s="59">
        <f>IF(COUNTIF(K$10:K1026,K1026)=1,1,0)</f>
        <v>0</v>
      </c>
      <c r="AH1026" s="59">
        <f>IF(COUNTIF(H$10:H1026,H1026)=1,1,0)</f>
        <v>0</v>
      </c>
    </row>
    <row r="1027" spans="1:34" ht="18.75">
      <c r="A1027" s="49">
        <v>1018</v>
      </c>
      <c r="B1027" s="50"/>
      <c r="C1027" s="51"/>
      <c r="D1027" s="50"/>
      <c r="E1027" s="50"/>
      <c r="F1027" s="52"/>
      <c r="G1027" s="52"/>
      <c r="H1027" s="53"/>
      <c r="I1027" s="54"/>
      <c r="J1027" s="55">
        <f t="shared" si="16"/>
        <v>0</v>
      </c>
      <c r="K1027" s="56" t="e">
        <f>VLOOKUP((LEFT(H1027,6)*1),TAMBON!$B$2:$L$7769,2,0)</f>
        <v>#VALUE!</v>
      </c>
      <c r="L1027" s="56" t="e">
        <f>VLOOKUP((LEFT(H1027,4)*1),TAMBON!$E$2:$L$7769,2,0)</f>
        <v>#VALUE!</v>
      </c>
      <c r="M1027" s="56" t="e">
        <f>VLOOKUP((LEFT(H1027,2)*1),TAMBON!$H$2:$L$7769,2,0)</f>
        <v>#VALUE!</v>
      </c>
      <c r="N1027" s="55"/>
      <c r="O1027" s="57" t="e">
        <f>VLOOKUP(N1027,รหัส!$A$2:$B$8,2,0)</f>
        <v>#N/A</v>
      </c>
      <c r="P1027" s="57"/>
      <c r="Q1027" s="55"/>
      <c r="R1027" s="57" t="e">
        <f>VLOOKUP(Q1027,รหัส!$D$2:$E$19,2,0)</f>
        <v>#N/A</v>
      </c>
      <c r="S1027" s="57"/>
      <c r="T1027" s="57"/>
      <c r="U1027" s="57"/>
      <c r="V1027" s="55"/>
      <c r="W1027" s="55"/>
      <c r="X1027" s="55"/>
      <c r="Y1027" s="55"/>
      <c r="Z1027" s="100"/>
      <c r="AA1027" s="55"/>
      <c r="AB1027" s="55"/>
      <c r="AC1027" s="55"/>
      <c r="AE1027" s="58">
        <f>IF(COUNTIF(M$10:M1027,M1027)=1,1,0)</f>
        <v>0</v>
      </c>
      <c r="AF1027" s="59">
        <f>IF(COUNTIF(L$10:L1027,L1027)=1,1,0)</f>
        <v>0</v>
      </c>
      <c r="AG1027" s="59">
        <f>IF(COUNTIF(K$10:K1027,K1027)=1,1,0)</f>
        <v>0</v>
      </c>
      <c r="AH1027" s="59">
        <f>IF(COUNTIF(H$10:H1027,H1027)=1,1,0)</f>
        <v>0</v>
      </c>
    </row>
    <row r="1028" spans="1:34" ht="18.75">
      <c r="A1028" s="49">
        <v>1019</v>
      </c>
      <c r="B1028" s="50"/>
      <c r="C1028" s="51"/>
      <c r="D1028" s="50"/>
      <c r="E1028" s="50"/>
      <c r="F1028" s="52"/>
      <c r="G1028" s="52"/>
      <c r="H1028" s="53"/>
      <c r="I1028" s="54"/>
      <c r="J1028" s="55">
        <f t="shared" si="16"/>
        <v>0</v>
      </c>
      <c r="K1028" s="56" t="e">
        <f>VLOOKUP((LEFT(H1028,6)*1),TAMBON!$B$2:$L$7769,2,0)</f>
        <v>#VALUE!</v>
      </c>
      <c r="L1028" s="56" t="e">
        <f>VLOOKUP((LEFT(H1028,4)*1),TAMBON!$E$2:$L$7769,2,0)</f>
        <v>#VALUE!</v>
      </c>
      <c r="M1028" s="56" t="e">
        <f>VLOOKUP((LEFT(H1028,2)*1),TAMBON!$H$2:$L$7769,2,0)</f>
        <v>#VALUE!</v>
      </c>
      <c r="N1028" s="55"/>
      <c r="O1028" s="57" t="e">
        <f>VLOOKUP(N1028,รหัส!$A$2:$B$8,2,0)</f>
        <v>#N/A</v>
      </c>
      <c r="P1028" s="57"/>
      <c r="Q1028" s="55"/>
      <c r="R1028" s="57" t="e">
        <f>VLOOKUP(Q1028,รหัส!$D$2:$E$19,2,0)</f>
        <v>#N/A</v>
      </c>
      <c r="S1028" s="57"/>
      <c r="T1028" s="57"/>
      <c r="U1028" s="57"/>
      <c r="V1028" s="55"/>
      <c r="W1028" s="55"/>
      <c r="X1028" s="55"/>
      <c r="Y1028" s="55"/>
      <c r="Z1028" s="100"/>
      <c r="AA1028" s="55"/>
      <c r="AB1028" s="55"/>
      <c r="AC1028" s="55"/>
      <c r="AE1028" s="58">
        <f>IF(COUNTIF(M$10:M1028,M1028)=1,1,0)</f>
        <v>0</v>
      </c>
      <c r="AF1028" s="59">
        <f>IF(COUNTIF(L$10:L1028,L1028)=1,1,0)</f>
        <v>0</v>
      </c>
      <c r="AG1028" s="59">
        <f>IF(COUNTIF(K$10:K1028,K1028)=1,1,0)</f>
        <v>0</v>
      </c>
      <c r="AH1028" s="59">
        <f>IF(COUNTIF(H$10:H1028,H1028)=1,1,0)</f>
        <v>0</v>
      </c>
    </row>
    <row r="1029" spans="1:34" ht="18.75">
      <c r="A1029" s="49">
        <v>1020</v>
      </c>
      <c r="B1029" s="50"/>
      <c r="C1029" s="51"/>
      <c r="D1029" s="50"/>
      <c r="E1029" s="50"/>
      <c r="F1029" s="52"/>
      <c r="G1029" s="52"/>
      <c r="H1029" s="53"/>
      <c r="I1029" s="54"/>
      <c r="J1029" s="55">
        <f t="shared" si="16"/>
        <v>0</v>
      </c>
      <c r="K1029" s="56" t="e">
        <f>VLOOKUP((LEFT(H1029,6)*1),TAMBON!$B$2:$L$7769,2,0)</f>
        <v>#VALUE!</v>
      </c>
      <c r="L1029" s="56" t="e">
        <f>VLOOKUP((LEFT(H1029,4)*1),TAMBON!$E$2:$L$7769,2,0)</f>
        <v>#VALUE!</v>
      </c>
      <c r="M1029" s="56" t="e">
        <f>VLOOKUP((LEFT(H1029,2)*1),TAMBON!$H$2:$L$7769,2,0)</f>
        <v>#VALUE!</v>
      </c>
      <c r="N1029" s="55"/>
      <c r="O1029" s="57" t="e">
        <f>VLOOKUP(N1029,รหัส!$A$2:$B$8,2,0)</f>
        <v>#N/A</v>
      </c>
      <c r="P1029" s="57"/>
      <c r="Q1029" s="55"/>
      <c r="R1029" s="57" t="e">
        <f>VLOOKUP(Q1029,รหัส!$D$2:$E$19,2,0)</f>
        <v>#N/A</v>
      </c>
      <c r="S1029" s="57"/>
      <c r="T1029" s="57"/>
      <c r="U1029" s="57"/>
      <c r="V1029" s="55"/>
      <c r="W1029" s="55"/>
      <c r="X1029" s="55"/>
      <c r="Y1029" s="55"/>
      <c r="Z1029" s="100"/>
      <c r="AA1029" s="55"/>
      <c r="AB1029" s="55"/>
      <c r="AC1029" s="55"/>
      <c r="AE1029" s="58">
        <f>IF(COUNTIF(M$10:M1029,M1029)=1,1,0)</f>
        <v>0</v>
      </c>
      <c r="AF1029" s="59">
        <f>IF(COUNTIF(L$10:L1029,L1029)=1,1,0)</f>
        <v>0</v>
      </c>
      <c r="AG1029" s="59">
        <f>IF(COUNTIF(K$10:K1029,K1029)=1,1,0)</f>
        <v>0</v>
      </c>
      <c r="AH1029" s="59">
        <f>IF(COUNTIF(H$10:H1029,H1029)=1,1,0)</f>
        <v>0</v>
      </c>
    </row>
    <row r="1030" spans="1:34" ht="18.75">
      <c r="A1030" s="49">
        <v>1021</v>
      </c>
      <c r="B1030" s="50"/>
      <c r="C1030" s="51"/>
      <c r="D1030" s="50"/>
      <c r="E1030" s="50"/>
      <c r="F1030" s="52"/>
      <c r="G1030" s="52"/>
      <c r="H1030" s="53"/>
      <c r="I1030" s="54"/>
      <c r="J1030" s="55">
        <f t="shared" si="16"/>
        <v>0</v>
      </c>
      <c r="K1030" s="56" t="e">
        <f>VLOOKUP((LEFT(H1030,6)*1),TAMBON!$B$2:$L$7769,2,0)</f>
        <v>#VALUE!</v>
      </c>
      <c r="L1030" s="56" t="e">
        <f>VLOOKUP((LEFT(H1030,4)*1),TAMBON!$E$2:$L$7769,2,0)</f>
        <v>#VALUE!</v>
      </c>
      <c r="M1030" s="56" t="e">
        <f>VLOOKUP((LEFT(H1030,2)*1),TAMBON!$H$2:$L$7769,2,0)</f>
        <v>#VALUE!</v>
      </c>
      <c r="N1030" s="55"/>
      <c r="O1030" s="57" t="e">
        <f>VLOOKUP(N1030,รหัส!$A$2:$B$8,2,0)</f>
        <v>#N/A</v>
      </c>
      <c r="P1030" s="57"/>
      <c r="Q1030" s="55"/>
      <c r="R1030" s="57" t="e">
        <f>VLOOKUP(Q1030,รหัส!$D$2:$E$19,2,0)</f>
        <v>#N/A</v>
      </c>
      <c r="S1030" s="57"/>
      <c r="T1030" s="57"/>
      <c r="U1030" s="57"/>
      <c r="V1030" s="55"/>
      <c r="W1030" s="55"/>
      <c r="X1030" s="55"/>
      <c r="Y1030" s="55"/>
      <c r="Z1030" s="100"/>
      <c r="AA1030" s="55"/>
      <c r="AB1030" s="55"/>
      <c r="AC1030" s="55"/>
      <c r="AE1030" s="58">
        <f>IF(COUNTIF(M$10:M1030,M1030)=1,1,0)</f>
        <v>0</v>
      </c>
      <c r="AF1030" s="59">
        <f>IF(COUNTIF(L$10:L1030,L1030)=1,1,0)</f>
        <v>0</v>
      </c>
      <c r="AG1030" s="59">
        <f>IF(COUNTIF(K$10:K1030,K1030)=1,1,0)</f>
        <v>0</v>
      </c>
      <c r="AH1030" s="59">
        <f>IF(COUNTIF(H$10:H1030,H1030)=1,1,0)</f>
        <v>0</v>
      </c>
    </row>
    <row r="1031" spans="1:34" ht="18.75">
      <c r="A1031" s="49">
        <v>1022</v>
      </c>
      <c r="B1031" s="50"/>
      <c r="C1031" s="51"/>
      <c r="D1031" s="50"/>
      <c r="E1031" s="50"/>
      <c r="F1031" s="52"/>
      <c r="G1031" s="52"/>
      <c r="H1031" s="53"/>
      <c r="I1031" s="54"/>
      <c r="J1031" s="55">
        <f t="shared" si="16"/>
        <v>0</v>
      </c>
      <c r="K1031" s="56" t="e">
        <f>VLOOKUP((LEFT(H1031,6)*1),TAMBON!$B$2:$L$7769,2,0)</f>
        <v>#VALUE!</v>
      </c>
      <c r="L1031" s="56" t="e">
        <f>VLOOKUP((LEFT(H1031,4)*1),TAMBON!$E$2:$L$7769,2,0)</f>
        <v>#VALUE!</v>
      </c>
      <c r="M1031" s="56" t="e">
        <f>VLOOKUP((LEFT(H1031,2)*1),TAMBON!$H$2:$L$7769,2,0)</f>
        <v>#VALUE!</v>
      </c>
      <c r="N1031" s="55"/>
      <c r="O1031" s="57" t="e">
        <f>VLOOKUP(N1031,รหัส!$A$2:$B$8,2,0)</f>
        <v>#N/A</v>
      </c>
      <c r="P1031" s="57"/>
      <c r="Q1031" s="55"/>
      <c r="R1031" s="57" t="e">
        <f>VLOOKUP(Q1031,รหัส!$D$2:$E$19,2,0)</f>
        <v>#N/A</v>
      </c>
      <c r="S1031" s="57"/>
      <c r="T1031" s="57"/>
      <c r="U1031" s="57"/>
      <c r="V1031" s="55"/>
      <c r="W1031" s="55"/>
      <c r="X1031" s="55"/>
      <c r="Y1031" s="55"/>
      <c r="Z1031" s="100"/>
      <c r="AA1031" s="55"/>
      <c r="AB1031" s="55"/>
      <c r="AC1031" s="55"/>
      <c r="AE1031" s="58">
        <f>IF(COUNTIF(M$10:M1031,M1031)=1,1,0)</f>
        <v>0</v>
      </c>
      <c r="AF1031" s="59">
        <f>IF(COUNTIF(L$10:L1031,L1031)=1,1,0)</f>
        <v>0</v>
      </c>
      <c r="AG1031" s="59">
        <f>IF(COUNTIF(K$10:K1031,K1031)=1,1,0)</f>
        <v>0</v>
      </c>
      <c r="AH1031" s="59">
        <f>IF(COUNTIF(H$10:H1031,H1031)=1,1,0)</f>
        <v>0</v>
      </c>
    </row>
    <row r="1032" spans="1:34" ht="18.75">
      <c r="A1032" s="49">
        <v>1023</v>
      </c>
      <c r="B1032" s="50"/>
      <c r="C1032" s="51"/>
      <c r="D1032" s="50"/>
      <c r="E1032" s="50"/>
      <c r="F1032" s="52"/>
      <c r="G1032" s="52"/>
      <c r="H1032" s="53"/>
      <c r="I1032" s="54"/>
      <c r="J1032" s="55">
        <f t="shared" si="16"/>
        <v>0</v>
      </c>
      <c r="K1032" s="56" t="e">
        <f>VLOOKUP((LEFT(H1032,6)*1),TAMBON!$B$2:$L$7769,2,0)</f>
        <v>#VALUE!</v>
      </c>
      <c r="L1032" s="56" t="e">
        <f>VLOOKUP((LEFT(H1032,4)*1),TAMBON!$E$2:$L$7769,2,0)</f>
        <v>#VALUE!</v>
      </c>
      <c r="M1032" s="56" t="e">
        <f>VLOOKUP((LEFT(H1032,2)*1),TAMBON!$H$2:$L$7769,2,0)</f>
        <v>#VALUE!</v>
      </c>
      <c r="N1032" s="55"/>
      <c r="O1032" s="57" t="e">
        <f>VLOOKUP(N1032,รหัส!$A$2:$B$8,2,0)</f>
        <v>#N/A</v>
      </c>
      <c r="P1032" s="57"/>
      <c r="Q1032" s="55"/>
      <c r="R1032" s="57" t="e">
        <f>VLOOKUP(Q1032,รหัส!$D$2:$E$19,2,0)</f>
        <v>#N/A</v>
      </c>
      <c r="S1032" s="57"/>
      <c r="T1032" s="57"/>
      <c r="U1032" s="57"/>
      <c r="V1032" s="55"/>
      <c r="W1032" s="55"/>
      <c r="X1032" s="55"/>
      <c r="Y1032" s="55"/>
      <c r="Z1032" s="100"/>
      <c r="AA1032" s="55"/>
      <c r="AB1032" s="55"/>
      <c r="AC1032" s="55"/>
      <c r="AE1032" s="58">
        <f>IF(COUNTIF(M$10:M1032,M1032)=1,1,0)</f>
        <v>0</v>
      </c>
      <c r="AF1032" s="59">
        <f>IF(COUNTIF(L$10:L1032,L1032)=1,1,0)</f>
        <v>0</v>
      </c>
      <c r="AG1032" s="59">
        <f>IF(COUNTIF(K$10:K1032,K1032)=1,1,0)</f>
        <v>0</v>
      </c>
      <c r="AH1032" s="59">
        <f>IF(COUNTIF(H$10:H1032,H1032)=1,1,0)</f>
        <v>0</v>
      </c>
    </row>
    <row r="1033" spans="1:34" ht="18.75">
      <c r="A1033" s="49">
        <v>1024</v>
      </c>
      <c r="B1033" s="50"/>
      <c r="C1033" s="51"/>
      <c r="D1033" s="50"/>
      <c r="E1033" s="50"/>
      <c r="F1033" s="52"/>
      <c r="G1033" s="52"/>
      <c r="H1033" s="53"/>
      <c r="I1033" s="54"/>
      <c r="J1033" s="55">
        <f t="shared" si="16"/>
        <v>0</v>
      </c>
      <c r="K1033" s="56" t="e">
        <f>VLOOKUP((LEFT(H1033,6)*1),TAMBON!$B$2:$L$7769,2,0)</f>
        <v>#VALUE!</v>
      </c>
      <c r="L1033" s="56" t="e">
        <f>VLOOKUP((LEFT(H1033,4)*1),TAMBON!$E$2:$L$7769,2,0)</f>
        <v>#VALUE!</v>
      </c>
      <c r="M1033" s="56" t="e">
        <f>VLOOKUP((LEFT(H1033,2)*1),TAMBON!$H$2:$L$7769,2,0)</f>
        <v>#VALUE!</v>
      </c>
      <c r="N1033" s="55"/>
      <c r="O1033" s="57" t="e">
        <f>VLOOKUP(N1033,รหัส!$A$2:$B$8,2,0)</f>
        <v>#N/A</v>
      </c>
      <c r="P1033" s="57"/>
      <c r="Q1033" s="55"/>
      <c r="R1033" s="57" t="e">
        <f>VLOOKUP(Q1033,รหัส!$D$2:$E$19,2,0)</f>
        <v>#N/A</v>
      </c>
      <c r="S1033" s="57"/>
      <c r="T1033" s="57"/>
      <c r="U1033" s="57"/>
      <c r="V1033" s="55"/>
      <c r="W1033" s="55"/>
      <c r="X1033" s="55"/>
      <c r="Y1033" s="55"/>
      <c r="Z1033" s="100"/>
      <c r="AA1033" s="55"/>
      <c r="AB1033" s="55"/>
      <c r="AC1033" s="55"/>
      <c r="AE1033" s="58">
        <f>IF(COUNTIF(M$10:M1033,M1033)=1,1,0)</f>
        <v>0</v>
      </c>
      <c r="AF1033" s="59">
        <f>IF(COUNTIF(L$10:L1033,L1033)=1,1,0)</f>
        <v>0</v>
      </c>
      <c r="AG1033" s="59">
        <f>IF(COUNTIF(K$10:K1033,K1033)=1,1,0)</f>
        <v>0</v>
      </c>
      <c r="AH1033" s="59">
        <f>IF(COUNTIF(H$10:H1033,H1033)=1,1,0)</f>
        <v>0</v>
      </c>
    </row>
    <row r="1034" spans="1:34" ht="18.75">
      <c r="A1034" s="49">
        <v>1025</v>
      </c>
      <c r="B1034" s="50"/>
      <c r="C1034" s="51"/>
      <c r="D1034" s="50"/>
      <c r="E1034" s="50"/>
      <c r="F1034" s="52"/>
      <c r="G1034" s="52"/>
      <c r="H1034" s="53"/>
      <c r="I1034" s="54"/>
      <c r="J1034" s="55">
        <f t="shared" si="16"/>
        <v>0</v>
      </c>
      <c r="K1034" s="56" t="e">
        <f>VLOOKUP((LEFT(H1034,6)*1),TAMBON!$B$2:$L$7769,2,0)</f>
        <v>#VALUE!</v>
      </c>
      <c r="L1034" s="56" t="e">
        <f>VLOOKUP((LEFT(H1034,4)*1),TAMBON!$E$2:$L$7769,2,0)</f>
        <v>#VALUE!</v>
      </c>
      <c r="M1034" s="56" t="e">
        <f>VLOOKUP((LEFT(H1034,2)*1),TAMBON!$H$2:$L$7769,2,0)</f>
        <v>#VALUE!</v>
      </c>
      <c r="N1034" s="55"/>
      <c r="O1034" s="57" t="e">
        <f>VLOOKUP(N1034,รหัส!$A$2:$B$8,2,0)</f>
        <v>#N/A</v>
      </c>
      <c r="P1034" s="57"/>
      <c r="Q1034" s="55"/>
      <c r="R1034" s="57" t="e">
        <f>VLOOKUP(Q1034,รหัส!$D$2:$E$19,2,0)</f>
        <v>#N/A</v>
      </c>
      <c r="S1034" s="57"/>
      <c r="T1034" s="57"/>
      <c r="U1034" s="57"/>
      <c r="V1034" s="55"/>
      <c r="W1034" s="55"/>
      <c r="X1034" s="55"/>
      <c r="Y1034" s="55"/>
      <c r="Z1034" s="100"/>
      <c r="AA1034" s="55"/>
      <c r="AB1034" s="55"/>
      <c r="AC1034" s="55"/>
      <c r="AE1034" s="58">
        <f>IF(COUNTIF(M$10:M1034,M1034)=1,1,0)</f>
        <v>0</v>
      </c>
      <c r="AF1034" s="59">
        <f>IF(COUNTIF(L$10:L1034,L1034)=1,1,0)</f>
        <v>0</v>
      </c>
      <c r="AG1034" s="59">
        <f>IF(COUNTIF(K$10:K1034,K1034)=1,1,0)</f>
        <v>0</v>
      </c>
      <c r="AH1034" s="59">
        <f>IF(COUNTIF(H$10:H1034,H1034)=1,1,0)</f>
        <v>0</v>
      </c>
    </row>
    <row r="1035" spans="1:34" ht="18.75">
      <c r="A1035" s="49">
        <v>1026</v>
      </c>
      <c r="B1035" s="50"/>
      <c r="C1035" s="51"/>
      <c r="D1035" s="50"/>
      <c r="E1035" s="50"/>
      <c r="F1035" s="52"/>
      <c r="G1035" s="52"/>
      <c r="H1035" s="53"/>
      <c r="I1035" s="54"/>
      <c r="J1035" s="55">
        <f t="shared" ref="J1035:J1098" si="17">MID(TEXT(H1035,"00000000"), 7,  2)*1</f>
        <v>0</v>
      </c>
      <c r="K1035" s="56" t="e">
        <f>VLOOKUP((LEFT(H1035,6)*1),TAMBON!$B$2:$L$7769,2,0)</f>
        <v>#VALUE!</v>
      </c>
      <c r="L1035" s="56" t="e">
        <f>VLOOKUP((LEFT(H1035,4)*1),TAMBON!$E$2:$L$7769,2,0)</f>
        <v>#VALUE!</v>
      </c>
      <c r="M1035" s="56" t="e">
        <f>VLOOKUP((LEFT(H1035,2)*1),TAMBON!$H$2:$L$7769,2,0)</f>
        <v>#VALUE!</v>
      </c>
      <c r="N1035" s="55"/>
      <c r="O1035" s="57" t="e">
        <f>VLOOKUP(N1035,รหัส!$A$2:$B$8,2,0)</f>
        <v>#N/A</v>
      </c>
      <c r="P1035" s="57"/>
      <c r="Q1035" s="55"/>
      <c r="R1035" s="57" t="e">
        <f>VLOOKUP(Q1035,รหัส!$D$2:$E$19,2,0)</f>
        <v>#N/A</v>
      </c>
      <c r="S1035" s="57"/>
      <c r="T1035" s="57"/>
      <c r="U1035" s="57"/>
      <c r="V1035" s="55"/>
      <c r="W1035" s="55"/>
      <c r="X1035" s="55"/>
      <c r="Y1035" s="55"/>
      <c r="Z1035" s="100"/>
      <c r="AA1035" s="55"/>
      <c r="AB1035" s="55"/>
      <c r="AC1035" s="55"/>
      <c r="AE1035" s="58">
        <f>IF(COUNTIF(M$10:M1035,M1035)=1,1,0)</f>
        <v>0</v>
      </c>
      <c r="AF1035" s="59">
        <f>IF(COUNTIF(L$10:L1035,L1035)=1,1,0)</f>
        <v>0</v>
      </c>
      <c r="AG1035" s="59">
        <f>IF(COUNTIF(K$10:K1035,K1035)=1,1,0)</f>
        <v>0</v>
      </c>
      <c r="AH1035" s="59">
        <f>IF(COUNTIF(H$10:H1035,H1035)=1,1,0)</f>
        <v>0</v>
      </c>
    </row>
    <row r="1036" spans="1:34" ht="18.75">
      <c r="A1036" s="49">
        <v>1027</v>
      </c>
      <c r="B1036" s="50"/>
      <c r="C1036" s="51"/>
      <c r="D1036" s="50"/>
      <c r="E1036" s="50"/>
      <c r="F1036" s="52"/>
      <c r="G1036" s="52"/>
      <c r="H1036" s="53"/>
      <c r="I1036" s="54"/>
      <c r="J1036" s="55">
        <f t="shared" si="17"/>
        <v>0</v>
      </c>
      <c r="K1036" s="56" t="e">
        <f>VLOOKUP((LEFT(H1036,6)*1),TAMBON!$B$2:$L$7769,2,0)</f>
        <v>#VALUE!</v>
      </c>
      <c r="L1036" s="56" t="e">
        <f>VLOOKUP((LEFT(H1036,4)*1),TAMBON!$E$2:$L$7769,2,0)</f>
        <v>#VALUE!</v>
      </c>
      <c r="M1036" s="56" t="e">
        <f>VLOOKUP((LEFT(H1036,2)*1),TAMBON!$H$2:$L$7769,2,0)</f>
        <v>#VALUE!</v>
      </c>
      <c r="N1036" s="55"/>
      <c r="O1036" s="57" t="e">
        <f>VLOOKUP(N1036,รหัส!$A$2:$B$8,2,0)</f>
        <v>#N/A</v>
      </c>
      <c r="P1036" s="57"/>
      <c r="Q1036" s="55"/>
      <c r="R1036" s="57" t="e">
        <f>VLOOKUP(Q1036,รหัส!$D$2:$E$19,2,0)</f>
        <v>#N/A</v>
      </c>
      <c r="S1036" s="57"/>
      <c r="T1036" s="57"/>
      <c r="U1036" s="57"/>
      <c r="V1036" s="55"/>
      <c r="W1036" s="55"/>
      <c r="X1036" s="55"/>
      <c r="Y1036" s="55"/>
      <c r="Z1036" s="100"/>
      <c r="AA1036" s="55"/>
      <c r="AB1036" s="55"/>
      <c r="AC1036" s="55"/>
      <c r="AE1036" s="58">
        <f>IF(COUNTIF(M$10:M1036,M1036)=1,1,0)</f>
        <v>0</v>
      </c>
      <c r="AF1036" s="59">
        <f>IF(COUNTIF(L$10:L1036,L1036)=1,1,0)</f>
        <v>0</v>
      </c>
      <c r="AG1036" s="59">
        <f>IF(COUNTIF(K$10:K1036,K1036)=1,1,0)</f>
        <v>0</v>
      </c>
      <c r="AH1036" s="59">
        <f>IF(COUNTIF(H$10:H1036,H1036)=1,1,0)</f>
        <v>0</v>
      </c>
    </row>
    <row r="1037" spans="1:34" ht="18.75">
      <c r="A1037" s="49">
        <v>1028</v>
      </c>
      <c r="B1037" s="50"/>
      <c r="C1037" s="51"/>
      <c r="D1037" s="50"/>
      <c r="E1037" s="50"/>
      <c r="F1037" s="52"/>
      <c r="G1037" s="52"/>
      <c r="H1037" s="53"/>
      <c r="I1037" s="54"/>
      <c r="J1037" s="55">
        <f t="shared" si="17"/>
        <v>0</v>
      </c>
      <c r="K1037" s="56" t="e">
        <f>VLOOKUP((LEFT(H1037,6)*1),TAMBON!$B$2:$L$7769,2,0)</f>
        <v>#VALUE!</v>
      </c>
      <c r="L1037" s="56" t="e">
        <f>VLOOKUP((LEFT(H1037,4)*1),TAMBON!$E$2:$L$7769,2,0)</f>
        <v>#VALUE!</v>
      </c>
      <c r="M1037" s="56" t="e">
        <f>VLOOKUP((LEFT(H1037,2)*1),TAMBON!$H$2:$L$7769,2,0)</f>
        <v>#VALUE!</v>
      </c>
      <c r="N1037" s="55"/>
      <c r="O1037" s="57" t="e">
        <f>VLOOKUP(N1037,รหัส!$A$2:$B$8,2,0)</f>
        <v>#N/A</v>
      </c>
      <c r="P1037" s="57"/>
      <c r="Q1037" s="55"/>
      <c r="R1037" s="57" t="e">
        <f>VLOOKUP(Q1037,รหัส!$D$2:$E$19,2,0)</f>
        <v>#N/A</v>
      </c>
      <c r="S1037" s="57"/>
      <c r="T1037" s="57"/>
      <c r="U1037" s="57"/>
      <c r="V1037" s="55"/>
      <c r="W1037" s="55"/>
      <c r="X1037" s="55"/>
      <c r="Y1037" s="55"/>
      <c r="Z1037" s="100"/>
      <c r="AA1037" s="55"/>
      <c r="AB1037" s="55"/>
      <c r="AC1037" s="55"/>
      <c r="AE1037" s="58">
        <f>IF(COUNTIF(M$10:M1037,M1037)=1,1,0)</f>
        <v>0</v>
      </c>
      <c r="AF1037" s="59">
        <f>IF(COUNTIF(L$10:L1037,L1037)=1,1,0)</f>
        <v>0</v>
      </c>
      <c r="AG1037" s="59">
        <f>IF(COUNTIF(K$10:K1037,K1037)=1,1,0)</f>
        <v>0</v>
      </c>
      <c r="AH1037" s="59">
        <f>IF(COUNTIF(H$10:H1037,H1037)=1,1,0)</f>
        <v>0</v>
      </c>
    </row>
    <row r="1038" spans="1:34" ht="18.75">
      <c r="A1038" s="49">
        <v>1029</v>
      </c>
      <c r="B1038" s="50"/>
      <c r="C1038" s="51"/>
      <c r="D1038" s="50"/>
      <c r="E1038" s="50"/>
      <c r="F1038" s="52"/>
      <c r="G1038" s="52"/>
      <c r="H1038" s="53"/>
      <c r="I1038" s="54"/>
      <c r="J1038" s="55">
        <f t="shared" si="17"/>
        <v>0</v>
      </c>
      <c r="K1038" s="56" t="e">
        <f>VLOOKUP((LEFT(H1038,6)*1),TAMBON!$B$2:$L$7769,2,0)</f>
        <v>#VALUE!</v>
      </c>
      <c r="L1038" s="56" t="e">
        <f>VLOOKUP((LEFT(H1038,4)*1),TAMBON!$E$2:$L$7769,2,0)</f>
        <v>#VALUE!</v>
      </c>
      <c r="M1038" s="56" t="e">
        <f>VLOOKUP((LEFT(H1038,2)*1),TAMBON!$H$2:$L$7769,2,0)</f>
        <v>#VALUE!</v>
      </c>
      <c r="N1038" s="55"/>
      <c r="O1038" s="57" t="e">
        <f>VLOOKUP(N1038,รหัส!$A$2:$B$8,2,0)</f>
        <v>#N/A</v>
      </c>
      <c r="P1038" s="57"/>
      <c r="Q1038" s="55"/>
      <c r="R1038" s="57" t="e">
        <f>VLOOKUP(Q1038,รหัส!$D$2:$E$19,2,0)</f>
        <v>#N/A</v>
      </c>
      <c r="S1038" s="57"/>
      <c r="T1038" s="57"/>
      <c r="U1038" s="57"/>
      <c r="V1038" s="55"/>
      <c r="W1038" s="55"/>
      <c r="X1038" s="55"/>
      <c r="Y1038" s="55"/>
      <c r="Z1038" s="100"/>
      <c r="AA1038" s="55"/>
      <c r="AB1038" s="55"/>
      <c r="AC1038" s="55"/>
      <c r="AE1038" s="58">
        <f>IF(COUNTIF(M$10:M1038,M1038)=1,1,0)</f>
        <v>0</v>
      </c>
      <c r="AF1038" s="59">
        <f>IF(COUNTIF(L$10:L1038,L1038)=1,1,0)</f>
        <v>0</v>
      </c>
      <c r="AG1038" s="59">
        <f>IF(COUNTIF(K$10:K1038,K1038)=1,1,0)</f>
        <v>0</v>
      </c>
      <c r="AH1038" s="59">
        <f>IF(COUNTIF(H$10:H1038,H1038)=1,1,0)</f>
        <v>0</v>
      </c>
    </row>
    <row r="1039" spans="1:34" ht="18.75">
      <c r="A1039" s="49">
        <v>1030</v>
      </c>
      <c r="B1039" s="50"/>
      <c r="C1039" s="51"/>
      <c r="D1039" s="50"/>
      <c r="E1039" s="50"/>
      <c r="F1039" s="52"/>
      <c r="G1039" s="52"/>
      <c r="H1039" s="53"/>
      <c r="I1039" s="54"/>
      <c r="J1039" s="55">
        <f t="shared" si="17"/>
        <v>0</v>
      </c>
      <c r="K1039" s="56" t="e">
        <f>VLOOKUP((LEFT(H1039,6)*1),TAMBON!$B$2:$L$7769,2,0)</f>
        <v>#VALUE!</v>
      </c>
      <c r="L1039" s="56" t="e">
        <f>VLOOKUP((LEFT(H1039,4)*1),TAMBON!$E$2:$L$7769,2,0)</f>
        <v>#VALUE!</v>
      </c>
      <c r="M1039" s="56" t="e">
        <f>VLOOKUP((LEFT(H1039,2)*1),TAMBON!$H$2:$L$7769,2,0)</f>
        <v>#VALUE!</v>
      </c>
      <c r="N1039" s="55"/>
      <c r="O1039" s="57" t="e">
        <f>VLOOKUP(N1039,รหัส!$A$2:$B$8,2,0)</f>
        <v>#N/A</v>
      </c>
      <c r="P1039" s="57"/>
      <c r="Q1039" s="55"/>
      <c r="R1039" s="57" t="e">
        <f>VLOOKUP(Q1039,รหัส!$D$2:$E$19,2,0)</f>
        <v>#N/A</v>
      </c>
      <c r="S1039" s="57"/>
      <c r="T1039" s="57"/>
      <c r="U1039" s="57"/>
      <c r="V1039" s="55"/>
      <c r="W1039" s="55"/>
      <c r="X1039" s="55"/>
      <c r="Y1039" s="55"/>
      <c r="Z1039" s="100"/>
      <c r="AA1039" s="55"/>
      <c r="AB1039" s="55"/>
      <c r="AC1039" s="55"/>
      <c r="AE1039" s="58">
        <f>IF(COUNTIF(M$10:M1039,M1039)=1,1,0)</f>
        <v>0</v>
      </c>
      <c r="AF1039" s="59">
        <f>IF(COUNTIF(L$10:L1039,L1039)=1,1,0)</f>
        <v>0</v>
      </c>
      <c r="AG1039" s="59">
        <f>IF(COUNTIF(K$10:K1039,K1039)=1,1,0)</f>
        <v>0</v>
      </c>
      <c r="AH1039" s="59">
        <f>IF(COUNTIF(H$10:H1039,H1039)=1,1,0)</f>
        <v>0</v>
      </c>
    </row>
    <row r="1040" spans="1:34" ht="18.75">
      <c r="A1040" s="49">
        <v>1031</v>
      </c>
      <c r="B1040" s="50"/>
      <c r="C1040" s="51"/>
      <c r="D1040" s="50"/>
      <c r="E1040" s="50"/>
      <c r="F1040" s="52"/>
      <c r="G1040" s="52"/>
      <c r="H1040" s="53"/>
      <c r="I1040" s="54"/>
      <c r="J1040" s="55">
        <f t="shared" si="17"/>
        <v>0</v>
      </c>
      <c r="K1040" s="56" t="e">
        <f>VLOOKUP((LEFT(H1040,6)*1),TAMBON!$B$2:$L$7769,2,0)</f>
        <v>#VALUE!</v>
      </c>
      <c r="L1040" s="56" t="e">
        <f>VLOOKUP((LEFT(H1040,4)*1),TAMBON!$E$2:$L$7769,2,0)</f>
        <v>#VALUE!</v>
      </c>
      <c r="M1040" s="56" t="e">
        <f>VLOOKUP((LEFT(H1040,2)*1),TAMBON!$H$2:$L$7769,2,0)</f>
        <v>#VALUE!</v>
      </c>
      <c r="N1040" s="55"/>
      <c r="O1040" s="57" t="e">
        <f>VLOOKUP(N1040,รหัส!$A$2:$B$8,2,0)</f>
        <v>#N/A</v>
      </c>
      <c r="P1040" s="57"/>
      <c r="Q1040" s="55"/>
      <c r="R1040" s="57" t="e">
        <f>VLOOKUP(Q1040,รหัส!$D$2:$E$19,2,0)</f>
        <v>#N/A</v>
      </c>
      <c r="S1040" s="57"/>
      <c r="T1040" s="57"/>
      <c r="U1040" s="57"/>
      <c r="V1040" s="55"/>
      <c r="W1040" s="55"/>
      <c r="X1040" s="55"/>
      <c r="Y1040" s="55"/>
      <c r="Z1040" s="100"/>
      <c r="AA1040" s="55"/>
      <c r="AB1040" s="55"/>
      <c r="AC1040" s="55"/>
      <c r="AE1040" s="58">
        <f>IF(COUNTIF(M$10:M1040,M1040)=1,1,0)</f>
        <v>0</v>
      </c>
      <c r="AF1040" s="59">
        <f>IF(COUNTIF(L$10:L1040,L1040)=1,1,0)</f>
        <v>0</v>
      </c>
      <c r="AG1040" s="59">
        <f>IF(COUNTIF(K$10:K1040,K1040)=1,1,0)</f>
        <v>0</v>
      </c>
      <c r="AH1040" s="59">
        <f>IF(COUNTIF(H$10:H1040,H1040)=1,1,0)</f>
        <v>0</v>
      </c>
    </row>
    <row r="1041" spans="1:34" ht="18.75">
      <c r="A1041" s="49">
        <v>1032</v>
      </c>
      <c r="B1041" s="50"/>
      <c r="C1041" s="51"/>
      <c r="D1041" s="50"/>
      <c r="E1041" s="50"/>
      <c r="F1041" s="52"/>
      <c r="G1041" s="52"/>
      <c r="H1041" s="53"/>
      <c r="I1041" s="54"/>
      <c r="J1041" s="55">
        <f t="shared" si="17"/>
        <v>0</v>
      </c>
      <c r="K1041" s="56" t="e">
        <f>VLOOKUP((LEFT(H1041,6)*1),TAMBON!$B$2:$L$7769,2,0)</f>
        <v>#VALUE!</v>
      </c>
      <c r="L1041" s="56" t="e">
        <f>VLOOKUP((LEFT(H1041,4)*1),TAMBON!$E$2:$L$7769,2,0)</f>
        <v>#VALUE!</v>
      </c>
      <c r="M1041" s="56" t="e">
        <f>VLOOKUP((LEFT(H1041,2)*1),TAMBON!$H$2:$L$7769,2,0)</f>
        <v>#VALUE!</v>
      </c>
      <c r="N1041" s="55"/>
      <c r="O1041" s="57" t="e">
        <f>VLOOKUP(N1041,รหัส!$A$2:$B$8,2,0)</f>
        <v>#N/A</v>
      </c>
      <c r="P1041" s="57"/>
      <c r="Q1041" s="55"/>
      <c r="R1041" s="57" t="e">
        <f>VLOOKUP(Q1041,รหัส!$D$2:$E$19,2,0)</f>
        <v>#N/A</v>
      </c>
      <c r="S1041" s="57"/>
      <c r="T1041" s="57"/>
      <c r="U1041" s="57"/>
      <c r="V1041" s="55"/>
      <c r="W1041" s="55"/>
      <c r="X1041" s="55"/>
      <c r="Y1041" s="55"/>
      <c r="Z1041" s="100"/>
      <c r="AA1041" s="55"/>
      <c r="AB1041" s="55"/>
      <c r="AC1041" s="55"/>
      <c r="AE1041" s="58">
        <f>IF(COUNTIF(M$10:M1041,M1041)=1,1,0)</f>
        <v>0</v>
      </c>
      <c r="AF1041" s="59">
        <f>IF(COUNTIF(L$10:L1041,L1041)=1,1,0)</f>
        <v>0</v>
      </c>
      <c r="AG1041" s="59">
        <f>IF(COUNTIF(K$10:K1041,K1041)=1,1,0)</f>
        <v>0</v>
      </c>
      <c r="AH1041" s="59">
        <f>IF(COUNTIF(H$10:H1041,H1041)=1,1,0)</f>
        <v>0</v>
      </c>
    </row>
    <row r="1042" spans="1:34" ht="18.75">
      <c r="A1042" s="49">
        <v>1033</v>
      </c>
      <c r="B1042" s="50"/>
      <c r="C1042" s="51"/>
      <c r="D1042" s="50"/>
      <c r="E1042" s="50"/>
      <c r="F1042" s="52"/>
      <c r="G1042" s="52"/>
      <c r="H1042" s="53"/>
      <c r="I1042" s="54"/>
      <c r="J1042" s="55">
        <f t="shared" si="17"/>
        <v>0</v>
      </c>
      <c r="K1042" s="56" t="e">
        <f>VLOOKUP((LEFT(H1042,6)*1),TAMBON!$B$2:$L$7769,2,0)</f>
        <v>#VALUE!</v>
      </c>
      <c r="L1042" s="56" t="e">
        <f>VLOOKUP((LEFT(H1042,4)*1),TAMBON!$E$2:$L$7769,2,0)</f>
        <v>#VALUE!</v>
      </c>
      <c r="M1042" s="56" t="e">
        <f>VLOOKUP((LEFT(H1042,2)*1),TAMBON!$H$2:$L$7769,2,0)</f>
        <v>#VALUE!</v>
      </c>
      <c r="N1042" s="55"/>
      <c r="O1042" s="57" t="e">
        <f>VLOOKUP(N1042,รหัส!$A$2:$B$8,2,0)</f>
        <v>#N/A</v>
      </c>
      <c r="P1042" s="57"/>
      <c r="Q1042" s="55"/>
      <c r="R1042" s="57" t="e">
        <f>VLOOKUP(Q1042,รหัส!$D$2:$E$19,2,0)</f>
        <v>#N/A</v>
      </c>
      <c r="S1042" s="57"/>
      <c r="T1042" s="57"/>
      <c r="U1042" s="57"/>
      <c r="V1042" s="55"/>
      <c r="W1042" s="55"/>
      <c r="X1042" s="55"/>
      <c r="Y1042" s="55"/>
      <c r="Z1042" s="100"/>
      <c r="AA1042" s="55"/>
      <c r="AB1042" s="55"/>
      <c r="AC1042" s="55"/>
      <c r="AE1042" s="58">
        <f>IF(COUNTIF(M$10:M1042,M1042)=1,1,0)</f>
        <v>0</v>
      </c>
      <c r="AF1042" s="59">
        <f>IF(COUNTIF(L$10:L1042,L1042)=1,1,0)</f>
        <v>0</v>
      </c>
      <c r="AG1042" s="59">
        <f>IF(COUNTIF(K$10:K1042,K1042)=1,1,0)</f>
        <v>0</v>
      </c>
      <c r="AH1042" s="59">
        <f>IF(COUNTIF(H$10:H1042,H1042)=1,1,0)</f>
        <v>0</v>
      </c>
    </row>
    <row r="1043" spans="1:34" ht="18.75">
      <c r="A1043" s="49">
        <v>1034</v>
      </c>
      <c r="B1043" s="50"/>
      <c r="C1043" s="51"/>
      <c r="D1043" s="50"/>
      <c r="E1043" s="50"/>
      <c r="F1043" s="52"/>
      <c r="G1043" s="52"/>
      <c r="H1043" s="53"/>
      <c r="I1043" s="54"/>
      <c r="J1043" s="55">
        <f t="shared" si="17"/>
        <v>0</v>
      </c>
      <c r="K1043" s="56" t="e">
        <f>VLOOKUP((LEFT(H1043,6)*1),TAMBON!$B$2:$L$7769,2,0)</f>
        <v>#VALUE!</v>
      </c>
      <c r="L1043" s="56" t="e">
        <f>VLOOKUP((LEFT(H1043,4)*1),TAMBON!$E$2:$L$7769,2,0)</f>
        <v>#VALUE!</v>
      </c>
      <c r="M1043" s="56" t="e">
        <f>VLOOKUP((LEFT(H1043,2)*1),TAMBON!$H$2:$L$7769,2,0)</f>
        <v>#VALUE!</v>
      </c>
      <c r="N1043" s="55"/>
      <c r="O1043" s="57" t="e">
        <f>VLOOKUP(N1043,รหัส!$A$2:$B$8,2,0)</f>
        <v>#N/A</v>
      </c>
      <c r="P1043" s="57"/>
      <c r="Q1043" s="55"/>
      <c r="R1043" s="57" t="e">
        <f>VLOOKUP(Q1043,รหัส!$D$2:$E$19,2,0)</f>
        <v>#N/A</v>
      </c>
      <c r="S1043" s="57"/>
      <c r="T1043" s="57"/>
      <c r="U1043" s="57"/>
      <c r="V1043" s="55"/>
      <c r="W1043" s="55"/>
      <c r="X1043" s="55"/>
      <c r="Y1043" s="55"/>
      <c r="Z1043" s="100"/>
      <c r="AA1043" s="55"/>
      <c r="AB1043" s="55"/>
      <c r="AC1043" s="55"/>
      <c r="AE1043" s="58">
        <f>IF(COUNTIF(M$10:M1043,M1043)=1,1,0)</f>
        <v>0</v>
      </c>
      <c r="AF1043" s="59">
        <f>IF(COUNTIF(L$10:L1043,L1043)=1,1,0)</f>
        <v>0</v>
      </c>
      <c r="AG1043" s="59">
        <f>IF(COUNTIF(K$10:K1043,K1043)=1,1,0)</f>
        <v>0</v>
      </c>
      <c r="AH1043" s="59">
        <f>IF(COUNTIF(H$10:H1043,H1043)=1,1,0)</f>
        <v>0</v>
      </c>
    </row>
    <row r="1044" spans="1:34" ht="18.75">
      <c r="A1044" s="49">
        <v>1035</v>
      </c>
      <c r="B1044" s="50"/>
      <c r="C1044" s="51"/>
      <c r="D1044" s="50"/>
      <c r="E1044" s="50"/>
      <c r="F1044" s="52"/>
      <c r="G1044" s="52"/>
      <c r="H1044" s="53"/>
      <c r="I1044" s="54"/>
      <c r="J1044" s="55">
        <f t="shared" si="17"/>
        <v>0</v>
      </c>
      <c r="K1044" s="56" t="e">
        <f>VLOOKUP((LEFT(H1044,6)*1),TAMBON!$B$2:$L$7769,2,0)</f>
        <v>#VALUE!</v>
      </c>
      <c r="L1044" s="56" t="e">
        <f>VLOOKUP((LEFT(H1044,4)*1),TAMBON!$E$2:$L$7769,2,0)</f>
        <v>#VALUE!</v>
      </c>
      <c r="M1044" s="56" t="e">
        <f>VLOOKUP((LEFT(H1044,2)*1),TAMBON!$H$2:$L$7769,2,0)</f>
        <v>#VALUE!</v>
      </c>
      <c r="N1044" s="55"/>
      <c r="O1044" s="57" t="e">
        <f>VLOOKUP(N1044,รหัส!$A$2:$B$8,2,0)</f>
        <v>#N/A</v>
      </c>
      <c r="P1044" s="57"/>
      <c r="Q1044" s="55"/>
      <c r="R1044" s="57" t="e">
        <f>VLOOKUP(Q1044,รหัส!$D$2:$E$19,2,0)</f>
        <v>#N/A</v>
      </c>
      <c r="S1044" s="57"/>
      <c r="T1044" s="57"/>
      <c r="U1044" s="57"/>
      <c r="V1044" s="55"/>
      <c r="W1044" s="55"/>
      <c r="X1044" s="55"/>
      <c r="Y1044" s="55"/>
      <c r="Z1044" s="100"/>
      <c r="AA1044" s="55"/>
      <c r="AB1044" s="55"/>
      <c r="AC1044" s="55"/>
      <c r="AE1044" s="58">
        <f>IF(COUNTIF(M$10:M1044,M1044)=1,1,0)</f>
        <v>0</v>
      </c>
      <c r="AF1044" s="59">
        <f>IF(COUNTIF(L$10:L1044,L1044)=1,1,0)</f>
        <v>0</v>
      </c>
      <c r="AG1044" s="59">
        <f>IF(COUNTIF(K$10:K1044,K1044)=1,1,0)</f>
        <v>0</v>
      </c>
      <c r="AH1044" s="59">
        <f>IF(COUNTIF(H$10:H1044,H1044)=1,1,0)</f>
        <v>0</v>
      </c>
    </row>
    <row r="1045" spans="1:34" ht="18.75">
      <c r="A1045" s="49">
        <v>1036</v>
      </c>
      <c r="B1045" s="50"/>
      <c r="C1045" s="51"/>
      <c r="D1045" s="50"/>
      <c r="E1045" s="50"/>
      <c r="F1045" s="52"/>
      <c r="G1045" s="52"/>
      <c r="H1045" s="53"/>
      <c r="I1045" s="54"/>
      <c r="J1045" s="55">
        <f t="shared" si="17"/>
        <v>0</v>
      </c>
      <c r="K1045" s="56" t="e">
        <f>VLOOKUP((LEFT(H1045,6)*1),TAMBON!$B$2:$L$7769,2,0)</f>
        <v>#VALUE!</v>
      </c>
      <c r="L1045" s="56" t="e">
        <f>VLOOKUP((LEFT(H1045,4)*1),TAMBON!$E$2:$L$7769,2,0)</f>
        <v>#VALUE!</v>
      </c>
      <c r="M1045" s="56" t="e">
        <f>VLOOKUP((LEFT(H1045,2)*1),TAMBON!$H$2:$L$7769,2,0)</f>
        <v>#VALUE!</v>
      </c>
      <c r="N1045" s="55"/>
      <c r="O1045" s="57" t="e">
        <f>VLOOKUP(N1045,รหัส!$A$2:$B$8,2,0)</f>
        <v>#N/A</v>
      </c>
      <c r="P1045" s="57"/>
      <c r="Q1045" s="55"/>
      <c r="R1045" s="57" t="e">
        <f>VLOOKUP(Q1045,รหัส!$D$2:$E$19,2,0)</f>
        <v>#N/A</v>
      </c>
      <c r="S1045" s="57"/>
      <c r="T1045" s="57"/>
      <c r="U1045" s="57"/>
      <c r="V1045" s="55"/>
      <c r="W1045" s="55"/>
      <c r="X1045" s="55"/>
      <c r="Y1045" s="55"/>
      <c r="Z1045" s="100"/>
      <c r="AA1045" s="55"/>
      <c r="AB1045" s="55"/>
      <c r="AC1045" s="55"/>
      <c r="AE1045" s="58">
        <f>IF(COUNTIF(M$10:M1045,M1045)=1,1,0)</f>
        <v>0</v>
      </c>
      <c r="AF1045" s="59">
        <f>IF(COUNTIF(L$10:L1045,L1045)=1,1,0)</f>
        <v>0</v>
      </c>
      <c r="AG1045" s="59">
        <f>IF(COUNTIF(K$10:K1045,K1045)=1,1,0)</f>
        <v>0</v>
      </c>
      <c r="AH1045" s="59">
        <f>IF(COUNTIF(H$10:H1045,H1045)=1,1,0)</f>
        <v>0</v>
      </c>
    </row>
    <row r="1046" spans="1:34" ht="18.75">
      <c r="A1046" s="49">
        <v>1037</v>
      </c>
      <c r="B1046" s="50"/>
      <c r="C1046" s="51"/>
      <c r="D1046" s="50"/>
      <c r="E1046" s="50"/>
      <c r="F1046" s="52"/>
      <c r="G1046" s="52"/>
      <c r="H1046" s="53"/>
      <c r="I1046" s="54"/>
      <c r="J1046" s="55">
        <f t="shared" si="17"/>
        <v>0</v>
      </c>
      <c r="K1046" s="56" t="e">
        <f>VLOOKUP((LEFT(H1046,6)*1),TAMBON!$B$2:$L$7769,2,0)</f>
        <v>#VALUE!</v>
      </c>
      <c r="L1046" s="56" t="e">
        <f>VLOOKUP((LEFT(H1046,4)*1),TAMBON!$E$2:$L$7769,2,0)</f>
        <v>#VALUE!</v>
      </c>
      <c r="M1046" s="56" t="e">
        <f>VLOOKUP((LEFT(H1046,2)*1),TAMBON!$H$2:$L$7769,2,0)</f>
        <v>#VALUE!</v>
      </c>
      <c r="N1046" s="55"/>
      <c r="O1046" s="57" t="e">
        <f>VLOOKUP(N1046,รหัส!$A$2:$B$8,2,0)</f>
        <v>#N/A</v>
      </c>
      <c r="P1046" s="57"/>
      <c r="Q1046" s="55"/>
      <c r="R1046" s="57" t="e">
        <f>VLOOKUP(Q1046,รหัส!$D$2:$E$19,2,0)</f>
        <v>#N/A</v>
      </c>
      <c r="S1046" s="57"/>
      <c r="T1046" s="57"/>
      <c r="U1046" s="57"/>
      <c r="V1046" s="55"/>
      <c r="W1046" s="55"/>
      <c r="X1046" s="55"/>
      <c r="Y1046" s="55"/>
      <c r="Z1046" s="100"/>
      <c r="AA1046" s="55"/>
      <c r="AB1046" s="55"/>
      <c r="AC1046" s="55"/>
      <c r="AE1046" s="58">
        <f>IF(COUNTIF(M$10:M1046,M1046)=1,1,0)</f>
        <v>0</v>
      </c>
      <c r="AF1046" s="59">
        <f>IF(COUNTIF(L$10:L1046,L1046)=1,1,0)</f>
        <v>0</v>
      </c>
      <c r="AG1046" s="59">
        <f>IF(COUNTIF(K$10:K1046,K1046)=1,1,0)</f>
        <v>0</v>
      </c>
      <c r="AH1046" s="59">
        <f>IF(COUNTIF(H$10:H1046,H1046)=1,1,0)</f>
        <v>0</v>
      </c>
    </row>
    <row r="1047" spans="1:34" ht="18.75">
      <c r="A1047" s="49">
        <v>1038</v>
      </c>
      <c r="B1047" s="50"/>
      <c r="C1047" s="51"/>
      <c r="D1047" s="50"/>
      <c r="E1047" s="50"/>
      <c r="F1047" s="52"/>
      <c r="G1047" s="52"/>
      <c r="H1047" s="53"/>
      <c r="I1047" s="54"/>
      <c r="J1047" s="55">
        <f t="shared" si="17"/>
        <v>0</v>
      </c>
      <c r="K1047" s="56" t="e">
        <f>VLOOKUP((LEFT(H1047,6)*1),TAMBON!$B$2:$L$7769,2,0)</f>
        <v>#VALUE!</v>
      </c>
      <c r="L1047" s="56" t="e">
        <f>VLOOKUP((LEFT(H1047,4)*1),TAMBON!$E$2:$L$7769,2,0)</f>
        <v>#VALUE!</v>
      </c>
      <c r="M1047" s="56" t="e">
        <f>VLOOKUP((LEFT(H1047,2)*1),TAMBON!$H$2:$L$7769,2,0)</f>
        <v>#VALUE!</v>
      </c>
      <c r="N1047" s="55"/>
      <c r="O1047" s="57" t="e">
        <f>VLOOKUP(N1047,รหัส!$A$2:$B$8,2,0)</f>
        <v>#N/A</v>
      </c>
      <c r="P1047" s="57"/>
      <c r="Q1047" s="55"/>
      <c r="R1047" s="57" t="e">
        <f>VLOOKUP(Q1047,รหัส!$D$2:$E$19,2,0)</f>
        <v>#N/A</v>
      </c>
      <c r="S1047" s="57"/>
      <c r="T1047" s="57"/>
      <c r="U1047" s="57"/>
      <c r="V1047" s="55"/>
      <c r="W1047" s="55"/>
      <c r="X1047" s="55"/>
      <c r="Y1047" s="55"/>
      <c r="Z1047" s="100"/>
      <c r="AA1047" s="55"/>
      <c r="AB1047" s="55"/>
      <c r="AC1047" s="55"/>
      <c r="AE1047" s="58">
        <f>IF(COUNTIF(M$10:M1047,M1047)=1,1,0)</f>
        <v>0</v>
      </c>
      <c r="AF1047" s="59">
        <f>IF(COUNTIF(L$10:L1047,L1047)=1,1,0)</f>
        <v>0</v>
      </c>
      <c r="AG1047" s="59">
        <f>IF(COUNTIF(K$10:K1047,K1047)=1,1,0)</f>
        <v>0</v>
      </c>
      <c r="AH1047" s="59">
        <f>IF(COUNTIF(H$10:H1047,H1047)=1,1,0)</f>
        <v>0</v>
      </c>
    </row>
    <row r="1048" spans="1:34" ht="18.75">
      <c r="A1048" s="49">
        <v>1039</v>
      </c>
      <c r="B1048" s="50"/>
      <c r="C1048" s="51"/>
      <c r="D1048" s="50"/>
      <c r="E1048" s="50"/>
      <c r="F1048" s="52"/>
      <c r="G1048" s="52"/>
      <c r="H1048" s="53"/>
      <c r="I1048" s="54"/>
      <c r="J1048" s="55">
        <f t="shared" si="17"/>
        <v>0</v>
      </c>
      <c r="K1048" s="56" t="e">
        <f>VLOOKUP((LEFT(H1048,6)*1),TAMBON!$B$2:$L$7769,2,0)</f>
        <v>#VALUE!</v>
      </c>
      <c r="L1048" s="56" t="e">
        <f>VLOOKUP((LEFT(H1048,4)*1),TAMBON!$E$2:$L$7769,2,0)</f>
        <v>#VALUE!</v>
      </c>
      <c r="M1048" s="56" t="e">
        <f>VLOOKUP((LEFT(H1048,2)*1),TAMBON!$H$2:$L$7769,2,0)</f>
        <v>#VALUE!</v>
      </c>
      <c r="N1048" s="55"/>
      <c r="O1048" s="57" t="e">
        <f>VLOOKUP(N1048,รหัส!$A$2:$B$8,2,0)</f>
        <v>#N/A</v>
      </c>
      <c r="P1048" s="57"/>
      <c r="Q1048" s="55"/>
      <c r="R1048" s="57" t="e">
        <f>VLOOKUP(Q1048,รหัส!$D$2:$E$19,2,0)</f>
        <v>#N/A</v>
      </c>
      <c r="S1048" s="57"/>
      <c r="T1048" s="57"/>
      <c r="U1048" s="57"/>
      <c r="V1048" s="55"/>
      <c r="W1048" s="55"/>
      <c r="X1048" s="55"/>
      <c r="Y1048" s="55"/>
      <c r="Z1048" s="100"/>
      <c r="AA1048" s="55"/>
      <c r="AB1048" s="55"/>
      <c r="AC1048" s="55"/>
      <c r="AE1048" s="58">
        <f>IF(COUNTIF(M$10:M1048,M1048)=1,1,0)</f>
        <v>0</v>
      </c>
      <c r="AF1048" s="59">
        <f>IF(COUNTIF(L$10:L1048,L1048)=1,1,0)</f>
        <v>0</v>
      </c>
      <c r="AG1048" s="59">
        <f>IF(COUNTIF(K$10:K1048,K1048)=1,1,0)</f>
        <v>0</v>
      </c>
      <c r="AH1048" s="59">
        <f>IF(COUNTIF(H$10:H1048,H1048)=1,1,0)</f>
        <v>0</v>
      </c>
    </row>
    <row r="1049" spans="1:34" ht="18.75">
      <c r="A1049" s="49">
        <v>1040</v>
      </c>
      <c r="B1049" s="50"/>
      <c r="C1049" s="51"/>
      <c r="D1049" s="50"/>
      <c r="E1049" s="50"/>
      <c r="F1049" s="52"/>
      <c r="G1049" s="52"/>
      <c r="H1049" s="53"/>
      <c r="I1049" s="54"/>
      <c r="J1049" s="55">
        <f t="shared" si="17"/>
        <v>0</v>
      </c>
      <c r="K1049" s="56" t="e">
        <f>VLOOKUP((LEFT(H1049,6)*1),TAMBON!$B$2:$L$7769,2,0)</f>
        <v>#VALUE!</v>
      </c>
      <c r="L1049" s="56" t="e">
        <f>VLOOKUP((LEFT(H1049,4)*1),TAMBON!$E$2:$L$7769,2,0)</f>
        <v>#VALUE!</v>
      </c>
      <c r="M1049" s="56" t="e">
        <f>VLOOKUP((LEFT(H1049,2)*1),TAMBON!$H$2:$L$7769,2,0)</f>
        <v>#VALUE!</v>
      </c>
      <c r="N1049" s="55"/>
      <c r="O1049" s="57" t="e">
        <f>VLOOKUP(N1049,รหัส!$A$2:$B$8,2,0)</f>
        <v>#N/A</v>
      </c>
      <c r="P1049" s="57"/>
      <c r="Q1049" s="55"/>
      <c r="R1049" s="57" t="e">
        <f>VLOOKUP(Q1049,รหัส!$D$2:$E$19,2,0)</f>
        <v>#N/A</v>
      </c>
      <c r="S1049" s="57"/>
      <c r="T1049" s="57"/>
      <c r="U1049" s="57"/>
      <c r="V1049" s="55"/>
      <c r="W1049" s="55"/>
      <c r="X1049" s="55"/>
      <c r="Y1049" s="55"/>
      <c r="Z1049" s="100"/>
      <c r="AA1049" s="55"/>
      <c r="AB1049" s="55"/>
      <c r="AC1049" s="55"/>
      <c r="AE1049" s="58">
        <f>IF(COUNTIF(M$10:M1049,M1049)=1,1,0)</f>
        <v>0</v>
      </c>
      <c r="AF1049" s="59">
        <f>IF(COUNTIF(L$10:L1049,L1049)=1,1,0)</f>
        <v>0</v>
      </c>
      <c r="AG1049" s="59">
        <f>IF(COUNTIF(K$10:K1049,K1049)=1,1,0)</f>
        <v>0</v>
      </c>
      <c r="AH1049" s="59">
        <f>IF(COUNTIF(H$10:H1049,H1049)=1,1,0)</f>
        <v>0</v>
      </c>
    </row>
    <row r="1050" spans="1:34" ht="18.75">
      <c r="A1050" s="49">
        <v>1041</v>
      </c>
      <c r="B1050" s="50"/>
      <c r="C1050" s="51"/>
      <c r="D1050" s="50"/>
      <c r="E1050" s="50"/>
      <c r="F1050" s="52"/>
      <c r="G1050" s="52"/>
      <c r="H1050" s="53"/>
      <c r="I1050" s="54"/>
      <c r="J1050" s="55">
        <f t="shared" si="17"/>
        <v>0</v>
      </c>
      <c r="K1050" s="56" t="e">
        <f>VLOOKUP((LEFT(H1050,6)*1),TAMBON!$B$2:$L$7769,2,0)</f>
        <v>#VALUE!</v>
      </c>
      <c r="L1050" s="56" t="e">
        <f>VLOOKUP((LEFT(H1050,4)*1),TAMBON!$E$2:$L$7769,2,0)</f>
        <v>#VALUE!</v>
      </c>
      <c r="M1050" s="56" t="e">
        <f>VLOOKUP((LEFT(H1050,2)*1),TAMBON!$H$2:$L$7769,2,0)</f>
        <v>#VALUE!</v>
      </c>
      <c r="N1050" s="55"/>
      <c r="O1050" s="57" t="e">
        <f>VLOOKUP(N1050,รหัส!$A$2:$B$8,2,0)</f>
        <v>#N/A</v>
      </c>
      <c r="P1050" s="57"/>
      <c r="Q1050" s="55"/>
      <c r="R1050" s="57" t="e">
        <f>VLOOKUP(Q1050,รหัส!$D$2:$E$19,2,0)</f>
        <v>#N/A</v>
      </c>
      <c r="S1050" s="57"/>
      <c r="T1050" s="57"/>
      <c r="U1050" s="57"/>
      <c r="V1050" s="55"/>
      <c r="W1050" s="55"/>
      <c r="X1050" s="55"/>
      <c r="Y1050" s="55"/>
      <c r="Z1050" s="100"/>
      <c r="AA1050" s="55"/>
      <c r="AB1050" s="55"/>
      <c r="AC1050" s="55"/>
      <c r="AE1050" s="58">
        <f>IF(COUNTIF(M$10:M1050,M1050)=1,1,0)</f>
        <v>0</v>
      </c>
      <c r="AF1050" s="59">
        <f>IF(COUNTIF(L$10:L1050,L1050)=1,1,0)</f>
        <v>0</v>
      </c>
      <c r="AG1050" s="59">
        <f>IF(COUNTIF(K$10:K1050,K1050)=1,1,0)</f>
        <v>0</v>
      </c>
      <c r="AH1050" s="59">
        <f>IF(COUNTIF(H$10:H1050,H1050)=1,1,0)</f>
        <v>0</v>
      </c>
    </row>
    <row r="1051" spans="1:34" ht="18.75">
      <c r="A1051" s="49">
        <v>1042</v>
      </c>
      <c r="B1051" s="50"/>
      <c r="C1051" s="51"/>
      <c r="D1051" s="50"/>
      <c r="E1051" s="50"/>
      <c r="F1051" s="52"/>
      <c r="G1051" s="52"/>
      <c r="H1051" s="53"/>
      <c r="I1051" s="54"/>
      <c r="J1051" s="55">
        <f t="shared" si="17"/>
        <v>0</v>
      </c>
      <c r="K1051" s="56" t="e">
        <f>VLOOKUP((LEFT(H1051,6)*1),TAMBON!$B$2:$L$7769,2,0)</f>
        <v>#VALUE!</v>
      </c>
      <c r="L1051" s="56" t="e">
        <f>VLOOKUP((LEFT(H1051,4)*1),TAMBON!$E$2:$L$7769,2,0)</f>
        <v>#VALUE!</v>
      </c>
      <c r="M1051" s="56" t="e">
        <f>VLOOKUP((LEFT(H1051,2)*1),TAMBON!$H$2:$L$7769,2,0)</f>
        <v>#VALUE!</v>
      </c>
      <c r="N1051" s="55"/>
      <c r="O1051" s="57" t="e">
        <f>VLOOKUP(N1051,รหัส!$A$2:$B$8,2,0)</f>
        <v>#N/A</v>
      </c>
      <c r="P1051" s="57"/>
      <c r="Q1051" s="55"/>
      <c r="R1051" s="57" t="e">
        <f>VLOOKUP(Q1051,รหัส!$D$2:$E$19,2,0)</f>
        <v>#N/A</v>
      </c>
      <c r="S1051" s="57"/>
      <c r="T1051" s="57"/>
      <c r="U1051" s="57"/>
      <c r="V1051" s="55"/>
      <c r="W1051" s="55"/>
      <c r="X1051" s="55"/>
      <c r="Y1051" s="55"/>
      <c r="Z1051" s="100"/>
      <c r="AA1051" s="55"/>
      <c r="AB1051" s="55"/>
      <c r="AC1051" s="55"/>
      <c r="AE1051" s="58">
        <f>IF(COUNTIF(M$10:M1051,M1051)=1,1,0)</f>
        <v>0</v>
      </c>
      <c r="AF1051" s="59">
        <f>IF(COUNTIF(L$10:L1051,L1051)=1,1,0)</f>
        <v>0</v>
      </c>
      <c r="AG1051" s="59">
        <f>IF(COUNTIF(K$10:K1051,K1051)=1,1,0)</f>
        <v>0</v>
      </c>
      <c r="AH1051" s="59">
        <f>IF(COUNTIF(H$10:H1051,H1051)=1,1,0)</f>
        <v>0</v>
      </c>
    </row>
    <row r="1052" spans="1:34" ht="18.75">
      <c r="A1052" s="49">
        <v>1043</v>
      </c>
      <c r="B1052" s="50"/>
      <c r="C1052" s="51"/>
      <c r="D1052" s="50"/>
      <c r="E1052" s="50"/>
      <c r="F1052" s="52"/>
      <c r="G1052" s="52"/>
      <c r="H1052" s="53"/>
      <c r="I1052" s="54"/>
      <c r="J1052" s="55">
        <f t="shared" si="17"/>
        <v>0</v>
      </c>
      <c r="K1052" s="56" t="e">
        <f>VLOOKUP((LEFT(H1052,6)*1),TAMBON!$B$2:$L$7769,2,0)</f>
        <v>#VALUE!</v>
      </c>
      <c r="L1052" s="56" t="e">
        <f>VLOOKUP((LEFT(H1052,4)*1),TAMBON!$E$2:$L$7769,2,0)</f>
        <v>#VALUE!</v>
      </c>
      <c r="M1052" s="56" t="e">
        <f>VLOOKUP((LEFT(H1052,2)*1),TAMBON!$H$2:$L$7769,2,0)</f>
        <v>#VALUE!</v>
      </c>
      <c r="N1052" s="55"/>
      <c r="O1052" s="57" t="e">
        <f>VLOOKUP(N1052,รหัส!$A$2:$B$8,2,0)</f>
        <v>#N/A</v>
      </c>
      <c r="P1052" s="57"/>
      <c r="Q1052" s="55"/>
      <c r="R1052" s="57" t="e">
        <f>VLOOKUP(Q1052,รหัส!$D$2:$E$19,2,0)</f>
        <v>#N/A</v>
      </c>
      <c r="S1052" s="57"/>
      <c r="T1052" s="57"/>
      <c r="U1052" s="57"/>
      <c r="V1052" s="55"/>
      <c r="W1052" s="55"/>
      <c r="X1052" s="55"/>
      <c r="Y1052" s="55"/>
      <c r="Z1052" s="100"/>
      <c r="AA1052" s="55"/>
      <c r="AB1052" s="55"/>
      <c r="AC1052" s="55"/>
      <c r="AE1052" s="58">
        <f>IF(COUNTIF(M$10:M1052,M1052)=1,1,0)</f>
        <v>0</v>
      </c>
      <c r="AF1052" s="59">
        <f>IF(COUNTIF(L$10:L1052,L1052)=1,1,0)</f>
        <v>0</v>
      </c>
      <c r="AG1052" s="59">
        <f>IF(COUNTIF(K$10:K1052,K1052)=1,1,0)</f>
        <v>0</v>
      </c>
      <c r="AH1052" s="59">
        <f>IF(COUNTIF(H$10:H1052,H1052)=1,1,0)</f>
        <v>0</v>
      </c>
    </row>
    <row r="1053" spans="1:34" ht="18.75">
      <c r="A1053" s="49">
        <v>1044</v>
      </c>
      <c r="B1053" s="50"/>
      <c r="C1053" s="51"/>
      <c r="D1053" s="50"/>
      <c r="E1053" s="50"/>
      <c r="F1053" s="52"/>
      <c r="G1053" s="52"/>
      <c r="H1053" s="53"/>
      <c r="I1053" s="54"/>
      <c r="J1053" s="55">
        <f t="shared" si="17"/>
        <v>0</v>
      </c>
      <c r="K1053" s="56" t="e">
        <f>VLOOKUP((LEFT(H1053,6)*1),TAMBON!$B$2:$L$7769,2,0)</f>
        <v>#VALUE!</v>
      </c>
      <c r="L1053" s="56" t="e">
        <f>VLOOKUP((LEFT(H1053,4)*1),TAMBON!$E$2:$L$7769,2,0)</f>
        <v>#VALUE!</v>
      </c>
      <c r="M1053" s="56" t="e">
        <f>VLOOKUP((LEFT(H1053,2)*1),TAMBON!$H$2:$L$7769,2,0)</f>
        <v>#VALUE!</v>
      </c>
      <c r="N1053" s="55"/>
      <c r="O1053" s="57" t="e">
        <f>VLOOKUP(N1053,รหัส!$A$2:$B$8,2,0)</f>
        <v>#N/A</v>
      </c>
      <c r="P1053" s="57"/>
      <c r="Q1053" s="55"/>
      <c r="R1053" s="57" t="e">
        <f>VLOOKUP(Q1053,รหัส!$D$2:$E$19,2,0)</f>
        <v>#N/A</v>
      </c>
      <c r="S1053" s="57"/>
      <c r="T1053" s="57"/>
      <c r="U1053" s="57"/>
      <c r="V1053" s="55"/>
      <c r="W1053" s="55"/>
      <c r="X1053" s="55"/>
      <c r="Y1053" s="55"/>
      <c r="Z1053" s="100"/>
      <c r="AA1053" s="55"/>
      <c r="AB1053" s="55"/>
      <c r="AC1053" s="55"/>
      <c r="AE1053" s="58">
        <f>IF(COUNTIF(M$10:M1053,M1053)=1,1,0)</f>
        <v>0</v>
      </c>
      <c r="AF1053" s="59">
        <f>IF(COUNTIF(L$10:L1053,L1053)=1,1,0)</f>
        <v>0</v>
      </c>
      <c r="AG1053" s="59">
        <f>IF(COUNTIF(K$10:K1053,K1053)=1,1,0)</f>
        <v>0</v>
      </c>
      <c r="AH1053" s="59">
        <f>IF(COUNTIF(H$10:H1053,H1053)=1,1,0)</f>
        <v>0</v>
      </c>
    </row>
    <row r="1054" spans="1:34" ht="18.75">
      <c r="A1054" s="49">
        <v>1045</v>
      </c>
      <c r="B1054" s="50"/>
      <c r="C1054" s="51"/>
      <c r="D1054" s="50"/>
      <c r="E1054" s="50"/>
      <c r="F1054" s="52"/>
      <c r="G1054" s="52"/>
      <c r="H1054" s="53"/>
      <c r="I1054" s="54"/>
      <c r="J1054" s="55">
        <f t="shared" si="17"/>
        <v>0</v>
      </c>
      <c r="K1054" s="56" t="e">
        <f>VLOOKUP((LEFT(H1054,6)*1),TAMBON!$B$2:$L$7769,2,0)</f>
        <v>#VALUE!</v>
      </c>
      <c r="L1054" s="56" t="e">
        <f>VLOOKUP((LEFT(H1054,4)*1),TAMBON!$E$2:$L$7769,2,0)</f>
        <v>#VALUE!</v>
      </c>
      <c r="M1054" s="56" t="e">
        <f>VLOOKUP((LEFT(H1054,2)*1),TAMBON!$H$2:$L$7769,2,0)</f>
        <v>#VALUE!</v>
      </c>
      <c r="N1054" s="55"/>
      <c r="O1054" s="57" t="e">
        <f>VLOOKUP(N1054,รหัส!$A$2:$B$8,2,0)</f>
        <v>#N/A</v>
      </c>
      <c r="P1054" s="57"/>
      <c r="Q1054" s="55"/>
      <c r="R1054" s="57" t="e">
        <f>VLOOKUP(Q1054,รหัส!$D$2:$E$19,2,0)</f>
        <v>#N/A</v>
      </c>
      <c r="S1054" s="57"/>
      <c r="T1054" s="57"/>
      <c r="U1054" s="57"/>
      <c r="V1054" s="55"/>
      <c r="W1054" s="55"/>
      <c r="X1054" s="55"/>
      <c r="Y1054" s="55"/>
      <c r="Z1054" s="100"/>
      <c r="AA1054" s="55"/>
      <c r="AB1054" s="55"/>
      <c r="AC1054" s="55"/>
      <c r="AE1054" s="58">
        <f>IF(COUNTIF(M$10:M1054,M1054)=1,1,0)</f>
        <v>0</v>
      </c>
      <c r="AF1054" s="59">
        <f>IF(COUNTIF(L$10:L1054,L1054)=1,1,0)</f>
        <v>0</v>
      </c>
      <c r="AG1054" s="59">
        <f>IF(COUNTIF(K$10:K1054,K1054)=1,1,0)</f>
        <v>0</v>
      </c>
      <c r="AH1054" s="59">
        <f>IF(COUNTIF(H$10:H1054,H1054)=1,1,0)</f>
        <v>0</v>
      </c>
    </row>
    <row r="1055" spans="1:34" ht="18.75">
      <c r="A1055" s="49">
        <v>1046</v>
      </c>
      <c r="B1055" s="50"/>
      <c r="C1055" s="51"/>
      <c r="D1055" s="50"/>
      <c r="E1055" s="50"/>
      <c r="F1055" s="52"/>
      <c r="G1055" s="52"/>
      <c r="H1055" s="53"/>
      <c r="I1055" s="54"/>
      <c r="J1055" s="55">
        <f t="shared" si="17"/>
        <v>0</v>
      </c>
      <c r="K1055" s="56" t="e">
        <f>VLOOKUP((LEFT(H1055,6)*1),TAMBON!$B$2:$L$7769,2,0)</f>
        <v>#VALUE!</v>
      </c>
      <c r="L1055" s="56" t="e">
        <f>VLOOKUP((LEFT(H1055,4)*1),TAMBON!$E$2:$L$7769,2,0)</f>
        <v>#VALUE!</v>
      </c>
      <c r="M1055" s="56" t="e">
        <f>VLOOKUP((LEFT(H1055,2)*1),TAMBON!$H$2:$L$7769,2,0)</f>
        <v>#VALUE!</v>
      </c>
      <c r="N1055" s="55"/>
      <c r="O1055" s="57" t="e">
        <f>VLOOKUP(N1055,รหัส!$A$2:$B$8,2,0)</f>
        <v>#N/A</v>
      </c>
      <c r="P1055" s="57"/>
      <c r="Q1055" s="55"/>
      <c r="R1055" s="57" t="e">
        <f>VLOOKUP(Q1055,รหัส!$D$2:$E$19,2,0)</f>
        <v>#N/A</v>
      </c>
      <c r="S1055" s="57"/>
      <c r="T1055" s="57"/>
      <c r="U1055" s="57"/>
      <c r="V1055" s="55"/>
      <c r="W1055" s="55"/>
      <c r="X1055" s="55"/>
      <c r="Y1055" s="55"/>
      <c r="Z1055" s="100"/>
      <c r="AA1055" s="55"/>
      <c r="AB1055" s="55"/>
      <c r="AC1055" s="55"/>
      <c r="AE1055" s="58">
        <f>IF(COUNTIF(M$10:M1055,M1055)=1,1,0)</f>
        <v>0</v>
      </c>
      <c r="AF1055" s="59">
        <f>IF(COUNTIF(L$10:L1055,L1055)=1,1,0)</f>
        <v>0</v>
      </c>
      <c r="AG1055" s="59">
        <f>IF(COUNTIF(K$10:K1055,K1055)=1,1,0)</f>
        <v>0</v>
      </c>
      <c r="AH1055" s="59">
        <f>IF(COUNTIF(H$10:H1055,H1055)=1,1,0)</f>
        <v>0</v>
      </c>
    </row>
    <row r="1056" spans="1:34" ht="18.75">
      <c r="A1056" s="49">
        <v>1047</v>
      </c>
      <c r="B1056" s="50"/>
      <c r="C1056" s="51"/>
      <c r="D1056" s="50"/>
      <c r="E1056" s="50"/>
      <c r="F1056" s="52"/>
      <c r="G1056" s="52"/>
      <c r="H1056" s="53"/>
      <c r="I1056" s="54"/>
      <c r="J1056" s="55">
        <f t="shared" si="17"/>
        <v>0</v>
      </c>
      <c r="K1056" s="56" t="e">
        <f>VLOOKUP((LEFT(H1056,6)*1),TAMBON!$B$2:$L$7769,2,0)</f>
        <v>#VALUE!</v>
      </c>
      <c r="L1056" s="56" t="e">
        <f>VLOOKUP((LEFT(H1056,4)*1),TAMBON!$E$2:$L$7769,2,0)</f>
        <v>#VALUE!</v>
      </c>
      <c r="M1056" s="56" t="e">
        <f>VLOOKUP((LEFT(H1056,2)*1),TAMBON!$H$2:$L$7769,2,0)</f>
        <v>#VALUE!</v>
      </c>
      <c r="N1056" s="55"/>
      <c r="O1056" s="57" t="e">
        <f>VLOOKUP(N1056,รหัส!$A$2:$B$8,2,0)</f>
        <v>#N/A</v>
      </c>
      <c r="P1056" s="57"/>
      <c r="Q1056" s="55"/>
      <c r="R1056" s="57" t="e">
        <f>VLOOKUP(Q1056,รหัส!$D$2:$E$19,2,0)</f>
        <v>#N/A</v>
      </c>
      <c r="S1056" s="57"/>
      <c r="T1056" s="57"/>
      <c r="U1056" s="57"/>
      <c r="V1056" s="55"/>
      <c r="W1056" s="55"/>
      <c r="X1056" s="55"/>
      <c r="Y1056" s="55"/>
      <c r="Z1056" s="100"/>
      <c r="AA1056" s="55"/>
      <c r="AB1056" s="55"/>
      <c r="AC1056" s="55"/>
      <c r="AE1056" s="58">
        <f>IF(COUNTIF(M$10:M1056,M1056)=1,1,0)</f>
        <v>0</v>
      </c>
      <c r="AF1056" s="59">
        <f>IF(COUNTIF(L$10:L1056,L1056)=1,1,0)</f>
        <v>0</v>
      </c>
      <c r="AG1056" s="59">
        <f>IF(COUNTIF(K$10:K1056,K1056)=1,1,0)</f>
        <v>0</v>
      </c>
      <c r="AH1056" s="59">
        <f>IF(COUNTIF(H$10:H1056,H1056)=1,1,0)</f>
        <v>0</v>
      </c>
    </row>
    <row r="1057" spans="1:34" ht="18.75">
      <c r="A1057" s="49">
        <v>1048</v>
      </c>
      <c r="B1057" s="50"/>
      <c r="C1057" s="51"/>
      <c r="D1057" s="50"/>
      <c r="E1057" s="50"/>
      <c r="F1057" s="52"/>
      <c r="G1057" s="52"/>
      <c r="H1057" s="53"/>
      <c r="I1057" s="54"/>
      <c r="J1057" s="55">
        <f t="shared" si="17"/>
        <v>0</v>
      </c>
      <c r="K1057" s="56" t="e">
        <f>VLOOKUP((LEFT(H1057,6)*1),TAMBON!$B$2:$L$7769,2,0)</f>
        <v>#VALUE!</v>
      </c>
      <c r="L1057" s="56" t="e">
        <f>VLOOKUP((LEFT(H1057,4)*1),TAMBON!$E$2:$L$7769,2,0)</f>
        <v>#VALUE!</v>
      </c>
      <c r="M1057" s="56" t="e">
        <f>VLOOKUP((LEFT(H1057,2)*1),TAMBON!$H$2:$L$7769,2,0)</f>
        <v>#VALUE!</v>
      </c>
      <c r="N1057" s="55"/>
      <c r="O1057" s="57" t="e">
        <f>VLOOKUP(N1057,รหัส!$A$2:$B$8,2,0)</f>
        <v>#N/A</v>
      </c>
      <c r="P1057" s="57"/>
      <c r="Q1057" s="55"/>
      <c r="R1057" s="57" t="e">
        <f>VLOOKUP(Q1057,รหัส!$D$2:$E$19,2,0)</f>
        <v>#N/A</v>
      </c>
      <c r="S1057" s="57"/>
      <c r="T1057" s="57"/>
      <c r="U1057" s="57"/>
      <c r="V1057" s="55"/>
      <c r="W1057" s="55"/>
      <c r="X1057" s="55"/>
      <c r="Y1057" s="55"/>
      <c r="Z1057" s="100"/>
      <c r="AA1057" s="55"/>
      <c r="AB1057" s="55"/>
      <c r="AC1057" s="55"/>
      <c r="AE1057" s="58">
        <f>IF(COUNTIF(M$10:M1057,M1057)=1,1,0)</f>
        <v>0</v>
      </c>
      <c r="AF1057" s="59">
        <f>IF(COUNTIF(L$10:L1057,L1057)=1,1,0)</f>
        <v>0</v>
      </c>
      <c r="AG1057" s="59">
        <f>IF(COUNTIF(K$10:K1057,K1057)=1,1,0)</f>
        <v>0</v>
      </c>
      <c r="AH1057" s="59">
        <f>IF(COUNTIF(H$10:H1057,H1057)=1,1,0)</f>
        <v>0</v>
      </c>
    </row>
    <row r="1058" spans="1:34" ht="18.75">
      <c r="A1058" s="49">
        <v>1049</v>
      </c>
      <c r="B1058" s="50"/>
      <c r="C1058" s="51"/>
      <c r="D1058" s="50"/>
      <c r="E1058" s="50"/>
      <c r="F1058" s="52"/>
      <c r="G1058" s="52"/>
      <c r="H1058" s="53"/>
      <c r="I1058" s="54"/>
      <c r="J1058" s="55">
        <f t="shared" si="17"/>
        <v>0</v>
      </c>
      <c r="K1058" s="56" t="e">
        <f>VLOOKUP((LEFT(H1058,6)*1),TAMBON!$B$2:$L$7769,2,0)</f>
        <v>#VALUE!</v>
      </c>
      <c r="L1058" s="56" t="e">
        <f>VLOOKUP((LEFT(H1058,4)*1),TAMBON!$E$2:$L$7769,2,0)</f>
        <v>#VALUE!</v>
      </c>
      <c r="M1058" s="56" t="e">
        <f>VLOOKUP((LEFT(H1058,2)*1),TAMBON!$H$2:$L$7769,2,0)</f>
        <v>#VALUE!</v>
      </c>
      <c r="N1058" s="55"/>
      <c r="O1058" s="57" t="e">
        <f>VLOOKUP(N1058,รหัส!$A$2:$B$8,2,0)</f>
        <v>#N/A</v>
      </c>
      <c r="P1058" s="57"/>
      <c r="Q1058" s="55"/>
      <c r="R1058" s="57" t="e">
        <f>VLOOKUP(Q1058,รหัส!$D$2:$E$19,2,0)</f>
        <v>#N/A</v>
      </c>
      <c r="S1058" s="57"/>
      <c r="T1058" s="57"/>
      <c r="U1058" s="57"/>
      <c r="V1058" s="55"/>
      <c r="W1058" s="55"/>
      <c r="X1058" s="55"/>
      <c r="Y1058" s="55"/>
      <c r="Z1058" s="100"/>
      <c r="AA1058" s="55"/>
      <c r="AB1058" s="55"/>
      <c r="AC1058" s="55"/>
      <c r="AE1058" s="58">
        <f>IF(COUNTIF(M$10:M1058,M1058)=1,1,0)</f>
        <v>0</v>
      </c>
      <c r="AF1058" s="59">
        <f>IF(COUNTIF(L$10:L1058,L1058)=1,1,0)</f>
        <v>0</v>
      </c>
      <c r="AG1058" s="59">
        <f>IF(COUNTIF(K$10:K1058,K1058)=1,1,0)</f>
        <v>0</v>
      </c>
      <c r="AH1058" s="59">
        <f>IF(COUNTIF(H$10:H1058,H1058)=1,1,0)</f>
        <v>0</v>
      </c>
    </row>
    <row r="1059" spans="1:34" ht="18.75">
      <c r="A1059" s="49">
        <v>1050</v>
      </c>
      <c r="B1059" s="50"/>
      <c r="C1059" s="51"/>
      <c r="D1059" s="50"/>
      <c r="E1059" s="50"/>
      <c r="F1059" s="52"/>
      <c r="G1059" s="52"/>
      <c r="H1059" s="53"/>
      <c r="I1059" s="54"/>
      <c r="J1059" s="55">
        <f t="shared" si="17"/>
        <v>0</v>
      </c>
      <c r="K1059" s="56" t="e">
        <f>VLOOKUP((LEFT(H1059,6)*1),TAMBON!$B$2:$L$7769,2,0)</f>
        <v>#VALUE!</v>
      </c>
      <c r="L1059" s="56" t="e">
        <f>VLOOKUP((LEFT(H1059,4)*1),TAMBON!$E$2:$L$7769,2,0)</f>
        <v>#VALUE!</v>
      </c>
      <c r="M1059" s="56" t="e">
        <f>VLOOKUP((LEFT(H1059,2)*1),TAMBON!$H$2:$L$7769,2,0)</f>
        <v>#VALUE!</v>
      </c>
      <c r="N1059" s="55"/>
      <c r="O1059" s="57" t="e">
        <f>VLOOKUP(N1059,รหัส!$A$2:$B$8,2,0)</f>
        <v>#N/A</v>
      </c>
      <c r="P1059" s="57"/>
      <c r="Q1059" s="55"/>
      <c r="R1059" s="57" t="e">
        <f>VLOOKUP(Q1059,รหัส!$D$2:$E$19,2,0)</f>
        <v>#N/A</v>
      </c>
      <c r="S1059" s="57"/>
      <c r="T1059" s="57"/>
      <c r="U1059" s="57"/>
      <c r="V1059" s="55"/>
      <c r="W1059" s="55"/>
      <c r="X1059" s="55"/>
      <c r="Y1059" s="55"/>
      <c r="Z1059" s="100"/>
      <c r="AA1059" s="55"/>
      <c r="AB1059" s="55"/>
      <c r="AC1059" s="55"/>
      <c r="AE1059" s="58">
        <f>IF(COUNTIF(M$10:M1059,M1059)=1,1,0)</f>
        <v>0</v>
      </c>
      <c r="AF1059" s="59">
        <f>IF(COUNTIF(L$10:L1059,L1059)=1,1,0)</f>
        <v>0</v>
      </c>
      <c r="AG1059" s="59">
        <f>IF(COUNTIF(K$10:K1059,K1059)=1,1,0)</f>
        <v>0</v>
      </c>
      <c r="AH1059" s="59">
        <f>IF(COUNTIF(H$10:H1059,H1059)=1,1,0)</f>
        <v>0</v>
      </c>
    </row>
    <row r="1060" spans="1:34" ht="18.75">
      <c r="A1060" s="49">
        <v>1051</v>
      </c>
      <c r="B1060" s="50"/>
      <c r="C1060" s="51"/>
      <c r="D1060" s="50"/>
      <c r="E1060" s="50"/>
      <c r="F1060" s="52"/>
      <c r="G1060" s="52"/>
      <c r="H1060" s="53"/>
      <c r="I1060" s="54"/>
      <c r="J1060" s="55">
        <f t="shared" si="17"/>
        <v>0</v>
      </c>
      <c r="K1060" s="56" t="e">
        <f>VLOOKUP((LEFT(H1060,6)*1),TAMBON!$B$2:$L$7769,2,0)</f>
        <v>#VALUE!</v>
      </c>
      <c r="L1060" s="56" t="e">
        <f>VLOOKUP((LEFT(H1060,4)*1),TAMBON!$E$2:$L$7769,2,0)</f>
        <v>#VALUE!</v>
      </c>
      <c r="M1060" s="56" t="e">
        <f>VLOOKUP((LEFT(H1060,2)*1),TAMBON!$H$2:$L$7769,2,0)</f>
        <v>#VALUE!</v>
      </c>
      <c r="N1060" s="55"/>
      <c r="O1060" s="57" t="e">
        <f>VLOOKUP(N1060,รหัส!$A$2:$B$8,2,0)</f>
        <v>#N/A</v>
      </c>
      <c r="P1060" s="57"/>
      <c r="Q1060" s="55"/>
      <c r="R1060" s="57" t="e">
        <f>VLOOKUP(Q1060,รหัส!$D$2:$E$19,2,0)</f>
        <v>#N/A</v>
      </c>
      <c r="S1060" s="57"/>
      <c r="T1060" s="57"/>
      <c r="U1060" s="57"/>
      <c r="V1060" s="55"/>
      <c r="W1060" s="55"/>
      <c r="X1060" s="55"/>
      <c r="Y1060" s="55"/>
      <c r="Z1060" s="100"/>
      <c r="AA1060" s="55"/>
      <c r="AB1060" s="55"/>
      <c r="AC1060" s="55"/>
      <c r="AE1060" s="58">
        <f>IF(COUNTIF(M$10:M1060,M1060)=1,1,0)</f>
        <v>0</v>
      </c>
      <c r="AF1060" s="59">
        <f>IF(COUNTIF(L$10:L1060,L1060)=1,1,0)</f>
        <v>0</v>
      </c>
      <c r="AG1060" s="59">
        <f>IF(COUNTIF(K$10:K1060,K1060)=1,1,0)</f>
        <v>0</v>
      </c>
      <c r="AH1060" s="59">
        <f>IF(COUNTIF(H$10:H1060,H1060)=1,1,0)</f>
        <v>0</v>
      </c>
    </row>
    <row r="1061" spans="1:34" ht="18.75">
      <c r="A1061" s="49">
        <v>1052</v>
      </c>
      <c r="B1061" s="50"/>
      <c r="C1061" s="51"/>
      <c r="D1061" s="50"/>
      <c r="E1061" s="50"/>
      <c r="F1061" s="52"/>
      <c r="G1061" s="52"/>
      <c r="H1061" s="53"/>
      <c r="I1061" s="54"/>
      <c r="J1061" s="55">
        <f t="shared" si="17"/>
        <v>0</v>
      </c>
      <c r="K1061" s="56" t="e">
        <f>VLOOKUP((LEFT(H1061,6)*1),TAMBON!$B$2:$L$7769,2,0)</f>
        <v>#VALUE!</v>
      </c>
      <c r="L1061" s="56" t="e">
        <f>VLOOKUP((LEFT(H1061,4)*1),TAMBON!$E$2:$L$7769,2,0)</f>
        <v>#VALUE!</v>
      </c>
      <c r="M1061" s="56" t="e">
        <f>VLOOKUP((LEFT(H1061,2)*1),TAMBON!$H$2:$L$7769,2,0)</f>
        <v>#VALUE!</v>
      </c>
      <c r="N1061" s="55"/>
      <c r="O1061" s="57" t="e">
        <f>VLOOKUP(N1061,รหัส!$A$2:$B$8,2,0)</f>
        <v>#N/A</v>
      </c>
      <c r="P1061" s="57"/>
      <c r="Q1061" s="55"/>
      <c r="R1061" s="57" t="e">
        <f>VLOOKUP(Q1061,รหัส!$D$2:$E$19,2,0)</f>
        <v>#N/A</v>
      </c>
      <c r="S1061" s="57"/>
      <c r="T1061" s="57"/>
      <c r="U1061" s="57"/>
      <c r="V1061" s="55"/>
      <c r="W1061" s="55"/>
      <c r="X1061" s="55"/>
      <c r="Y1061" s="55"/>
      <c r="Z1061" s="100"/>
      <c r="AA1061" s="55"/>
      <c r="AB1061" s="55"/>
      <c r="AC1061" s="55"/>
      <c r="AE1061" s="58">
        <f>IF(COUNTIF(M$10:M1061,M1061)=1,1,0)</f>
        <v>0</v>
      </c>
      <c r="AF1061" s="59">
        <f>IF(COUNTIF(L$10:L1061,L1061)=1,1,0)</f>
        <v>0</v>
      </c>
      <c r="AG1061" s="59">
        <f>IF(COUNTIF(K$10:K1061,K1061)=1,1,0)</f>
        <v>0</v>
      </c>
      <c r="AH1061" s="59">
        <f>IF(COUNTIF(H$10:H1061,H1061)=1,1,0)</f>
        <v>0</v>
      </c>
    </row>
    <row r="1062" spans="1:34" ht="18.75">
      <c r="A1062" s="49">
        <v>1053</v>
      </c>
      <c r="B1062" s="50"/>
      <c r="C1062" s="51"/>
      <c r="D1062" s="50"/>
      <c r="E1062" s="50"/>
      <c r="F1062" s="52"/>
      <c r="G1062" s="52"/>
      <c r="H1062" s="53"/>
      <c r="I1062" s="54"/>
      <c r="J1062" s="55">
        <f t="shared" si="17"/>
        <v>0</v>
      </c>
      <c r="K1062" s="56" t="e">
        <f>VLOOKUP((LEFT(H1062,6)*1),TAMBON!$B$2:$L$7769,2,0)</f>
        <v>#VALUE!</v>
      </c>
      <c r="L1062" s="56" t="e">
        <f>VLOOKUP((LEFT(H1062,4)*1),TAMBON!$E$2:$L$7769,2,0)</f>
        <v>#VALUE!</v>
      </c>
      <c r="M1062" s="56" t="e">
        <f>VLOOKUP((LEFT(H1062,2)*1),TAMBON!$H$2:$L$7769,2,0)</f>
        <v>#VALUE!</v>
      </c>
      <c r="N1062" s="55"/>
      <c r="O1062" s="57" t="e">
        <f>VLOOKUP(N1062,รหัส!$A$2:$B$8,2,0)</f>
        <v>#N/A</v>
      </c>
      <c r="P1062" s="57"/>
      <c r="Q1062" s="55"/>
      <c r="R1062" s="57" t="e">
        <f>VLOOKUP(Q1062,รหัส!$D$2:$E$19,2,0)</f>
        <v>#N/A</v>
      </c>
      <c r="S1062" s="57"/>
      <c r="T1062" s="57"/>
      <c r="U1062" s="57"/>
      <c r="V1062" s="55"/>
      <c r="W1062" s="55"/>
      <c r="X1062" s="55"/>
      <c r="Y1062" s="55"/>
      <c r="Z1062" s="100"/>
      <c r="AA1062" s="55"/>
      <c r="AB1062" s="55"/>
      <c r="AC1062" s="55"/>
      <c r="AE1062" s="58">
        <f>IF(COUNTIF(M$10:M1062,M1062)=1,1,0)</f>
        <v>0</v>
      </c>
      <c r="AF1062" s="59">
        <f>IF(COUNTIF(L$10:L1062,L1062)=1,1,0)</f>
        <v>0</v>
      </c>
      <c r="AG1062" s="59">
        <f>IF(COUNTIF(K$10:K1062,K1062)=1,1,0)</f>
        <v>0</v>
      </c>
      <c r="AH1062" s="59">
        <f>IF(COUNTIF(H$10:H1062,H1062)=1,1,0)</f>
        <v>0</v>
      </c>
    </row>
    <row r="1063" spans="1:34" ht="18.75">
      <c r="A1063" s="49">
        <v>1054</v>
      </c>
      <c r="B1063" s="50"/>
      <c r="C1063" s="51"/>
      <c r="D1063" s="50"/>
      <c r="E1063" s="50"/>
      <c r="F1063" s="52"/>
      <c r="G1063" s="52"/>
      <c r="H1063" s="53"/>
      <c r="I1063" s="54"/>
      <c r="J1063" s="55">
        <f t="shared" si="17"/>
        <v>0</v>
      </c>
      <c r="K1063" s="56" t="e">
        <f>VLOOKUP((LEFT(H1063,6)*1),TAMBON!$B$2:$L$7769,2,0)</f>
        <v>#VALUE!</v>
      </c>
      <c r="L1063" s="56" t="e">
        <f>VLOOKUP((LEFT(H1063,4)*1),TAMBON!$E$2:$L$7769,2,0)</f>
        <v>#VALUE!</v>
      </c>
      <c r="M1063" s="56" t="e">
        <f>VLOOKUP((LEFT(H1063,2)*1),TAMBON!$H$2:$L$7769,2,0)</f>
        <v>#VALUE!</v>
      </c>
      <c r="N1063" s="55"/>
      <c r="O1063" s="57" t="e">
        <f>VLOOKUP(N1063,รหัส!$A$2:$B$8,2,0)</f>
        <v>#N/A</v>
      </c>
      <c r="P1063" s="57"/>
      <c r="Q1063" s="55"/>
      <c r="R1063" s="57" t="e">
        <f>VLOOKUP(Q1063,รหัส!$D$2:$E$19,2,0)</f>
        <v>#N/A</v>
      </c>
      <c r="S1063" s="57"/>
      <c r="T1063" s="57"/>
      <c r="U1063" s="57"/>
      <c r="V1063" s="55"/>
      <c r="W1063" s="55"/>
      <c r="X1063" s="55"/>
      <c r="Y1063" s="55"/>
      <c r="Z1063" s="100"/>
      <c r="AA1063" s="55"/>
      <c r="AB1063" s="55"/>
      <c r="AC1063" s="55"/>
      <c r="AE1063" s="58">
        <f>IF(COUNTIF(M$10:M1063,M1063)=1,1,0)</f>
        <v>0</v>
      </c>
      <c r="AF1063" s="59">
        <f>IF(COUNTIF(L$10:L1063,L1063)=1,1,0)</f>
        <v>0</v>
      </c>
      <c r="AG1063" s="59">
        <f>IF(COUNTIF(K$10:K1063,K1063)=1,1,0)</f>
        <v>0</v>
      </c>
      <c r="AH1063" s="59">
        <f>IF(COUNTIF(H$10:H1063,H1063)=1,1,0)</f>
        <v>0</v>
      </c>
    </row>
    <row r="1064" spans="1:34" ht="18.75">
      <c r="A1064" s="49">
        <v>1055</v>
      </c>
      <c r="B1064" s="50"/>
      <c r="C1064" s="51"/>
      <c r="D1064" s="50"/>
      <c r="E1064" s="50"/>
      <c r="F1064" s="52"/>
      <c r="G1064" s="52"/>
      <c r="H1064" s="53"/>
      <c r="I1064" s="54"/>
      <c r="J1064" s="55">
        <f t="shared" si="17"/>
        <v>0</v>
      </c>
      <c r="K1064" s="56" t="e">
        <f>VLOOKUP((LEFT(H1064,6)*1),TAMBON!$B$2:$L$7769,2,0)</f>
        <v>#VALUE!</v>
      </c>
      <c r="L1064" s="56" t="e">
        <f>VLOOKUP((LEFT(H1064,4)*1),TAMBON!$E$2:$L$7769,2,0)</f>
        <v>#VALUE!</v>
      </c>
      <c r="M1064" s="56" t="e">
        <f>VLOOKUP((LEFT(H1064,2)*1),TAMBON!$H$2:$L$7769,2,0)</f>
        <v>#VALUE!</v>
      </c>
      <c r="N1064" s="55"/>
      <c r="O1064" s="57" t="e">
        <f>VLOOKUP(N1064,รหัส!$A$2:$B$8,2,0)</f>
        <v>#N/A</v>
      </c>
      <c r="P1064" s="57"/>
      <c r="Q1064" s="55"/>
      <c r="R1064" s="57" t="e">
        <f>VLOOKUP(Q1064,รหัส!$D$2:$E$19,2,0)</f>
        <v>#N/A</v>
      </c>
      <c r="S1064" s="57"/>
      <c r="T1064" s="57"/>
      <c r="U1064" s="57"/>
      <c r="V1064" s="55"/>
      <c r="W1064" s="55"/>
      <c r="X1064" s="55"/>
      <c r="Y1064" s="55"/>
      <c r="Z1064" s="100"/>
      <c r="AA1064" s="55"/>
      <c r="AB1064" s="55"/>
      <c r="AC1064" s="55"/>
      <c r="AE1064" s="58">
        <f>IF(COUNTIF(M$10:M1064,M1064)=1,1,0)</f>
        <v>0</v>
      </c>
      <c r="AF1064" s="59">
        <f>IF(COUNTIF(L$10:L1064,L1064)=1,1,0)</f>
        <v>0</v>
      </c>
      <c r="AG1064" s="59">
        <f>IF(COUNTIF(K$10:K1064,K1064)=1,1,0)</f>
        <v>0</v>
      </c>
      <c r="AH1064" s="59">
        <f>IF(COUNTIF(H$10:H1064,H1064)=1,1,0)</f>
        <v>0</v>
      </c>
    </row>
    <row r="1065" spans="1:34" ht="18.75">
      <c r="A1065" s="49">
        <v>1056</v>
      </c>
      <c r="B1065" s="50"/>
      <c r="C1065" s="51"/>
      <c r="D1065" s="50"/>
      <c r="E1065" s="50"/>
      <c r="F1065" s="52"/>
      <c r="G1065" s="52"/>
      <c r="H1065" s="53"/>
      <c r="I1065" s="54"/>
      <c r="J1065" s="55">
        <f t="shared" si="17"/>
        <v>0</v>
      </c>
      <c r="K1065" s="56" t="e">
        <f>VLOOKUP((LEFT(H1065,6)*1),TAMBON!$B$2:$L$7769,2,0)</f>
        <v>#VALUE!</v>
      </c>
      <c r="L1065" s="56" t="e">
        <f>VLOOKUP((LEFT(H1065,4)*1),TAMBON!$E$2:$L$7769,2,0)</f>
        <v>#VALUE!</v>
      </c>
      <c r="M1065" s="56" t="e">
        <f>VLOOKUP((LEFT(H1065,2)*1),TAMBON!$H$2:$L$7769,2,0)</f>
        <v>#VALUE!</v>
      </c>
      <c r="N1065" s="55"/>
      <c r="O1065" s="57" t="e">
        <f>VLOOKUP(N1065,รหัส!$A$2:$B$8,2,0)</f>
        <v>#N/A</v>
      </c>
      <c r="P1065" s="57"/>
      <c r="Q1065" s="55"/>
      <c r="R1065" s="57" t="e">
        <f>VLOOKUP(Q1065,รหัส!$D$2:$E$19,2,0)</f>
        <v>#N/A</v>
      </c>
      <c r="S1065" s="57"/>
      <c r="T1065" s="57"/>
      <c r="U1065" s="57"/>
      <c r="V1065" s="55"/>
      <c r="W1065" s="55"/>
      <c r="X1065" s="55"/>
      <c r="Y1065" s="55"/>
      <c r="Z1065" s="100"/>
      <c r="AA1065" s="55"/>
      <c r="AB1065" s="55"/>
      <c r="AC1065" s="55"/>
      <c r="AE1065" s="58">
        <f>IF(COUNTIF(M$10:M1065,M1065)=1,1,0)</f>
        <v>0</v>
      </c>
      <c r="AF1065" s="59">
        <f>IF(COUNTIF(L$10:L1065,L1065)=1,1,0)</f>
        <v>0</v>
      </c>
      <c r="AG1065" s="59">
        <f>IF(COUNTIF(K$10:K1065,K1065)=1,1,0)</f>
        <v>0</v>
      </c>
      <c r="AH1065" s="59">
        <f>IF(COUNTIF(H$10:H1065,H1065)=1,1,0)</f>
        <v>0</v>
      </c>
    </row>
    <row r="1066" spans="1:34" ht="18.75">
      <c r="A1066" s="49">
        <v>1057</v>
      </c>
      <c r="B1066" s="50"/>
      <c r="C1066" s="51"/>
      <c r="D1066" s="50"/>
      <c r="E1066" s="50"/>
      <c r="F1066" s="52"/>
      <c r="G1066" s="52"/>
      <c r="H1066" s="53"/>
      <c r="I1066" s="54"/>
      <c r="J1066" s="55">
        <f t="shared" si="17"/>
        <v>0</v>
      </c>
      <c r="K1066" s="56" t="e">
        <f>VLOOKUP((LEFT(H1066,6)*1),TAMBON!$B$2:$L$7769,2,0)</f>
        <v>#VALUE!</v>
      </c>
      <c r="L1066" s="56" t="e">
        <f>VLOOKUP((LEFT(H1066,4)*1),TAMBON!$E$2:$L$7769,2,0)</f>
        <v>#VALUE!</v>
      </c>
      <c r="M1066" s="56" t="e">
        <f>VLOOKUP((LEFT(H1066,2)*1),TAMBON!$H$2:$L$7769,2,0)</f>
        <v>#VALUE!</v>
      </c>
      <c r="N1066" s="55"/>
      <c r="O1066" s="57" t="e">
        <f>VLOOKUP(N1066,รหัส!$A$2:$B$8,2,0)</f>
        <v>#N/A</v>
      </c>
      <c r="P1066" s="57"/>
      <c r="Q1066" s="55"/>
      <c r="R1066" s="57" t="e">
        <f>VLOOKUP(Q1066,รหัส!$D$2:$E$19,2,0)</f>
        <v>#N/A</v>
      </c>
      <c r="S1066" s="57"/>
      <c r="T1066" s="57"/>
      <c r="U1066" s="57"/>
      <c r="V1066" s="55"/>
      <c r="W1066" s="55"/>
      <c r="X1066" s="55"/>
      <c r="Y1066" s="55"/>
      <c r="Z1066" s="100"/>
      <c r="AA1066" s="55"/>
      <c r="AB1066" s="55"/>
      <c r="AC1066" s="55"/>
      <c r="AE1066" s="58">
        <f>IF(COUNTIF(M$10:M1066,M1066)=1,1,0)</f>
        <v>0</v>
      </c>
      <c r="AF1066" s="59">
        <f>IF(COUNTIF(L$10:L1066,L1066)=1,1,0)</f>
        <v>0</v>
      </c>
      <c r="AG1066" s="59">
        <f>IF(COUNTIF(K$10:K1066,K1066)=1,1,0)</f>
        <v>0</v>
      </c>
      <c r="AH1066" s="59">
        <f>IF(COUNTIF(H$10:H1066,H1066)=1,1,0)</f>
        <v>0</v>
      </c>
    </row>
    <row r="1067" spans="1:34" ht="18.75">
      <c r="A1067" s="49">
        <v>1058</v>
      </c>
      <c r="B1067" s="50"/>
      <c r="C1067" s="51"/>
      <c r="D1067" s="50"/>
      <c r="E1067" s="50"/>
      <c r="F1067" s="52"/>
      <c r="G1067" s="52"/>
      <c r="H1067" s="53"/>
      <c r="I1067" s="54"/>
      <c r="J1067" s="55">
        <f t="shared" si="17"/>
        <v>0</v>
      </c>
      <c r="K1067" s="56" t="e">
        <f>VLOOKUP((LEFT(H1067,6)*1),TAMBON!$B$2:$L$7769,2,0)</f>
        <v>#VALUE!</v>
      </c>
      <c r="L1067" s="56" t="e">
        <f>VLOOKUP((LEFT(H1067,4)*1),TAMBON!$E$2:$L$7769,2,0)</f>
        <v>#VALUE!</v>
      </c>
      <c r="M1067" s="56" t="e">
        <f>VLOOKUP((LEFT(H1067,2)*1),TAMBON!$H$2:$L$7769,2,0)</f>
        <v>#VALUE!</v>
      </c>
      <c r="N1067" s="55"/>
      <c r="O1067" s="57" t="e">
        <f>VLOOKUP(N1067,รหัส!$A$2:$B$8,2,0)</f>
        <v>#N/A</v>
      </c>
      <c r="P1067" s="57"/>
      <c r="Q1067" s="55"/>
      <c r="R1067" s="57" t="e">
        <f>VLOOKUP(Q1067,รหัส!$D$2:$E$19,2,0)</f>
        <v>#N/A</v>
      </c>
      <c r="S1067" s="57"/>
      <c r="T1067" s="57"/>
      <c r="U1067" s="57"/>
      <c r="V1067" s="55"/>
      <c r="W1067" s="55"/>
      <c r="X1067" s="55"/>
      <c r="Y1067" s="55"/>
      <c r="Z1067" s="100"/>
      <c r="AA1067" s="55"/>
      <c r="AB1067" s="55"/>
      <c r="AC1067" s="55"/>
      <c r="AE1067" s="58">
        <f>IF(COUNTIF(M$10:M1067,M1067)=1,1,0)</f>
        <v>0</v>
      </c>
      <c r="AF1067" s="59">
        <f>IF(COUNTIF(L$10:L1067,L1067)=1,1,0)</f>
        <v>0</v>
      </c>
      <c r="AG1067" s="59">
        <f>IF(COUNTIF(K$10:K1067,K1067)=1,1,0)</f>
        <v>0</v>
      </c>
      <c r="AH1067" s="59">
        <f>IF(COUNTIF(H$10:H1067,H1067)=1,1,0)</f>
        <v>0</v>
      </c>
    </row>
    <row r="1068" spans="1:34" ht="18.75">
      <c r="A1068" s="49">
        <v>1059</v>
      </c>
      <c r="B1068" s="50"/>
      <c r="C1068" s="51"/>
      <c r="D1068" s="50"/>
      <c r="E1068" s="50"/>
      <c r="F1068" s="52"/>
      <c r="G1068" s="52"/>
      <c r="H1068" s="53"/>
      <c r="I1068" s="54"/>
      <c r="J1068" s="55">
        <f t="shared" si="17"/>
        <v>0</v>
      </c>
      <c r="K1068" s="56" t="e">
        <f>VLOOKUP((LEFT(H1068,6)*1),TAMBON!$B$2:$L$7769,2,0)</f>
        <v>#VALUE!</v>
      </c>
      <c r="L1068" s="56" t="e">
        <f>VLOOKUP((LEFT(H1068,4)*1),TAMBON!$E$2:$L$7769,2,0)</f>
        <v>#VALUE!</v>
      </c>
      <c r="M1068" s="56" t="e">
        <f>VLOOKUP((LEFT(H1068,2)*1),TAMBON!$H$2:$L$7769,2,0)</f>
        <v>#VALUE!</v>
      </c>
      <c r="N1068" s="55"/>
      <c r="O1068" s="57" t="e">
        <f>VLOOKUP(N1068,รหัส!$A$2:$B$8,2,0)</f>
        <v>#N/A</v>
      </c>
      <c r="P1068" s="57"/>
      <c r="Q1068" s="55"/>
      <c r="R1068" s="57" t="e">
        <f>VLOOKUP(Q1068,รหัส!$D$2:$E$19,2,0)</f>
        <v>#N/A</v>
      </c>
      <c r="S1068" s="57"/>
      <c r="T1068" s="57"/>
      <c r="U1068" s="57"/>
      <c r="V1068" s="55"/>
      <c r="W1068" s="55"/>
      <c r="X1068" s="55"/>
      <c r="Y1068" s="55"/>
      <c r="Z1068" s="100"/>
      <c r="AA1068" s="55"/>
      <c r="AB1068" s="55"/>
      <c r="AC1068" s="55"/>
      <c r="AE1068" s="58">
        <f>IF(COUNTIF(M$10:M1068,M1068)=1,1,0)</f>
        <v>0</v>
      </c>
      <c r="AF1068" s="59">
        <f>IF(COUNTIF(L$10:L1068,L1068)=1,1,0)</f>
        <v>0</v>
      </c>
      <c r="AG1068" s="59">
        <f>IF(COUNTIF(K$10:K1068,K1068)=1,1,0)</f>
        <v>0</v>
      </c>
      <c r="AH1068" s="59">
        <f>IF(COUNTIF(H$10:H1068,H1068)=1,1,0)</f>
        <v>0</v>
      </c>
    </row>
    <row r="1069" spans="1:34" ht="18.75">
      <c r="A1069" s="49">
        <v>1060</v>
      </c>
      <c r="B1069" s="50"/>
      <c r="C1069" s="51"/>
      <c r="D1069" s="50"/>
      <c r="E1069" s="50"/>
      <c r="F1069" s="52"/>
      <c r="G1069" s="52"/>
      <c r="H1069" s="53"/>
      <c r="I1069" s="54"/>
      <c r="J1069" s="55">
        <f t="shared" si="17"/>
        <v>0</v>
      </c>
      <c r="K1069" s="56" t="e">
        <f>VLOOKUP((LEFT(H1069,6)*1),TAMBON!$B$2:$L$7769,2,0)</f>
        <v>#VALUE!</v>
      </c>
      <c r="L1069" s="56" t="e">
        <f>VLOOKUP((LEFT(H1069,4)*1),TAMBON!$E$2:$L$7769,2,0)</f>
        <v>#VALUE!</v>
      </c>
      <c r="M1069" s="56" t="e">
        <f>VLOOKUP((LEFT(H1069,2)*1),TAMBON!$H$2:$L$7769,2,0)</f>
        <v>#VALUE!</v>
      </c>
      <c r="N1069" s="55"/>
      <c r="O1069" s="57" t="e">
        <f>VLOOKUP(N1069,รหัส!$A$2:$B$8,2,0)</f>
        <v>#N/A</v>
      </c>
      <c r="P1069" s="57"/>
      <c r="Q1069" s="55"/>
      <c r="R1069" s="57" t="e">
        <f>VLOOKUP(Q1069,รหัส!$D$2:$E$19,2,0)</f>
        <v>#N/A</v>
      </c>
      <c r="S1069" s="57"/>
      <c r="T1069" s="57"/>
      <c r="U1069" s="57"/>
      <c r="V1069" s="55"/>
      <c r="W1069" s="55"/>
      <c r="X1069" s="55"/>
      <c r="Y1069" s="55"/>
      <c r="Z1069" s="100"/>
      <c r="AA1069" s="55"/>
      <c r="AB1069" s="55"/>
      <c r="AC1069" s="55"/>
      <c r="AE1069" s="58">
        <f>IF(COUNTIF(M$10:M1069,M1069)=1,1,0)</f>
        <v>0</v>
      </c>
      <c r="AF1069" s="59">
        <f>IF(COUNTIF(L$10:L1069,L1069)=1,1,0)</f>
        <v>0</v>
      </c>
      <c r="AG1069" s="59">
        <f>IF(COUNTIF(K$10:K1069,K1069)=1,1,0)</f>
        <v>0</v>
      </c>
      <c r="AH1069" s="59">
        <f>IF(COUNTIF(H$10:H1069,H1069)=1,1,0)</f>
        <v>0</v>
      </c>
    </row>
    <row r="1070" spans="1:34" ht="18.75">
      <c r="A1070" s="49">
        <v>1061</v>
      </c>
      <c r="B1070" s="50"/>
      <c r="C1070" s="51"/>
      <c r="D1070" s="50"/>
      <c r="E1070" s="50"/>
      <c r="F1070" s="52"/>
      <c r="G1070" s="52"/>
      <c r="H1070" s="53"/>
      <c r="I1070" s="54"/>
      <c r="J1070" s="55">
        <f t="shared" si="17"/>
        <v>0</v>
      </c>
      <c r="K1070" s="56" t="e">
        <f>VLOOKUP((LEFT(H1070,6)*1),TAMBON!$B$2:$L$7769,2,0)</f>
        <v>#VALUE!</v>
      </c>
      <c r="L1070" s="56" t="e">
        <f>VLOOKUP((LEFT(H1070,4)*1),TAMBON!$E$2:$L$7769,2,0)</f>
        <v>#VALUE!</v>
      </c>
      <c r="M1070" s="56" t="e">
        <f>VLOOKUP((LEFT(H1070,2)*1),TAMBON!$H$2:$L$7769,2,0)</f>
        <v>#VALUE!</v>
      </c>
      <c r="N1070" s="55"/>
      <c r="O1070" s="57" t="e">
        <f>VLOOKUP(N1070,รหัส!$A$2:$B$8,2,0)</f>
        <v>#N/A</v>
      </c>
      <c r="P1070" s="57"/>
      <c r="Q1070" s="55"/>
      <c r="R1070" s="57" t="e">
        <f>VLOOKUP(Q1070,รหัส!$D$2:$E$19,2,0)</f>
        <v>#N/A</v>
      </c>
      <c r="S1070" s="57"/>
      <c r="T1070" s="57"/>
      <c r="U1070" s="57"/>
      <c r="V1070" s="55"/>
      <c r="W1070" s="55"/>
      <c r="X1070" s="55"/>
      <c r="Y1070" s="55"/>
      <c r="Z1070" s="100"/>
      <c r="AA1070" s="55"/>
      <c r="AB1070" s="55"/>
      <c r="AC1070" s="55"/>
      <c r="AE1070" s="58">
        <f>IF(COUNTIF(M$10:M1070,M1070)=1,1,0)</f>
        <v>0</v>
      </c>
      <c r="AF1070" s="59">
        <f>IF(COUNTIF(L$10:L1070,L1070)=1,1,0)</f>
        <v>0</v>
      </c>
      <c r="AG1070" s="59">
        <f>IF(COUNTIF(K$10:K1070,K1070)=1,1,0)</f>
        <v>0</v>
      </c>
      <c r="AH1070" s="59">
        <f>IF(COUNTIF(H$10:H1070,H1070)=1,1,0)</f>
        <v>0</v>
      </c>
    </row>
    <row r="1071" spans="1:34" ht="18.75">
      <c r="A1071" s="49">
        <v>1062</v>
      </c>
      <c r="B1071" s="50"/>
      <c r="C1071" s="51"/>
      <c r="D1071" s="50"/>
      <c r="E1071" s="50"/>
      <c r="F1071" s="52"/>
      <c r="G1071" s="52"/>
      <c r="H1071" s="53"/>
      <c r="I1071" s="54"/>
      <c r="J1071" s="55">
        <f t="shared" si="17"/>
        <v>0</v>
      </c>
      <c r="K1071" s="56" t="e">
        <f>VLOOKUP((LEFT(H1071,6)*1),TAMBON!$B$2:$L$7769,2,0)</f>
        <v>#VALUE!</v>
      </c>
      <c r="L1071" s="56" t="e">
        <f>VLOOKUP((LEFT(H1071,4)*1),TAMBON!$E$2:$L$7769,2,0)</f>
        <v>#VALUE!</v>
      </c>
      <c r="M1071" s="56" t="e">
        <f>VLOOKUP((LEFT(H1071,2)*1),TAMBON!$H$2:$L$7769,2,0)</f>
        <v>#VALUE!</v>
      </c>
      <c r="N1071" s="55"/>
      <c r="O1071" s="57" t="e">
        <f>VLOOKUP(N1071,รหัส!$A$2:$B$8,2,0)</f>
        <v>#N/A</v>
      </c>
      <c r="P1071" s="57"/>
      <c r="Q1071" s="55"/>
      <c r="R1071" s="57" t="e">
        <f>VLOOKUP(Q1071,รหัส!$D$2:$E$19,2,0)</f>
        <v>#N/A</v>
      </c>
      <c r="S1071" s="57"/>
      <c r="T1071" s="57"/>
      <c r="U1071" s="57"/>
      <c r="V1071" s="55"/>
      <c r="W1071" s="55"/>
      <c r="X1071" s="55"/>
      <c r="Y1071" s="55"/>
      <c r="Z1071" s="100"/>
      <c r="AA1071" s="55"/>
      <c r="AB1071" s="55"/>
      <c r="AC1071" s="55"/>
      <c r="AE1071" s="58">
        <f>IF(COUNTIF(M$10:M1071,M1071)=1,1,0)</f>
        <v>0</v>
      </c>
      <c r="AF1071" s="59">
        <f>IF(COUNTIF(L$10:L1071,L1071)=1,1,0)</f>
        <v>0</v>
      </c>
      <c r="AG1071" s="59">
        <f>IF(COUNTIF(K$10:K1071,K1071)=1,1,0)</f>
        <v>0</v>
      </c>
      <c r="AH1071" s="59">
        <f>IF(COUNTIF(H$10:H1071,H1071)=1,1,0)</f>
        <v>0</v>
      </c>
    </row>
    <row r="1072" spans="1:34" ht="18.75">
      <c r="A1072" s="49">
        <v>1063</v>
      </c>
      <c r="B1072" s="50"/>
      <c r="C1072" s="51"/>
      <c r="D1072" s="50"/>
      <c r="E1072" s="50"/>
      <c r="F1072" s="52"/>
      <c r="G1072" s="52"/>
      <c r="H1072" s="53"/>
      <c r="I1072" s="54"/>
      <c r="J1072" s="55">
        <f t="shared" si="17"/>
        <v>0</v>
      </c>
      <c r="K1072" s="56" t="e">
        <f>VLOOKUP((LEFT(H1072,6)*1),TAMBON!$B$2:$L$7769,2,0)</f>
        <v>#VALUE!</v>
      </c>
      <c r="L1072" s="56" t="e">
        <f>VLOOKUP((LEFT(H1072,4)*1),TAMBON!$E$2:$L$7769,2,0)</f>
        <v>#VALUE!</v>
      </c>
      <c r="M1072" s="56" t="e">
        <f>VLOOKUP((LEFT(H1072,2)*1),TAMBON!$H$2:$L$7769,2,0)</f>
        <v>#VALUE!</v>
      </c>
      <c r="N1072" s="55"/>
      <c r="O1072" s="57" t="e">
        <f>VLOOKUP(N1072,รหัส!$A$2:$B$8,2,0)</f>
        <v>#N/A</v>
      </c>
      <c r="P1072" s="57"/>
      <c r="Q1072" s="55"/>
      <c r="R1072" s="57" t="e">
        <f>VLOOKUP(Q1072,รหัส!$D$2:$E$19,2,0)</f>
        <v>#N/A</v>
      </c>
      <c r="S1072" s="57"/>
      <c r="T1072" s="57"/>
      <c r="U1072" s="57"/>
      <c r="V1072" s="55"/>
      <c r="W1072" s="55"/>
      <c r="X1072" s="55"/>
      <c r="Y1072" s="55"/>
      <c r="Z1072" s="100"/>
      <c r="AA1072" s="55"/>
      <c r="AB1072" s="55"/>
      <c r="AC1072" s="55"/>
      <c r="AE1072" s="58">
        <f>IF(COUNTIF(M$10:M1072,M1072)=1,1,0)</f>
        <v>0</v>
      </c>
      <c r="AF1072" s="59">
        <f>IF(COUNTIF(L$10:L1072,L1072)=1,1,0)</f>
        <v>0</v>
      </c>
      <c r="AG1072" s="59">
        <f>IF(COUNTIF(K$10:K1072,K1072)=1,1,0)</f>
        <v>0</v>
      </c>
      <c r="AH1072" s="59">
        <f>IF(COUNTIF(H$10:H1072,H1072)=1,1,0)</f>
        <v>0</v>
      </c>
    </row>
    <row r="1073" spans="1:34" ht="18.75">
      <c r="A1073" s="49">
        <v>1064</v>
      </c>
      <c r="B1073" s="50"/>
      <c r="C1073" s="51"/>
      <c r="D1073" s="50"/>
      <c r="E1073" s="50"/>
      <c r="F1073" s="52"/>
      <c r="G1073" s="52"/>
      <c r="H1073" s="53"/>
      <c r="I1073" s="54"/>
      <c r="J1073" s="55">
        <f t="shared" si="17"/>
        <v>0</v>
      </c>
      <c r="K1073" s="56" t="e">
        <f>VLOOKUP((LEFT(H1073,6)*1),TAMBON!$B$2:$L$7769,2,0)</f>
        <v>#VALUE!</v>
      </c>
      <c r="L1073" s="56" t="e">
        <f>VLOOKUP((LEFT(H1073,4)*1),TAMBON!$E$2:$L$7769,2,0)</f>
        <v>#VALUE!</v>
      </c>
      <c r="M1073" s="56" t="e">
        <f>VLOOKUP((LEFT(H1073,2)*1),TAMBON!$H$2:$L$7769,2,0)</f>
        <v>#VALUE!</v>
      </c>
      <c r="N1073" s="55"/>
      <c r="O1073" s="57" t="e">
        <f>VLOOKUP(N1073,รหัส!$A$2:$B$8,2,0)</f>
        <v>#N/A</v>
      </c>
      <c r="P1073" s="57"/>
      <c r="Q1073" s="55"/>
      <c r="R1073" s="57" t="e">
        <f>VLOOKUP(Q1073,รหัส!$D$2:$E$19,2,0)</f>
        <v>#N/A</v>
      </c>
      <c r="S1073" s="57"/>
      <c r="T1073" s="57"/>
      <c r="U1073" s="57"/>
      <c r="V1073" s="55"/>
      <c r="W1073" s="55"/>
      <c r="X1073" s="55"/>
      <c r="Y1073" s="55"/>
      <c r="Z1073" s="100"/>
      <c r="AA1073" s="55"/>
      <c r="AB1073" s="55"/>
      <c r="AC1073" s="55"/>
      <c r="AE1073" s="58">
        <f>IF(COUNTIF(M$10:M1073,M1073)=1,1,0)</f>
        <v>0</v>
      </c>
      <c r="AF1073" s="59">
        <f>IF(COUNTIF(L$10:L1073,L1073)=1,1,0)</f>
        <v>0</v>
      </c>
      <c r="AG1073" s="59">
        <f>IF(COUNTIF(K$10:K1073,K1073)=1,1,0)</f>
        <v>0</v>
      </c>
      <c r="AH1073" s="59">
        <f>IF(COUNTIF(H$10:H1073,H1073)=1,1,0)</f>
        <v>0</v>
      </c>
    </row>
    <row r="1074" spans="1:34" ht="18.75">
      <c r="A1074" s="49">
        <v>1065</v>
      </c>
      <c r="B1074" s="50"/>
      <c r="C1074" s="51"/>
      <c r="D1074" s="50"/>
      <c r="E1074" s="50"/>
      <c r="F1074" s="52"/>
      <c r="G1074" s="52"/>
      <c r="H1074" s="53"/>
      <c r="I1074" s="54"/>
      <c r="J1074" s="55">
        <f t="shared" si="17"/>
        <v>0</v>
      </c>
      <c r="K1074" s="56" t="e">
        <f>VLOOKUP((LEFT(H1074,6)*1),TAMBON!$B$2:$L$7769,2,0)</f>
        <v>#VALUE!</v>
      </c>
      <c r="L1074" s="56" t="e">
        <f>VLOOKUP((LEFT(H1074,4)*1),TAMBON!$E$2:$L$7769,2,0)</f>
        <v>#VALUE!</v>
      </c>
      <c r="M1074" s="56" t="e">
        <f>VLOOKUP((LEFT(H1074,2)*1),TAMBON!$H$2:$L$7769,2,0)</f>
        <v>#VALUE!</v>
      </c>
      <c r="N1074" s="55"/>
      <c r="O1074" s="57" t="e">
        <f>VLOOKUP(N1074,รหัส!$A$2:$B$8,2,0)</f>
        <v>#N/A</v>
      </c>
      <c r="P1074" s="57"/>
      <c r="Q1074" s="55"/>
      <c r="R1074" s="57" t="e">
        <f>VLOOKUP(Q1074,รหัส!$D$2:$E$19,2,0)</f>
        <v>#N/A</v>
      </c>
      <c r="S1074" s="57"/>
      <c r="T1074" s="57"/>
      <c r="U1074" s="57"/>
      <c r="V1074" s="55"/>
      <c r="W1074" s="55"/>
      <c r="X1074" s="55"/>
      <c r="Y1074" s="55"/>
      <c r="Z1074" s="100"/>
      <c r="AA1074" s="55"/>
      <c r="AB1074" s="55"/>
      <c r="AC1074" s="55"/>
      <c r="AE1074" s="58">
        <f>IF(COUNTIF(M$10:M1074,M1074)=1,1,0)</f>
        <v>0</v>
      </c>
      <c r="AF1074" s="59">
        <f>IF(COUNTIF(L$10:L1074,L1074)=1,1,0)</f>
        <v>0</v>
      </c>
      <c r="AG1074" s="59">
        <f>IF(COUNTIF(K$10:K1074,K1074)=1,1,0)</f>
        <v>0</v>
      </c>
      <c r="AH1074" s="59">
        <f>IF(COUNTIF(H$10:H1074,H1074)=1,1,0)</f>
        <v>0</v>
      </c>
    </row>
    <row r="1075" spans="1:34" ht="18.75">
      <c r="A1075" s="49">
        <v>1066</v>
      </c>
      <c r="B1075" s="50"/>
      <c r="C1075" s="51"/>
      <c r="D1075" s="50"/>
      <c r="E1075" s="50"/>
      <c r="F1075" s="52"/>
      <c r="G1075" s="52"/>
      <c r="H1075" s="53"/>
      <c r="I1075" s="54"/>
      <c r="J1075" s="55">
        <f t="shared" si="17"/>
        <v>0</v>
      </c>
      <c r="K1075" s="56" t="e">
        <f>VLOOKUP((LEFT(H1075,6)*1),TAMBON!$B$2:$L$7769,2,0)</f>
        <v>#VALUE!</v>
      </c>
      <c r="L1075" s="56" t="e">
        <f>VLOOKUP((LEFT(H1075,4)*1),TAMBON!$E$2:$L$7769,2,0)</f>
        <v>#VALUE!</v>
      </c>
      <c r="M1075" s="56" t="e">
        <f>VLOOKUP((LEFT(H1075,2)*1),TAMBON!$H$2:$L$7769,2,0)</f>
        <v>#VALUE!</v>
      </c>
      <c r="N1075" s="55"/>
      <c r="O1075" s="57" t="e">
        <f>VLOOKUP(N1075,รหัส!$A$2:$B$8,2,0)</f>
        <v>#N/A</v>
      </c>
      <c r="P1075" s="57"/>
      <c r="Q1075" s="55"/>
      <c r="R1075" s="57" t="e">
        <f>VLOOKUP(Q1075,รหัส!$D$2:$E$19,2,0)</f>
        <v>#N/A</v>
      </c>
      <c r="S1075" s="57"/>
      <c r="T1075" s="57"/>
      <c r="U1075" s="57"/>
      <c r="V1075" s="55"/>
      <c r="W1075" s="55"/>
      <c r="X1075" s="55"/>
      <c r="Y1075" s="55"/>
      <c r="Z1075" s="100"/>
      <c r="AA1075" s="55"/>
      <c r="AB1075" s="55"/>
      <c r="AC1075" s="55"/>
      <c r="AE1075" s="58">
        <f>IF(COUNTIF(M$10:M1075,M1075)=1,1,0)</f>
        <v>0</v>
      </c>
      <c r="AF1075" s="59">
        <f>IF(COUNTIF(L$10:L1075,L1075)=1,1,0)</f>
        <v>0</v>
      </c>
      <c r="AG1075" s="59">
        <f>IF(COUNTIF(K$10:K1075,K1075)=1,1,0)</f>
        <v>0</v>
      </c>
      <c r="AH1075" s="59">
        <f>IF(COUNTIF(H$10:H1075,H1075)=1,1,0)</f>
        <v>0</v>
      </c>
    </row>
    <row r="1076" spans="1:34" ht="18.75">
      <c r="A1076" s="49">
        <v>1067</v>
      </c>
      <c r="B1076" s="50"/>
      <c r="C1076" s="51"/>
      <c r="D1076" s="50"/>
      <c r="E1076" s="50"/>
      <c r="F1076" s="52"/>
      <c r="G1076" s="52"/>
      <c r="H1076" s="53"/>
      <c r="I1076" s="54"/>
      <c r="J1076" s="55">
        <f t="shared" si="17"/>
        <v>0</v>
      </c>
      <c r="K1076" s="56" t="e">
        <f>VLOOKUP((LEFT(H1076,6)*1),TAMBON!$B$2:$L$7769,2,0)</f>
        <v>#VALUE!</v>
      </c>
      <c r="L1076" s="56" t="e">
        <f>VLOOKUP((LEFT(H1076,4)*1),TAMBON!$E$2:$L$7769,2,0)</f>
        <v>#VALUE!</v>
      </c>
      <c r="M1076" s="56" t="e">
        <f>VLOOKUP((LEFT(H1076,2)*1),TAMBON!$H$2:$L$7769,2,0)</f>
        <v>#VALUE!</v>
      </c>
      <c r="N1076" s="55"/>
      <c r="O1076" s="57" t="e">
        <f>VLOOKUP(N1076,รหัส!$A$2:$B$8,2,0)</f>
        <v>#N/A</v>
      </c>
      <c r="P1076" s="57"/>
      <c r="Q1076" s="55"/>
      <c r="R1076" s="57" t="e">
        <f>VLOOKUP(Q1076,รหัส!$D$2:$E$19,2,0)</f>
        <v>#N/A</v>
      </c>
      <c r="S1076" s="57"/>
      <c r="T1076" s="57"/>
      <c r="U1076" s="57"/>
      <c r="V1076" s="55"/>
      <c r="W1076" s="55"/>
      <c r="X1076" s="55"/>
      <c r="Y1076" s="55"/>
      <c r="Z1076" s="100"/>
      <c r="AA1076" s="55"/>
      <c r="AB1076" s="55"/>
      <c r="AC1076" s="55"/>
      <c r="AE1076" s="58">
        <f>IF(COUNTIF(M$10:M1076,M1076)=1,1,0)</f>
        <v>0</v>
      </c>
      <c r="AF1076" s="59">
        <f>IF(COUNTIF(L$10:L1076,L1076)=1,1,0)</f>
        <v>0</v>
      </c>
      <c r="AG1076" s="59">
        <f>IF(COUNTIF(K$10:K1076,K1076)=1,1,0)</f>
        <v>0</v>
      </c>
      <c r="AH1076" s="59">
        <f>IF(COUNTIF(H$10:H1076,H1076)=1,1,0)</f>
        <v>0</v>
      </c>
    </row>
    <row r="1077" spans="1:34" ht="18.75">
      <c r="A1077" s="49">
        <v>1068</v>
      </c>
      <c r="B1077" s="50"/>
      <c r="C1077" s="51"/>
      <c r="D1077" s="50"/>
      <c r="E1077" s="50"/>
      <c r="F1077" s="52"/>
      <c r="G1077" s="52"/>
      <c r="H1077" s="53"/>
      <c r="I1077" s="54"/>
      <c r="J1077" s="55">
        <f t="shared" si="17"/>
        <v>0</v>
      </c>
      <c r="K1077" s="56" t="e">
        <f>VLOOKUP((LEFT(H1077,6)*1),TAMBON!$B$2:$L$7769,2,0)</f>
        <v>#VALUE!</v>
      </c>
      <c r="L1077" s="56" t="e">
        <f>VLOOKUP((LEFT(H1077,4)*1),TAMBON!$E$2:$L$7769,2,0)</f>
        <v>#VALUE!</v>
      </c>
      <c r="M1077" s="56" t="e">
        <f>VLOOKUP((LEFT(H1077,2)*1),TAMBON!$H$2:$L$7769,2,0)</f>
        <v>#VALUE!</v>
      </c>
      <c r="N1077" s="55"/>
      <c r="O1077" s="57" t="e">
        <f>VLOOKUP(N1077,รหัส!$A$2:$B$8,2,0)</f>
        <v>#N/A</v>
      </c>
      <c r="P1077" s="57"/>
      <c r="Q1077" s="55"/>
      <c r="R1077" s="57" t="e">
        <f>VLOOKUP(Q1077,รหัส!$D$2:$E$19,2,0)</f>
        <v>#N/A</v>
      </c>
      <c r="S1077" s="57"/>
      <c r="T1077" s="57"/>
      <c r="U1077" s="57"/>
      <c r="V1077" s="55"/>
      <c r="W1077" s="55"/>
      <c r="X1077" s="55"/>
      <c r="Y1077" s="55"/>
      <c r="Z1077" s="100"/>
      <c r="AA1077" s="55"/>
      <c r="AB1077" s="55"/>
      <c r="AC1077" s="55"/>
      <c r="AE1077" s="58">
        <f>IF(COUNTIF(M$10:M1077,M1077)=1,1,0)</f>
        <v>0</v>
      </c>
      <c r="AF1077" s="59">
        <f>IF(COUNTIF(L$10:L1077,L1077)=1,1,0)</f>
        <v>0</v>
      </c>
      <c r="AG1077" s="59">
        <f>IF(COUNTIF(K$10:K1077,K1077)=1,1,0)</f>
        <v>0</v>
      </c>
      <c r="AH1077" s="59">
        <f>IF(COUNTIF(H$10:H1077,H1077)=1,1,0)</f>
        <v>0</v>
      </c>
    </row>
    <row r="1078" spans="1:34" ht="18.75">
      <c r="A1078" s="49">
        <v>1069</v>
      </c>
      <c r="B1078" s="50"/>
      <c r="C1078" s="51"/>
      <c r="D1078" s="50"/>
      <c r="E1078" s="50"/>
      <c r="F1078" s="52"/>
      <c r="G1078" s="52"/>
      <c r="H1078" s="53"/>
      <c r="I1078" s="54"/>
      <c r="J1078" s="55">
        <f t="shared" si="17"/>
        <v>0</v>
      </c>
      <c r="K1078" s="56" t="e">
        <f>VLOOKUP((LEFT(H1078,6)*1),TAMBON!$B$2:$L$7769,2,0)</f>
        <v>#VALUE!</v>
      </c>
      <c r="L1078" s="56" t="e">
        <f>VLOOKUP((LEFT(H1078,4)*1),TAMBON!$E$2:$L$7769,2,0)</f>
        <v>#VALUE!</v>
      </c>
      <c r="M1078" s="56" t="e">
        <f>VLOOKUP((LEFT(H1078,2)*1),TAMBON!$H$2:$L$7769,2,0)</f>
        <v>#VALUE!</v>
      </c>
      <c r="N1078" s="55"/>
      <c r="O1078" s="57" t="e">
        <f>VLOOKUP(N1078,รหัส!$A$2:$B$8,2,0)</f>
        <v>#N/A</v>
      </c>
      <c r="P1078" s="57"/>
      <c r="Q1078" s="55"/>
      <c r="R1078" s="57" t="e">
        <f>VLOOKUP(Q1078,รหัส!$D$2:$E$19,2,0)</f>
        <v>#N/A</v>
      </c>
      <c r="S1078" s="57"/>
      <c r="T1078" s="57"/>
      <c r="U1078" s="57"/>
      <c r="V1078" s="55"/>
      <c r="W1078" s="55"/>
      <c r="X1078" s="55"/>
      <c r="Y1078" s="55"/>
      <c r="Z1078" s="100"/>
      <c r="AA1078" s="55"/>
      <c r="AB1078" s="55"/>
      <c r="AC1078" s="55"/>
      <c r="AE1078" s="58">
        <f>IF(COUNTIF(M$10:M1078,M1078)=1,1,0)</f>
        <v>0</v>
      </c>
      <c r="AF1078" s="59">
        <f>IF(COUNTIF(L$10:L1078,L1078)=1,1,0)</f>
        <v>0</v>
      </c>
      <c r="AG1078" s="59">
        <f>IF(COUNTIF(K$10:K1078,K1078)=1,1,0)</f>
        <v>0</v>
      </c>
      <c r="AH1078" s="59">
        <f>IF(COUNTIF(H$10:H1078,H1078)=1,1,0)</f>
        <v>0</v>
      </c>
    </row>
    <row r="1079" spans="1:34" ht="18.75">
      <c r="A1079" s="49">
        <v>1070</v>
      </c>
      <c r="B1079" s="50"/>
      <c r="C1079" s="51"/>
      <c r="D1079" s="50"/>
      <c r="E1079" s="50"/>
      <c r="F1079" s="52"/>
      <c r="G1079" s="52"/>
      <c r="H1079" s="53"/>
      <c r="I1079" s="54"/>
      <c r="J1079" s="55">
        <f t="shared" si="17"/>
        <v>0</v>
      </c>
      <c r="K1079" s="56" t="e">
        <f>VLOOKUP((LEFT(H1079,6)*1),TAMBON!$B$2:$L$7769,2,0)</f>
        <v>#VALUE!</v>
      </c>
      <c r="L1079" s="56" t="e">
        <f>VLOOKUP((LEFT(H1079,4)*1),TAMBON!$E$2:$L$7769,2,0)</f>
        <v>#VALUE!</v>
      </c>
      <c r="M1079" s="56" t="e">
        <f>VLOOKUP((LEFT(H1079,2)*1),TAMBON!$H$2:$L$7769,2,0)</f>
        <v>#VALUE!</v>
      </c>
      <c r="N1079" s="55"/>
      <c r="O1079" s="57" t="e">
        <f>VLOOKUP(N1079,รหัส!$A$2:$B$8,2,0)</f>
        <v>#N/A</v>
      </c>
      <c r="P1079" s="57"/>
      <c r="Q1079" s="55"/>
      <c r="R1079" s="57" t="e">
        <f>VLOOKUP(Q1079,รหัส!$D$2:$E$19,2,0)</f>
        <v>#N/A</v>
      </c>
      <c r="S1079" s="57"/>
      <c r="T1079" s="57"/>
      <c r="U1079" s="57"/>
      <c r="V1079" s="55"/>
      <c r="W1079" s="55"/>
      <c r="X1079" s="55"/>
      <c r="Y1079" s="55"/>
      <c r="Z1079" s="100"/>
      <c r="AA1079" s="55"/>
      <c r="AB1079" s="55"/>
      <c r="AC1079" s="55"/>
      <c r="AE1079" s="58">
        <f>IF(COUNTIF(M$10:M1079,M1079)=1,1,0)</f>
        <v>0</v>
      </c>
      <c r="AF1079" s="59">
        <f>IF(COUNTIF(L$10:L1079,L1079)=1,1,0)</f>
        <v>0</v>
      </c>
      <c r="AG1079" s="59">
        <f>IF(COUNTIF(K$10:K1079,K1079)=1,1,0)</f>
        <v>0</v>
      </c>
      <c r="AH1079" s="59">
        <f>IF(COUNTIF(H$10:H1079,H1079)=1,1,0)</f>
        <v>0</v>
      </c>
    </row>
    <row r="1080" spans="1:34" ht="18.75">
      <c r="A1080" s="49">
        <v>1071</v>
      </c>
      <c r="B1080" s="50"/>
      <c r="C1080" s="51"/>
      <c r="D1080" s="50"/>
      <c r="E1080" s="50"/>
      <c r="F1080" s="52"/>
      <c r="G1080" s="52"/>
      <c r="H1080" s="53"/>
      <c r="I1080" s="54"/>
      <c r="J1080" s="55">
        <f t="shared" si="17"/>
        <v>0</v>
      </c>
      <c r="K1080" s="56" t="e">
        <f>VLOOKUP((LEFT(H1080,6)*1),TAMBON!$B$2:$L$7769,2,0)</f>
        <v>#VALUE!</v>
      </c>
      <c r="L1080" s="56" t="e">
        <f>VLOOKUP((LEFT(H1080,4)*1),TAMBON!$E$2:$L$7769,2,0)</f>
        <v>#VALUE!</v>
      </c>
      <c r="M1080" s="56" t="e">
        <f>VLOOKUP((LEFT(H1080,2)*1),TAMBON!$H$2:$L$7769,2,0)</f>
        <v>#VALUE!</v>
      </c>
      <c r="N1080" s="55"/>
      <c r="O1080" s="57" t="e">
        <f>VLOOKUP(N1080,รหัส!$A$2:$B$8,2,0)</f>
        <v>#N/A</v>
      </c>
      <c r="P1080" s="57"/>
      <c r="Q1080" s="55"/>
      <c r="R1080" s="57" t="e">
        <f>VLOOKUP(Q1080,รหัส!$D$2:$E$19,2,0)</f>
        <v>#N/A</v>
      </c>
      <c r="S1080" s="57"/>
      <c r="T1080" s="57"/>
      <c r="U1080" s="57"/>
      <c r="V1080" s="55"/>
      <c r="W1080" s="55"/>
      <c r="X1080" s="55"/>
      <c r="Y1080" s="55"/>
      <c r="Z1080" s="100"/>
      <c r="AA1080" s="55"/>
      <c r="AB1080" s="55"/>
      <c r="AC1080" s="55"/>
      <c r="AE1080" s="58">
        <f>IF(COUNTIF(M$10:M1080,M1080)=1,1,0)</f>
        <v>0</v>
      </c>
      <c r="AF1080" s="59">
        <f>IF(COUNTIF(L$10:L1080,L1080)=1,1,0)</f>
        <v>0</v>
      </c>
      <c r="AG1080" s="59">
        <f>IF(COUNTIF(K$10:K1080,K1080)=1,1,0)</f>
        <v>0</v>
      </c>
      <c r="AH1080" s="59">
        <f>IF(COUNTIF(H$10:H1080,H1080)=1,1,0)</f>
        <v>0</v>
      </c>
    </row>
    <row r="1081" spans="1:34" ht="18.75">
      <c r="A1081" s="49">
        <v>1072</v>
      </c>
      <c r="B1081" s="50"/>
      <c r="C1081" s="51"/>
      <c r="D1081" s="50"/>
      <c r="E1081" s="50"/>
      <c r="F1081" s="52"/>
      <c r="G1081" s="52"/>
      <c r="H1081" s="53"/>
      <c r="I1081" s="54"/>
      <c r="J1081" s="55">
        <f t="shared" si="17"/>
        <v>0</v>
      </c>
      <c r="K1081" s="56" t="e">
        <f>VLOOKUP((LEFT(H1081,6)*1),TAMBON!$B$2:$L$7769,2,0)</f>
        <v>#VALUE!</v>
      </c>
      <c r="L1081" s="56" t="e">
        <f>VLOOKUP((LEFT(H1081,4)*1),TAMBON!$E$2:$L$7769,2,0)</f>
        <v>#VALUE!</v>
      </c>
      <c r="M1081" s="56" t="e">
        <f>VLOOKUP((LEFT(H1081,2)*1),TAMBON!$H$2:$L$7769,2,0)</f>
        <v>#VALUE!</v>
      </c>
      <c r="N1081" s="55"/>
      <c r="O1081" s="57" t="e">
        <f>VLOOKUP(N1081,รหัส!$A$2:$B$8,2,0)</f>
        <v>#N/A</v>
      </c>
      <c r="P1081" s="57"/>
      <c r="Q1081" s="55"/>
      <c r="R1081" s="57" t="e">
        <f>VLOOKUP(Q1081,รหัส!$D$2:$E$19,2,0)</f>
        <v>#N/A</v>
      </c>
      <c r="S1081" s="57"/>
      <c r="T1081" s="57"/>
      <c r="U1081" s="57"/>
      <c r="V1081" s="55"/>
      <c r="W1081" s="55"/>
      <c r="X1081" s="55"/>
      <c r="Y1081" s="55"/>
      <c r="Z1081" s="100"/>
      <c r="AA1081" s="55"/>
      <c r="AB1081" s="55"/>
      <c r="AC1081" s="55"/>
      <c r="AE1081" s="58">
        <f>IF(COUNTIF(M$10:M1081,M1081)=1,1,0)</f>
        <v>0</v>
      </c>
      <c r="AF1081" s="59">
        <f>IF(COUNTIF(L$10:L1081,L1081)=1,1,0)</f>
        <v>0</v>
      </c>
      <c r="AG1081" s="59">
        <f>IF(COUNTIF(K$10:K1081,K1081)=1,1,0)</f>
        <v>0</v>
      </c>
      <c r="AH1081" s="59">
        <f>IF(COUNTIF(H$10:H1081,H1081)=1,1,0)</f>
        <v>0</v>
      </c>
    </row>
    <row r="1082" spans="1:34" ht="18.75">
      <c r="A1082" s="49">
        <v>1073</v>
      </c>
      <c r="B1082" s="50"/>
      <c r="C1082" s="51"/>
      <c r="D1082" s="50"/>
      <c r="E1082" s="50"/>
      <c r="F1082" s="52"/>
      <c r="G1082" s="52"/>
      <c r="H1082" s="53"/>
      <c r="I1082" s="54"/>
      <c r="J1082" s="55">
        <f t="shared" si="17"/>
        <v>0</v>
      </c>
      <c r="K1082" s="56" t="e">
        <f>VLOOKUP((LEFT(H1082,6)*1),TAMBON!$B$2:$L$7769,2,0)</f>
        <v>#VALUE!</v>
      </c>
      <c r="L1082" s="56" t="e">
        <f>VLOOKUP((LEFT(H1082,4)*1),TAMBON!$E$2:$L$7769,2,0)</f>
        <v>#VALUE!</v>
      </c>
      <c r="M1082" s="56" t="e">
        <f>VLOOKUP((LEFT(H1082,2)*1),TAMBON!$H$2:$L$7769,2,0)</f>
        <v>#VALUE!</v>
      </c>
      <c r="N1082" s="55"/>
      <c r="O1082" s="57" t="e">
        <f>VLOOKUP(N1082,รหัส!$A$2:$B$8,2,0)</f>
        <v>#N/A</v>
      </c>
      <c r="P1082" s="57"/>
      <c r="Q1082" s="55"/>
      <c r="R1082" s="57" t="e">
        <f>VLOOKUP(Q1082,รหัส!$D$2:$E$19,2,0)</f>
        <v>#N/A</v>
      </c>
      <c r="S1082" s="57"/>
      <c r="T1082" s="57"/>
      <c r="U1082" s="57"/>
      <c r="V1082" s="55"/>
      <c r="W1082" s="55"/>
      <c r="X1082" s="55"/>
      <c r="Y1082" s="55"/>
      <c r="Z1082" s="100"/>
      <c r="AA1082" s="55"/>
      <c r="AB1082" s="55"/>
      <c r="AC1082" s="55"/>
      <c r="AE1082" s="58">
        <f>IF(COUNTIF(M$10:M1082,M1082)=1,1,0)</f>
        <v>0</v>
      </c>
      <c r="AF1082" s="59">
        <f>IF(COUNTIF(L$10:L1082,L1082)=1,1,0)</f>
        <v>0</v>
      </c>
      <c r="AG1082" s="59">
        <f>IF(COUNTIF(K$10:K1082,K1082)=1,1,0)</f>
        <v>0</v>
      </c>
      <c r="AH1082" s="59">
        <f>IF(COUNTIF(H$10:H1082,H1082)=1,1,0)</f>
        <v>0</v>
      </c>
    </row>
    <row r="1083" spans="1:34" ht="18.75">
      <c r="A1083" s="49">
        <v>1074</v>
      </c>
      <c r="B1083" s="50"/>
      <c r="C1083" s="51"/>
      <c r="D1083" s="50"/>
      <c r="E1083" s="50"/>
      <c r="F1083" s="52"/>
      <c r="G1083" s="52"/>
      <c r="H1083" s="53"/>
      <c r="I1083" s="54"/>
      <c r="J1083" s="55">
        <f t="shared" si="17"/>
        <v>0</v>
      </c>
      <c r="K1083" s="56" t="e">
        <f>VLOOKUP((LEFT(H1083,6)*1),TAMBON!$B$2:$L$7769,2,0)</f>
        <v>#VALUE!</v>
      </c>
      <c r="L1083" s="56" t="e">
        <f>VLOOKUP((LEFT(H1083,4)*1),TAMBON!$E$2:$L$7769,2,0)</f>
        <v>#VALUE!</v>
      </c>
      <c r="M1083" s="56" t="e">
        <f>VLOOKUP((LEFT(H1083,2)*1),TAMBON!$H$2:$L$7769,2,0)</f>
        <v>#VALUE!</v>
      </c>
      <c r="N1083" s="55"/>
      <c r="O1083" s="57" t="e">
        <f>VLOOKUP(N1083,รหัส!$A$2:$B$8,2,0)</f>
        <v>#N/A</v>
      </c>
      <c r="P1083" s="57"/>
      <c r="Q1083" s="55"/>
      <c r="R1083" s="57" t="e">
        <f>VLOOKUP(Q1083,รหัส!$D$2:$E$19,2,0)</f>
        <v>#N/A</v>
      </c>
      <c r="S1083" s="57"/>
      <c r="T1083" s="57"/>
      <c r="U1083" s="57"/>
      <c r="V1083" s="55"/>
      <c r="W1083" s="55"/>
      <c r="X1083" s="55"/>
      <c r="Y1083" s="55"/>
      <c r="Z1083" s="100"/>
      <c r="AA1083" s="55"/>
      <c r="AB1083" s="55"/>
      <c r="AC1083" s="55"/>
      <c r="AE1083" s="58">
        <f>IF(COUNTIF(M$10:M1083,M1083)=1,1,0)</f>
        <v>0</v>
      </c>
      <c r="AF1083" s="59">
        <f>IF(COUNTIF(L$10:L1083,L1083)=1,1,0)</f>
        <v>0</v>
      </c>
      <c r="AG1083" s="59">
        <f>IF(COUNTIF(K$10:K1083,K1083)=1,1,0)</f>
        <v>0</v>
      </c>
      <c r="AH1083" s="59">
        <f>IF(COUNTIF(H$10:H1083,H1083)=1,1,0)</f>
        <v>0</v>
      </c>
    </row>
    <row r="1084" spans="1:34" ht="18.75">
      <c r="A1084" s="49">
        <v>1075</v>
      </c>
      <c r="B1084" s="50"/>
      <c r="C1084" s="51"/>
      <c r="D1084" s="50"/>
      <c r="E1084" s="50"/>
      <c r="F1084" s="52"/>
      <c r="G1084" s="52"/>
      <c r="H1084" s="53"/>
      <c r="I1084" s="54"/>
      <c r="J1084" s="55">
        <f t="shared" si="17"/>
        <v>0</v>
      </c>
      <c r="K1084" s="56" t="e">
        <f>VLOOKUP((LEFT(H1084,6)*1),TAMBON!$B$2:$L$7769,2,0)</f>
        <v>#VALUE!</v>
      </c>
      <c r="L1084" s="56" t="e">
        <f>VLOOKUP((LEFT(H1084,4)*1),TAMBON!$E$2:$L$7769,2,0)</f>
        <v>#VALUE!</v>
      </c>
      <c r="M1084" s="56" t="e">
        <f>VLOOKUP((LEFT(H1084,2)*1),TAMBON!$H$2:$L$7769,2,0)</f>
        <v>#VALUE!</v>
      </c>
      <c r="N1084" s="55"/>
      <c r="O1084" s="57" t="e">
        <f>VLOOKUP(N1084,รหัส!$A$2:$B$8,2,0)</f>
        <v>#N/A</v>
      </c>
      <c r="P1084" s="57"/>
      <c r="Q1084" s="55"/>
      <c r="R1084" s="57" t="e">
        <f>VLOOKUP(Q1084,รหัส!$D$2:$E$19,2,0)</f>
        <v>#N/A</v>
      </c>
      <c r="S1084" s="57"/>
      <c r="T1084" s="57"/>
      <c r="U1084" s="57"/>
      <c r="V1084" s="55"/>
      <c r="W1084" s="55"/>
      <c r="X1084" s="55"/>
      <c r="Y1084" s="55"/>
      <c r="Z1084" s="100"/>
      <c r="AA1084" s="55"/>
      <c r="AB1084" s="55"/>
      <c r="AC1084" s="55"/>
      <c r="AE1084" s="58">
        <f>IF(COUNTIF(M$10:M1084,M1084)=1,1,0)</f>
        <v>0</v>
      </c>
      <c r="AF1084" s="59">
        <f>IF(COUNTIF(L$10:L1084,L1084)=1,1,0)</f>
        <v>0</v>
      </c>
      <c r="AG1084" s="59">
        <f>IF(COUNTIF(K$10:K1084,K1084)=1,1,0)</f>
        <v>0</v>
      </c>
      <c r="AH1084" s="59">
        <f>IF(COUNTIF(H$10:H1084,H1084)=1,1,0)</f>
        <v>0</v>
      </c>
    </row>
    <row r="1085" spans="1:34" ht="18.75">
      <c r="A1085" s="49">
        <v>1076</v>
      </c>
      <c r="B1085" s="50"/>
      <c r="C1085" s="51"/>
      <c r="D1085" s="50"/>
      <c r="E1085" s="50"/>
      <c r="F1085" s="52"/>
      <c r="G1085" s="52"/>
      <c r="H1085" s="53"/>
      <c r="I1085" s="54"/>
      <c r="J1085" s="55">
        <f t="shared" si="17"/>
        <v>0</v>
      </c>
      <c r="K1085" s="56" t="e">
        <f>VLOOKUP((LEFT(H1085,6)*1),TAMBON!$B$2:$L$7769,2,0)</f>
        <v>#VALUE!</v>
      </c>
      <c r="L1085" s="56" t="e">
        <f>VLOOKUP((LEFT(H1085,4)*1),TAMBON!$E$2:$L$7769,2,0)</f>
        <v>#VALUE!</v>
      </c>
      <c r="M1085" s="56" t="e">
        <f>VLOOKUP((LEFT(H1085,2)*1),TAMBON!$H$2:$L$7769,2,0)</f>
        <v>#VALUE!</v>
      </c>
      <c r="N1085" s="55"/>
      <c r="O1085" s="57" t="e">
        <f>VLOOKUP(N1085,รหัส!$A$2:$B$8,2,0)</f>
        <v>#N/A</v>
      </c>
      <c r="P1085" s="57"/>
      <c r="Q1085" s="55"/>
      <c r="R1085" s="57" t="e">
        <f>VLOOKUP(Q1085,รหัส!$D$2:$E$19,2,0)</f>
        <v>#N/A</v>
      </c>
      <c r="S1085" s="57"/>
      <c r="T1085" s="57"/>
      <c r="U1085" s="57"/>
      <c r="V1085" s="55"/>
      <c r="W1085" s="55"/>
      <c r="X1085" s="55"/>
      <c r="Y1085" s="55"/>
      <c r="Z1085" s="100"/>
      <c r="AA1085" s="55"/>
      <c r="AB1085" s="55"/>
      <c r="AC1085" s="55"/>
      <c r="AE1085" s="58">
        <f>IF(COUNTIF(M$10:M1085,M1085)=1,1,0)</f>
        <v>0</v>
      </c>
      <c r="AF1085" s="59">
        <f>IF(COUNTIF(L$10:L1085,L1085)=1,1,0)</f>
        <v>0</v>
      </c>
      <c r="AG1085" s="59">
        <f>IF(COUNTIF(K$10:K1085,K1085)=1,1,0)</f>
        <v>0</v>
      </c>
      <c r="AH1085" s="59">
        <f>IF(COUNTIF(H$10:H1085,H1085)=1,1,0)</f>
        <v>0</v>
      </c>
    </row>
    <row r="1086" spans="1:34" ht="18.75">
      <c r="A1086" s="49">
        <v>1077</v>
      </c>
      <c r="B1086" s="50"/>
      <c r="C1086" s="51"/>
      <c r="D1086" s="50"/>
      <c r="E1086" s="50"/>
      <c r="F1086" s="52"/>
      <c r="G1086" s="52"/>
      <c r="H1086" s="53"/>
      <c r="I1086" s="54"/>
      <c r="J1086" s="55">
        <f t="shared" si="17"/>
        <v>0</v>
      </c>
      <c r="K1086" s="56" t="e">
        <f>VLOOKUP((LEFT(H1086,6)*1),TAMBON!$B$2:$L$7769,2,0)</f>
        <v>#VALUE!</v>
      </c>
      <c r="L1086" s="56" t="e">
        <f>VLOOKUP((LEFT(H1086,4)*1),TAMBON!$E$2:$L$7769,2,0)</f>
        <v>#VALUE!</v>
      </c>
      <c r="M1086" s="56" t="e">
        <f>VLOOKUP((LEFT(H1086,2)*1),TAMBON!$H$2:$L$7769,2,0)</f>
        <v>#VALUE!</v>
      </c>
      <c r="N1086" s="55"/>
      <c r="O1086" s="57" t="e">
        <f>VLOOKUP(N1086,รหัส!$A$2:$B$8,2,0)</f>
        <v>#N/A</v>
      </c>
      <c r="P1086" s="57"/>
      <c r="Q1086" s="55"/>
      <c r="R1086" s="57" t="e">
        <f>VLOOKUP(Q1086,รหัส!$D$2:$E$19,2,0)</f>
        <v>#N/A</v>
      </c>
      <c r="S1086" s="57"/>
      <c r="T1086" s="57"/>
      <c r="U1086" s="57"/>
      <c r="V1086" s="55"/>
      <c r="W1086" s="55"/>
      <c r="X1086" s="55"/>
      <c r="Y1086" s="55"/>
      <c r="Z1086" s="100"/>
      <c r="AA1086" s="55"/>
      <c r="AB1086" s="55"/>
      <c r="AC1086" s="55"/>
      <c r="AE1086" s="58">
        <f>IF(COUNTIF(M$10:M1086,M1086)=1,1,0)</f>
        <v>0</v>
      </c>
      <c r="AF1086" s="59">
        <f>IF(COUNTIF(L$10:L1086,L1086)=1,1,0)</f>
        <v>0</v>
      </c>
      <c r="AG1086" s="59">
        <f>IF(COUNTIF(K$10:K1086,K1086)=1,1,0)</f>
        <v>0</v>
      </c>
      <c r="AH1086" s="59">
        <f>IF(COUNTIF(H$10:H1086,H1086)=1,1,0)</f>
        <v>0</v>
      </c>
    </row>
    <row r="1087" spans="1:34" ht="18.75">
      <c r="A1087" s="49">
        <v>1078</v>
      </c>
      <c r="B1087" s="50"/>
      <c r="C1087" s="51"/>
      <c r="D1087" s="50"/>
      <c r="E1087" s="50"/>
      <c r="F1087" s="52"/>
      <c r="G1087" s="52"/>
      <c r="H1087" s="53"/>
      <c r="I1087" s="54"/>
      <c r="J1087" s="55">
        <f t="shared" si="17"/>
        <v>0</v>
      </c>
      <c r="K1087" s="56" t="e">
        <f>VLOOKUP((LEFT(H1087,6)*1),TAMBON!$B$2:$L$7769,2,0)</f>
        <v>#VALUE!</v>
      </c>
      <c r="L1087" s="56" t="e">
        <f>VLOOKUP((LEFT(H1087,4)*1),TAMBON!$E$2:$L$7769,2,0)</f>
        <v>#VALUE!</v>
      </c>
      <c r="M1087" s="56" t="e">
        <f>VLOOKUP((LEFT(H1087,2)*1),TAMBON!$H$2:$L$7769,2,0)</f>
        <v>#VALUE!</v>
      </c>
      <c r="N1087" s="55"/>
      <c r="O1087" s="57" t="e">
        <f>VLOOKUP(N1087,รหัส!$A$2:$B$8,2,0)</f>
        <v>#N/A</v>
      </c>
      <c r="P1087" s="57"/>
      <c r="Q1087" s="55"/>
      <c r="R1087" s="57" t="e">
        <f>VLOOKUP(Q1087,รหัส!$D$2:$E$19,2,0)</f>
        <v>#N/A</v>
      </c>
      <c r="S1087" s="57"/>
      <c r="T1087" s="57"/>
      <c r="U1087" s="57"/>
      <c r="V1087" s="55"/>
      <c r="W1087" s="55"/>
      <c r="X1087" s="55"/>
      <c r="Y1087" s="55"/>
      <c r="Z1087" s="100"/>
      <c r="AA1087" s="55"/>
      <c r="AB1087" s="55"/>
      <c r="AC1087" s="55"/>
      <c r="AE1087" s="58">
        <f>IF(COUNTIF(M$10:M1087,M1087)=1,1,0)</f>
        <v>0</v>
      </c>
      <c r="AF1087" s="59">
        <f>IF(COUNTIF(L$10:L1087,L1087)=1,1,0)</f>
        <v>0</v>
      </c>
      <c r="AG1087" s="59">
        <f>IF(COUNTIF(K$10:K1087,K1087)=1,1,0)</f>
        <v>0</v>
      </c>
      <c r="AH1087" s="59">
        <f>IF(COUNTIF(H$10:H1087,H1087)=1,1,0)</f>
        <v>0</v>
      </c>
    </row>
    <row r="1088" spans="1:34" ht="18.75">
      <c r="A1088" s="49">
        <v>1079</v>
      </c>
      <c r="B1088" s="50"/>
      <c r="C1088" s="51"/>
      <c r="D1088" s="50"/>
      <c r="E1088" s="50"/>
      <c r="F1088" s="52"/>
      <c r="G1088" s="52"/>
      <c r="H1088" s="53"/>
      <c r="I1088" s="54"/>
      <c r="J1088" s="55">
        <f t="shared" si="17"/>
        <v>0</v>
      </c>
      <c r="K1088" s="56" t="e">
        <f>VLOOKUP((LEFT(H1088,6)*1),TAMBON!$B$2:$L$7769,2,0)</f>
        <v>#VALUE!</v>
      </c>
      <c r="L1088" s="56" t="e">
        <f>VLOOKUP((LEFT(H1088,4)*1),TAMBON!$E$2:$L$7769,2,0)</f>
        <v>#VALUE!</v>
      </c>
      <c r="M1088" s="56" t="e">
        <f>VLOOKUP((LEFT(H1088,2)*1),TAMBON!$H$2:$L$7769,2,0)</f>
        <v>#VALUE!</v>
      </c>
      <c r="N1088" s="55"/>
      <c r="O1088" s="57" t="e">
        <f>VLOOKUP(N1088,รหัส!$A$2:$B$8,2,0)</f>
        <v>#N/A</v>
      </c>
      <c r="P1088" s="57"/>
      <c r="Q1088" s="55"/>
      <c r="R1088" s="57" t="e">
        <f>VLOOKUP(Q1088,รหัส!$D$2:$E$19,2,0)</f>
        <v>#N/A</v>
      </c>
      <c r="S1088" s="57"/>
      <c r="T1088" s="57"/>
      <c r="U1088" s="57"/>
      <c r="V1088" s="55"/>
      <c r="W1088" s="55"/>
      <c r="X1088" s="55"/>
      <c r="Y1088" s="55"/>
      <c r="Z1088" s="100"/>
      <c r="AA1088" s="55"/>
      <c r="AB1088" s="55"/>
      <c r="AC1088" s="55"/>
      <c r="AE1088" s="58">
        <f>IF(COUNTIF(M$10:M1088,M1088)=1,1,0)</f>
        <v>0</v>
      </c>
      <c r="AF1088" s="59">
        <f>IF(COUNTIF(L$10:L1088,L1088)=1,1,0)</f>
        <v>0</v>
      </c>
      <c r="AG1088" s="59">
        <f>IF(COUNTIF(K$10:K1088,K1088)=1,1,0)</f>
        <v>0</v>
      </c>
      <c r="AH1088" s="59">
        <f>IF(COUNTIF(H$10:H1088,H1088)=1,1,0)</f>
        <v>0</v>
      </c>
    </row>
    <row r="1089" spans="1:34" ht="18.75">
      <c r="A1089" s="49">
        <v>1080</v>
      </c>
      <c r="B1089" s="50"/>
      <c r="C1089" s="51"/>
      <c r="D1089" s="50"/>
      <c r="E1089" s="50"/>
      <c r="F1089" s="52"/>
      <c r="G1089" s="52"/>
      <c r="H1089" s="53"/>
      <c r="I1089" s="54"/>
      <c r="J1089" s="55">
        <f t="shared" si="17"/>
        <v>0</v>
      </c>
      <c r="K1089" s="56" t="e">
        <f>VLOOKUP((LEFT(H1089,6)*1),TAMBON!$B$2:$L$7769,2,0)</f>
        <v>#VALUE!</v>
      </c>
      <c r="L1089" s="56" t="e">
        <f>VLOOKUP((LEFT(H1089,4)*1),TAMBON!$E$2:$L$7769,2,0)</f>
        <v>#VALUE!</v>
      </c>
      <c r="M1089" s="56" t="e">
        <f>VLOOKUP((LEFT(H1089,2)*1),TAMBON!$H$2:$L$7769,2,0)</f>
        <v>#VALUE!</v>
      </c>
      <c r="N1089" s="55"/>
      <c r="O1089" s="57" t="e">
        <f>VLOOKUP(N1089,รหัส!$A$2:$B$8,2,0)</f>
        <v>#N/A</v>
      </c>
      <c r="P1089" s="57"/>
      <c r="Q1089" s="55"/>
      <c r="R1089" s="57" t="e">
        <f>VLOOKUP(Q1089,รหัส!$D$2:$E$19,2,0)</f>
        <v>#N/A</v>
      </c>
      <c r="S1089" s="57"/>
      <c r="T1089" s="57"/>
      <c r="U1089" s="57"/>
      <c r="V1089" s="55"/>
      <c r="W1089" s="55"/>
      <c r="X1089" s="55"/>
      <c r="Y1089" s="55"/>
      <c r="Z1089" s="100"/>
      <c r="AA1089" s="55"/>
      <c r="AB1089" s="55"/>
      <c r="AC1089" s="55"/>
      <c r="AE1089" s="58">
        <f>IF(COUNTIF(M$10:M1089,M1089)=1,1,0)</f>
        <v>0</v>
      </c>
      <c r="AF1089" s="59">
        <f>IF(COUNTIF(L$10:L1089,L1089)=1,1,0)</f>
        <v>0</v>
      </c>
      <c r="AG1089" s="59">
        <f>IF(COUNTIF(K$10:K1089,K1089)=1,1,0)</f>
        <v>0</v>
      </c>
      <c r="AH1089" s="59">
        <f>IF(COUNTIF(H$10:H1089,H1089)=1,1,0)</f>
        <v>0</v>
      </c>
    </row>
    <row r="1090" spans="1:34" ht="18.75">
      <c r="A1090" s="49">
        <v>1081</v>
      </c>
      <c r="B1090" s="50"/>
      <c r="C1090" s="51"/>
      <c r="D1090" s="50"/>
      <c r="E1090" s="50"/>
      <c r="F1090" s="52"/>
      <c r="G1090" s="52"/>
      <c r="H1090" s="53"/>
      <c r="I1090" s="54"/>
      <c r="J1090" s="55">
        <f t="shared" si="17"/>
        <v>0</v>
      </c>
      <c r="K1090" s="56" t="e">
        <f>VLOOKUP((LEFT(H1090,6)*1),TAMBON!$B$2:$L$7769,2,0)</f>
        <v>#VALUE!</v>
      </c>
      <c r="L1090" s="56" t="e">
        <f>VLOOKUP((LEFT(H1090,4)*1),TAMBON!$E$2:$L$7769,2,0)</f>
        <v>#VALUE!</v>
      </c>
      <c r="M1090" s="56" t="e">
        <f>VLOOKUP((LEFT(H1090,2)*1),TAMBON!$H$2:$L$7769,2,0)</f>
        <v>#VALUE!</v>
      </c>
      <c r="N1090" s="55"/>
      <c r="O1090" s="57" t="e">
        <f>VLOOKUP(N1090,รหัส!$A$2:$B$8,2,0)</f>
        <v>#N/A</v>
      </c>
      <c r="P1090" s="57"/>
      <c r="Q1090" s="55"/>
      <c r="R1090" s="57" t="e">
        <f>VLOOKUP(Q1090,รหัส!$D$2:$E$19,2,0)</f>
        <v>#N/A</v>
      </c>
      <c r="S1090" s="57"/>
      <c r="T1090" s="57"/>
      <c r="U1090" s="57"/>
      <c r="V1090" s="55"/>
      <c r="W1090" s="55"/>
      <c r="X1090" s="55"/>
      <c r="Y1090" s="55"/>
      <c r="Z1090" s="100"/>
      <c r="AA1090" s="55"/>
      <c r="AB1090" s="55"/>
      <c r="AC1090" s="55"/>
      <c r="AE1090" s="58">
        <f>IF(COUNTIF(M$10:M1090,M1090)=1,1,0)</f>
        <v>0</v>
      </c>
      <c r="AF1090" s="59">
        <f>IF(COUNTIF(L$10:L1090,L1090)=1,1,0)</f>
        <v>0</v>
      </c>
      <c r="AG1090" s="59">
        <f>IF(COUNTIF(K$10:K1090,K1090)=1,1,0)</f>
        <v>0</v>
      </c>
      <c r="AH1090" s="59">
        <f>IF(COUNTIF(H$10:H1090,H1090)=1,1,0)</f>
        <v>0</v>
      </c>
    </row>
    <row r="1091" spans="1:34" ht="18.75">
      <c r="A1091" s="49">
        <v>1082</v>
      </c>
      <c r="B1091" s="50"/>
      <c r="C1091" s="51"/>
      <c r="D1091" s="50"/>
      <c r="E1091" s="50"/>
      <c r="F1091" s="52"/>
      <c r="G1091" s="52"/>
      <c r="H1091" s="53"/>
      <c r="I1091" s="54"/>
      <c r="J1091" s="55">
        <f t="shared" si="17"/>
        <v>0</v>
      </c>
      <c r="K1091" s="56" t="e">
        <f>VLOOKUP((LEFT(H1091,6)*1),TAMBON!$B$2:$L$7769,2,0)</f>
        <v>#VALUE!</v>
      </c>
      <c r="L1091" s="56" t="e">
        <f>VLOOKUP((LEFT(H1091,4)*1),TAMBON!$E$2:$L$7769,2,0)</f>
        <v>#VALUE!</v>
      </c>
      <c r="M1091" s="56" t="e">
        <f>VLOOKUP((LEFT(H1091,2)*1),TAMBON!$H$2:$L$7769,2,0)</f>
        <v>#VALUE!</v>
      </c>
      <c r="N1091" s="55"/>
      <c r="O1091" s="57" t="e">
        <f>VLOOKUP(N1091,รหัส!$A$2:$B$8,2,0)</f>
        <v>#N/A</v>
      </c>
      <c r="P1091" s="57"/>
      <c r="Q1091" s="55"/>
      <c r="R1091" s="57" t="e">
        <f>VLOOKUP(Q1091,รหัส!$D$2:$E$19,2,0)</f>
        <v>#N/A</v>
      </c>
      <c r="S1091" s="57"/>
      <c r="T1091" s="57"/>
      <c r="U1091" s="57"/>
      <c r="V1091" s="55"/>
      <c r="W1091" s="55"/>
      <c r="X1091" s="55"/>
      <c r="Y1091" s="55"/>
      <c r="Z1091" s="100"/>
      <c r="AA1091" s="55"/>
      <c r="AB1091" s="55"/>
      <c r="AC1091" s="55"/>
      <c r="AE1091" s="58">
        <f>IF(COUNTIF(M$10:M1091,M1091)=1,1,0)</f>
        <v>0</v>
      </c>
      <c r="AF1091" s="59">
        <f>IF(COUNTIF(L$10:L1091,L1091)=1,1,0)</f>
        <v>0</v>
      </c>
      <c r="AG1091" s="59">
        <f>IF(COUNTIF(K$10:K1091,K1091)=1,1,0)</f>
        <v>0</v>
      </c>
      <c r="AH1091" s="59">
        <f>IF(COUNTIF(H$10:H1091,H1091)=1,1,0)</f>
        <v>0</v>
      </c>
    </row>
    <row r="1092" spans="1:34" ht="18.75">
      <c r="A1092" s="49">
        <v>1083</v>
      </c>
      <c r="B1092" s="50"/>
      <c r="C1092" s="51"/>
      <c r="D1092" s="50"/>
      <c r="E1092" s="50"/>
      <c r="F1092" s="52"/>
      <c r="G1092" s="52"/>
      <c r="H1092" s="53"/>
      <c r="I1092" s="54"/>
      <c r="J1092" s="55">
        <f t="shared" si="17"/>
        <v>0</v>
      </c>
      <c r="K1092" s="56" t="e">
        <f>VLOOKUP((LEFT(H1092,6)*1),TAMBON!$B$2:$L$7769,2,0)</f>
        <v>#VALUE!</v>
      </c>
      <c r="L1092" s="56" t="e">
        <f>VLOOKUP((LEFT(H1092,4)*1),TAMBON!$E$2:$L$7769,2,0)</f>
        <v>#VALUE!</v>
      </c>
      <c r="M1092" s="56" t="e">
        <f>VLOOKUP((LEFT(H1092,2)*1),TAMBON!$H$2:$L$7769,2,0)</f>
        <v>#VALUE!</v>
      </c>
      <c r="N1092" s="55"/>
      <c r="O1092" s="57" t="e">
        <f>VLOOKUP(N1092,รหัส!$A$2:$B$8,2,0)</f>
        <v>#N/A</v>
      </c>
      <c r="P1092" s="57"/>
      <c r="Q1092" s="55"/>
      <c r="R1092" s="57" t="e">
        <f>VLOOKUP(Q1092,รหัส!$D$2:$E$19,2,0)</f>
        <v>#N/A</v>
      </c>
      <c r="S1092" s="57"/>
      <c r="T1092" s="57"/>
      <c r="U1092" s="57"/>
      <c r="V1092" s="55"/>
      <c r="W1092" s="55"/>
      <c r="X1092" s="55"/>
      <c r="Y1092" s="55"/>
      <c r="Z1092" s="100"/>
      <c r="AA1092" s="55"/>
      <c r="AB1092" s="55"/>
      <c r="AC1092" s="55"/>
      <c r="AE1092" s="58">
        <f>IF(COUNTIF(M$10:M1092,M1092)=1,1,0)</f>
        <v>0</v>
      </c>
      <c r="AF1092" s="59">
        <f>IF(COUNTIF(L$10:L1092,L1092)=1,1,0)</f>
        <v>0</v>
      </c>
      <c r="AG1092" s="59">
        <f>IF(COUNTIF(K$10:K1092,K1092)=1,1,0)</f>
        <v>0</v>
      </c>
      <c r="AH1092" s="59">
        <f>IF(COUNTIF(H$10:H1092,H1092)=1,1,0)</f>
        <v>0</v>
      </c>
    </row>
    <row r="1093" spans="1:34" ht="18.75">
      <c r="A1093" s="49">
        <v>1084</v>
      </c>
      <c r="B1093" s="50"/>
      <c r="C1093" s="51"/>
      <c r="D1093" s="50"/>
      <c r="E1093" s="50"/>
      <c r="F1093" s="52"/>
      <c r="G1093" s="52"/>
      <c r="H1093" s="53"/>
      <c r="I1093" s="54"/>
      <c r="J1093" s="55">
        <f t="shared" si="17"/>
        <v>0</v>
      </c>
      <c r="K1093" s="56" t="e">
        <f>VLOOKUP((LEFT(H1093,6)*1),TAMBON!$B$2:$L$7769,2,0)</f>
        <v>#VALUE!</v>
      </c>
      <c r="L1093" s="56" t="e">
        <f>VLOOKUP((LEFT(H1093,4)*1),TAMBON!$E$2:$L$7769,2,0)</f>
        <v>#VALUE!</v>
      </c>
      <c r="M1093" s="56" t="e">
        <f>VLOOKUP((LEFT(H1093,2)*1),TAMBON!$H$2:$L$7769,2,0)</f>
        <v>#VALUE!</v>
      </c>
      <c r="N1093" s="55"/>
      <c r="O1093" s="57" t="e">
        <f>VLOOKUP(N1093,รหัส!$A$2:$B$8,2,0)</f>
        <v>#N/A</v>
      </c>
      <c r="P1093" s="57"/>
      <c r="Q1093" s="55"/>
      <c r="R1093" s="57" t="e">
        <f>VLOOKUP(Q1093,รหัส!$D$2:$E$19,2,0)</f>
        <v>#N/A</v>
      </c>
      <c r="S1093" s="57"/>
      <c r="T1093" s="57"/>
      <c r="U1093" s="57"/>
      <c r="V1093" s="55"/>
      <c r="W1093" s="55"/>
      <c r="X1093" s="55"/>
      <c r="Y1093" s="55"/>
      <c r="Z1093" s="100"/>
      <c r="AA1093" s="55"/>
      <c r="AB1093" s="55"/>
      <c r="AC1093" s="55"/>
      <c r="AE1093" s="58">
        <f>IF(COUNTIF(M$10:M1093,M1093)=1,1,0)</f>
        <v>0</v>
      </c>
      <c r="AF1093" s="59">
        <f>IF(COUNTIF(L$10:L1093,L1093)=1,1,0)</f>
        <v>0</v>
      </c>
      <c r="AG1093" s="59">
        <f>IF(COUNTIF(K$10:K1093,K1093)=1,1,0)</f>
        <v>0</v>
      </c>
      <c r="AH1093" s="59">
        <f>IF(COUNTIF(H$10:H1093,H1093)=1,1,0)</f>
        <v>0</v>
      </c>
    </row>
    <row r="1094" spans="1:34" ht="18.75">
      <c r="A1094" s="49">
        <v>1085</v>
      </c>
      <c r="B1094" s="50"/>
      <c r="C1094" s="51"/>
      <c r="D1094" s="50"/>
      <c r="E1094" s="50"/>
      <c r="F1094" s="52"/>
      <c r="G1094" s="52"/>
      <c r="H1094" s="53"/>
      <c r="I1094" s="54"/>
      <c r="J1094" s="55">
        <f t="shared" si="17"/>
        <v>0</v>
      </c>
      <c r="K1094" s="56" t="e">
        <f>VLOOKUP((LEFT(H1094,6)*1),TAMBON!$B$2:$L$7769,2,0)</f>
        <v>#VALUE!</v>
      </c>
      <c r="L1094" s="56" t="e">
        <f>VLOOKUP((LEFT(H1094,4)*1),TAMBON!$E$2:$L$7769,2,0)</f>
        <v>#VALUE!</v>
      </c>
      <c r="M1094" s="56" t="e">
        <f>VLOOKUP((LEFT(H1094,2)*1),TAMBON!$H$2:$L$7769,2,0)</f>
        <v>#VALUE!</v>
      </c>
      <c r="N1094" s="55"/>
      <c r="O1094" s="57" t="e">
        <f>VLOOKUP(N1094,รหัส!$A$2:$B$8,2,0)</f>
        <v>#N/A</v>
      </c>
      <c r="P1094" s="57"/>
      <c r="Q1094" s="55"/>
      <c r="R1094" s="57" t="e">
        <f>VLOOKUP(Q1094,รหัส!$D$2:$E$19,2,0)</f>
        <v>#N/A</v>
      </c>
      <c r="S1094" s="57"/>
      <c r="T1094" s="57"/>
      <c r="U1094" s="57"/>
      <c r="V1094" s="55"/>
      <c r="W1094" s="55"/>
      <c r="X1094" s="55"/>
      <c r="Y1094" s="55"/>
      <c r="Z1094" s="100"/>
      <c r="AA1094" s="55"/>
      <c r="AB1094" s="55"/>
      <c r="AC1094" s="55"/>
      <c r="AE1094" s="58">
        <f>IF(COUNTIF(M$10:M1094,M1094)=1,1,0)</f>
        <v>0</v>
      </c>
      <c r="AF1094" s="59">
        <f>IF(COUNTIF(L$10:L1094,L1094)=1,1,0)</f>
        <v>0</v>
      </c>
      <c r="AG1094" s="59">
        <f>IF(COUNTIF(K$10:K1094,K1094)=1,1,0)</f>
        <v>0</v>
      </c>
      <c r="AH1094" s="59">
        <f>IF(COUNTIF(H$10:H1094,H1094)=1,1,0)</f>
        <v>0</v>
      </c>
    </row>
    <row r="1095" spans="1:34" ht="18.75">
      <c r="A1095" s="49">
        <v>1086</v>
      </c>
      <c r="B1095" s="50"/>
      <c r="C1095" s="51"/>
      <c r="D1095" s="50"/>
      <c r="E1095" s="50"/>
      <c r="F1095" s="52"/>
      <c r="G1095" s="52"/>
      <c r="H1095" s="53"/>
      <c r="I1095" s="54"/>
      <c r="J1095" s="55">
        <f t="shared" si="17"/>
        <v>0</v>
      </c>
      <c r="K1095" s="56" t="e">
        <f>VLOOKUP((LEFT(H1095,6)*1),TAMBON!$B$2:$L$7769,2,0)</f>
        <v>#VALUE!</v>
      </c>
      <c r="L1095" s="56" t="e">
        <f>VLOOKUP((LEFT(H1095,4)*1),TAMBON!$E$2:$L$7769,2,0)</f>
        <v>#VALUE!</v>
      </c>
      <c r="M1095" s="56" t="e">
        <f>VLOOKUP((LEFT(H1095,2)*1),TAMBON!$H$2:$L$7769,2,0)</f>
        <v>#VALUE!</v>
      </c>
      <c r="N1095" s="55"/>
      <c r="O1095" s="57" t="e">
        <f>VLOOKUP(N1095,รหัส!$A$2:$B$8,2,0)</f>
        <v>#N/A</v>
      </c>
      <c r="P1095" s="57"/>
      <c r="Q1095" s="55"/>
      <c r="R1095" s="57" t="e">
        <f>VLOOKUP(Q1095,รหัส!$D$2:$E$19,2,0)</f>
        <v>#N/A</v>
      </c>
      <c r="S1095" s="57"/>
      <c r="T1095" s="57"/>
      <c r="U1095" s="57"/>
      <c r="V1095" s="55"/>
      <c r="W1095" s="55"/>
      <c r="X1095" s="55"/>
      <c r="Y1095" s="55"/>
      <c r="Z1095" s="100"/>
      <c r="AA1095" s="55"/>
      <c r="AB1095" s="55"/>
      <c r="AC1095" s="55"/>
      <c r="AE1095" s="58">
        <f>IF(COUNTIF(M$10:M1095,M1095)=1,1,0)</f>
        <v>0</v>
      </c>
      <c r="AF1095" s="59">
        <f>IF(COUNTIF(L$10:L1095,L1095)=1,1,0)</f>
        <v>0</v>
      </c>
      <c r="AG1095" s="59">
        <f>IF(COUNTIF(K$10:K1095,K1095)=1,1,0)</f>
        <v>0</v>
      </c>
      <c r="AH1095" s="59">
        <f>IF(COUNTIF(H$10:H1095,H1095)=1,1,0)</f>
        <v>0</v>
      </c>
    </row>
    <row r="1096" spans="1:34" ht="18.75">
      <c r="A1096" s="49">
        <v>1087</v>
      </c>
      <c r="B1096" s="50"/>
      <c r="C1096" s="51"/>
      <c r="D1096" s="50"/>
      <c r="E1096" s="50"/>
      <c r="F1096" s="52"/>
      <c r="G1096" s="52"/>
      <c r="H1096" s="53"/>
      <c r="I1096" s="54"/>
      <c r="J1096" s="55">
        <f t="shared" si="17"/>
        <v>0</v>
      </c>
      <c r="K1096" s="56" t="e">
        <f>VLOOKUP((LEFT(H1096,6)*1),TAMBON!$B$2:$L$7769,2,0)</f>
        <v>#VALUE!</v>
      </c>
      <c r="L1096" s="56" t="e">
        <f>VLOOKUP((LEFT(H1096,4)*1),TAMBON!$E$2:$L$7769,2,0)</f>
        <v>#VALUE!</v>
      </c>
      <c r="M1096" s="56" t="e">
        <f>VLOOKUP((LEFT(H1096,2)*1),TAMBON!$H$2:$L$7769,2,0)</f>
        <v>#VALUE!</v>
      </c>
      <c r="N1096" s="55"/>
      <c r="O1096" s="57" t="e">
        <f>VLOOKUP(N1096,รหัส!$A$2:$B$8,2,0)</f>
        <v>#N/A</v>
      </c>
      <c r="P1096" s="57"/>
      <c r="Q1096" s="55"/>
      <c r="R1096" s="57" t="e">
        <f>VLOOKUP(Q1096,รหัส!$D$2:$E$19,2,0)</f>
        <v>#N/A</v>
      </c>
      <c r="S1096" s="57"/>
      <c r="T1096" s="57"/>
      <c r="U1096" s="57"/>
      <c r="V1096" s="55"/>
      <c r="W1096" s="55"/>
      <c r="X1096" s="55"/>
      <c r="Y1096" s="55"/>
      <c r="Z1096" s="100"/>
      <c r="AA1096" s="55"/>
      <c r="AB1096" s="55"/>
      <c r="AC1096" s="55"/>
      <c r="AE1096" s="58">
        <f>IF(COUNTIF(M$10:M1096,M1096)=1,1,0)</f>
        <v>0</v>
      </c>
      <c r="AF1096" s="59">
        <f>IF(COUNTIF(L$10:L1096,L1096)=1,1,0)</f>
        <v>0</v>
      </c>
      <c r="AG1096" s="59">
        <f>IF(COUNTIF(K$10:K1096,K1096)=1,1,0)</f>
        <v>0</v>
      </c>
      <c r="AH1096" s="59">
        <f>IF(COUNTIF(H$10:H1096,H1096)=1,1,0)</f>
        <v>0</v>
      </c>
    </row>
    <row r="1097" spans="1:34" ht="18.75">
      <c r="A1097" s="49">
        <v>1088</v>
      </c>
      <c r="B1097" s="50"/>
      <c r="C1097" s="51"/>
      <c r="D1097" s="50"/>
      <c r="E1097" s="50"/>
      <c r="F1097" s="52"/>
      <c r="G1097" s="52"/>
      <c r="H1097" s="53"/>
      <c r="I1097" s="54"/>
      <c r="J1097" s="55">
        <f t="shared" si="17"/>
        <v>0</v>
      </c>
      <c r="K1097" s="56" t="e">
        <f>VLOOKUP((LEFT(H1097,6)*1),TAMBON!$B$2:$L$7769,2,0)</f>
        <v>#VALUE!</v>
      </c>
      <c r="L1097" s="56" t="e">
        <f>VLOOKUP((LEFT(H1097,4)*1),TAMBON!$E$2:$L$7769,2,0)</f>
        <v>#VALUE!</v>
      </c>
      <c r="M1097" s="56" t="e">
        <f>VLOOKUP((LEFT(H1097,2)*1),TAMBON!$H$2:$L$7769,2,0)</f>
        <v>#VALUE!</v>
      </c>
      <c r="N1097" s="55"/>
      <c r="O1097" s="57" t="e">
        <f>VLOOKUP(N1097,รหัส!$A$2:$B$8,2,0)</f>
        <v>#N/A</v>
      </c>
      <c r="P1097" s="57"/>
      <c r="Q1097" s="55"/>
      <c r="R1097" s="57" t="e">
        <f>VLOOKUP(Q1097,รหัส!$D$2:$E$19,2,0)</f>
        <v>#N/A</v>
      </c>
      <c r="S1097" s="57"/>
      <c r="T1097" s="57"/>
      <c r="U1097" s="57"/>
      <c r="V1097" s="55"/>
      <c r="W1097" s="55"/>
      <c r="X1097" s="55"/>
      <c r="Y1097" s="55"/>
      <c r="Z1097" s="100"/>
      <c r="AA1097" s="55"/>
      <c r="AB1097" s="55"/>
      <c r="AC1097" s="55"/>
      <c r="AE1097" s="58">
        <f>IF(COUNTIF(M$10:M1097,M1097)=1,1,0)</f>
        <v>0</v>
      </c>
      <c r="AF1097" s="59">
        <f>IF(COUNTIF(L$10:L1097,L1097)=1,1,0)</f>
        <v>0</v>
      </c>
      <c r="AG1097" s="59">
        <f>IF(COUNTIF(K$10:K1097,K1097)=1,1,0)</f>
        <v>0</v>
      </c>
      <c r="AH1097" s="59">
        <f>IF(COUNTIF(H$10:H1097,H1097)=1,1,0)</f>
        <v>0</v>
      </c>
    </row>
    <row r="1098" spans="1:34" ht="18.75">
      <c r="A1098" s="49">
        <v>1089</v>
      </c>
      <c r="B1098" s="50"/>
      <c r="C1098" s="51"/>
      <c r="D1098" s="50"/>
      <c r="E1098" s="50"/>
      <c r="F1098" s="52"/>
      <c r="G1098" s="52"/>
      <c r="H1098" s="53"/>
      <c r="I1098" s="54"/>
      <c r="J1098" s="55">
        <f t="shared" si="17"/>
        <v>0</v>
      </c>
      <c r="K1098" s="56" t="e">
        <f>VLOOKUP((LEFT(H1098,6)*1),TAMBON!$B$2:$L$7769,2,0)</f>
        <v>#VALUE!</v>
      </c>
      <c r="L1098" s="56" t="e">
        <f>VLOOKUP((LEFT(H1098,4)*1),TAMBON!$E$2:$L$7769,2,0)</f>
        <v>#VALUE!</v>
      </c>
      <c r="M1098" s="56" t="e">
        <f>VLOOKUP((LEFT(H1098,2)*1),TAMBON!$H$2:$L$7769,2,0)</f>
        <v>#VALUE!</v>
      </c>
      <c r="N1098" s="55"/>
      <c r="O1098" s="57" t="e">
        <f>VLOOKUP(N1098,รหัส!$A$2:$B$8,2,0)</f>
        <v>#N/A</v>
      </c>
      <c r="P1098" s="57"/>
      <c r="Q1098" s="55"/>
      <c r="R1098" s="57" t="e">
        <f>VLOOKUP(Q1098,รหัส!$D$2:$E$19,2,0)</f>
        <v>#N/A</v>
      </c>
      <c r="S1098" s="57"/>
      <c r="T1098" s="57"/>
      <c r="U1098" s="57"/>
      <c r="V1098" s="55"/>
      <c r="W1098" s="55"/>
      <c r="X1098" s="55"/>
      <c r="Y1098" s="55"/>
      <c r="Z1098" s="100"/>
      <c r="AA1098" s="55"/>
      <c r="AB1098" s="55"/>
      <c r="AC1098" s="55"/>
      <c r="AE1098" s="58">
        <f>IF(COUNTIF(M$10:M1098,M1098)=1,1,0)</f>
        <v>0</v>
      </c>
      <c r="AF1098" s="59">
        <f>IF(COUNTIF(L$10:L1098,L1098)=1,1,0)</f>
        <v>0</v>
      </c>
      <c r="AG1098" s="59">
        <f>IF(COUNTIF(K$10:K1098,K1098)=1,1,0)</f>
        <v>0</v>
      </c>
      <c r="AH1098" s="59">
        <f>IF(COUNTIF(H$10:H1098,H1098)=1,1,0)</f>
        <v>0</v>
      </c>
    </row>
    <row r="1099" spans="1:34" ht="18.75">
      <c r="A1099" s="49">
        <v>1090</v>
      </c>
      <c r="B1099" s="50"/>
      <c r="C1099" s="51"/>
      <c r="D1099" s="50"/>
      <c r="E1099" s="50"/>
      <c r="F1099" s="52"/>
      <c r="G1099" s="52"/>
      <c r="H1099" s="53"/>
      <c r="I1099" s="54"/>
      <c r="J1099" s="55">
        <f t="shared" ref="J1099:J1162" si="18">MID(TEXT(H1099,"00000000"), 7,  2)*1</f>
        <v>0</v>
      </c>
      <c r="K1099" s="56" t="e">
        <f>VLOOKUP((LEFT(H1099,6)*1),TAMBON!$B$2:$L$7769,2,0)</f>
        <v>#VALUE!</v>
      </c>
      <c r="L1099" s="56" t="e">
        <f>VLOOKUP((LEFT(H1099,4)*1),TAMBON!$E$2:$L$7769,2,0)</f>
        <v>#VALUE!</v>
      </c>
      <c r="M1099" s="56" t="e">
        <f>VLOOKUP((LEFT(H1099,2)*1),TAMBON!$H$2:$L$7769,2,0)</f>
        <v>#VALUE!</v>
      </c>
      <c r="N1099" s="55"/>
      <c r="O1099" s="57" t="e">
        <f>VLOOKUP(N1099,รหัส!$A$2:$B$8,2,0)</f>
        <v>#N/A</v>
      </c>
      <c r="P1099" s="57"/>
      <c r="Q1099" s="55"/>
      <c r="R1099" s="57" t="e">
        <f>VLOOKUP(Q1099,รหัส!$D$2:$E$19,2,0)</f>
        <v>#N/A</v>
      </c>
      <c r="S1099" s="57"/>
      <c r="T1099" s="57"/>
      <c r="U1099" s="57"/>
      <c r="V1099" s="55"/>
      <c r="W1099" s="55"/>
      <c r="X1099" s="55"/>
      <c r="Y1099" s="55"/>
      <c r="Z1099" s="100"/>
      <c r="AA1099" s="55"/>
      <c r="AB1099" s="55"/>
      <c r="AC1099" s="55"/>
      <c r="AE1099" s="58">
        <f>IF(COUNTIF(M$10:M1099,M1099)=1,1,0)</f>
        <v>0</v>
      </c>
      <c r="AF1099" s="59">
        <f>IF(COUNTIF(L$10:L1099,L1099)=1,1,0)</f>
        <v>0</v>
      </c>
      <c r="AG1099" s="59">
        <f>IF(COUNTIF(K$10:K1099,K1099)=1,1,0)</f>
        <v>0</v>
      </c>
      <c r="AH1099" s="59">
        <f>IF(COUNTIF(H$10:H1099,H1099)=1,1,0)</f>
        <v>0</v>
      </c>
    </row>
    <row r="1100" spans="1:34" ht="18.75">
      <c r="A1100" s="49">
        <v>1091</v>
      </c>
      <c r="B1100" s="50"/>
      <c r="C1100" s="51"/>
      <c r="D1100" s="50"/>
      <c r="E1100" s="50"/>
      <c r="F1100" s="52"/>
      <c r="G1100" s="52"/>
      <c r="H1100" s="53"/>
      <c r="I1100" s="54"/>
      <c r="J1100" s="55">
        <f t="shared" si="18"/>
        <v>0</v>
      </c>
      <c r="K1100" s="56" t="e">
        <f>VLOOKUP((LEFT(H1100,6)*1),TAMBON!$B$2:$L$7769,2,0)</f>
        <v>#VALUE!</v>
      </c>
      <c r="L1100" s="56" t="e">
        <f>VLOOKUP((LEFT(H1100,4)*1),TAMBON!$E$2:$L$7769,2,0)</f>
        <v>#VALUE!</v>
      </c>
      <c r="M1100" s="56" t="e">
        <f>VLOOKUP((LEFT(H1100,2)*1),TAMBON!$H$2:$L$7769,2,0)</f>
        <v>#VALUE!</v>
      </c>
      <c r="N1100" s="55"/>
      <c r="O1100" s="57" t="e">
        <f>VLOOKUP(N1100,รหัส!$A$2:$B$8,2,0)</f>
        <v>#N/A</v>
      </c>
      <c r="P1100" s="57"/>
      <c r="Q1100" s="55"/>
      <c r="R1100" s="57" t="e">
        <f>VLOOKUP(Q1100,รหัส!$D$2:$E$19,2,0)</f>
        <v>#N/A</v>
      </c>
      <c r="S1100" s="57"/>
      <c r="T1100" s="57"/>
      <c r="U1100" s="57"/>
      <c r="V1100" s="55"/>
      <c r="W1100" s="55"/>
      <c r="X1100" s="55"/>
      <c r="Y1100" s="55"/>
      <c r="Z1100" s="100"/>
      <c r="AA1100" s="55"/>
      <c r="AB1100" s="55"/>
      <c r="AC1100" s="55"/>
      <c r="AE1100" s="58">
        <f>IF(COUNTIF(M$10:M1100,M1100)=1,1,0)</f>
        <v>0</v>
      </c>
      <c r="AF1100" s="59">
        <f>IF(COUNTIF(L$10:L1100,L1100)=1,1,0)</f>
        <v>0</v>
      </c>
      <c r="AG1100" s="59">
        <f>IF(COUNTIF(K$10:K1100,K1100)=1,1,0)</f>
        <v>0</v>
      </c>
      <c r="AH1100" s="59">
        <f>IF(COUNTIF(H$10:H1100,H1100)=1,1,0)</f>
        <v>0</v>
      </c>
    </row>
    <row r="1101" spans="1:34" ht="18.75">
      <c r="A1101" s="49">
        <v>1092</v>
      </c>
      <c r="B1101" s="50"/>
      <c r="C1101" s="51"/>
      <c r="D1101" s="50"/>
      <c r="E1101" s="50"/>
      <c r="F1101" s="52"/>
      <c r="G1101" s="52"/>
      <c r="H1101" s="53"/>
      <c r="I1101" s="54"/>
      <c r="J1101" s="55">
        <f t="shared" si="18"/>
        <v>0</v>
      </c>
      <c r="K1101" s="56" t="e">
        <f>VLOOKUP((LEFT(H1101,6)*1),TAMBON!$B$2:$L$7769,2,0)</f>
        <v>#VALUE!</v>
      </c>
      <c r="L1101" s="56" t="e">
        <f>VLOOKUP((LEFT(H1101,4)*1),TAMBON!$E$2:$L$7769,2,0)</f>
        <v>#VALUE!</v>
      </c>
      <c r="M1101" s="56" t="e">
        <f>VLOOKUP((LEFT(H1101,2)*1),TAMBON!$H$2:$L$7769,2,0)</f>
        <v>#VALUE!</v>
      </c>
      <c r="N1101" s="55"/>
      <c r="O1101" s="57" t="e">
        <f>VLOOKUP(N1101,รหัส!$A$2:$B$8,2,0)</f>
        <v>#N/A</v>
      </c>
      <c r="P1101" s="57"/>
      <c r="Q1101" s="55"/>
      <c r="R1101" s="57" t="e">
        <f>VLOOKUP(Q1101,รหัส!$D$2:$E$19,2,0)</f>
        <v>#N/A</v>
      </c>
      <c r="S1101" s="57"/>
      <c r="T1101" s="57"/>
      <c r="U1101" s="57"/>
      <c r="V1101" s="55"/>
      <c r="W1101" s="55"/>
      <c r="X1101" s="55"/>
      <c r="Y1101" s="55"/>
      <c r="Z1101" s="100"/>
      <c r="AA1101" s="55"/>
      <c r="AB1101" s="55"/>
      <c r="AC1101" s="55"/>
      <c r="AE1101" s="58">
        <f>IF(COUNTIF(M$10:M1101,M1101)=1,1,0)</f>
        <v>0</v>
      </c>
      <c r="AF1101" s="59">
        <f>IF(COUNTIF(L$10:L1101,L1101)=1,1,0)</f>
        <v>0</v>
      </c>
      <c r="AG1101" s="59">
        <f>IF(COUNTIF(K$10:K1101,K1101)=1,1,0)</f>
        <v>0</v>
      </c>
      <c r="AH1101" s="59">
        <f>IF(COUNTIF(H$10:H1101,H1101)=1,1,0)</f>
        <v>0</v>
      </c>
    </row>
    <row r="1102" spans="1:34" ht="18.75">
      <c r="A1102" s="49">
        <v>1093</v>
      </c>
      <c r="B1102" s="50"/>
      <c r="C1102" s="51"/>
      <c r="D1102" s="50"/>
      <c r="E1102" s="50"/>
      <c r="F1102" s="52"/>
      <c r="G1102" s="52"/>
      <c r="H1102" s="53"/>
      <c r="I1102" s="54"/>
      <c r="J1102" s="55">
        <f t="shared" si="18"/>
        <v>0</v>
      </c>
      <c r="K1102" s="56" t="e">
        <f>VLOOKUP((LEFT(H1102,6)*1),TAMBON!$B$2:$L$7769,2,0)</f>
        <v>#VALUE!</v>
      </c>
      <c r="L1102" s="56" t="e">
        <f>VLOOKUP((LEFT(H1102,4)*1),TAMBON!$E$2:$L$7769,2,0)</f>
        <v>#VALUE!</v>
      </c>
      <c r="M1102" s="56" t="e">
        <f>VLOOKUP((LEFT(H1102,2)*1),TAMBON!$H$2:$L$7769,2,0)</f>
        <v>#VALUE!</v>
      </c>
      <c r="N1102" s="55"/>
      <c r="O1102" s="57" t="e">
        <f>VLOOKUP(N1102,รหัส!$A$2:$B$8,2,0)</f>
        <v>#N/A</v>
      </c>
      <c r="P1102" s="57"/>
      <c r="Q1102" s="55"/>
      <c r="R1102" s="57" t="e">
        <f>VLOOKUP(Q1102,รหัส!$D$2:$E$19,2,0)</f>
        <v>#N/A</v>
      </c>
      <c r="S1102" s="57"/>
      <c r="T1102" s="57"/>
      <c r="U1102" s="57"/>
      <c r="V1102" s="55"/>
      <c r="W1102" s="55"/>
      <c r="X1102" s="55"/>
      <c r="Y1102" s="55"/>
      <c r="Z1102" s="100"/>
      <c r="AA1102" s="55"/>
      <c r="AB1102" s="55"/>
      <c r="AC1102" s="55"/>
      <c r="AE1102" s="58">
        <f>IF(COUNTIF(M$10:M1102,M1102)=1,1,0)</f>
        <v>0</v>
      </c>
      <c r="AF1102" s="59">
        <f>IF(COUNTIF(L$10:L1102,L1102)=1,1,0)</f>
        <v>0</v>
      </c>
      <c r="AG1102" s="59">
        <f>IF(COUNTIF(K$10:K1102,K1102)=1,1,0)</f>
        <v>0</v>
      </c>
      <c r="AH1102" s="59">
        <f>IF(COUNTIF(H$10:H1102,H1102)=1,1,0)</f>
        <v>0</v>
      </c>
    </row>
    <row r="1103" spans="1:34" ht="18.75">
      <c r="A1103" s="49">
        <v>1094</v>
      </c>
      <c r="B1103" s="50"/>
      <c r="C1103" s="51"/>
      <c r="D1103" s="50"/>
      <c r="E1103" s="50"/>
      <c r="F1103" s="52"/>
      <c r="G1103" s="52"/>
      <c r="H1103" s="53"/>
      <c r="I1103" s="54"/>
      <c r="J1103" s="55">
        <f t="shared" si="18"/>
        <v>0</v>
      </c>
      <c r="K1103" s="56" t="e">
        <f>VLOOKUP((LEFT(H1103,6)*1),TAMBON!$B$2:$L$7769,2,0)</f>
        <v>#VALUE!</v>
      </c>
      <c r="L1103" s="56" t="e">
        <f>VLOOKUP((LEFT(H1103,4)*1),TAMBON!$E$2:$L$7769,2,0)</f>
        <v>#VALUE!</v>
      </c>
      <c r="M1103" s="56" t="e">
        <f>VLOOKUP((LEFT(H1103,2)*1),TAMBON!$H$2:$L$7769,2,0)</f>
        <v>#VALUE!</v>
      </c>
      <c r="N1103" s="55"/>
      <c r="O1103" s="57" t="e">
        <f>VLOOKUP(N1103,รหัส!$A$2:$B$8,2,0)</f>
        <v>#N/A</v>
      </c>
      <c r="P1103" s="57"/>
      <c r="Q1103" s="55"/>
      <c r="R1103" s="57" t="e">
        <f>VLOOKUP(Q1103,รหัส!$D$2:$E$19,2,0)</f>
        <v>#N/A</v>
      </c>
      <c r="S1103" s="57"/>
      <c r="T1103" s="57"/>
      <c r="U1103" s="57"/>
      <c r="V1103" s="55"/>
      <c r="W1103" s="55"/>
      <c r="X1103" s="55"/>
      <c r="Y1103" s="55"/>
      <c r="Z1103" s="100"/>
      <c r="AA1103" s="55"/>
      <c r="AB1103" s="55"/>
      <c r="AC1103" s="55"/>
      <c r="AE1103" s="58">
        <f>IF(COUNTIF(M$10:M1103,M1103)=1,1,0)</f>
        <v>0</v>
      </c>
      <c r="AF1103" s="59">
        <f>IF(COUNTIF(L$10:L1103,L1103)=1,1,0)</f>
        <v>0</v>
      </c>
      <c r="AG1103" s="59">
        <f>IF(COUNTIF(K$10:K1103,K1103)=1,1,0)</f>
        <v>0</v>
      </c>
      <c r="AH1103" s="59">
        <f>IF(COUNTIF(H$10:H1103,H1103)=1,1,0)</f>
        <v>0</v>
      </c>
    </row>
    <row r="1104" spans="1:34" ht="18.75">
      <c r="A1104" s="49">
        <v>1095</v>
      </c>
      <c r="B1104" s="50"/>
      <c r="C1104" s="51"/>
      <c r="D1104" s="50"/>
      <c r="E1104" s="50"/>
      <c r="F1104" s="52"/>
      <c r="G1104" s="52"/>
      <c r="H1104" s="53"/>
      <c r="I1104" s="54"/>
      <c r="J1104" s="55">
        <f t="shared" si="18"/>
        <v>0</v>
      </c>
      <c r="K1104" s="56" t="e">
        <f>VLOOKUP((LEFT(H1104,6)*1),TAMBON!$B$2:$L$7769,2,0)</f>
        <v>#VALUE!</v>
      </c>
      <c r="L1104" s="56" t="e">
        <f>VLOOKUP((LEFT(H1104,4)*1),TAMBON!$E$2:$L$7769,2,0)</f>
        <v>#VALUE!</v>
      </c>
      <c r="M1104" s="56" t="e">
        <f>VLOOKUP((LEFT(H1104,2)*1),TAMBON!$H$2:$L$7769,2,0)</f>
        <v>#VALUE!</v>
      </c>
      <c r="N1104" s="55"/>
      <c r="O1104" s="57" t="e">
        <f>VLOOKUP(N1104,รหัส!$A$2:$B$8,2,0)</f>
        <v>#N/A</v>
      </c>
      <c r="P1104" s="57"/>
      <c r="Q1104" s="55"/>
      <c r="R1104" s="57" t="e">
        <f>VLOOKUP(Q1104,รหัส!$D$2:$E$19,2,0)</f>
        <v>#N/A</v>
      </c>
      <c r="S1104" s="57"/>
      <c r="T1104" s="57"/>
      <c r="U1104" s="57"/>
      <c r="V1104" s="55"/>
      <c r="W1104" s="55"/>
      <c r="X1104" s="55"/>
      <c r="Y1104" s="55"/>
      <c r="Z1104" s="100"/>
      <c r="AA1104" s="55"/>
      <c r="AB1104" s="55"/>
      <c r="AC1104" s="55"/>
      <c r="AE1104" s="58">
        <f>IF(COUNTIF(M$10:M1104,M1104)=1,1,0)</f>
        <v>0</v>
      </c>
      <c r="AF1104" s="59">
        <f>IF(COUNTIF(L$10:L1104,L1104)=1,1,0)</f>
        <v>0</v>
      </c>
      <c r="AG1104" s="59">
        <f>IF(COUNTIF(K$10:K1104,K1104)=1,1,0)</f>
        <v>0</v>
      </c>
      <c r="AH1104" s="59">
        <f>IF(COUNTIF(H$10:H1104,H1104)=1,1,0)</f>
        <v>0</v>
      </c>
    </row>
    <row r="1105" spans="1:34" ht="18.75">
      <c r="A1105" s="49">
        <v>1096</v>
      </c>
      <c r="B1105" s="50"/>
      <c r="C1105" s="51"/>
      <c r="D1105" s="50"/>
      <c r="E1105" s="50"/>
      <c r="F1105" s="52"/>
      <c r="G1105" s="52"/>
      <c r="H1105" s="53"/>
      <c r="I1105" s="54"/>
      <c r="J1105" s="55">
        <f t="shared" si="18"/>
        <v>0</v>
      </c>
      <c r="K1105" s="56" t="e">
        <f>VLOOKUP((LEFT(H1105,6)*1),TAMBON!$B$2:$L$7769,2,0)</f>
        <v>#VALUE!</v>
      </c>
      <c r="L1105" s="56" t="e">
        <f>VLOOKUP((LEFT(H1105,4)*1),TAMBON!$E$2:$L$7769,2,0)</f>
        <v>#VALUE!</v>
      </c>
      <c r="M1105" s="56" t="e">
        <f>VLOOKUP((LEFT(H1105,2)*1),TAMBON!$H$2:$L$7769,2,0)</f>
        <v>#VALUE!</v>
      </c>
      <c r="N1105" s="55"/>
      <c r="O1105" s="57" t="e">
        <f>VLOOKUP(N1105,รหัส!$A$2:$B$8,2,0)</f>
        <v>#N/A</v>
      </c>
      <c r="P1105" s="57"/>
      <c r="Q1105" s="55"/>
      <c r="R1105" s="57" t="e">
        <f>VLOOKUP(Q1105,รหัส!$D$2:$E$19,2,0)</f>
        <v>#N/A</v>
      </c>
      <c r="S1105" s="57"/>
      <c r="T1105" s="57"/>
      <c r="U1105" s="57"/>
      <c r="V1105" s="55"/>
      <c r="W1105" s="55"/>
      <c r="X1105" s="55"/>
      <c r="Y1105" s="55"/>
      <c r="Z1105" s="100"/>
      <c r="AA1105" s="55"/>
      <c r="AB1105" s="55"/>
      <c r="AC1105" s="55"/>
      <c r="AE1105" s="58">
        <f>IF(COUNTIF(M$10:M1105,M1105)=1,1,0)</f>
        <v>0</v>
      </c>
      <c r="AF1105" s="59">
        <f>IF(COUNTIF(L$10:L1105,L1105)=1,1,0)</f>
        <v>0</v>
      </c>
      <c r="AG1105" s="59">
        <f>IF(COUNTIF(K$10:K1105,K1105)=1,1,0)</f>
        <v>0</v>
      </c>
      <c r="AH1105" s="59">
        <f>IF(COUNTIF(H$10:H1105,H1105)=1,1,0)</f>
        <v>0</v>
      </c>
    </row>
    <row r="1106" spans="1:34" ht="18.75">
      <c r="A1106" s="49">
        <v>1097</v>
      </c>
      <c r="B1106" s="50"/>
      <c r="C1106" s="51"/>
      <c r="D1106" s="50"/>
      <c r="E1106" s="50"/>
      <c r="F1106" s="52"/>
      <c r="G1106" s="52"/>
      <c r="H1106" s="53"/>
      <c r="I1106" s="54"/>
      <c r="J1106" s="55">
        <f t="shared" si="18"/>
        <v>0</v>
      </c>
      <c r="K1106" s="56" t="e">
        <f>VLOOKUP((LEFT(H1106,6)*1),TAMBON!$B$2:$L$7769,2,0)</f>
        <v>#VALUE!</v>
      </c>
      <c r="L1106" s="56" t="e">
        <f>VLOOKUP((LEFT(H1106,4)*1),TAMBON!$E$2:$L$7769,2,0)</f>
        <v>#VALUE!</v>
      </c>
      <c r="M1106" s="56" t="e">
        <f>VLOOKUP((LEFT(H1106,2)*1),TAMBON!$H$2:$L$7769,2,0)</f>
        <v>#VALUE!</v>
      </c>
      <c r="N1106" s="55"/>
      <c r="O1106" s="57" t="e">
        <f>VLOOKUP(N1106,รหัส!$A$2:$B$8,2,0)</f>
        <v>#N/A</v>
      </c>
      <c r="P1106" s="57"/>
      <c r="Q1106" s="55"/>
      <c r="R1106" s="57" t="e">
        <f>VLOOKUP(Q1106,รหัส!$D$2:$E$19,2,0)</f>
        <v>#N/A</v>
      </c>
      <c r="S1106" s="57"/>
      <c r="T1106" s="57"/>
      <c r="U1106" s="57"/>
      <c r="V1106" s="55"/>
      <c r="W1106" s="55"/>
      <c r="X1106" s="55"/>
      <c r="Y1106" s="55"/>
      <c r="Z1106" s="100"/>
      <c r="AA1106" s="55"/>
      <c r="AB1106" s="55"/>
      <c r="AC1106" s="55"/>
      <c r="AE1106" s="58">
        <f>IF(COUNTIF(M$10:M1106,M1106)=1,1,0)</f>
        <v>0</v>
      </c>
      <c r="AF1106" s="59">
        <f>IF(COUNTIF(L$10:L1106,L1106)=1,1,0)</f>
        <v>0</v>
      </c>
      <c r="AG1106" s="59">
        <f>IF(COUNTIF(K$10:K1106,K1106)=1,1,0)</f>
        <v>0</v>
      </c>
      <c r="AH1106" s="59">
        <f>IF(COUNTIF(H$10:H1106,H1106)=1,1,0)</f>
        <v>0</v>
      </c>
    </row>
    <row r="1107" spans="1:34" ht="18.75">
      <c r="A1107" s="49">
        <v>1098</v>
      </c>
      <c r="B1107" s="50"/>
      <c r="C1107" s="51"/>
      <c r="D1107" s="50"/>
      <c r="E1107" s="50"/>
      <c r="F1107" s="52"/>
      <c r="G1107" s="52"/>
      <c r="H1107" s="53"/>
      <c r="I1107" s="54"/>
      <c r="J1107" s="55">
        <f t="shared" si="18"/>
        <v>0</v>
      </c>
      <c r="K1107" s="56" t="e">
        <f>VLOOKUP((LEFT(H1107,6)*1),TAMBON!$B$2:$L$7769,2,0)</f>
        <v>#VALUE!</v>
      </c>
      <c r="L1107" s="56" t="e">
        <f>VLOOKUP((LEFT(H1107,4)*1),TAMBON!$E$2:$L$7769,2,0)</f>
        <v>#VALUE!</v>
      </c>
      <c r="M1107" s="56" t="e">
        <f>VLOOKUP((LEFT(H1107,2)*1),TAMBON!$H$2:$L$7769,2,0)</f>
        <v>#VALUE!</v>
      </c>
      <c r="N1107" s="55"/>
      <c r="O1107" s="57" t="e">
        <f>VLOOKUP(N1107,รหัส!$A$2:$B$8,2,0)</f>
        <v>#N/A</v>
      </c>
      <c r="P1107" s="57"/>
      <c r="Q1107" s="55"/>
      <c r="R1107" s="57" t="e">
        <f>VLOOKUP(Q1107,รหัส!$D$2:$E$19,2,0)</f>
        <v>#N/A</v>
      </c>
      <c r="S1107" s="57"/>
      <c r="T1107" s="57"/>
      <c r="U1107" s="57"/>
      <c r="V1107" s="55"/>
      <c r="W1107" s="55"/>
      <c r="X1107" s="55"/>
      <c r="Y1107" s="55"/>
      <c r="Z1107" s="100"/>
      <c r="AA1107" s="55"/>
      <c r="AB1107" s="55"/>
      <c r="AC1107" s="55"/>
      <c r="AE1107" s="58">
        <f>IF(COUNTIF(M$10:M1107,M1107)=1,1,0)</f>
        <v>0</v>
      </c>
      <c r="AF1107" s="59">
        <f>IF(COUNTIF(L$10:L1107,L1107)=1,1,0)</f>
        <v>0</v>
      </c>
      <c r="AG1107" s="59">
        <f>IF(COUNTIF(K$10:K1107,K1107)=1,1,0)</f>
        <v>0</v>
      </c>
      <c r="AH1107" s="59">
        <f>IF(COUNTIF(H$10:H1107,H1107)=1,1,0)</f>
        <v>0</v>
      </c>
    </row>
    <row r="1108" spans="1:34" ht="18.75">
      <c r="A1108" s="49">
        <v>1099</v>
      </c>
      <c r="B1108" s="50"/>
      <c r="C1108" s="51"/>
      <c r="D1108" s="50"/>
      <c r="E1108" s="50"/>
      <c r="F1108" s="52"/>
      <c r="G1108" s="52"/>
      <c r="H1108" s="53"/>
      <c r="I1108" s="54"/>
      <c r="J1108" s="55">
        <f t="shared" si="18"/>
        <v>0</v>
      </c>
      <c r="K1108" s="56" t="e">
        <f>VLOOKUP((LEFT(H1108,6)*1),TAMBON!$B$2:$L$7769,2,0)</f>
        <v>#VALUE!</v>
      </c>
      <c r="L1108" s="56" t="e">
        <f>VLOOKUP((LEFT(H1108,4)*1),TAMBON!$E$2:$L$7769,2,0)</f>
        <v>#VALUE!</v>
      </c>
      <c r="M1108" s="56" t="e">
        <f>VLOOKUP((LEFT(H1108,2)*1),TAMBON!$H$2:$L$7769,2,0)</f>
        <v>#VALUE!</v>
      </c>
      <c r="N1108" s="55"/>
      <c r="O1108" s="57" t="e">
        <f>VLOOKUP(N1108,รหัส!$A$2:$B$8,2,0)</f>
        <v>#N/A</v>
      </c>
      <c r="P1108" s="57"/>
      <c r="Q1108" s="55"/>
      <c r="R1108" s="57" t="e">
        <f>VLOOKUP(Q1108,รหัส!$D$2:$E$19,2,0)</f>
        <v>#N/A</v>
      </c>
      <c r="S1108" s="57"/>
      <c r="T1108" s="57"/>
      <c r="U1108" s="57"/>
      <c r="V1108" s="55"/>
      <c r="W1108" s="55"/>
      <c r="X1108" s="55"/>
      <c r="Y1108" s="55"/>
      <c r="Z1108" s="100"/>
      <c r="AA1108" s="55"/>
      <c r="AB1108" s="55"/>
      <c r="AC1108" s="55"/>
      <c r="AE1108" s="58">
        <f>IF(COUNTIF(M$10:M1108,M1108)=1,1,0)</f>
        <v>0</v>
      </c>
      <c r="AF1108" s="59">
        <f>IF(COUNTIF(L$10:L1108,L1108)=1,1,0)</f>
        <v>0</v>
      </c>
      <c r="AG1108" s="59">
        <f>IF(COUNTIF(K$10:K1108,K1108)=1,1,0)</f>
        <v>0</v>
      </c>
      <c r="AH1108" s="59">
        <f>IF(COUNTIF(H$10:H1108,H1108)=1,1,0)</f>
        <v>0</v>
      </c>
    </row>
    <row r="1109" spans="1:34" ht="18.75">
      <c r="A1109" s="49">
        <v>1100</v>
      </c>
      <c r="B1109" s="50"/>
      <c r="C1109" s="51"/>
      <c r="D1109" s="50"/>
      <c r="E1109" s="50"/>
      <c r="F1109" s="52"/>
      <c r="G1109" s="52"/>
      <c r="H1109" s="53"/>
      <c r="I1109" s="54"/>
      <c r="J1109" s="55">
        <f t="shared" si="18"/>
        <v>0</v>
      </c>
      <c r="K1109" s="56" t="e">
        <f>VLOOKUP((LEFT(H1109,6)*1),TAMBON!$B$2:$L$7769,2,0)</f>
        <v>#VALUE!</v>
      </c>
      <c r="L1109" s="56" t="e">
        <f>VLOOKUP((LEFT(H1109,4)*1),TAMBON!$E$2:$L$7769,2,0)</f>
        <v>#VALUE!</v>
      </c>
      <c r="M1109" s="56" t="e">
        <f>VLOOKUP((LEFT(H1109,2)*1),TAMBON!$H$2:$L$7769,2,0)</f>
        <v>#VALUE!</v>
      </c>
      <c r="N1109" s="55"/>
      <c r="O1109" s="57" t="e">
        <f>VLOOKUP(N1109,รหัส!$A$2:$B$8,2,0)</f>
        <v>#N/A</v>
      </c>
      <c r="P1109" s="57"/>
      <c r="Q1109" s="55"/>
      <c r="R1109" s="57" t="e">
        <f>VLOOKUP(Q1109,รหัส!$D$2:$E$19,2,0)</f>
        <v>#N/A</v>
      </c>
      <c r="S1109" s="57"/>
      <c r="T1109" s="57"/>
      <c r="U1109" s="57"/>
      <c r="V1109" s="55"/>
      <c r="W1109" s="55"/>
      <c r="X1109" s="55"/>
      <c r="Y1109" s="55"/>
      <c r="Z1109" s="100"/>
      <c r="AA1109" s="55"/>
      <c r="AB1109" s="55"/>
      <c r="AC1109" s="55"/>
      <c r="AE1109" s="58">
        <f>IF(COUNTIF(M$10:M1109,M1109)=1,1,0)</f>
        <v>0</v>
      </c>
      <c r="AF1109" s="59">
        <f>IF(COUNTIF(L$10:L1109,L1109)=1,1,0)</f>
        <v>0</v>
      </c>
      <c r="AG1109" s="59">
        <f>IF(COUNTIF(K$10:K1109,K1109)=1,1,0)</f>
        <v>0</v>
      </c>
      <c r="AH1109" s="59">
        <f>IF(COUNTIF(H$10:H1109,H1109)=1,1,0)</f>
        <v>0</v>
      </c>
    </row>
    <row r="1110" spans="1:34" ht="18.75">
      <c r="A1110" s="49">
        <v>1101</v>
      </c>
      <c r="B1110" s="50"/>
      <c r="C1110" s="51"/>
      <c r="D1110" s="50"/>
      <c r="E1110" s="50"/>
      <c r="F1110" s="52"/>
      <c r="G1110" s="52"/>
      <c r="H1110" s="53"/>
      <c r="I1110" s="54"/>
      <c r="J1110" s="55">
        <f t="shared" si="18"/>
        <v>0</v>
      </c>
      <c r="K1110" s="56" t="e">
        <f>VLOOKUP((LEFT(H1110,6)*1),TAMBON!$B$2:$L$7769,2,0)</f>
        <v>#VALUE!</v>
      </c>
      <c r="L1110" s="56" t="e">
        <f>VLOOKUP((LEFT(H1110,4)*1),TAMBON!$E$2:$L$7769,2,0)</f>
        <v>#VALUE!</v>
      </c>
      <c r="M1110" s="56" t="e">
        <f>VLOOKUP((LEFT(H1110,2)*1),TAMBON!$H$2:$L$7769,2,0)</f>
        <v>#VALUE!</v>
      </c>
      <c r="N1110" s="55"/>
      <c r="O1110" s="57" t="e">
        <f>VLOOKUP(N1110,รหัส!$A$2:$B$8,2,0)</f>
        <v>#N/A</v>
      </c>
      <c r="P1110" s="57"/>
      <c r="Q1110" s="55"/>
      <c r="R1110" s="57" t="e">
        <f>VLOOKUP(Q1110,รหัส!$D$2:$E$19,2,0)</f>
        <v>#N/A</v>
      </c>
      <c r="S1110" s="57"/>
      <c r="T1110" s="57"/>
      <c r="U1110" s="57"/>
      <c r="V1110" s="55"/>
      <c r="W1110" s="55"/>
      <c r="X1110" s="55"/>
      <c r="Y1110" s="55"/>
      <c r="Z1110" s="100"/>
      <c r="AA1110" s="55"/>
      <c r="AB1110" s="55"/>
      <c r="AC1110" s="55"/>
      <c r="AE1110" s="58">
        <f>IF(COUNTIF(M$10:M1110,M1110)=1,1,0)</f>
        <v>0</v>
      </c>
      <c r="AF1110" s="59">
        <f>IF(COUNTIF(L$10:L1110,L1110)=1,1,0)</f>
        <v>0</v>
      </c>
      <c r="AG1110" s="59">
        <f>IF(COUNTIF(K$10:K1110,K1110)=1,1,0)</f>
        <v>0</v>
      </c>
      <c r="AH1110" s="59">
        <f>IF(COUNTIF(H$10:H1110,H1110)=1,1,0)</f>
        <v>0</v>
      </c>
    </row>
    <row r="1111" spans="1:34" ht="18.75">
      <c r="A1111" s="49">
        <v>1102</v>
      </c>
      <c r="B1111" s="50"/>
      <c r="C1111" s="51"/>
      <c r="D1111" s="50"/>
      <c r="E1111" s="50"/>
      <c r="F1111" s="52"/>
      <c r="G1111" s="52"/>
      <c r="H1111" s="53"/>
      <c r="I1111" s="54"/>
      <c r="J1111" s="55">
        <f t="shared" si="18"/>
        <v>0</v>
      </c>
      <c r="K1111" s="56" t="e">
        <f>VLOOKUP((LEFT(H1111,6)*1),TAMBON!$B$2:$L$7769,2,0)</f>
        <v>#VALUE!</v>
      </c>
      <c r="L1111" s="56" t="e">
        <f>VLOOKUP((LEFT(H1111,4)*1),TAMBON!$E$2:$L$7769,2,0)</f>
        <v>#VALUE!</v>
      </c>
      <c r="M1111" s="56" t="e">
        <f>VLOOKUP((LEFT(H1111,2)*1),TAMBON!$H$2:$L$7769,2,0)</f>
        <v>#VALUE!</v>
      </c>
      <c r="N1111" s="55"/>
      <c r="O1111" s="57" t="e">
        <f>VLOOKUP(N1111,รหัส!$A$2:$B$8,2,0)</f>
        <v>#N/A</v>
      </c>
      <c r="P1111" s="57"/>
      <c r="Q1111" s="55"/>
      <c r="R1111" s="57" t="e">
        <f>VLOOKUP(Q1111,รหัส!$D$2:$E$19,2,0)</f>
        <v>#N/A</v>
      </c>
      <c r="S1111" s="57"/>
      <c r="T1111" s="57"/>
      <c r="U1111" s="57"/>
      <c r="V1111" s="55"/>
      <c r="W1111" s="55"/>
      <c r="X1111" s="55"/>
      <c r="Y1111" s="55"/>
      <c r="Z1111" s="100"/>
      <c r="AA1111" s="55"/>
      <c r="AB1111" s="55"/>
      <c r="AC1111" s="55"/>
      <c r="AE1111" s="58">
        <f>IF(COUNTIF(M$10:M1111,M1111)=1,1,0)</f>
        <v>0</v>
      </c>
      <c r="AF1111" s="59">
        <f>IF(COUNTIF(L$10:L1111,L1111)=1,1,0)</f>
        <v>0</v>
      </c>
      <c r="AG1111" s="59">
        <f>IF(COUNTIF(K$10:K1111,K1111)=1,1,0)</f>
        <v>0</v>
      </c>
      <c r="AH1111" s="59">
        <f>IF(COUNTIF(H$10:H1111,H1111)=1,1,0)</f>
        <v>0</v>
      </c>
    </row>
    <row r="1112" spans="1:34" ht="18.75">
      <c r="A1112" s="49">
        <v>1103</v>
      </c>
      <c r="B1112" s="50"/>
      <c r="C1112" s="51"/>
      <c r="D1112" s="50"/>
      <c r="E1112" s="50"/>
      <c r="F1112" s="52"/>
      <c r="G1112" s="52"/>
      <c r="H1112" s="53"/>
      <c r="I1112" s="54"/>
      <c r="J1112" s="55">
        <f t="shared" si="18"/>
        <v>0</v>
      </c>
      <c r="K1112" s="56" t="e">
        <f>VLOOKUP((LEFT(H1112,6)*1),TAMBON!$B$2:$L$7769,2,0)</f>
        <v>#VALUE!</v>
      </c>
      <c r="L1112" s="56" t="e">
        <f>VLOOKUP((LEFT(H1112,4)*1),TAMBON!$E$2:$L$7769,2,0)</f>
        <v>#VALUE!</v>
      </c>
      <c r="M1112" s="56" t="e">
        <f>VLOOKUP((LEFT(H1112,2)*1),TAMBON!$H$2:$L$7769,2,0)</f>
        <v>#VALUE!</v>
      </c>
      <c r="N1112" s="55"/>
      <c r="O1112" s="57" t="e">
        <f>VLOOKUP(N1112,รหัส!$A$2:$B$8,2,0)</f>
        <v>#N/A</v>
      </c>
      <c r="P1112" s="57"/>
      <c r="Q1112" s="55"/>
      <c r="R1112" s="57" t="e">
        <f>VLOOKUP(Q1112,รหัส!$D$2:$E$19,2,0)</f>
        <v>#N/A</v>
      </c>
      <c r="S1112" s="57"/>
      <c r="T1112" s="57"/>
      <c r="U1112" s="57"/>
      <c r="V1112" s="55"/>
      <c r="W1112" s="55"/>
      <c r="X1112" s="55"/>
      <c r="Y1112" s="55"/>
      <c r="Z1112" s="100"/>
      <c r="AA1112" s="55"/>
      <c r="AB1112" s="55"/>
      <c r="AC1112" s="55"/>
      <c r="AE1112" s="58">
        <f>IF(COUNTIF(M$10:M1112,M1112)=1,1,0)</f>
        <v>0</v>
      </c>
      <c r="AF1112" s="59">
        <f>IF(COUNTIF(L$10:L1112,L1112)=1,1,0)</f>
        <v>0</v>
      </c>
      <c r="AG1112" s="59">
        <f>IF(COUNTIF(K$10:K1112,K1112)=1,1,0)</f>
        <v>0</v>
      </c>
      <c r="AH1112" s="59">
        <f>IF(COUNTIF(H$10:H1112,H1112)=1,1,0)</f>
        <v>0</v>
      </c>
    </row>
    <row r="1113" spans="1:34" ht="18.75">
      <c r="A1113" s="49">
        <v>1104</v>
      </c>
      <c r="B1113" s="50"/>
      <c r="C1113" s="51"/>
      <c r="D1113" s="50"/>
      <c r="E1113" s="50"/>
      <c r="F1113" s="52"/>
      <c r="G1113" s="52"/>
      <c r="H1113" s="53"/>
      <c r="I1113" s="54"/>
      <c r="J1113" s="55">
        <f t="shared" si="18"/>
        <v>0</v>
      </c>
      <c r="K1113" s="56" t="e">
        <f>VLOOKUP((LEFT(H1113,6)*1),TAMBON!$B$2:$L$7769,2,0)</f>
        <v>#VALUE!</v>
      </c>
      <c r="L1113" s="56" t="e">
        <f>VLOOKUP((LEFT(H1113,4)*1),TAMBON!$E$2:$L$7769,2,0)</f>
        <v>#VALUE!</v>
      </c>
      <c r="M1113" s="56" t="e">
        <f>VLOOKUP((LEFT(H1113,2)*1),TAMBON!$H$2:$L$7769,2,0)</f>
        <v>#VALUE!</v>
      </c>
      <c r="N1113" s="55"/>
      <c r="O1113" s="57" t="e">
        <f>VLOOKUP(N1113,รหัส!$A$2:$B$8,2,0)</f>
        <v>#N/A</v>
      </c>
      <c r="P1113" s="57"/>
      <c r="Q1113" s="55"/>
      <c r="R1113" s="57" t="e">
        <f>VLOOKUP(Q1113,รหัส!$D$2:$E$19,2,0)</f>
        <v>#N/A</v>
      </c>
      <c r="S1113" s="57"/>
      <c r="T1113" s="57"/>
      <c r="U1113" s="57"/>
      <c r="V1113" s="55"/>
      <c r="W1113" s="55"/>
      <c r="X1113" s="55"/>
      <c r="Y1113" s="55"/>
      <c r="Z1113" s="100"/>
      <c r="AA1113" s="55"/>
      <c r="AB1113" s="55"/>
      <c r="AC1113" s="55"/>
      <c r="AE1113" s="58">
        <f>IF(COUNTIF(M$10:M1113,M1113)=1,1,0)</f>
        <v>0</v>
      </c>
      <c r="AF1113" s="59">
        <f>IF(COUNTIF(L$10:L1113,L1113)=1,1,0)</f>
        <v>0</v>
      </c>
      <c r="AG1113" s="59">
        <f>IF(COUNTIF(K$10:K1113,K1113)=1,1,0)</f>
        <v>0</v>
      </c>
      <c r="AH1113" s="59">
        <f>IF(COUNTIF(H$10:H1113,H1113)=1,1,0)</f>
        <v>0</v>
      </c>
    </row>
    <row r="1114" spans="1:34" ht="18.75">
      <c r="A1114" s="49">
        <v>1105</v>
      </c>
      <c r="B1114" s="50"/>
      <c r="C1114" s="51"/>
      <c r="D1114" s="50"/>
      <c r="E1114" s="50"/>
      <c r="F1114" s="52"/>
      <c r="G1114" s="52"/>
      <c r="H1114" s="53"/>
      <c r="I1114" s="54"/>
      <c r="J1114" s="55">
        <f t="shared" si="18"/>
        <v>0</v>
      </c>
      <c r="K1114" s="56" t="e">
        <f>VLOOKUP((LEFT(H1114,6)*1),TAMBON!$B$2:$L$7769,2,0)</f>
        <v>#VALUE!</v>
      </c>
      <c r="L1114" s="56" t="e">
        <f>VLOOKUP((LEFT(H1114,4)*1),TAMBON!$E$2:$L$7769,2,0)</f>
        <v>#VALUE!</v>
      </c>
      <c r="M1114" s="56" t="e">
        <f>VLOOKUP((LEFT(H1114,2)*1),TAMBON!$H$2:$L$7769,2,0)</f>
        <v>#VALUE!</v>
      </c>
      <c r="N1114" s="55"/>
      <c r="O1114" s="57" t="e">
        <f>VLOOKUP(N1114,รหัส!$A$2:$B$8,2,0)</f>
        <v>#N/A</v>
      </c>
      <c r="P1114" s="57"/>
      <c r="Q1114" s="55"/>
      <c r="R1114" s="57" t="e">
        <f>VLOOKUP(Q1114,รหัส!$D$2:$E$19,2,0)</f>
        <v>#N/A</v>
      </c>
      <c r="S1114" s="57"/>
      <c r="T1114" s="57"/>
      <c r="U1114" s="57"/>
      <c r="V1114" s="55"/>
      <c r="W1114" s="55"/>
      <c r="X1114" s="55"/>
      <c r="Y1114" s="55"/>
      <c r="Z1114" s="100"/>
      <c r="AA1114" s="55"/>
      <c r="AB1114" s="55"/>
      <c r="AC1114" s="55"/>
      <c r="AE1114" s="58">
        <f>IF(COUNTIF(M$10:M1114,M1114)=1,1,0)</f>
        <v>0</v>
      </c>
      <c r="AF1114" s="59">
        <f>IF(COUNTIF(L$10:L1114,L1114)=1,1,0)</f>
        <v>0</v>
      </c>
      <c r="AG1114" s="59">
        <f>IF(COUNTIF(K$10:K1114,K1114)=1,1,0)</f>
        <v>0</v>
      </c>
      <c r="AH1114" s="59">
        <f>IF(COUNTIF(H$10:H1114,H1114)=1,1,0)</f>
        <v>0</v>
      </c>
    </row>
    <row r="1115" spans="1:34" ht="18.75">
      <c r="A1115" s="49">
        <v>1106</v>
      </c>
      <c r="B1115" s="50"/>
      <c r="C1115" s="51"/>
      <c r="D1115" s="50"/>
      <c r="E1115" s="50"/>
      <c r="F1115" s="52"/>
      <c r="G1115" s="52"/>
      <c r="H1115" s="53"/>
      <c r="I1115" s="54"/>
      <c r="J1115" s="55">
        <f t="shared" si="18"/>
        <v>0</v>
      </c>
      <c r="K1115" s="56" t="e">
        <f>VLOOKUP((LEFT(H1115,6)*1),TAMBON!$B$2:$L$7769,2,0)</f>
        <v>#VALUE!</v>
      </c>
      <c r="L1115" s="56" t="e">
        <f>VLOOKUP((LEFT(H1115,4)*1),TAMBON!$E$2:$L$7769,2,0)</f>
        <v>#VALUE!</v>
      </c>
      <c r="M1115" s="56" t="e">
        <f>VLOOKUP((LEFT(H1115,2)*1),TAMBON!$H$2:$L$7769,2,0)</f>
        <v>#VALUE!</v>
      </c>
      <c r="N1115" s="55"/>
      <c r="O1115" s="57" t="e">
        <f>VLOOKUP(N1115,รหัส!$A$2:$B$8,2,0)</f>
        <v>#N/A</v>
      </c>
      <c r="P1115" s="57"/>
      <c r="Q1115" s="55"/>
      <c r="R1115" s="57" t="e">
        <f>VLOOKUP(Q1115,รหัส!$D$2:$E$19,2,0)</f>
        <v>#N/A</v>
      </c>
      <c r="S1115" s="57"/>
      <c r="T1115" s="57"/>
      <c r="U1115" s="57"/>
      <c r="V1115" s="55"/>
      <c r="W1115" s="55"/>
      <c r="X1115" s="55"/>
      <c r="Y1115" s="55"/>
      <c r="Z1115" s="100"/>
      <c r="AA1115" s="55"/>
      <c r="AB1115" s="55"/>
      <c r="AC1115" s="55"/>
      <c r="AE1115" s="58">
        <f>IF(COUNTIF(M$10:M1115,M1115)=1,1,0)</f>
        <v>0</v>
      </c>
      <c r="AF1115" s="59">
        <f>IF(COUNTIF(L$10:L1115,L1115)=1,1,0)</f>
        <v>0</v>
      </c>
      <c r="AG1115" s="59">
        <f>IF(COUNTIF(K$10:K1115,K1115)=1,1,0)</f>
        <v>0</v>
      </c>
      <c r="AH1115" s="59">
        <f>IF(COUNTIF(H$10:H1115,H1115)=1,1,0)</f>
        <v>0</v>
      </c>
    </row>
    <row r="1116" spans="1:34" ht="18.75">
      <c r="A1116" s="49">
        <v>1107</v>
      </c>
      <c r="B1116" s="50"/>
      <c r="C1116" s="51"/>
      <c r="D1116" s="50"/>
      <c r="E1116" s="50"/>
      <c r="F1116" s="52"/>
      <c r="G1116" s="52"/>
      <c r="H1116" s="53"/>
      <c r="I1116" s="54"/>
      <c r="J1116" s="55">
        <f t="shared" si="18"/>
        <v>0</v>
      </c>
      <c r="K1116" s="56" t="e">
        <f>VLOOKUP((LEFT(H1116,6)*1),TAMBON!$B$2:$L$7769,2,0)</f>
        <v>#VALUE!</v>
      </c>
      <c r="L1116" s="56" t="e">
        <f>VLOOKUP((LEFT(H1116,4)*1),TAMBON!$E$2:$L$7769,2,0)</f>
        <v>#VALUE!</v>
      </c>
      <c r="M1116" s="56" t="e">
        <f>VLOOKUP((LEFT(H1116,2)*1),TAMBON!$H$2:$L$7769,2,0)</f>
        <v>#VALUE!</v>
      </c>
      <c r="N1116" s="55"/>
      <c r="O1116" s="57" t="e">
        <f>VLOOKUP(N1116,รหัส!$A$2:$B$8,2,0)</f>
        <v>#N/A</v>
      </c>
      <c r="P1116" s="57"/>
      <c r="Q1116" s="55"/>
      <c r="R1116" s="57" t="e">
        <f>VLOOKUP(Q1116,รหัส!$D$2:$E$19,2,0)</f>
        <v>#N/A</v>
      </c>
      <c r="S1116" s="57"/>
      <c r="T1116" s="57"/>
      <c r="U1116" s="57"/>
      <c r="V1116" s="55"/>
      <c r="W1116" s="55"/>
      <c r="X1116" s="55"/>
      <c r="Y1116" s="55"/>
      <c r="Z1116" s="100"/>
      <c r="AA1116" s="55"/>
      <c r="AB1116" s="55"/>
      <c r="AC1116" s="55"/>
      <c r="AE1116" s="58">
        <f>IF(COUNTIF(M$10:M1116,M1116)=1,1,0)</f>
        <v>0</v>
      </c>
      <c r="AF1116" s="59">
        <f>IF(COUNTIF(L$10:L1116,L1116)=1,1,0)</f>
        <v>0</v>
      </c>
      <c r="AG1116" s="59">
        <f>IF(COUNTIF(K$10:K1116,K1116)=1,1,0)</f>
        <v>0</v>
      </c>
      <c r="AH1116" s="59">
        <f>IF(COUNTIF(H$10:H1116,H1116)=1,1,0)</f>
        <v>0</v>
      </c>
    </row>
    <row r="1117" spans="1:34" ht="18.75">
      <c r="A1117" s="49">
        <v>1108</v>
      </c>
      <c r="B1117" s="50"/>
      <c r="C1117" s="51"/>
      <c r="D1117" s="50"/>
      <c r="E1117" s="50"/>
      <c r="F1117" s="52"/>
      <c r="G1117" s="52"/>
      <c r="H1117" s="53"/>
      <c r="I1117" s="54"/>
      <c r="J1117" s="55">
        <f t="shared" si="18"/>
        <v>0</v>
      </c>
      <c r="K1117" s="56" t="e">
        <f>VLOOKUP((LEFT(H1117,6)*1),TAMBON!$B$2:$L$7769,2,0)</f>
        <v>#VALUE!</v>
      </c>
      <c r="L1117" s="56" t="e">
        <f>VLOOKUP((LEFT(H1117,4)*1),TAMBON!$E$2:$L$7769,2,0)</f>
        <v>#VALUE!</v>
      </c>
      <c r="M1117" s="56" t="e">
        <f>VLOOKUP((LEFT(H1117,2)*1),TAMBON!$H$2:$L$7769,2,0)</f>
        <v>#VALUE!</v>
      </c>
      <c r="N1117" s="55"/>
      <c r="O1117" s="57" t="e">
        <f>VLOOKUP(N1117,รหัส!$A$2:$B$8,2,0)</f>
        <v>#N/A</v>
      </c>
      <c r="P1117" s="57"/>
      <c r="Q1117" s="55"/>
      <c r="R1117" s="57" t="e">
        <f>VLOOKUP(Q1117,รหัส!$D$2:$E$19,2,0)</f>
        <v>#N/A</v>
      </c>
      <c r="S1117" s="57"/>
      <c r="T1117" s="57"/>
      <c r="U1117" s="57"/>
      <c r="V1117" s="55"/>
      <c r="W1117" s="55"/>
      <c r="X1117" s="55"/>
      <c r="Y1117" s="55"/>
      <c r="Z1117" s="100"/>
      <c r="AA1117" s="55"/>
      <c r="AB1117" s="55"/>
      <c r="AC1117" s="55"/>
      <c r="AE1117" s="58">
        <f>IF(COUNTIF(M$10:M1117,M1117)=1,1,0)</f>
        <v>0</v>
      </c>
      <c r="AF1117" s="59">
        <f>IF(COUNTIF(L$10:L1117,L1117)=1,1,0)</f>
        <v>0</v>
      </c>
      <c r="AG1117" s="59">
        <f>IF(COUNTIF(K$10:K1117,K1117)=1,1,0)</f>
        <v>0</v>
      </c>
      <c r="AH1117" s="59">
        <f>IF(COUNTIF(H$10:H1117,H1117)=1,1,0)</f>
        <v>0</v>
      </c>
    </row>
    <row r="1118" spans="1:34" ht="18.75">
      <c r="A1118" s="49">
        <v>1109</v>
      </c>
      <c r="B1118" s="50"/>
      <c r="C1118" s="51"/>
      <c r="D1118" s="50"/>
      <c r="E1118" s="50"/>
      <c r="F1118" s="52"/>
      <c r="G1118" s="52"/>
      <c r="H1118" s="53"/>
      <c r="I1118" s="54"/>
      <c r="J1118" s="55">
        <f t="shared" si="18"/>
        <v>0</v>
      </c>
      <c r="K1118" s="56" t="e">
        <f>VLOOKUP((LEFT(H1118,6)*1),TAMBON!$B$2:$L$7769,2,0)</f>
        <v>#VALUE!</v>
      </c>
      <c r="L1118" s="56" t="e">
        <f>VLOOKUP((LEFT(H1118,4)*1),TAMBON!$E$2:$L$7769,2,0)</f>
        <v>#VALUE!</v>
      </c>
      <c r="M1118" s="56" t="e">
        <f>VLOOKUP((LEFT(H1118,2)*1),TAMBON!$H$2:$L$7769,2,0)</f>
        <v>#VALUE!</v>
      </c>
      <c r="N1118" s="55"/>
      <c r="O1118" s="57" t="e">
        <f>VLOOKUP(N1118,รหัส!$A$2:$B$8,2,0)</f>
        <v>#N/A</v>
      </c>
      <c r="P1118" s="57"/>
      <c r="Q1118" s="55"/>
      <c r="R1118" s="57" t="e">
        <f>VLOOKUP(Q1118,รหัส!$D$2:$E$19,2,0)</f>
        <v>#N/A</v>
      </c>
      <c r="S1118" s="57"/>
      <c r="T1118" s="57"/>
      <c r="U1118" s="57"/>
      <c r="V1118" s="55"/>
      <c r="W1118" s="55"/>
      <c r="X1118" s="55"/>
      <c r="Y1118" s="55"/>
      <c r="Z1118" s="100"/>
      <c r="AA1118" s="55"/>
      <c r="AB1118" s="55"/>
      <c r="AC1118" s="55"/>
      <c r="AE1118" s="58">
        <f>IF(COUNTIF(M$10:M1118,M1118)=1,1,0)</f>
        <v>0</v>
      </c>
      <c r="AF1118" s="59">
        <f>IF(COUNTIF(L$10:L1118,L1118)=1,1,0)</f>
        <v>0</v>
      </c>
      <c r="AG1118" s="59">
        <f>IF(COUNTIF(K$10:K1118,K1118)=1,1,0)</f>
        <v>0</v>
      </c>
      <c r="AH1118" s="59">
        <f>IF(COUNTIF(H$10:H1118,H1118)=1,1,0)</f>
        <v>0</v>
      </c>
    </row>
    <row r="1119" spans="1:34" ht="18.75">
      <c r="A1119" s="49">
        <v>1110</v>
      </c>
      <c r="B1119" s="50"/>
      <c r="C1119" s="51"/>
      <c r="D1119" s="50"/>
      <c r="E1119" s="50"/>
      <c r="F1119" s="52"/>
      <c r="G1119" s="52"/>
      <c r="H1119" s="53"/>
      <c r="I1119" s="54"/>
      <c r="J1119" s="55">
        <f t="shared" si="18"/>
        <v>0</v>
      </c>
      <c r="K1119" s="56" t="e">
        <f>VLOOKUP((LEFT(H1119,6)*1),TAMBON!$B$2:$L$7769,2,0)</f>
        <v>#VALUE!</v>
      </c>
      <c r="L1119" s="56" t="e">
        <f>VLOOKUP((LEFT(H1119,4)*1),TAMBON!$E$2:$L$7769,2,0)</f>
        <v>#VALUE!</v>
      </c>
      <c r="M1119" s="56" t="e">
        <f>VLOOKUP((LEFT(H1119,2)*1),TAMBON!$H$2:$L$7769,2,0)</f>
        <v>#VALUE!</v>
      </c>
      <c r="N1119" s="55"/>
      <c r="O1119" s="57" t="e">
        <f>VLOOKUP(N1119,รหัส!$A$2:$B$8,2,0)</f>
        <v>#N/A</v>
      </c>
      <c r="P1119" s="57"/>
      <c r="Q1119" s="55"/>
      <c r="R1119" s="57" t="e">
        <f>VLOOKUP(Q1119,รหัส!$D$2:$E$19,2,0)</f>
        <v>#N/A</v>
      </c>
      <c r="S1119" s="57"/>
      <c r="T1119" s="57"/>
      <c r="U1119" s="57"/>
      <c r="V1119" s="55"/>
      <c r="W1119" s="55"/>
      <c r="X1119" s="55"/>
      <c r="Y1119" s="55"/>
      <c r="Z1119" s="100"/>
      <c r="AA1119" s="55"/>
      <c r="AB1119" s="55"/>
      <c r="AC1119" s="55"/>
      <c r="AE1119" s="58">
        <f>IF(COUNTIF(M$10:M1119,M1119)=1,1,0)</f>
        <v>0</v>
      </c>
      <c r="AF1119" s="59">
        <f>IF(COUNTIF(L$10:L1119,L1119)=1,1,0)</f>
        <v>0</v>
      </c>
      <c r="AG1119" s="59">
        <f>IF(COUNTIF(K$10:K1119,K1119)=1,1,0)</f>
        <v>0</v>
      </c>
      <c r="AH1119" s="59">
        <f>IF(COUNTIF(H$10:H1119,H1119)=1,1,0)</f>
        <v>0</v>
      </c>
    </row>
    <row r="1120" spans="1:34" ht="18.75">
      <c r="A1120" s="49">
        <v>1111</v>
      </c>
      <c r="B1120" s="50"/>
      <c r="C1120" s="51"/>
      <c r="D1120" s="50"/>
      <c r="E1120" s="50"/>
      <c r="F1120" s="52"/>
      <c r="G1120" s="52"/>
      <c r="H1120" s="53"/>
      <c r="I1120" s="54"/>
      <c r="J1120" s="55">
        <f t="shared" si="18"/>
        <v>0</v>
      </c>
      <c r="K1120" s="56" t="e">
        <f>VLOOKUP((LEFT(H1120,6)*1),TAMBON!$B$2:$L$7769,2,0)</f>
        <v>#VALUE!</v>
      </c>
      <c r="L1120" s="56" t="e">
        <f>VLOOKUP((LEFT(H1120,4)*1),TAMBON!$E$2:$L$7769,2,0)</f>
        <v>#VALUE!</v>
      </c>
      <c r="M1120" s="56" t="e">
        <f>VLOOKUP((LEFT(H1120,2)*1),TAMBON!$H$2:$L$7769,2,0)</f>
        <v>#VALUE!</v>
      </c>
      <c r="N1120" s="55"/>
      <c r="O1120" s="57" t="e">
        <f>VLOOKUP(N1120,รหัส!$A$2:$B$8,2,0)</f>
        <v>#N/A</v>
      </c>
      <c r="P1120" s="57"/>
      <c r="Q1120" s="55"/>
      <c r="R1120" s="57" t="e">
        <f>VLOOKUP(Q1120,รหัส!$D$2:$E$19,2,0)</f>
        <v>#N/A</v>
      </c>
      <c r="S1120" s="57"/>
      <c r="T1120" s="57"/>
      <c r="U1120" s="57"/>
      <c r="V1120" s="55"/>
      <c r="W1120" s="55"/>
      <c r="X1120" s="55"/>
      <c r="Y1120" s="55"/>
      <c r="Z1120" s="100"/>
      <c r="AA1120" s="55"/>
      <c r="AB1120" s="55"/>
      <c r="AC1120" s="55"/>
      <c r="AE1120" s="58">
        <f>IF(COUNTIF(M$10:M1120,M1120)=1,1,0)</f>
        <v>0</v>
      </c>
      <c r="AF1120" s="59">
        <f>IF(COUNTIF(L$10:L1120,L1120)=1,1,0)</f>
        <v>0</v>
      </c>
      <c r="AG1120" s="59">
        <f>IF(COUNTIF(K$10:K1120,K1120)=1,1,0)</f>
        <v>0</v>
      </c>
      <c r="AH1120" s="59">
        <f>IF(COUNTIF(H$10:H1120,H1120)=1,1,0)</f>
        <v>0</v>
      </c>
    </row>
    <row r="1121" spans="1:34" ht="18.75">
      <c r="A1121" s="49">
        <v>1112</v>
      </c>
      <c r="B1121" s="50"/>
      <c r="C1121" s="51"/>
      <c r="D1121" s="50"/>
      <c r="E1121" s="50"/>
      <c r="F1121" s="52"/>
      <c r="G1121" s="52"/>
      <c r="H1121" s="53"/>
      <c r="I1121" s="54"/>
      <c r="J1121" s="55">
        <f t="shared" si="18"/>
        <v>0</v>
      </c>
      <c r="K1121" s="56" t="e">
        <f>VLOOKUP((LEFT(H1121,6)*1),TAMBON!$B$2:$L$7769,2,0)</f>
        <v>#VALUE!</v>
      </c>
      <c r="L1121" s="56" t="e">
        <f>VLOOKUP((LEFT(H1121,4)*1),TAMBON!$E$2:$L$7769,2,0)</f>
        <v>#VALUE!</v>
      </c>
      <c r="M1121" s="56" t="e">
        <f>VLOOKUP((LEFT(H1121,2)*1),TAMBON!$H$2:$L$7769,2,0)</f>
        <v>#VALUE!</v>
      </c>
      <c r="N1121" s="55"/>
      <c r="O1121" s="57" t="e">
        <f>VLOOKUP(N1121,รหัส!$A$2:$B$8,2,0)</f>
        <v>#N/A</v>
      </c>
      <c r="P1121" s="57"/>
      <c r="Q1121" s="55"/>
      <c r="R1121" s="57" t="e">
        <f>VLOOKUP(Q1121,รหัส!$D$2:$E$19,2,0)</f>
        <v>#N/A</v>
      </c>
      <c r="S1121" s="57"/>
      <c r="T1121" s="57"/>
      <c r="U1121" s="57"/>
      <c r="V1121" s="55"/>
      <c r="W1121" s="55"/>
      <c r="X1121" s="55"/>
      <c r="Y1121" s="55"/>
      <c r="Z1121" s="100"/>
      <c r="AA1121" s="55"/>
      <c r="AB1121" s="55"/>
      <c r="AC1121" s="55"/>
      <c r="AE1121" s="58">
        <f>IF(COUNTIF(M$10:M1121,M1121)=1,1,0)</f>
        <v>0</v>
      </c>
      <c r="AF1121" s="59">
        <f>IF(COUNTIF(L$10:L1121,L1121)=1,1,0)</f>
        <v>0</v>
      </c>
      <c r="AG1121" s="59">
        <f>IF(COUNTIF(K$10:K1121,K1121)=1,1,0)</f>
        <v>0</v>
      </c>
      <c r="AH1121" s="59">
        <f>IF(COUNTIF(H$10:H1121,H1121)=1,1,0)</f>
        <v>0</v>
      </c>
    </row>
    <row r="1122" spans="1:34" ht="18.75">
      <c r="A1122" s="49">
        <v>1113</v>
      </c>
      <c r="B1122" s="50"/>
      <c r="C1122" s="51"/>
      <c r="D1122" s="50"/>
      <c r="E1122" s="50"/>
      <c r="F1122" s="52"/>
      <c r="G1122" s="52"/>
      <c r="H1122" s="53"/>
      <c r="I1122" s="54"/>
      <c r="J1122" s="55">
        <f t="shared" si="18"/>
        <v>0</v>
      </c>
      <c r="K1122" s="56" t="e">
        <f>VLOOKUP((LEFT(H1122,6)*1),TAMBON!$B$2:$L$7769,2,0)</f>
        <v>#VALUE!</v>
      </c>
      <c r="L1122" s="56" t="e">
        <f>VLOOKUP((LEFT(H1122,4)*1),TAMBON!$E$2:$L$7769,2,0)</f>
        <v>#VALUE!</v>
      </c>
      <c r="M1122" s="56" t="e">
        <f>VLOOKUP((LEFT(H1122,2)*1),TAMBON!$H$2:$L$7769,2,0)</f>
        <v>#VALUE!</v>
      </c>
      <c r="N1122" s="55"/>
      <c r="O1122" s="57" t="e">
        <f>VLOOKUP(N1122,รหัส!$A$2:$B$8,2,0)</f>
        <v>#N/A</v>
      </c>
      <c r="P1122" s="57"/>
      <c r="Q1122" s="55"/>
      <c r="R1122" s="57" t="e">
        <f>VLOOKUP(Q1122,รหัส!$D$2:$E$19,2,0)</f>
        <v>#N/A</v>
      </c>
      <c r="S1122" s="57"/>
      <c r="T1122" s="57"/>
      <c r="U1122" s="57"/>
      <c r="V1122" s="55"/>
      <c r="W1122" s="55"/>
      <c r="X1122" s="55"/>
      <c r="Y1122" s="55"/>
      <c r="Z1122" s="100"/>
      <c r="AA1122" s="55"/>
      <c r="AB1122" s="55"/>
      <c r="AC1122" s="55"/>
      <c r="AE1122" s="58">
        <f>IF(COUNTIF(M$10:M1122,M1122)=1,1,0)</f>
        <v>0</v>
      </c>
      <c r="AF1122" s="59">
        <f>IF(COUNTIF(L$10:L1122,L1122)=1,1,0)</f>
        <v>0</v>
      </c>
      <c r="AG1122" s="59">
        <f>IF(COUNTIF(K$10:K1122,K1122)=1,1,0)</f>
        <v>0</v>
      </c>
      <c r="AH1122" s="59">
        <f>IF(COUNTIF(H$10:H1122,H1122)=1,1,0)</f>
        <v>0</v>
      </c>
    </row>
    <row r="1123" spans="1:34" ht="18.75">
      <c r="A1123" s="49">
        <v>1114</v>
      </c>
      <c r="B1123" s="50"/>
      <c r="C1123" s="51"/>
      <c r="D1123" s="50"/>
      <c r="E1123" s="50"/>
      <c r="F1123" s="52"/>
      <c r="G1123" s="52"/>
      <c r="H1123" s="53"/>
      <c r="I1123" s="54"/>
      <c r="J1123" s="55">
        <f t="shared" si="18"/>
        <v>0</v>
      </c>
      <c r="K1123" s="56" t="e">
        <f>VLOOKUP((LEFT(H1123,6)*1),TAMBON!$B$2:$L$7769,2,0)</f>
        <v>#VALUE!</v>
      </c>
      <c r="L1123" s="56" t="e">
        <f>VLOOKUP((LEFT(H1123,4)*1),TAMBON!$E$2:$L$7769,2,0)</f>
        <v>#VALUE!</v>
      </c>
      <c r="M1123" s="56" t="e">
        <f>VLOOKUP((LEFT(H1123,2)*1),TAMBON!$H$2:$L$7769,2,0)</f>
        <v>#VALUE!</v>
      </c>
      <c r="N1123" s="55"/>
      <c r="O1123" s="57" t="e">
        <f>VLOOKUP(N1123,รหัส!$A$2:$B$8,2,0)</f>
        <v>#N/A</v>
      </c>
      <c r="P1123" s="57"/>
      <c r="Q1123" s="55"/>
      <c r="R1123" s="57" t="e">
        <f>VLOOKUP(Q1123,รหัส!$D$2:$E$19,2,0)</f>
        <v>#N/A</v>
      </c>
      <c r="S1123" s="57"/>
      <c r="T1123" s="57"/>
      <c r="U1123" s="57"/>
      <c r="V1123" s="55"/>
      <c r="W1123" s="55"/>
      <c r="X1123" s="55"/>
      <c r="Y1123" s="55"/>
      <c r="Z1123" s="100"/>
      <c r="AA1123" s="55"/>
      <c r="AB1123" s="55"/>
      <c r="AC1123" s="55"/>
      <c r="AE1123" s="58">
        <f>IF(COUNTIF(M$10:M1123,M1123)=1,1,0)</f>
        <v>0</v>
      </c>
      <c r="AF1123" s="59">
        <f>IF(COUNTIF(L$10:L1123,L1123)=1,1,0)</f>
        <v>0</v>
      </c>
      <c r="AG1123" s="59">
        <f>IF(COUNTIF(K$10:K1123,K1123)=1,1,0)</f>
        <v>0</v>
      </c>
      <c r="AH1123" s="59">
        <f>IF(COUNTIF(H$10:H1123,H1123)=1,1,0)</f>
        <v>0</v>
      </c>
    </row>
    <row r="1124" spans="1:34" ht="18.75">
      <c r="A1124" s="49">
        <v>1115</v>
      </c>
      <c r="B1124" s="50"/>
      <c r="C1124" s="51"/>
      <c r="D1124" s="50"/>
      <c r="E1124" s="50"/>
      <c r="F1124" s="52"/>
      <c r="G1124" s="52"/>
      <c r="H1124" s="53"/>
      <c r="I1124" s="54"/>
      <c r="J1124" s="55">
        <f t="shared" si="18"/>
        <v>0</v>
      </c>
      <c r="K1124" s="56" t="e">
        <f>VLOOKUP((LEFT(H1124,6)*1),TAMBON!$B$2:$L$7769,2,0)</f>
        <v>#VALUE!</v>
      </c>
      <c r="L1124" s="56" t="e">
        <f>VLOOKUP((LEFT(H1124,4)*1),TAMBON!$E$2:$L$7769,2,0)</f>
        <v>#VALUE!</v>
      </c>
      <c r="M1124" s="56" t="e">
        <f>VLOOKUP((LEFT(H1124,2)*1),TAMBON!$H$2:$L$7769,2,0)</f>
        <v>#VALUE!</v>
      </c>
      <c r="N1124" s="55"/>
      <c r="O1124" s="57" t="e">
        <f>VLOOKUP(N1124,รหัส!$A$2:$B$8,2,0)</f>
        <v>#N/A</v>
      </c>
      <c r="P1124" s="57"/>
      <c r="Q1124" s="55"/>
      <c r="R1124" s="57" t="e">
        <f>VLOOKUP(Q1124,รหัส!$D$2:$E$19,2,0)</f>
        <v>#N/A</v>
      </c>
      <c r="S1124" s="57"/>
      <c r="T1124" s="57"/>
      <c r="U1124" s="57"/>
      <c r="V1124" s="55"/>
      <c r="W1124" s="55"/>
      <c r="X1124" s="55"/>
      <c r="Y1124" s="55"/>
      <c r="Z1124" s="100"/>
      <c r="AA1124" s="55"/>
      <c r="AB1124" s="55"/>
      <c r="AC1124" s="55"/>
      <c r="AE1124" s="58">
        <f>IF(COUNTIF(M$10:M1124,M1124)=1,1,0)</f>
        <v>0</v>
      </c>
      <c r="AF1124" s="59">
        <f>IF(COUNTIF(L$10:L1124,L1124)=1,1,0)</f>
        <v>0</v>
      </c>
      <c r="AG1124" s="59">
        <f>IF(COUNTIF(K$10:K1124,K1124)=1,1,0)</f>
        <v>0</v>
      </c>
      <c r="AH1124" s="59">
        <f>IF(COUNTIF(H$10:H1124,H1124)=1,1,0)</f>
        <v>0</v>
      </c>
    </row>
    <row r="1125" spans="1:34" ht="18.75">
      <c r="A1125" s="49">
        <v>1116</v>
      </c>
      <c r="B1125" s="50"/>
      <c r="C1125" s="51"/>
      <c r="D1125" s="50"/>
      <c r="E1125" s="50"/>
      <c r="F1125" s="52"/>
      <c r="G1125" s="52"/>
      <c r="H1125" s="53"/>
      <c r="I1125" s="54"/>
      <c r="J1125" s="55">
        <f t="shared" si="18"/>
        <v>0</v>
      </c>
      <c r="K1125" s="56" t="e">
        <f>VLOOKUP((LEFT(H1125,6)*1),TAMBON!$B$2:$L$7769,2,0)</f>
        <v>#VALUE!</v>
      </c>
      <c r="L1125" s="56" t="e">
        <f>VLOOKUP((LEFT(H1125,4)*1),TAMBON!$E$2:$L$7769,2,0)</f>
        <v>#VALUE!</v>
      </c>
      <c r="M1125" s="56" t="e">
        <f>VLOOKUP((LEFT(H1125,2)*1),TAMBON!$H$2:$L$7769,2,0)</f>
        <v>#VALUE!</v>
      </c>
      <c r="N1125" s="55"/>
      <c r="O1125" s="57" t="e">
        <f>VLOOKUP(N1125,รหัส!$A$2:$B$8,2,0)</f>
        <v>#N/A</v>
      </c>
      <c r="P1125" s="57"/>
      <c r="Q1125" s="55"/>
      <c r="R1125" s="57" t="e">
        <f>VLOOKUP(Q1125,รหัส!$D$2:$E$19,2,0)</f>
        <v>#N/A</v>
      </c>
      <c r="S1125" s="57"/>
      <c r="T1125" s="57"/>
      <c r="U1125" s="57"/>
      <c r="V1125" s="55"/>
      <c r="W1125" s="55"/>
      <c r="X1125" s="55"/>
      <c r="Y1125" s="55"/>
      <c r="Z1125" s="100"/>
      <c r="AA1125" s="55"/>
      <c r="AB1125" s="55"/>
      <c r="AC1125" s="55"/>
      <c r="AE1125" s="58">
        <f>IF(COUNTIF(M$10:M1125,M1125)=1,1,0)</f>
        <v>0</v>
      </c>
      <c r="AF1125" s="59">
        <f>IF(COUNTIF(L$10:L1125,L1125)=1,1,0)</f>
        <v>0</v>
      </c>
      <c r="AG1125" s="59">
        <f>IF(COUNTIF(K$10:K1125,K1125)=1,1,0)</f>
        <v>0</v>
      </c>
      <c r="AH1125" s="59">
        <f>IF(COUNTIF(H$10:H1125,H1125)=1,1,0)</f>
        <v>0</v>
      </c>
    </row>
    <row r="1126" spans="1:34" ht="18.75">
      <c r="A1126" s="49">
        <v>1117</v>
      </c>
      <c r="B1126" s="50"/>
      <c r="C1126" s="51"/>
      <c r="D1126" s="50"/>
      <c r="E1126" s="50"/>
      <c r="F1126" s="52"/>
      <c r="G1126" s="52"/>
      <c r="H1126" s="53"/>
      <c r="I1126" s="54"/>
      <c r="J1126" s="55">
        <f t="shared" si="18"/>
        <v>0</v>
      </c>
      <c r="K1126" s="56" t="e">
        <f>VLOOKUP((LEFT(H1126,6)*1),TAMBON!$B$2:$L$7769,2,0)</f>
        <v>#VALUE!</v>
      </c>
      <c r="L1126" s="56" t="e">
        <f>VLOOKUP((LEFT(H1126,4)*1),TAMBON!$E$2:$L$7769,2,0)</f>
        <v>#VALUE!</v>
      </c>
      <c r="M1126" s="56" t="e">
        <f>VLOOKUP((LEFT(H1126,2)*1),TAMBON!$H$2:$L$7769,2,0)</f>
        <v>#VALUE!</v>
      </c>
      <c r="N1126" s="55"/>
      <c r="O1126" s="57" t="e">
        <f>VLOOKUP(N1126,รหัส!$A$2:$B$8,2,0)</f>
        <v>#N/A</v>
      </c>
      <c r="P1126" s="57"/>
      <c r="Q1126" s="55"/>
      <c r="R1126" s="57" t="e">
        <f>VLOOKUP(Q1126,รหัส!$D$2:$E$19,2,0)</f>
        <v>#N/A</v>
      </c>
      <c r="S1126" s="57"/>
      <c r="T1126" s="57"/>
      <c r="U1126" s="57"/>
      <c r="V1126" s="55"/>
      <c r="W1126" s="55"/>
      <c r="X1126" s="55"/>
      <c r="Y1126" s="55"/>
      <c r="Z1126" s="100"/>
      <c r="AA1126" s="55"/>
      <c r="AB1126" s="55"/>
      <c r="AC1126" s="55"/>
      <c r="AE1126" s="58">
        <f>IF(COUNTIF(M$10:M1126,M1126)=1,1,0)</f>
        <v>0</v>
      </c>
      <c r="AF1126" s="59">
        <f>IF(COUNTIF(L$10:L1126,L1126)=1,1,0)</f>
        <v>0</v>
      </c>
      <c r="AG1126" s="59">
        <f>IF(COUNTIF(K$10:K1126,K1126)=1,1,0)</f>
        <v>0</v>
      </c>
      <c r="AH1126" s="59">
        <f>IF(COUNTIF(H$10:H1126,H1126)=1,1,0)</f>
        <v>0</v>
      </c>
    </row>
    <row r="1127" spans="1:34" ht="18.75">
      <c r="A1127" s="49">
        <v>1118</v>
      </c>
      <c r="B1127" s="50"/>
      <c r="C1127" s="51"/>
      <c r="D1127" s="50"/>
      <c r="E1127" s="50"/>
      <c r="F1127" s="52"/>
      <c r="G1127" s="52"/>
      <c r="H1127" s="53"/>
      <c r="I1127" s="54"/>
      <c r="J1127" s="55">
        <f t="shared" si="18"/>
        <v>0</v>
      </c>
      <c r="K1127" s="56" t="e">
        <f>VLOOKUP((LEFT(H1127,6)*1),TAMBON!$B$2:$L$7769,2,0)</f>
        <v>#VALUE!</v>
      </c>
      <c r="L1127" s="56" t="e">
        <f>VLOOKUP((LEFT(H1127,4)*1),TAMBON!$E$2:$L$7769,2,0)</f>
        <v>#VALUE!</v>
      </c>
      <c r="M1127" s="56" t="e">
        <f>VLOOKUP((LEFT(H1127,2)*1),TAMBON!$H$2:$L$7769,2,0)</f>
        <v>#VALUE!</v>
      </c>
      <c r="N1127" s="55"/>
      <c r="O1127" s="57" t="e">
        <f>VLOOKUP(N1127,รหัส!$A$2:$B$8,2,0)</f>
        <v>#N/A</v>
      </c>
      <c r="P1127" s="57"/>
      <c r="Q1127" s="55"/>
      <c r="R1127" s="57" t="e">
        <f>VLOOKUP(Q1127,รหัส!$D$2:$E$19,2,0)</f>
        <v>#N/A</v>
      </c>
      <c r="S1127" s="57"/>
      <c r="T1127" s="57"/>
      <c r="U1127" s="57"/>
      <c r="V1127" s="55"/>
      <c r="W1127" s="55"/>
      <c r="X1127" s="55"/>
      <c r="Y1127" s="55"/>
      <c r="Z1127" s="100"/>
      <c r="AA1127" s="55"/>
      <c r="AB1127" s="55"/>
      <c r="AC1127" s="55"/>
      <c r="AE1127" s="58">
        <f>IF(COUNTIF(M$10:M1127,M1127)=1,1,0)</f>
        <v>0</v>
      </c>
      <c r="AF1127" s="59">
        <f>IF(COUNTIF(L$10:L1127,L1127)=1,1,0)</f>
        <v>0</v>
      </c>
      <c r="AG1127" s="59">
        <f>IF(COUNTIF(K$10:K1127,K1127)=1,1,0)</f>
        <v>0</v>
      </c>
      <c r="AH1127" s="59">
        <f>IF(COUNTIF(H$10:H1127,H1127)=1,1,0)</f>
        <v>0</v>
      </c>
    </row>
    <row r="1128" spans="1:34" ht="18.75">
      <c r="A1128" s="49">
        <v>1119</v>
      </c>
      <c r="B1128" s="50"/>
      <c r="C1128" s="51"/>
      <c r="D1128" s="50"/>
      <c r="E1128" s="50"/>
      <c r="F1128" s="52"/>
      <c r="G1128" s="52"/>
      <c r="H1128" s="53"/>
      <c r="I1128" s="54"/>
      <c r="J1128" s="55">
        <f t="shared" si="18"/>
        <v>0</v>
      </c>
      <c r="K1128" s="56" t="e">
        <f>VLOOKUP((LEFT(H1128,6)*1),TAMBON!$B$2:$L$7769,2,0)</f>
        <v>#VALUE!</v>
      </c>
      <c r="L1128" s="56" t="e">
        <f>VLOOKUP((LEFT(H1128,4)*1),TAMBON!$E$2:$L$7769,2,0)</f>
        <v>#VALUE!</v>
      </c>
      <c r="M1128" s="56" t="e">
        <f>VLOOKUP((LEFT(H1128,2)*1),TAMBON!$H$2:$L$7769,2,0)</f>
        <v>#VALUE!</v>
      </c>
      <c r="N1128" s="55"/>
      <c r="O1128" s="57" t="e">
        <f>VLOOKUP(N1128,รหัส!$A$2:$B$8,2,0)</f>
        <v>#N/A</v>
      </c>
      <c r="P1128" s="57"/>
      <c r="Q1128" s="55"/>
      <c r="R1128" s="57" t="e">
        <f>VLOOKUP(Q1128,รหัส!$D$2:$E$19,2,0)</f>
        <v>#N/A</v>
      </c>
      <c r="S1128" s="57"/>
      <c r="T1128" s="57"/>
      <c r="U1128" s="57"/>
      <c r="V1128" s="55"/>
      <c r="W1128" s="55"/>
      <c r="X1128" s="55"/>
      <c r="Y1128" s="55"/>
      <c r="Z1128" s="100"/>
      <c r="AA1128" s="55"/>
      <c r="AB1128" s="55"/>
      <c r="AC1128" s="55"/>
      <c r="AE1128" s="58">
        <f>IF(COUNTIF(M$10:M1128,M1128)=1,1,0)</f>
        <v>0</v>
      </c>
      <c r="AF1128" s="59">
        <f>IF(COUNTIF(L$10:L1128,L1128)=1,1,0)</f>
        <v>0</v>
      </c>
      <c r="AG1128" s="59">
        <f>IF(COUNTIF(K$10:K1128,K1128)=1,1,0)</f>
        <v>0</v>
      </c>
      <c r="AH1128" s="59">
        <f>IF(COUNTIF(H$10:H1128,H1128)=1,1,0)</f>
        <v>0</v>
      </c>
    </row>
    <row r="1129" spans="1:34" ht="18.75">
      <c r="A1129" s="49">
        <v>1120</v>
      </c>
      <c r="B1129" s="50"/>
      <c r="C1129" s="51"/>
      <c r="D1129" s="50"/>
      <c r="E1129" s="50"/>
      <c r="F1129" s="52"/>
      <c r="G1129" s="52"/>
      <c r="H1129" s="53"/>
      <c r="I1129" s="54"/>
      <c r="J1129" s="55">
        <f t="shared" si="18"/>
        <v>0</v>
      </c>
      <c r="K1129" s="56" t="e">
        <f>VLOOKUP((LEFT(H1129,6)*1),TAMBON!$B$2:$L$7769,2,0)</f>
        <v>#VALUE!</v>
      </c>
      <c r="L1129" s="56" t="e">
        <f>VLOOKUP((LEFT(H1129,4)*1),TAMBON!$E$2:$L$7769,2,0)</f>
        <v>#VALUE!</v>
      </c>
      <c r="M1129" s="56" t="e">
        <f>VLOOKUP((LEFT(H1129,2)*1),TAMBON!$H$2:$L$7769,2,0)</f>
        <v>#VALUE!</v>
      </c>
      <c r="N1129" s="55"/>
      <c r="O1129" s="57" t="e">
        <f>VLOOKUP(N1129,รหัส!$A$2:$B$8,2,0)</f>
        <v>#N/A</v>
      </c>
      <c r="P1129" s="57"/>
      <c r="Q1129" s="55"/>
      <c r="R1129" s="57" t="e">
        <f>VLOOKUP(Q1129,รหัส!$D$2:$E$19,2,0)</f>
        <v>#N/A</v>
      </c>
      <c r="S1129" s="57"/>
      <c r="T1129" s="57"/>
      <c r="U1129" s="57"/>
      <c r="V1129" s="55"/>
      <c r="W1129" s="55"/>
      <c r="X1129" s="55"/>
      <c r="Y1129" s="55"/>
      <c r="Z1129" s="100"/>
      <c r="AA1129" s="55"/>
      <c r="AB1129" s="55"/>
      <c r="AC1129" s="55"/>
      <c r="AE1129" s="58">
        <f>IF(COUNTIF(M$10:M1129,M1129)=1,1,0)</f>
        <v>0</v>
      </c>
      <c r="AF1129" s="59">
        <f>IF(COUNTIF(L$10:L1129,L1129)=1,1,0)</f>
        <v>0</v>
      </c>
      <c r="AG1129" s="59">
        <f>IF(COUNTIF(K$10:K1129,K1129)=1,1,0)</f>
        <v>0</v>
      </c>
      <c r="AH1129" s="59">
        <f>IF(COUNTIF(H$10:H1129,H1129)=1,1,0)</f>
        <v>0</v>
      </c>
    </row>
    <row r="1130" spans="1:34" ht="18.75">
      <c r="A1130" s="49">
        <v>1121</v>
      </c>
      <c r="B1130" s="50"/>
      <c r="C1130" s="51"/>
      <c r="D1130" s="50"/>
      <c r="E1130" s="50"/>
      <c r="F1130" s="52"/>
      <c r="G1130" s="52"/>
      <c r="H1130" s="53"/>
      <c r="I1130" s="54"/>
      <c r="J1130" s="55">
        <f t="shared" si="18"/>
        <v>0</v>
      </c>
      <c r="K1130" s="56" t="e">
        <f>VLOOKUP((LEFT(H1130,6)*1),TAMBON!$B$2:$L$7769,2,0)</f>
        <v>#VALUE!</v>
      </c>
      <c r="L1130" s="56" t="e">
        <f>VLOOKUP((LEFT(H1130,4)*1),TAMBON!$E$2:$L$7769,2,0)</f>
        <v>#VALUE!</v>
      </c>
      <c r="M1130" s="56" t="e">
        <f>VLOOKUP((LEFT(H1130,2)*1),TAMBON!$H$2:$L$7769,2,0)</f>
        <v>#VALUE!</v>
      </c>
      <c r="N1130" s="55"/>
      <c r="O1130" s="57" t="e">
        <f>VLOOKUP(N1130,รหัส!$A$2:$B$8,2,0)</f>
        <v>#N/A</v>
      </c>
      <c r="P1130" s="57"/>
      <c r="Q1130" s="55"/>
      <c r="R1130" s="57" t="e">
        <f>VLOOKUP(Q1130,รหัส!$D$2:$E$19,2,0)</f>
        <v>#N/A</v>
      </c>
      <c r="S1130" s="57"/>
      <c r="T1130" s="57"/>
      <c r="U1130" s="57"/>
      <c r="V1130" s="55"/>
      <c r="W1130" s="55"/>
      <c r="X1130" s="55"/>
      <c r="Y1130" s="55"/>
      <c r="Z1130" s="100"/>
      <c r="AA1130" s="55"/>
      <c r="AB1130" s="55"/>
      <c r="AC1130" s="55"/>
      <c r="AE1130" s="58">
        <f>IF(COUNTIF(M$10:M1130,M1130)=1,1,0)</f>
        <v>0</v>
      </c>
      <c r="AF1130" s="59">
        <f>IF(COUNTIF(L$10:L1130,L1130)=1,1,0)</f>
        <v>0</v>
      </c>
      <c r="AG1130" s="59">
        <f>IF(COUNTIF(K$10:K1130,K1130)=1,1,0)</f>
        <v>0</v>
      </c>
      <c r="AH1130" s="59">
        <f>IF(COUNTIF(H$10:H1130,H1130)=1,1,0)</f>
        <v>0</v>
      </c>
    </row>
    <row r="1131" spans="1:34" ht="18.75">
      <c r="A1131" s="49">
        <v>1122</v>
      </c>
      <c r="B1131" s="50"/>
      <c r="C1131" s="51"/>
      <c r="D1131" s="50"/>
      <c r="E1131" s="50"/>
      <c r="F1131" s="52"/>
      <c r="G1131" s="52"/>
      <c r="H1131" s="53"/>
      <c r="I1131" s="54"/>
      <c r="J1131" s="55">
        <f t="shared" si="18"/>
        <v>0</v>
      </c>
      <c r="K1131" s="56" t="e">
        <f>VLOOKUP((LEFT(H1131,6)*1),TAMBON!$B$2:$L$7769,2,0)</f>
        <v>#VALUE!</v>
      </c>
      <c r="L1131" s="56" t="e">
        <f>VLOOKUP((LEFT(H1131,4)*1),TAMBON!$E$2:$L$7769,2,0)</f>
        <v>#VALUE!</v>
      </c>
      <c r="M1131" s="56" t="e">
        <f>VLOOKUP((LEFT(H1131,2)*1),TAMBON!$H$2:$L$7769,2,0)</f>
        <v>#VALUE!</v>
      </c>
      <c r="N1131" s="55"/>
      <c r="O1131" s="57" t="e">
        <f>VLOOKUP(N1131,รหัส!$A$2:$B$8,2,0)</f>
        <v>#N/A</v>
      </c>
      <c r="P1131" s="57"/>
      <c r="Q1131" s="55"/>
      <c r="R1131" s="57" t="e">
        <f>VLOOKUP(Q1131,รหัส!$D$2:$E$19,2,0)</f>
        <v>#N/A</v>
      </c>
      <c r="S1131" s="57"/>
      <c r="T1131" s="57"/>
      <c r="U1131" s="57"/>
      <c r="V1131" s="55"/>
      <c r="W1131" s="55"/>
      <c r="X1131" s="55"/>
      <c r="Y1131" s="55"/>
      <c r="Z1131" s="100"/>
      <c r="AA1131" s="55"/>
      <c r="AB1131" s="55"/>
      <c r="AC1131" s="55"/>
      <c r="AE1131" s="58">
        <f>IF(COUNTIF(M$10:M1131,M1131)=1,1,0)</f>
        <v>0</v>
      </c>
      <c r="AF1131" s="59">
        <f>IF(COUNTIF(L$10:L1131,L1131)=1,1,0)</f>
        <v>0</v>
      </c>
      <c r="AG1131" s="59">
        <f>IF(COUNTIF(K$10:K1131,K1131)=1,1,0)</f>
        <v>0</v>
      </c>
      <c r="AH1131" s="59">
        <f>IF(COUNTIF(H$10:H1131,H1131)=1,1,0)</f>
        <v>0</v>
      </c>
    </row>
    <row r="1132" spans="1:34" ht="18.75">
      <c r="A1132" s="49">
        <v>1123</v>
      </c>
      <c r="B1132" s="50"/>
      <c r="C1132" s="51"/>
      <c r="D1132" s="50"/>
      <c r="E1132" s="50"/>
      <c r="F1132" s="52"/>
      <c r="G1132" s="52"/>
      <c r="H1132" s="53"/>
      <c r="I1132" s="54"/>
      <c r="J1132" s="55">
        <f t="shared" si="18"/>
        <v>0</v>
      </c>
      <c r="K1132" s="56" t="e">
        <f>VLOOKUP((LEFT(H1132,6)*1),TAMBON!$B$2:$L$7769,2,0)</f>
        <v>#VALUE!</v>
      </c>
      <c r="L1132" s="56" t="e">
        <f>VLOOKUP((LEFT(H1132,4)*1),TAMBON!$E$2:$L$7769,2,0)</f>
        <v>#VALUE!</v>
      </c>
      <c r="M1132" s="56" t="e">
        <f>VLOOKUP((LEFT(H1132,2)*1),TAMBON!$H$2:$L$7769,2,0)</f>
        <v>#VALUE!</v>
      </c>
      <c r="N1132" s="55"/>
      <c r="O1132" s="57" t="e">
        <f>VLOOKUP(N1132,รหัส!$A$2:$B$8,2,0)</f>
        <v>#N/A</v>
      </c>
      <c r="P1132" s="57"/>
      <c r="Q1132" s="55"/>
      <c r="R1132" s="57" t="e">
        <f>VLOOKUP(Q1132,รหัส!$D$2:$E$19,2,0)</f>
        <v>#N/A</v>
      </c>
      <c r="S1132" s="57"/>
      <c r="T1132" s="57"/>
      <c r="U1132" s="57"/>
      <c r="V1132" s="55"/>
      <c r="W1132" s="55"/>
      <c r="X1132" s="55"/>
      <c r="Y1132" s="55"/>
      <c r="Z1132" s="100"/>
      <c r="AA1132" s="55"/>
      <c r="AB1132" s="55"/>
      <c r="AC1132" s="55"/>
      <c r="AE1132" s="58">
        <f>IF(COUNTIF(M$10:M1132,M1132)=1,1,0)</f>
        <v>0</v>
      </c>
      <c r="AF1132" s="59">
        <f>IF(COUNTIF(L$10:L1132,L1132)=1,1,0)</f>
        <v>0</v>
      </c>
      <c r="AG1132" s="59">
        <f>IF(COUNTIF(K$10:K1132,K1132)=1,1,0)</f>
        <v>0</v>
      </c>
      <c r="AH1132" s="59">
        <f>IF(COUNTIF(H$10:H1132,H1132)=1,1,0)</f>
        <v>0</v>
      </c>
    </row>
    <row r="1133" spans="1:34" ht="18.75">
      <c r="A1133" s="49">
        <v>1124</v>
      </c>
      <c r="B1133" s="50"/>
      <c r="C1133" s="51"/>
      <c r="D1133" s="50"/>
      <c r="E1133" s="50"/>
      <c r="F1133" s="52"/>
      <c r="G1133" s="52"/>
      <c r="H1133" s="53"/>
      <c r="I1133" s="54"/>
      <c r="J1133" s="55">
        <f t="shared" si="18"/>
        <v>0</v>
      </c>
      <c r="K1133" s="56" t="e">
        <f>VLOOKUP((LEFT(H1133,6)*1),TAMBON!$B$2:$L$7769,2,0)</f>
        <v>#VALUE!</v>
      </c>
      <c r="L1133" s="56" t="e">
        <f>VLOOKUP((LEFT(H1133,4)*1),TAMBON!$E$2:$L$7769,2,0)</f>
        <v>#VALUE!</v>
      </c>
      <c r="M1133" s="56" t="e">
        <f>VLOOKUP((LEFT(H1133,2)*1),TAMBON!$H$2:$L$7769,2,0)</f>
        <v>#VALUE!</v>
      </c>
      <c r="N1133" s="55"/>
      <c r="O1133" s="57" t="e">
        <f>VLOOKUP(N1133,รหัส!$A$2:$B$8,2,0)</f>
        <v>#N/A</v>
      </c>
      <c r="P1133" s="57"/>
      <c r="Q1133" s="55"/>
      <c r="R1133" s="57" t="e">
        <f>VLOOKUP(Q1133,รหัส!$D$2:$E$19,2,0)</f>
        <v>#N/A</v>
      </c>
      <c r="S1133" s="57"/>
      <c r="T1133" s="57"/>
      <c r="U1133" s="57"/>
      <c r="V1133" s="55"/>
      <c r="W1133" s="55"/>
      <c r="X1133" s="55"/>
      <c r="Y1133" s="55"/>
      <c r="Z1133" s="100"/>
      <c r="AA1133" s="55"/>
      <c r="AB1133" s="55"/>
      <c r="AC1133" s="55"/>
      <c r="AE1133" s="58">
        <f>IF(COUNTIF(M$10:M1133,M1133)=1,1,0)</f>
        <v>0</v>
      </c>
      <c r="AF1133" s="59">
        <f>IF(COUNTIF(L$10:L1133,L1133)=1,1,0)</f>
        <v>0</v>
      </c>
      <c r="AG1133" s="59">
        <f>IF(COUNTIF(K$10:K1133,K1133)=1,1,0)</f>
        <v>0</v>
      </c>
      <c r="AH1133" s="59">
        <f>IF(COUNTIF(H$10:H1133,H1133)=1,1,0)</f>
        <v>0</v>
      </c>
    </row>
    <row r="1134" spans="1:34" ht="18.75">
      <c r="A1134" s="49">
        <v>1125</v>
      </c>
      <c r="B1134" s="50"/>
      <c r="C1134" s="51"/>
      <c r="D1134" s="50"/>
      <c r="E1134" s="50"/>
      <c r="F1134" s="52"/>
      <c r="G1134" s="52"/>
      <c r="H1134" s="53"/>
      <c r="I1134" s="54"/>
      <c r="J1134" s="55">
        <f t="shared" si="18"/>
        <v>0</v>
      </c>
      <c r="K1134" s="56" t="e">
        <f>VLOOKUP((LEFT(H1134,6)*1),TAMBON!$B$2:$L$7769,2,0)</f>
        <v>#VALUE!</v>
      </c>
      <c r="L1134" s="56" t="e">
        <f>VLOOKUP((LEFT(H1134,4)*1),TAMBON!$E$2:$L$7769,2,0)</f>
        <v>#VALUE!</v>
      </c>
      <c r="M1134" s="56" t="e">
        <f>VLOOKUP((LEFT(H1134,2)*1),TAMBON!$H$2:$L$7769,2,0)</f>
        <v>#VALUE!</v>
      </c>
      <c r="N1134" s="55"/>
      <c r="O1134" s="57" t="e">
        <f>VLOOKUP(N1134,รหัส!$A$2:$B$8,2,0)</f>
        <v>#N/A</v>
      </c>
      <c r="P1134" s="57"/>
      <c r="Q1134" s="55"/>
      <c r="R1134" s="57" t="e">
        <f>VLOOKUP(Q1134,รหัส!$D$2:$E$19,2,0)</f>
        <v>#N/A</v>
      </c>
      <c r="S1134" s="57"/>
      <c r="T1134" s="57"/>
      <c r="U1134" s="57"/>
      <c r="V1134" s="55"/>
      <c r="W1134" s="55"/>
      <c r="X1134" s="55"/>
      <c r="Y1134" s="55"/>
      <c r="Z1134" s="100"/>
      <c r="AA1134" s="55"/>
      <c r="AB1134" s="55"/>
      <c r="AC1134" s="55"/>
      <c r="AE1134" s="58">
        <f>IF(COUNTIF(M$10:M1134,M1134)=1,1,0)</f>
        <v>0</v>
      </c>
      <c r="AF1134" s="59">
        <f>IF(COUNTIF(L$10:L1134,L1134)=1,1,0)</f>
        <v>0</v>
      </c>
      <c r="AG1134" s="59">
        <f>IF(COUNTIF(K$10:K1134,K1134)=1,1,0)</f>
        <v>0</v>
      </c>
      <c r="AH1134" s="59">
        <f>IF(COUNTIF(H$10:H1134,H1134)=1,1,0)</f>
        <v>0</v>
      </c>
    </row>
    <row r="1135" spans="1:34" ht="18.75">
      <c r="A1135" s="49">
        <v>1126</v>
      </c>
      <c r="B1135" s="50"/>
      <c r="C1135" s="51"/>
      <c r="D1135" s="50"/>
      <c r="E1135" s="50"/>
      <c r="F1135" s="52"/>
      <c r="G1135" s="52"/>
      <c r="H1135" s="53"/>
      <c r="I1135" s="54"/>
      <c r="J1135" s="55">
        <f t="shared" si="18"/>
        <v>0</v>
      </c>
      <c r="K1135" s="56" t="e">
        <f>VLOOKUP((LEFT(H1135,6)*1),TAMBON!$B$2:$L$7769,2,0)</f>
        <v>#VALUE!</v>
      </c>
      <c r="L1135" s="56" t="e">
        <f>VLOOKUP((LEFT(H1135,4)*1),TAMBON!$E$2:$L$7769,2,0)</f>
        <v>#VALUE!</v>
      </c>
      <c r="M1135" s="56" t="e">
        <f>VLOOKUP((LEFT(H1135,2)*1),TAMBON!$H$2:$L$7769,2,0)</f>
        <v>#VALUE!</v>
      </c>
      <c r="N1135" s="55"/>
      <c r="O1135" s="57" t="e">
        <f>VLOOKUP(N1135,รหัส!$A$2:$B$8,2,0)</f>
        <v>#N/A</v>
      </c>
      <c r="P1135" s="57"/>
      <c r="Q1135" s="55"/>
      <c r="R1135" s="57" t="e">
        <f>VLOOKUP(Q1135,รหัส!$D$2:$E$19,2,0)</f>
        <v>#N/A</v>
      </c>
      <c r="S1135" s="57"/>
      <c r="T1135" s="57"/>
      <c r="U1135" s="57"/>
      <c r="V1135" s="55"/>
      <c r="W1135" s="55"/>
      <c r="X1135" s="55"/>
      <c r="Y1135" s="55"/>
      <c r="Z1135" s="100"/>
      <c r="AA1135" s="55"/>
      <c r="AB1135" s="55"/>
      <c r="AC1135" s="55"/>
      <c r="AE1135" s="58">
        <f>IF(COUNTIF(M$10:M1135,M1135)=1,1,0)</f>
        <v>0</v>
      </c>
      <c r="AF1135" s="59">
        <f>IF(COUNTIF(L$10:L1135,L1135)=1,1,0)</f>
        <v>0</v>
      </c>
      <c r="AG1135" s="59">
        <f>IF(COUNTIF(K$10:K1135,K1135)=1,1,0)</f>
        <v>0</v>
      </c>
      <c r="AH1135" s="59">
        <f>IF(COUNTIF(H$10:H1135,H1135)=1,1,0)</f>
        <v>0</v>
      </c>
    </row>
    <row r="1136" spans="1:34" ht="18.75">
      <c r="A1136" s="49">
        <v>1127</v>
      </c>
      <c r="B1136" s="50"/>
      <c r="C1136" s="51"/>
      <c r="D1136" s="50"/>
      <c r="E1136" s="50"/>
      <c r="F1136" s="52"/>
      <c r="G1136" s="52"/>
      <c r="H1136" s="53"/>
      <c r="I1136" s="54"/>
      <c r="J1136" s="55">
        <f t="shared" si="18"/>
        <v>0</v>
      </c>
      <c r="K1136" s="56" t="e">
        <f>VLOOKUP((LEFT(H1136,6)*1),TAMBON!$B$2:$L$7769,2,0)</f>
        <v>#VALUE!</v>
      </c>
      <c r="L1136" s="56" t="e">
        <f>VLOOKUP((LEFT(H1136,4)*1),TAMBON!$E$2:$L$7769,2,0)</f>
        <v>#VALUE!</v>
      </c>
      <c r="M1136" s="56" t="e">
        <f>VLOOKUP((LEFT(H1136,2)*1),TAMBON!$H$2:$L$7769,2,0)</f>
        <v>#VALUE!</v>
      </c>
      <c r="N1136" s="55"/>
      <c r="O1136" s="57" t="e">
        <f>VLOOKUP(N1136,รหัส!$A$2:$B$8,2,0)</f>
        <v>#N/A</v>
      </c>
      <c r="P1136" s="57"/>
      <c r="Q1136" s="55"/>
      <c r="R1136" s="57" t="e">
        <f>VLOOKUP(Q1136,รหัส!$D$2:$E$19,2,0)</f>
        <v>#N/A</v>
      </c>
      <c r="S1136" s="57"/>
      <c r="T1136" s="57"/>
      <c r="U1136" s="57"/>
      <c r="V1136" s="55"/>
      <c r="W1136" s="55"/>
      <c r="X1136" s="55"/>
      <c r="Y1136" s="55"/>
      <c r="Z1136" s="100"/>
      <c r="AA1136" s="55"/>
      <c r="AB1136" s="55"/>
      <c r="AC1136" s="55"/>
      <c r="AE1136" s="58">
        <f>IF(COUNTIF(M$10:M1136,M1136)=1,1,0)</f>
        <v>0</v>
      </c>
      <c r="AF1136" s="59">
        <f>IF(COUNTIF(L$10:L1136,L1136)=1,1,0)</f>
        <v>0</v>
      </c>
      <c r="AG1136" s="59">
        <f>IF(COUNTIF(K$10:K1136,K1136)=1,1,0)</f>
        <v>0</v>
      </c>
      <c r="AH1136" s="59">
        <f>IF(COUNTIF(H$10:H1136,H1136)=1,1,0)</f>
        <v>0</v>
      </c>
    </row>
    <row r="1137" spans="1:34" ht="18.75">
      <c r="A1137" s="49">
        <v>1128</v>
      </c>
      <c r="B1137" s="50"/>
      <c r="C1137" s="51"/>
      <c r="D1137" s="50"/>
      <c r="E1137" s="50"/>
      <c r="F1137" s="52"/>
      <c r="G1137" s="52"/>
      <c r="H1137" s="53"/>
      <c r="I1137" s="54"/>
      <c r="J1137" s="55">
        <f t="shared" si="18"/>
        <v>0</v>
      </c>
      <c r="K1137" s="56" t="e">
        <f>VLOOKUP((LEFT(H1137,6)*1),TAMBON!$B$2:$L$7769,2,0)</f>
        <v>#VALUE!</v>
      </c>
      <c r="L1137" s="56" t="e">
        <f>VLOOKUP((LEFT(H1137,4)*1),TAMBON!$E$2:$L$7769,2,0)</f>
        <v>#VALUE!</v>
      </c>
      <c r="M1137" s="56" t="e">
        <f>VLOOKUP((LEFT(H1137,2)*1),TAMBON!$H$2:$L$7769,2,0)</f>
        <v>#VALUE!</v>
      </c>
      <c r="N1137" s="55"/>
      <c r="O1137" s="57" t="e">
        <f>VLOOKUP(N1137,รหัส!$A$2:$B$8,2,0)</f>
        <v>#N/A</v>
      </c>
      <c r="P1137" s="57"/>
      <c r="Q1137" s="55"/>
      <c r="R1137" s="57" t="e">
        <f>VLOOKUP(Q1137,รหัส!$D$2:$E$19,2,0)</f>
        <v>#N/A</v>
      </c>
      <c r="S1137" s="57"/>
      <c r="T1137" s="57"/>
      <c r="U1137" s="57"/>
      <c r="V1137" s="55"/>
      <c r="W1137" s="55"/>
      <c r="X1137" s="55"/>
      <c r="Y1137" s="55"/>
      <c r="Z1137" s="100"/>
      <c r="AA1137" s="55"/>
      <c r="AB1137" s="55"/>
      <c r="AC1137" s="55"/>
      <c r="AE1137" s="58">
        <f>IF(COUNTIF(M$10:M1137,M1137)=1,1,0)</f>
        <v>0</v>
      </c>
      <c r="AF1137" s="59">
        <f>IF(COUNTIF(L$10:L1137,L1137)=1,1,0)</f>
        <v>0</v>
      </c>
      <c r="AG1137" s="59">
        <f>IF(COUNTIF(K$10:K1137,K1137)=1,1,0)</f>
        <v>0</v>
      </c>
      <c r="AH1137" s="59">
        <f>IF(COUNTIF(H$10:H1137,H1137)=1,1,0)</f>
        <v>0</v>
      </c>
    </row>
    <row r="1138" spans="1:34" ht="18.75">
      <c r="A1138" s="49">
        <v>1129</v>
      </c>
      <c r="B1138" s="50"/>
      <c r="C1138" s="51"/>
      <c r="D1138" s="50"/>
      <c r="E1138" s="50"/>
      <c r="F1138" s="52"/>
      <c r="G1138" s="52"/>
      <c r="H1138" s="53"/>
      <c r="I1138" s="54"/>
      <c r="J1138" s="55">
        <f t="shared" si="18"/>
        <v>0</v>
      </c>
      <c r="K1138" s="56" t="e">
        <f>VLOOKUP((LEFT(H1138,6)*1),TAMBON!$B$2:$L$7769,2,0)</f>
        <v>#VALUE!</v>
      </c>
      <c r="L1138" s="56" t="e">
        <f>VLOOKUP((LEFT(H1138,4)*1),TAMBON!$E$2:$L$7769,2,0)</f>
        <v>#VALUE!</v>
      </c>
      <c r="M1138" s="56" t="e">
        <f>VLOOKUP((LEFT(H1138,2)*1),TAMBON!$H$2:$L$7769,2,0)</f>
        <v>#VALUE!</v>
      </c>
      <c r="N1138" s="55"/>
      <c r="O1138" s="57" t="e">
        <f>VLOOKUP(N1138,รหัส!$A$2:$B$8,2,0)</f>
        <v>#N/A</v>
      </c>
      <c r="P1138" s="57"/>
      <c r="Q1138" s="55"/>
      <c r="R1138" s="57" t="e">
        <f>VLOOKUP(Q1138,รหัส!$D$2:$E$19,2,0)</f>
        <v>#N/A</v>
      </c>
      <c r="S1138" s="57"/>
      <c r="T1138" s="57"/>
      <c r="U1138" s="57"/>
      <c r="V1138" s="55"/>
      <c r="W1138" s="55"/>
      <c r="X1138" s="55"/>
      <c r="Y1138" s="55"/>
      <c r="Z1138" s="100"/>
      <c r="AA1138" s="55"/>
      <c r="AB1138" s="55"/>
      <c r="AC1138" s="55"/>
      <c r="AE1138" s="58">
        <f>IF(COUNTIF(M$10:M1138,M1138)=1,1,0)</f>
        <v>0</v>
      </c>
      <c r="AF1138" s="59">
        <f>IF(COUNTIF(L$10:L1138,L1138)=1,1,0)</f>
        <v>0</v>
      </c>
      <c r="AG1138" s="59">
        <f>IF(COUNTIF(K$10:K1138,K1138)=1,1,0)</f>
        <v>0</v>
      </c>
      <c r="AH1138" s="59">
        <f>IF(COUNTIF(H$10:H1138,H1138)=1,1,0)</f>
        <v>0</v>
      </c>
    </row>
    <row r="1139" spans="1:34" ht="18.75">
      <c r="A1139" s="49">
        <v>1130</v>
      </c>
      <c r="B1139" s="50"/>
      <c r="C1139" s="51"/>
      <c r="D1139" s="50"/>
      <c r="E1139" s="50"/>
      <c r="F1139" s="52"/>
      <c r="G1139" s="52"/>
      <c r="H1139" s="53"/>
      <c r="I1139" s="54"/>
      <c r="J1139" s="55">
        <f t="shared" si="18"/>
        <v>0</v>
      </c>
      <c r="K1139" s="56" t="e">
        <f>VLOOKUP((LEFT(H1139,6)*1),TAMBON!$B$2:$L$7769,2,0)</f>
        <v>#VALUE!</v>
      </c>
      <c r="L1139" s="56" t="e">
        <f>VLOOKUP((LEFT(H1139,4)*1),TAMBON!$E$2:$L$7769,2,0)</f>
        <v>#VALUE!</v>
      </c>
      <c r="M1139" s="56" t="e">
        <f>VLOOKUP((LEFT(H1139,2)*1),TAMBON!$H$2:$L$7769,2,0)</f>
        <v>#VALUE!</v>
      </c>
      <c r="N1139" s="55"/>
      <c r="O1139" s="57" t="e">
        <f>VLOOKUP(N1139,รหัส!$A$2:$B$8,2,0)</f>
        <v>#N/A</v>
      </c>
      <c r="P1139" s="57"/>
      <c r="Q1139" s="55"/>
      <c r="R1139" s="57" t="e">
        <f>VLOOKUP(Q1139,รหัส!$D$2:$E$19,2,0)</f>
        <v>#N/A</v>
      </c>
      <c r="S1139" s="57"/>
      <c r="T1139" s="57"/>
      <c r="U1139" s="57"/>
      <c r="V1139" s="55"/>
      <c r="W1139" s="55"/>
      <c r="X1139" s="55"/>
      <c r="Y1139" s="55"/>
      <c r="Z1139" s="100"/>
      <c r="AA1139" s="55"/>
      <c r="AB1139" s="55"/>
      <c r="AC1139" s="55"/>
      <c r="AE1139" s="58">
        <f>IF(COUNTIF(M$10:M1139,M1139)=1,1,0)</f>
        <v>0</v>
      </c>
      <c r="AF1139" s="59">
        <f>IF(COUNTIF(L$10:L1139,L1139)=1,1,0)</f>
        <v>0</v>
      </c>
      <c r="AG1139" s="59">
        <f>IF(COUNTIF(K$10:K1139,K1139)=1,1,0)</f>
        <v>0</v>
      </c>
      <c r="AH1139" s="59">
        <f>IF(COUNTIF(H$10:H1139,H1139)=1,1,0)</f>
        <v>0</v>
      </c>
    </row>
    <row r="1140" spans="1:34" ht="18.75">
      <c r="A1140" s="49">
        <v>1131</v>
      </c>
      <c r="B1140" s="50"/>
      <c r="C1140" s="51"/>
      <c r="D1140" s="50"/>
      <c r="E1140" s="50"/>
      <c r="F1140" s="52"/>
      <c r="G1140" s="52"/>
      <c r="H1140" s="53"/>
      <c r="I1140" s="54"/>
      <c r="J1140" s="55">
        <f t="shared" si="18"/>
        <v>0</v>
      </c>
      <c r="K1140" s="56" t="e">
        <f>VLOOKUP((LEFT(H1140,6)*1),TAMBON!$B$2:$L$7769,2,0)</f>
        <v>#VALUE!</v>
      </c>
      <c r="L1140" s="56" t="e">
        <f>VLOOKUP((LEFT(H1140,4)*1),TAMBON!$E$2:$L$7769,2,0)</f>
        <v>#VALUE!</v>
      </c>
      <c r="M1140" s="56" t="e">
        <f>VLOOKUP((LEFT(H1140,2)*1),TAMBON!$H$2:$L$7769,2,0)</f>
        <v>#VALUE!</v>
      </c>
      <c r="N1140" s="55"/>
      <c r="O1140" s="57" t="e">
        <f>VLOOKUP(N1140,รหัส!$A$2:$B$8,2,0)</f>
        <v>#N/A</v>
      </c>
      <c r="P1140" s="57"/>
      <c r="Q1140" s="55"/>
      <c r="R1140" s="57" t="e">
        <f>VLOOKUP(Q1140,รหัส!$D$2:$E$19,2,0)</f>
        <v>#N/A</v>
      </c>
      <c r="S1140" s="57"/>
      <c r="T1140" s="57"/>
      <c r="U1140" s="57"/>
      <c r="V1140" s="55"/>
      <c r="W1140" s="55"/>
      <c r="X1140" s="55"/>
      <c r="Y1140" s="55"/>
      <c r="Z1140" s="100"/>
      <c r="AA1140" s="55"/>
      <c r="AB1140" s="55"/>
      <c r="AC1140" s="55"/>
      <c r="AE1140" s="58">
        <f>IF(COUNTIF(M$10:M1140,M1140)=1,1,0)</f>
        <v>0</v>
      </c>
      <c r="AF1140" s="59">
        <f>IF(COUNTIF(L$10:L1140,L1140)=1,1,0)</f>
        <v>0</v>
      </c>
      <c r="AG1140" s="59">
        <f>IF(COUNTIF(K$10:K1140,K1140)=1,1,0)</f>
        <v>0</v>
      </c>
      <c r="AH1140" s="59">
        <f>IF(COUNTIF(H$10:H1140,H1140)=1,1,0)</f>
        <v>0</v>
      </c>
    </row>
    <row r="1141" spans="1:34" ht="18.75">
      <c r="A1141" s="49">
        <v>1132</v>
      </c>
      <c r="B1141" s="50"/>
      <c r="C1141" s="51"/>
      <c r="D1141" s="50"/>
      <c r="E1141" s="50"/>
      <c r="F1141" s="52"/>
      <c r="G1141" s="52"/>
      <c r="H1141" s="53"/>
      <c r="I1141" s="54"/>
      <c r="J1141" s="55">
        <f t="shared" si="18"/>
        <v>0</v>
      </c>
      <c r="K1141" s="56" t="e">
        <f>VLOOKUP((LEFT(H1141,6)*1),TAMBON!$B$2:$L$7769,2,0)</f>
        <v>#VALUE!</v>
      </c>
      <c r="L1141" s="56" t="e">
        <f>VLOOKUP((LEFT(H1141,4)*1),TAMBON!$E$2:$L$7769,2,0)</f>
        <v>#VALUE!</v>
      </c>
      <c r="M1141" s="56" t="e">
        <f>VLOOKUP((LEFT(H1141,2)*1),TAMBON!$H$2:$L$7769,2,0)</f>
        <v>#VALUE!</v>
      </c>
      <c r="N1141" s="55"/>
      <c r="O1141" s="57" t="e">
        <f>VLOOKUP(N1141,รหัส!$A$2:$B$8,2,0)</f>
        <v>#N/A</v>
      </c>
      <c r="P1141" s="57"/>
      <c r="Q1141" s="55"/>
      <c r="R1141" s="57" t="e">
        <f>VLOOKUP(Q1141,รหัส!$D$2:$E$19,2,0)</f>
        <v>#N/A</v>
      </c>
      <c r="S1141" s="57"/>
      <c r="T1141" s="57"/>
      <c r="U1141" s="57"/>
      <c r="V1141" s="55"/>
      <c r="W1141" s="55"/>
      <c r="X1141" s="55"/>
      <c r="Y1141" s="55"/>
      <c r="Z1141" s="100"/>
      <c r="AA1141" s="55"/>
      <c r="AB1141" s="55"/>
      <c r="AC1141" s="55"/>
      <c r="AE1141" s="58">
        <f>IF(COUNTIF(M$10:M1141,M1141)=1,1,0)</f>
        <v>0</v>
      </c>
      <c r="AF1141" s="59">
        <f>IF(COUNTIF(L$10:L1141,L1141)=1,1,0)</f>
        <v>0</v>
      </c>
      <c r="AG1141" s="59">
        <f>IF(COUNTIF(K$10:K1141,K1141)=1,1,0)</f>
        <v>0</v>
      </c>
      <c r="AH1141" s="59">
        <f>IF(COUNTIF(H$10:H1141,H1141)=1,1,0)</f>
        <v>0</v>
      </c>
    </row>
    <row r="1142" spans="1:34" ht="18.75">
      <c r="A1142" s="49">
        <v>1133</v>
      </c>
      <c r="B1142" s="50"/>
      <c r="C1142" s="51"/>
      <c r="D1142" s="50"/>
      <c r="E1142" s="50"/>
      <c r="F1142" s="52"/>
      <c r="G1142" s="52"/>
      <c r="H1142" s="53"/>
      <c r="I1142" s="54"/>
      <c r="J1142" s="55">
        <f t="shared" si="18"/>
        <v>0</v>
      </c>
      <c r="K1142" s="56" t="e">
        <f>VLOOKUP((LEFT(H1142,6)*1),TAMBON!$B$2:$L$7769,2,0)</f>
        <v>#VALUE!</v>
      </c>
      <c r="L1142" s="56" t="e">
        <f>VLOOKUP((LEFT(H1142,4)*1),TAMBON!$E$2:$L$7769,2,0)</f>
        <v>#VALUE!</v>
      </c>
      <c r="M1142" s="56" t="e">
        <f>VLOOKUP((LEFT(H1142,2)*1),TAMBON!$H$2:$L$7769,2,0)</f>
        <v>#VALUE!</v>
      </c>
      <c r="N1142" s="55"/>
      <c r="O1142" s="57" t="e">
        <f>VLOOKUP(N1142,รหัส!$A$2:$B$8,2,0)</f>
        <v>#N/A</v>
      </c>
      <c r="P1142" s="57"/>
      <c r="Q1142" s="55"/>
      <c r="R1142" s="57" t="e">
        <f>VLOOKUP(Q1142,รหัส!$D$2:$E$19,2,0)</f>
        <v>#N/A</v>
      </c>
      <c r="S1142" s="57"/>
      <c r="T1142" s="57"/>
      <c r="U1142" s="57"/>
      <c r="V1142" s="55"/>
      <c r="W1142" s="55"/>
      <c r="X1142" s="55"/>
      <c r="Y1142" s="55"/>
      <c r="Z1142" s="100"/>
      <c r="AA1142" s="55"/>
      <c r="AB1142" s="55"/>
      <c r="AC1142" s="55"/>
      <c r="AE1142" s="58">
        <f>IF(COUNTIF(M$10:M1142,M1142)=1,1,0)</f>
        <v>0</v>
      </c>
      <c r="AF1142" s="59">
        <f>IF(COUNTIF(L$10:L1142,L1142)=1,1,0)</f>
        <v>0</v>
      </c>
      <c r="AG1142" s="59">
        <f>IF(COUNTIF(K$10:K1142,K1142)=1,1,0)</f>
        <v>0</v>
      </c>
      <c r="AH1142" s="59">
        <f>IF(COUNTIF(H$10:H1142,H1142)=1,1,0)</f>
        <v>0</v>
      </c>
    </row>
    <row r="1143" spans="1:34" ht="18.75">
      <c r="A1143" s="49">
        <v>1134</v>
      </c>
      <c r="B1143" s="50"/>
      <c r="C1143" s="51"/>
      <c r="D1143" s="50"/>
      <c r="E1143" s="50"/>
      <c r="F1143" s="52"/>
      <c r="G1143" s="52"/>
      <c r="H1143" s="53"/>
      <c r="I1143" s="54"/>
      <c r="J1143" s="55">
        <f t="shared" si="18"/>
        <v>0</v>
      </c>
      <c r="K1143" s="56" t="e">
        <f>VLOOKUP((LEFT(H1143,6)*1),TAMBON!$B$2:$L$7769,2,0)</f>
        <v>#VALUE!</v>
      </c>
      <c r="L1143" s="56" t="e">
        <f>VLOOKUP((LEFT(H1143,4)*1),TAMBON!$E$2:$L$7769,2,0)</f>
        <v>#VALUE!</v>
      </c>
      <c r="M1143" s="56" t="e">
        <f>VLOOKUP((LEFT(H1143,2)*1),TAMBON!$H$2:$L$7769,2,0)</f>
        <v>#VALUE!</v>
      </c>
      <c r="N1143" s="55"/>
      <c r="O1143" s="57" t="e">
        <f>VLOOKUP(N1143,รหัส!$A$2:$B$8,2,0)</f>
        <v>#N/A</v>
      </c>
      <c r="P1143" s="57"/>
      <c r="Q1143" s="55"/>
      <c r="R1143" s="57" t="e">
        <f>VLOOKUP(Q1143,รหัส!$D$2:$E$19,2,0)</f>
        <v>#N/A</v>
      </c>
      <c r="S1143" s="57"/>
      <c r="T1143" s="57"/>
      <c r="U1143" s="57"/>
      <c r="V1143" s="55"/>
      <c r="W1143" s="55"/>
      <c r="X1143" s="55"/>
      <c r="Y1143" s="55"/>
      <c r="Z1143" s="100"/>
      <c r="AA1143" s="55"/>
      <c r="AB1143" s="55"/>
      <c r="AC1143" s="55"/>
      <c r="AE1143" s="58">
        <f>IF(COUNTIF(M$10:M1143,M1143)=1,1,0)</f>
        <v>0</v>
      </c>
      <c r="AF1143" s="59">
        <f>IF(COUNTIF(L$10:L1143,L1143)=1,1,0)</f>
        <v>0</v>
      </c>
      <c r="AG1143" s="59">
        <f>IF(COUNTIF(K$10:K1143,K1143)=1,1,0)</f>
        <v>0</v>
      </c>
      <c r="AH1143" s="59">
        <f>IF(COUNTIF(H$10:H1143,H1143)=1,1,0)</f>
        <v>0</v>
      </c>
    </row>
    <row r="1144" spans="1:34" ht="18.75">
      <c r="A1144" s="49">
        <v>1135</v>
      </c>
      <c r="B1144" s="50"/>
      <c r="C1144" s="51"/>
      <c r="D1144" s="50"/>
      <c r="E1144" s="50"/>
      <c r="F1144" s="52"/>
      <c r="G1144" s="52"/>
      <c r="H1144" s="53"/>
      <c r="I1144" s="54"/>
      <c r="J1144" s="55">
        <f t="shared" si="18"/>
        <v>0</v>
      </c>
      <c r="K1144" s="56" t="e">
        <f>VLOOKUP((LEFT(H1144,6)*1),TAMBON!$B$2:$L$7769,2,0)</f>
        <v>#VALUE!</v>
      </c>
      <c r="L1144" s="56" t="e">
        <f>VLOOKUP((LEFT(H1144,4)*1),TAMBON!$E$2:$L$7769,2,0)</f>
        <v>#VALUE!</v>
      </c>
      <c r="M1144" s="56" t="e">
        <f>VLOOKUP((LEFT(H1144,2)*1),TAMBON!$H$2:$L$7769,2,0)</f>
        <v>#VALUE!</v>
      </c>
      <c r="N1144" s="55"/>
      <c r="O1144" s="57" t="e">
        <f>VLOOKUP(N1144,รหัส!$A$2:$B$8,2,0)</f>
        <v>#N/A</v>
      </c>
      <c r="P1144" s="57"/>
      <c r="Q1144" s="55"/>
      <c r="R1144" s="57" t="e">
        <f>VLOOKUP(Q1144,รหัส!$D$2:$E$19,2,0)</f>
        <v>#N/A</v>
      </c>
      <c r="S1144" s="57"/>
      <c r="T1144" s="57"/>
      <c r="U1144" s="57"/>
      <c r="V1144" s="55"/>
      <c r="W1144" s="55"/>
      <c r="X1144" s="55"/>
      <c r="Y1144" s="55"/>
      <c r="Z1144" s="100"/>
      <c r="AA1144" s="55"/>
      <c r="AB1144" s="55"/>
      <c r="AC1144" s="55"/>
      <c r="AE1144" s="58">
        <f>IF(COUNTIF(M$10:M1144,M1144)=1,1,0)</f>
        <v>0</v>
      </c>
      <c r="AF1144" s="59">
        <f>IF(COUNTIF(L$10:L1144,L1144)=1,1,0)</f>
        <v>0</v>
      </c>
      <c r="AG1144" s="59">
        <f>IF(COUNTIF(K$10:K1144,K1144)=1,1,0)</f>
        <v>0</v>
      </c>
      <c r="AH1144" s="59">
        <f>IF(COUNTIF(H$10:H1144,H1144)=1,1,0)</f>
        <v>0</v>
      </c>
    </row>
    <row r="1145" spans="1:34" ht="18.75">
      <c r="A1145" s="49">
        <v>1136</v>
      </c>
      <c r="B1145" s="50"/>
      <c r="C1145" s="51"/>
      <c r="D1145" s="50"/>
      <c r="E1145" s="50"/>
      <c r="F1145" s="52"/>
      <c r="G1145" s="52"/>
      <c r="H1145" s="53"/>
      <c r="I1145" s="54"/>
      <c r="J1145" s="55">
        <f t="shared" si="18"/>
        <v>0</v>
      </c>
      <c r="K1145" s="56" t="e">
        <f>VLOOKUP((LEFT(H1145,6)*1),TAMBON!$B$2:$L$7769,2,0)</f>
        <v>#VALUE!</v>
      </c>
      <c r="L1145" s="56" t="e">
        <f>VLOOKUP((LEFT(H1145,4)*1),TAMBON!$E$2:$L$7769,2,0)</f>
        <v>#VALUE!</v>
      </c>
      <c r="M1145" s="56" t="e">
        <f>VLOOKUP((LEFT(H1145,2)*1),TAMBON!$H$2:$L$7769,2,0)</f>
        <v>#VALUE!</v>
      </c>
      <c r="N1145" s="55"/>
      <c r="O1145" s="57" t="e">
        <f>VLOOKUP(N1145,รหัส!$A$2:$B$8,2,0)</f>
        <v>#N/A</v>
      </c>
      <c r="P1145" s="57"/>
      <c r="Q1145" s="55"/>
      <c r="R1145" s="57" t="e">
        <f>VLOOKUP(Q1145,รหัส!$D$2:$E$19,2,0)</f>
        <v>#N/A</v>
      </c>
      <c r="S1145" s="57"/>
      <c r="T1145" s="57"/>
      <c r="U1145" s="57"/>
      <c r="V1145" s="55"/>
      <c r="W1145" s="55"/>
      <c r="X1145" s="55"/>
      <c r="Y1145" s="55"/>
      <c r="Z1145" s="100"/>
      <c r="AA1145" s="55"/>
      <c r="AB1145" s="55"/>
      <c r="AC1145" s="55"/>
      <c r="AE1145" s="58">
        <f>IF(COUNTIF(M$10:M1145,M1145)=1,1,0)</f>
        <v>0</v>
      </c>
      <c r="AF1145" s="59">
        <f>IF(COUNTIF(L$10:L1145,L1145)=1,1,0)</f>
        <v>0</v>
      </c>
      <c r="AG1145" s="59">
        <f>IF(COUNTIF(K$10:K1145,K1145)=1,1,0)</f>
        <v>0</v>
      </c>
      <c r="AH1145" s="59">
        <f>IF(COUNTIF(H$10:H1145,H1145)=1,1,0)</f>
        <v>0</v>
      </c>
    </row>
    <row r="1146" spans="1:34" ht="18.75">
      <c r="A1146" s="49">
        <v>1137</v>
      </c>
      <c r="B1146" s="50"/>
      <c r="C1146" s="51"/>
      <c r="D1146" s="50"/>
      <c r="E1146" s="50"/>
      <c r="F1146" s="52"/>
      <c r="G1146" s="52"/>
      <c r="H1146" s="53"/>
      <c r="I1146" s="54"/>
      <c r="J1146" s="55">
        <f t="shared" si="18"/>
        <v>0</v>
      </c>
      <c r="K1146" s="56" t="e">
        <f>VLOOKUP((LEFT(H1146,6)*1),TAMBON!$B$2:$L$7769,2,0)</f>
        <v>#VALUE!</v>
      </c>
      <c r="L1146" s="56" t="e">
        <f>VLOOKUP((LEFT(H1146,4)*1),TAMBON!$E$2:$L$7769,2,0)</f>
        <v>#VALUE!</v>
      </c>
      <c r="M1146" s="56" t="e">
        <f>VLOOKUP((LEFT(H1146,2)*1),TAMBON!$H$2:$L$7769,2,0)</f>
        <v>#VALUE!</v>
      </c>
      <c r="N1146" s="55"/>
      <c r="O1146" s="57" t="e">
        <f>VLOOKUP(N1146,รหัส!$A$2:$B$8,2,0)</f>
        <v>#N/A</v>
      </c>
      <c r="P1146" s="57"/>
      <c r="Q1146" s="55"/>
      <c r="R1146" s="57" t="e">
        <f>VLOOKUP(Q1146,รหัส!$D$2:$E$19,2,0)</f>
        <v>#N/A</v>
      </c>
      <c r="S1146" s="57"/>
      <c r="T1146" s="57"/>
      <c r="U1146" s="57"/>
      <c r="V1146" s="55"/>
      <c r="W1146" s="55"/>
      <c r="X1146" s="55"/>
      <c r="Y1146" s="55"/>
      <c r="Z1146" s="100"/>
      <c r="AA1146" s="55"/>
      <c r="AB1146" s="55"/>
      <c r="AC1146" s="55"/>
      <c r="AE1146" s="58">
        <f>IF(COUNTIF(M$10:M1146,M1146)=1,1,0)</f>
        <v>0</v>
      </c>
      <c r="AF1146" s="59">
        <f>IF(COUNTIF(L$10:L1146,L1146)=1,1,0)</f>
        <v>0</v>
      </c>
      <c r="AG1146" s="59">
        <f>IF(COUNTIF(K$10:K1146,K1146)=1,1,0)</f>
        <v>0</v>
      </c>
      <c r="AH1146" s="59">
        <f>IF(COUNTIF(H$10:H1146,H1146)=1,1,0)</f>
        <v>0</v>
      </c>
    </row>
    <row r="1147" spans="1:34" ht="18.75">
      <c r="A1147" s="49">
        <v>1138</v>
      </c>
      <c r="B1147" s="50"/>
      <c r="C1147" s="51"/>
      <c r="D1147" s="50"/>
      <c r="E1147" s="50"/>
      <c r="F1147" s="52"/>
      <c r="G1147" s="52"/>
      <c r="H1147" s="53"/>
      <c r="I1147" s="54"/>
      <c r="J1147" s="55">
        <f t="shared" si="18"/>
        <v>0</v>
      </c>
      <c r="K1147" s="56" t="e">
        <f>VLOOKUP((LEFT(H1147,6)*1),TAMBON!$B$2:$L$7769,2,0)</f>
        <v>#VALUE!</v>
      </c>
      <c r="L1147" s="56" t="e">
        <f>VLOOKUP((LEFT(H1147,4)*1),TAMBON!$E$2:$L$7769,2,0)</f>
        <v>#VALUE!</v>
      </c>
      <c r="M1147" s="56" t="e">
        <f>VLOOKUP((LEFT(H1147,2)*1),TAMBON!$H$2:$L$7769,2,0)</f>
        <v>#VALUE!</v>
      </c>
      <c r="N1147" s="55"/>
      <c r="O1147" s="57" t="e">
        <f>VLOOKUP(N1147,รหัส!$A$2:$B$8,2,0)</f>
        <v>#N/A</v>
      </c>
      <c r="P1147" s="57"/>
      <c r="Q1147" s="55"/>
      <c r="R1147" s="57" t="e">
        <f>VLOOKUP(Q1147,รหัส!$D$2:$E$19,2,0)</f>
        <v>#N/A</v>
      </c>
      <c r="S1147" s="57"/>
      <c r="T1147" s="57"/>
      <c r="U1147" s="57"/>
      <c r="V1147" s="55"/>
      <c r="W1147" s="55"/>
      <c r="X1147" s="55"/>
      <c r="Y1147" s="55"/>
      <c r="Z1147" s="100"/>
      <c r="AA1147" s="55"/>
      <c r="AB1147" s="55"/>
      <c r="AC1147" s="55"/>
      <c r="AE1147" s="58">
        <f>IF(COUNTIF(M$10:M1147,M1147)=1,1,0)</f>
        <v>0</v>
      </c>
      <c r="AF1147" s="59">
        <f>IF(COUNTIF(L$10:L1147,L1147)=1,1,0)</f>
        <v>0</v>
      </c>
      <c r="AG1147" s="59">
        <f>IF(COUNTIF(K$10:K1147,K1147)=1,1,0)</f>
        <v>0</v>
      </c>
      <c r="AH1147" s="59">
        <f>IF(COUNTIF(H$10:H1147,H1147)=1,1,0)</f>
        <v>0</v>
      </c>
    </row>
    <row r="1148" spans="1:34" ht="18.75">
      <c r="A1148" s="49">
        <v>1139</v>
      </c>
      <c r="B1148" s="50"/>
      <c r="C1148" s="51"/>
      <c r="D1148" s="50"/>
      <c r="E1148" s="50"/>
      <c r="F1148" s="52"/>
      <c r="G1148" s="52"/>
      <c r="H1148" s="53"/>
      <c r="I1148" s="54"/>
      <c r="J1148" s="55">
        <f t="shared" si="18"/>
        <v>0</v>
      </c>
      <c r="K1148" s="56" t="e">
        <f>VLOOKUP((LEFT(H1148,6)*1),TAMBON!$B$2:$L$7769,2,0)</f>
        <v>#VALUE!</v>
      </c>
      <c r="L1148" s="56" t="e">
        <f>VLOOKUP((LEFT(H1148,4)*1),TAMBON!$E$2:$L$7769,2,0)</f>
        <v>#VALUE!</v>
      </c>
      <c r="M1148" s="56" t="e">
        <f>VLOOKUP((LEFT(H1148,2)*1),TAMBON!$H$2:$L$7769,2,0)</f>
        <v>#VALUE!</v>
      </c>
      <c r="N1148" s="55"/>
      <c r="O1148" s="57" t="e">
        <f>VLOOKUP(N1148,รหัส!$A$2:$B$8,2,0)</f>
        <v>#N/A</v>
      </c>
      <c r="P1148" s="57"/>
      <c r="Q1148" s="55"/>
      <c r="R1148" s="57" t="e">
        <f>VLOOKUP(Q1148,รหัส!$D$2:$E$19,2,0)</f>
        <v>#N/A</v>
      </c>
      <c r="S1148" s="57"/>
      <c r="T1148" s="57"/>
      <c r="U1148" s="57"/>
      <c r="V1148" s="55"/>
      <c r="W1148" s="55"/>
      <c r="X1148" s="55"/>
      <c r="Y1148" s="55"/>
      <c r="Z1148" s="100"/>
      <c r="AA1148" s="55"/>
      <c r="AB1148" s="55"/>
      <c r="AC1148" s="55"/>
      <c r="AE1148" s="58">
        <f>IF(COUNTIF(M$10:M1148,M1148)=1,1,0)</f>
        <v>0</v>
      </c>
      <c r="AF1148" s="59">
        <f>IF(COUNTIF(L$10:L1148,L1148)=1,1,0)</f>
        <v>0</v>
      </c>
      <c r="AG1148" s="59">
        <f>IF(COUNTIF(K$10:K1148,K1148)=1,1,0)</f>
        <v>0</v>
      </c>
      <c r="AH1148" s="59">
        <f>IF(COUNTIF(H$10:H1148,H1148)=1,1,0)</f>
        <v>0</v>
      </c>
    </row>
    <row r="1149" spans="1:34" ht="18.75">
      <c r="A1149" s="49">
        <v>1140</v>
      </c>
      <c r="B1149" s="50"/>
      <c r="C1149" s="51"/>
      <c r="D1149" s="50"/>
      <c r="E1149" s="50"/>
      <c r="F1149" s="52"/>
      <c r="G1149" s="52"/>
      <c r="H1149" s="53"/>
      <c r="I1149" s="54"/>
      <c r="J1149" s="55">
        <f t="shared" si="18"/>
        <v>0</v>
      </c>
      <c r="K1149" s="56" t="e">
        <f>VLOOKUP((LEFT(H1149,6)*1),TAMBON!$B$2:$L$7769,2,0)</f>
        <v>#VALUE!</v>
      </c>
      <c r="L1149" s="56" t="e">
        <f>VLOOKUP((LEFT(H1149,4)*1),TAMBON!$E$2:$L$7769,2,0)</f>
        <v>#VALUE!</v>
      </c>
      <c r="M1149" s="56" t="e">
        <f>VLOOKUP((LEFT(H1149,2)*1),TAMBON!$H$2:$L$7769,2,0)</f>
        <v>#VALUE!</v>
      </c>
      <c r="N1149" s="55"/>
      <c r="O1149" s="57" t="e">
        <f>VLOOKUP(N1149,รหัส!$A$2:$B$8,2,0)</f>
        <v>#N/A</v>
      </c>
      <c r="P1149" s="57"/>
      <c r="Q1149" s="55"/>
      <c r="R1149" s="57" t="e">
        <f>VLOOKUP(Q1149,รหัส!$D$2:$E$19,2,0)</f>
        <v>#N/A</v>
      </c>
      <c r="S1149" s="57"/>
      <c r="T1149" s="57"/>
      <c r="U1149" s="57"/>
      <c r="V1149" s="55"/>
      <c r="W1149" s="55"/>
      <c r="X1149" s="55"/>
      <c r="Y1149" s="55"/>
      <c r="Z1149" s="100"/>
      <c r="AA1149" s="55"/>
      <c r="AB1149" s="55"/>
      <c r="AC1149" s="55"/>
      <c r="AE1149" s="58">
        <f>IF(COUNTIF(M$10:M1149,M1149)=1,1,0)</f>
        <v>0</v>
      </c>
      <c r="AF1149" s="59">
        <f>IF(COUNTIF(L$10:L1149,L1149)=1,1,0)</f>
        <v>0</v>
      </c>
      <c r="AG1149" s="59">
        <f>IF(COUNTIF(K$10:K1149,K1149)=1,1,0)</f>
        <v>0</v>
      </c>
      <c r="AH1149" s="59">
        <f>IF(COUNTIF(H$10:H1149,H1149)=1,1,0)</f>
        <v>0</v>
      </c>
    </row>
    <row r="1150" spans="1:34" ht="18.75">
      <c r="A1150" s="49">
        <v>1141</v>
      </c>
      <c r="B1150" s="50"/>
      <c r="C1150" s="51"/>
      <c r="D1150" s="50"/>
      <c r="E1150" s="50"/>
      <c r="F1150" s="52"/>
      <c r="G1150" s="52"/>
      <c r="H1150" s="53"/>
      <c r="I1150" s="54"/>
      <c r="J1150" s="55">
        <f t="shared" si="18"/>
        <v>0</v>
      </c>
      <c r="K1150" s="56" t="e">
        <f>VLOOKUP((LEFT(H1150,6)*1),TAMBON!$B$2:$L$7769,2,0)</f>
        <v>#VALUE!</v>
      </c>
      <c r="L1150" s="56" t="e">
        <f>VLOOKUP((LEFT(H1150,4)*1),TAMBON!$E$2:$L$7769,2,0)</f>
        <v>#VALUE!</v>
      </c>
      <c r="M1150" s="56" t="e">
        <f>VLOOKUP((LEFT(H1150,2)*1),TAMBON!$H$2:$L$7769,2,0)</f>
        <v>#VALUE!</v>
      </c>
      <c r="N1150" s="55"/>
      <c r="O1150" s="57" t="e">
        <f>VLOOKUP(N1150,รหัส!$A$2:$B$8,2,0)</f>
        <v>#N/A</v>
      </c>
      <c r="P1150" s="57"/>
      <c r="Q1150" s="55"/>
      <c r="R1150" s="57" t="e">
        <f>VLOOKUP(Q1150,รหัส!$D$2:$E$19,2,0)</f>
        <v>#N/A</v>
      </c>
      <c r="S1150" s="57"/>
      <c r="T1150" s="57"/>
      <c r="U1150" s="57"/>
      <c r="V1150" s="55"/>
      <c r="W1150" s="55"/>
      <c r="X1150" s="55"/>
      <c r="Y1150" s="55"/>
      <c r="Z1150" s="100"/>
      <c r="AA1150" s="55"/>
      <c r="AB1150" s="55"/>
      <c r="AC1150" s="55"/>
      <c r="AE1150" s="58">
        <f>IF(COUNTIF(M$10:M1150,M1150)=1,1,0)</f>
        <v>0</v>
      </c>
      <c r="AF1150" s="59">
        <f>IF(COUNTIF(L$10:L1150,L1150)=1,1,0)</f>
        <v>0</v>
      </c>
      <c r="AG1150" s="59">
        <f>IF(COUNTIF(K$10:K1150,K1150)=1,1,0)</f>
        <v>0</v>
      </c>
      <c r="AH1150" s="59">
        <f>IF(COUNTIF(H$10:H1150,H1150)=1,1,0)</f>
        <v>0</v>
      </c>
    </row>
    <row r="1151" spans="1:34" ht="18.75">
      <c r="A1151" s="49">
        <v>1142</v>
      </c>
      <c r="B1151" s="50"/>
      <c r="C1151" s="51"/>
      <c r="D1151" s="50"/>
      <c r="E1151" s="50"/>
      <c r="F1151" s="52"/>
      <c r="G1151" s="52"/>
      <c r="H1151" s="53"/>
      <c r="I1151" s="54"/>
      <c r="J1151" s="55">
        <f t="shared" si="18"/>
        <v>0</v>
      </c>
      <c r="K1151" s="56" t="e">
        <f>VLOOKUP((LEFT(H1151,6)*1),TAMBON!$B$2:$L$7769,2,0)</f>
        <v>#VALUE!</v>
      </c>
      <c r="L1151" s="56" t="e">
        <f>VLOOKUP((LEFT(H1151,4)*1),TAMBON!$E$2:$L$7769,2,0)</f>
        <v>#VALUE!</v>
      </c>
      <c r="M1151" s="56" t="e">
        <f>VLOOKUP((LEFT(H1151,2)*1),TAMBON!$H$2:$L$7769,2,0)</f>
        <v>#VALUE!</v>
      </c>
      <c r="N1151" s="55"/>
      <c r="O1151" s="57" t="e">
        <f>VLOOKUP(N1151,รหัส!$A$2:$B$8,2,0)</f>
        <v>#N/A</v>
      </c>
      <c r="P1151" s="57"/>
      <c r="Q1151" s="55"/>
      <c r="R1151" s="57" t="e">
        <f>VLOOKUP(Q1151,รหัส!$D$2:$E$19,2,0)</f>
        <v>#N/A</v>
      </c>
      <c r="S1151" s="57"/>
      <c r="T1151" s="57"/>
      <c r="U1151" s="57"/>
      <c r="V1151" s="55"/>
      <c r="W1151" s="55"/>
      <c r="X1151" s="55"/>
      <c r="Y1151" s="55"/>
      <c r="Z1151" s="100"/>
      <c r="AA1151" s="55"/>
      <c r="AB1151" s="55"/>
      <c r="AC1151" s="55"/>
      <c r="AE1151" s="58">
        <f>IF(COUNTIF(M$10:M1151,M1151)=1,1,0)</f>
        <v>0</v>
      </c>
      <c r="AF1151" s="59">
        <f>IF(COUNTIF(L$10:L1151,L1151)=1,1,0)</f>
        <v>0</v>
      </c>
      <c r="AG1151" s="59">
        <f>IF(COUNTIF(K$10:K1151,K1151)=1,1,0)</f>
        <v>0</v>
      </c>
      <c r="AH1151" s="59">
        <f>IF(COUNTIF(H$10:H1151,H1151)=1,1,0)</f>
        <v>0</v>
      </c>
    </row>
    <row r="1152" spans="1:34" ht="18.75">
      <c r="A1152" s="49">
        <v>1143</v>
      </c>
      <c r="B1152" s="50"/>
      <c r="C1152" s="51"/>
      <c r="D1152" s="50"/>
      <c r="E1152" s="50"/>
      <c r="F1152" s="52"/>
      <c r="G1152" s="52"/>
      <c r="H1152" s="53"/>
      <c r="I1152" s="54"/>
      <c r="J1152" s="55">
        <f t="shared" si="18"/>
        <v>0</v>
      </c>
      <c r="K1152" s="56" t="e">
        <f>VLOOKUP((LEFT(H1152,6)*1),TAMBON!$B$2:$L$7769,2,0)</f>
        <v>#VALUE!</v>
      </c>
      <c r="L1152" s="56" t="e">
        <f>VLOOKUP((LEFT(H1152,4)*1),TAMBON!$E$2:$L$7769,2,0)</f>
        <v>#VALUE!</v>
      </c>
      <c r="M1152" s="56" t="e">
        <f>VLOOKUP((LEFT(H1152,2)*1),TAMBON!$H$2:$L$7769,2,0)</f>
        <v>#VALUE!</v>
      </c>
      <c r="N1152" s="55"/>
      <c r="O1152" s="57" t="e">
        <f>VLOOKUP(N1152,รหัส!$A$2:$B$8,2,0)</f>
        <v>#N/A</v>
      </c>
      <c r="P1152" s="57"/>
      <c r="Q1152" s="55"/>
      <c r="R1152" s="57" t="e">
        <f>VLOOKUP(Q1152,รหัส!$D$2:$E$19,2,0)</f>
        <v>#N/A</v>
      </c>
      <c r="S1152" s="57"/>
      <c r="T1152" s="57"/>
      <c r="U1152" s="57"/>
      <c r="V1152" s="55"/>
      <c r="W1152" s="55"/>
      <c r="X1152" s="55"/>
      <c r="Y1152" s="55"/>
      <c r="Z1152" s="100"/>
      <c r="AA1152" s="55"/>
      <c r="AB1152" s="55"/>
      <c r="AC1152" s="55"/>
      <c r="AE1152" s="58">
        <f>IF(COUNTIF(M$10:M1152,M1152)=1,1,0)</f>
        <v>0</v>
      </c>
      <c r="AF1152" s="59">
        <f>IF(COUNTIF(L$10:L1152,L1152)=1,1,0)</f>
        <v>0</v>
      </c>
      <c r="AG1152" s="59">
        <f>IF(COUNTIF(K$10:K1152,K1152)=1,1,0)</f>
        <v>0</v>
      </c>
      <c r="AH1152" s="59">
        <f>IF(COUNTIF(H$10:H1152,H1152)=1,1,0)</f>
        <v>0</v>
      </c>
    </row>
    <row r="1153" spans="1:34" ht="18.75">
      <c r="A1153" s="49">
        <v>1144</v>
      </c>
      <c r="B1153" s="50"/>
      <c r="C1153" s="51"/>
      <c r="D1153" s="50"/>
      <c r="E1153" s="50"/>
      <c r="F1153" s="52"/>
      <c r="G1153" s="52"/>
      <c r="H1153" s="53"/>
      <c r="I1153" s="54"/>
      <c r="J1153" s="55">
        <f t="shared" si="18"/>
        <v>0</v>
      </c>
      <c r="K1153" s="56" t="e">
        <f>VLOOKUP((LEFT(H1153,6)*1),TAMBON!$B$2:$L$7769,2,0)</f>
        <v>#VALUE!</v>
      </c>
      <c r="L1153" s="56" t="e">
        <f>VLOOKUP((LEFT(H1153,4)*1),TAMBON!$E$2:$L$7769,2,0)</f>
        <v>#VALUE!</v>
      </c>
      <c r="M1153" s="56" t="e">
        <f>VLOOKUP((LEFT(H1153,2)*1),TAMBON!$H$2:$L$7769,2,0)</f>
        <v>#VALUE!</v>
      </c>
      <c r="N1153" s="55"/>
      <c r="O1153" s="57" t="e">
        <f>VLOOKUP(N1153,รหัส!$A$2:$B$8,2,0)</f>
        <v>#N/A</v>
      </c>
      <c r="P1153" s="57"/>
      <c r="Q1153" s="55"/>
      <c r="R1153" s="57" t="e">
        <f>VLOOKUP(Q1153,รหัส!$D$2:$E$19,2,0)</f>
        <v>#N/A</v>
      </c>
      <c r="S1153" s="57"/>
      <c r="T1153" s="57"/>
      <c r="U1153" s="57"/>
      <c r="V1153" s="55"/>
      <c r="W1153" s="55"/>
      <c r="X1153" s="55"/>
      <c r="Y1153" s="55"/>
      <c r="Z1153" s="100"/>
      <c r="AA1153" s="55"/>
      <c r="AB1153" s="55"/>
      <c r="AC1153" s="55"/>
      <c r="AE1153" s="58">
        <f>IF(COUNTIF(M$10:M1153,M1153)=1,1,0)</f>
        <v>0</v>
      </c>
      <c r="AF1153" s="59">
        <f>IF(COUNTIF(L$10:L1153,L1153)=1,1,0)</f>
        <v>0</v>
      </c>
      <c r="AG1153" s="59">
        <f>IF(COUNTIF(K$10:K1153,K1153)=1,1,0)</f>
        <v>0</v>
      </c>
      <c r="AH1153" s="59">
        <f>IF(COUNTIF(H$10:H1153,H1153)=1,1,0)</f>
        <v>0</v>
      </c>
    </row>
    <row r="1154" spans="1:34" ht="18.75">
      <c r="A1154" s="49">
        <v>1145</v>
      </c>
      <c r="B1154" s="50"/>
      <c r="C1154" s="51"/>
      <c r="D1154" s="50"/>
      <c r="E1154" s="50"/>
      <c r="F1154" s="52"/>
      <c r="G1154" s="52"/>
      <c r="H1154" s="53"/>
      <c r="I1154" s="54"/>
      <c r="J1154" s="55">
        <f t="shared" si="18"/>
        <v>0</v>
      </c>
      <c r="K1154" s="56" t="e">
        <f>VLOOKUP((LEFT(H1154,6)*1),TAMBON!$B$2:$L$7769,2,0)</f>
        <v>#VALUE!</v>
      </c>
      <c r="L1154" s="56" t="e">
        <f>VLOOKUP((LEFT(H1154,4)*1),TAMBON!$E$2:$L$7769,2,0)</f>
        <v>#VALUE!</v>
      </c>
      <c r="M1154" s="56" t="e">
        <f>VLOOKUP((LEFT(H1154,2)*1),TAMBON!$H$2:$L$7769,2,0)</f>
        <v>#VALUE!</v>
      </c>
      <c r="N1154" s="55"/>
      <c r="O1154" s="57" t="e">
        <f>VLOOKUP(N1154,รหัส!$A$2:$B$8,2,0)</f>
        <v>#N/A</v>
      </c>
      <c r="P1154" s="57"/>
      <c r="Q1154" s="55"/>
      <c r="R1154" s="57" t="e">
        <f>VLOOKUP(Q1154,รหัส!$D$2:$E$19,2,0)</f>
        <v>#N/A</v>
      </c>
      <c r="S1154" s="57"/>
      <c r="T1154" s="57"/>
      <c r="U1154" s="57"/>
      <c r="V1154" s="55"/>
      <c r="W1154" s="55"/>
      <c r="X1154" s="55"/>
      <c r="Y1154" s="55"/>
      <c r="Z1154" s="100"/>
      <c r="AA1154" s="55"/>
      <c r="AB1154" s="55"/>
      <c r="AC1154" s="55"/>
      <c r="AE1154" s="58">
        <f>IF(COUNTIF(M$10:M1154,M1154)=1,1,0)</f>
        <v>0</v>
      </c>
      <c r="AF1154" s="59">
        <f>IF(COUNTIF(L$10:L1154,L1154)=1,1,0)</f>
        <v>0</v>
      </c>
      <c r="AG1154" s="59">
        <f>IF(COUNTIF(K$10:K1154,K1154)=1,1,0)</f>
        <v>0</v>
      </c>
      <c r="AH1154" s="59">
        <f>IF(COUNTIF(H$10:H1154,H1154)=1,1,0)</f>
        <v>0</v>
      </c>
    </row>
    <row r="1155" spans="1:34" ht="18.75">
      <c r="A1155" s="49">
        <v>1146</v>
      </c>
      <c r="B1155" s="50"/>
      <c r="C1155" s="51"/>
      <c r="D1155" s="50"/>
      <c r="E1155" s="50"/>
      <c r="F1155" s="52"/>
      <c r="G1155" s="52"/>
      <c r="H1155" s="53"/>
      <c r="I1155" s="54"/>
      <c r="J1155" s="55">
        <f t="shared" si="18"/>
        <v>0</v>
      </c>
      <c r="K1155" s="56" t="e">
        <f>VLOOKUP((LEFT(H1155,6)*1),TAMBON!$B$2:$L$7769,2,0)</f>
        <v>#VALUE!</v>
      </c>
      <c r="L1155" s="56" t="e">
        <f>VLOOKUP((LEFT(H1155,4)*1),TAMBON!$E$2:$L$7769,2,0)</f>
        <v>#VALUE!</v>
      </c>
      <c r="M1155" s="56" t="e">
        <f>VLOOKUP((LEFT(H1155,2)*1),TAMBON!$H$2:$L$7769,2,0)</f>
        <v>#VALUE!</v>
      </c>
      <c r="N1155" s="55"/>
      <c r="O1155" s="57" t="e">
        <f>VLOOKUP(N1155,รหัส!$A$2:$B$8,2,0)</f>
        <v>#N/A</v>
      </c>
      <c r="P1155" s="57"/>
      <c r="Q1155" s="55"/>
      <c r="R1155" s="57" t="e">
        <f>VLOOKUP(Q1155,รหัส!$D$2:$E$19,2,0)</f>
        <v>#N/A</v>
      </c>
      <c r="S1155" s="57"/>
      <c r="T1155" s="57"/>
      <c r="U1155" s="57"/>
      <c r="V1155" s="55"/>
      <c r="W1155" s="55"/>
      <c r="X1155" s="55"/>
      <c r="Y1155" s="55"/>
      <c r="Z1155" s="100"/>
      <c r="AA1155" s="55"/>
      <c r="AB1155" s="55"/>
      <c r="AC1155" s="55"/>
      <c r="AE1155" s="58">
        <f>IF(COUNTIF(M$10:M1155,M1155)=1,1,0)</f>
        <v>0</v>
      </c>
      <c r="AF1155" s="59">
        <f>IF(COUNTIF(L$10:L1155,L1155)=1,1,0)</f>
        <v>0</v>
      </c>
      <c r="AG1155" s="59">
        <f>IF(COUNTIF(K$10:K1155,K1155)=1,1,0)</f>
        <v>0</v>
      </c>
      <c r="AH1155" s="59">
        <f>IF(COUNTIF(H$10:H1155,H1155)=1,1,0)</f>
        <v>0</v>
      </c>
    </row>
    <row r="1156" spans="1:34" ht="18.75">
      <c r="A1156" s="49">
        <v>1147</v>
      </c>
      <c r="B1156" s="50"/>
      <c r="C1156" s="51"/>
      <c r="D1156" s="50"/>
      <c r="E1156" s="50"/>
      <c r="F1156" s="52"/>
      <c r="G1156" s="52"/>
      <c r="H1156" s="53"/>
      <c r="I1156" s="54"/>
      <c r="J1156" s="55">
        <f t="shared" si="18"/>
        <v>0</v>
      </c>
      <c r="K1156" s="56" t="e">
        <f>VLOOKUP((LEFT(H1156,6)*1),TAMBON!$B$2:$L$7769,2,0)</f>
        <v>#VALUE!</v>
      </c>
      <c r="L1156" s="56" t="e">
        <f>VLOOKUP((LEFT(H1156,4)*1),TAMBON!$E$2:$L$7769,2,0)</f>
        <v>#VALUE!</v>
      </c>
      <c r="M1156" s="56" t="e">
        <f>VLOOKUP((LEFT(H1156,2)*1),TAMBON!$H$2:$L$7769,2,0)</f>
        <v>#VALUE!</v>
      </c>
      <c r="N1156" s="55"/>
      <c r="O1156" s="57" t="e">
        <f>VLOOKUP(N1156,รหัส!$A$2:$B$8,2,0)</f>
        <v>#N/A</v>
      </c>
      <c r="P1156" s="57"/>
      <c r="Q1156" s="55"/>
      <c r="R1156" s="57" t="e">
        <f>VLOOKUP(Q1156,รหัส!$D$2:$E$19,2,0)</f>
        <v>#N/A</v>
      </c>
      <c r="S1156" s="57"/>
      <c r="T1156" s="57"/>
      <c r="U1156" s="57"/>
      <c r="V1156" s="55"/>
      <c r="W1156" s="55"/>
      <c r="X1156" s="55"/>
      <c r="Y1156" s="55"/>
      <c r="Z1156" s="100"/>
      <c r="AA1156" s="55"/>
      <c r="AB1156" s="55"/>
      <c r="AC1156" s="55"/>
      <c r="AE1156" s="58">
        <f>IF(COUNTIF(M$10:M1156,M1156)=1,1,0)</f>
        <v>0</v>
      </c>
      <c r="AF1156" s="59">
        <f>IF(COUNTIF(L$10:L1156,L1156)=1,1,0)</f>
        <v>0</v>
      </c>
      <c r="AG1156" s="59">
        <f>IF(COUNTIF(K$10:K1156,K1156)=1,1,0)</f>
        <v>0</v>
      </c>
      <c r="AH1156" s="59">
        <f>IF(COUNTIF(H$10:H1156,H1156)=1,1,0)</f>
        <v>0</v>
      </c>
    </row>
    <row r="1157" spans="1:34" ht="18.75">
      <c r="A1157" s="49">
        <v>1148</v>
      </c>
      <c r="B1157" s="50"/>
      <c r="C1157" s="51"/>
      <c r="D1157" s="50"/>
      <c r="E1157" s="50"/>
      <c r="F1157" s="52"/>
      <c r="G1157" s="52"/>
      <c r="H1157" s="53"/>
      <c r="I1157" s="54"/>
      <c r="J1157" s="55">
        <f t="shared" si="18"/>
        <v>0</v>
      </c>
      <c r="K1157" s="56" t="e">
        <f>VLOOKUP((LEFT(H1157,6)*1),TAMBON!$B$2:$L$7769,2,0)</f>
        <v>#VALUE!</v>
      </c>
      <c r="L1157" s="56" t="e">
        <f>VLOOKUP((LEFT(H1157,4)*1),TAMBON!$E$2:$L$7769,2,0)</f>
        <v>#VALUE!</v>
      </c>
      <c r="M1157" s="56" t="e">
        <f>VLOOKUP((LEFT(H1157,2)*1),TAMBON!$H$2:$L$7769,2,0)</f>
        <v>#VALUE!</v>
      </c>
      <c r="N1157" s="55"/>
      <c r="O1157" s="57" t="e">
        <f>VLOOKUP(N1157,รหัส!$A$2:$B$8,2,0)</f>
        <v>#N/A</v>
      </c>
      <c r="P1157" s="57"/>
      <c r="Q1157" s="55"/>
      <c r="R1157" s="57" t="e">
        <f>VLOOKUP(Q1157,รหัส!$D$2:$E$19,2,0)</f>
        <v>#N/A</v>
      </c>
      <c r="S1157" s="57"/>
      <c r="T1157" s="57"/>
      <c r="U1157" s="57"/>
      <c r="V1157" s="55"/>
      <c r="W1157" s="55"/>
      <c r="X1157" s="55"/>
      <c r="Y1157" s="55"/>
      <c r="Z1157" s="100"/>
      <c r="AA1157" s="55"/>
      <c r="AB1157" s="55"/>
      <c r="AC1157" s="55"/>
      <c r="AE1157" s="58">
        <f>IF(COUNTIF(M$10:M1157,M1157)=1,1,0)</f>
        <v>0</v>
      </c>
      <c r="AF1157" s="59">
        <f>IF(COUNTIF(L$10:L1157,L1157)=1,1,0)</f>
        <v>0</v>
      </c>
      <c r="AG1157" s="59">
        <f>IF(COUNTIF(K$10:K1157,K1157)=1,1,0)</f>
        <v>0</v>
      </c>
      <c r="AH1157" s="59">
        <f>IF(COUNTIF(H$10:H1157,H1157)=1,1,0)</f>
        <v>0</v>
      </c>
    </row>
    <row r="1158" spans="1:34" ht="18.75">
      <c r="A1158" s="49">
        <v>1149</v>
      </c>
      <c r="B1158" s="50"/>
      <c r="C1158" s="51"/>
      <c r="D1158" s="50"/>
      <c r="E1158" s="50"/>
      <c r="F1158" s="52"/>
      <c r="G1158" s="52"/>
      <c r="H1158" s="53"/>
      <c r="I1158" s="54"/>
      <c r="J1158" s="55">
        <f t="shared" si="18"/>
        <v>0</v>
      </c>
      <c r="K1158" s="56" t="e">
        <f>VLOOKUP((LEFT(H1158,6)*1),TAMBON!$B$2:$L$7769,2,0)</f>
        <v>#VALUE!</v>
      </c>
      <c r="L1158" s="56" t="e">
        <f>VLOOKUP((LEFT(H1158,4)*1),TAMBON!$E$2:$L$7769,2,0)</f>
        <v>#VALUE!</v>
      </c>
      <c r="M1158" s="56" t="e">
        <f>VLOOKUP((LEFT(H1158,2)*1),TAMBON!$H$2:$L$7769,2,0)</f>
        <v>#VALUE!</v>
      </c>
      <c r="N1158" s="55"/>
      <c r="O1158" s="57" t="e">
        <f>VLOOKUP(N1158,รหัส!$A$2:$B$8,2,0)</f>
        <v>#N/A</v>
      </c>
      <c r="P1158" s="57"/>
      <c r="Q1158" s="55"/>
      <c r="R1158" s="57" t="e">
        <f>VLOOKUP(Q1158,รหัส!$D$2:$E$19,2,0)</f>
        <v>#N/A</v>
      </c>
      <c r="S1158" s="57"/>
      <c r="T1158" s="57"/>
      <c r="U1158" s="57"/>
      <c r="V1158" s="55"/>
      <c r="W1158" s="55"/>
      <c r="X1158" s="55"/>
      <c r="Y1158" s="55"/>
      <c r="Z1158" s="100"/>
      <c r="AA1158" s="55"/>
      <c r="AB1158" s="55"/>
      <c r="AC1158" s="55"/>
      <c r="AE1158" s="58">
        <f>IF(COUNTIF(M$10:M1158,M1158)=1,1,0)</f>
        <v>0</v>
      </c>
      <c r="AF1158" s="59">
        <f>IF(COUNTIF(L$10:L1158,L1158)=1,1,0)</f>
        <v>0</v>
      </c>
      <c r="AG1158" s="59">
        <f>IF(COUNTIF(K$10:K1158,K1158)=1,1,0)</f>
        <v>0</v>
      </c>
      <c r="AH1158" s="59">
        <f>IF(COUNTIF(H$10:H1158,H1158)=1,1,0)</f>
        <v>0</v>
      </c>
    </row>
    <row r="1159" spans="1:34" ht="18.75">
      <c r="A1159" s="49">
        <v>1150</v>
      </c>
      <c r="B1159" s="50"/>
      <c r="C1159" s="51"/>
      <c r="D1159" s="50"/>
      <c r="E1159" s="50"/>
      <c r="F1159" s="52"/>
      <c r="G1159" s="52"/>
      <c r="H1159" s="53"/>
      <c r="I1159" s="54"/>
      <c r="J1159" s="55">
        <f t="shared" si="18"/>
        <v>0</v>
      </c>
      <c r="K1159" s="56" t="e">
        <f>VLOOKUP((LEFT(H1159,6)*1),TAMBON!$B$2:$L$7769,2,0)</f>
        <v>#VALUE!</v>
      </c>
      <c r="L1159" s="56" t="e">
        <f>VLOOKUP((LEFT(H1159,4)*1),TAMBON!$E$2:$L$7769,2,0)</f>
        <v>#VALUE!</v>
      </c>
      <c r="M1159" s="56" t="e">
        <f>VLOOKUP((LEFT(H1159,2)*1),TAMBON!$H$2:$L$7769,2,0)</f>
        <v>#VALUE!</v>
      </c>
      <c r="N1159" s="55"/>
      <c r="O1159" s="57" t="e">
        <f>VLOOKUP(N1159,รหัส!$A$2:$B$8,2,0)</f>
        <v>#N/A</v>
      </c>
      <c r="P1159" s="57"/>
      <c r="Q1159" s="55"/>
      <c r="R1159" s="57" t="e">
        <f>VLOOKUP(Q1159,รหัส!$D$2:$E$19,2,0)</f>
        <v>#N/A</v>
      </c>
      <c r="S1159" s="57"/>
      <c r="T1159" s="57"/>
      <c r="U1159" s="57"/>
      <c r="V1159" s="55"/>
      <c r="W1159" s="55"/>
      <c r="X1159" s="55"/>
      <c r="Y1159" s="55"/>
      <c r="Z1159" s="100"/>
      <c r="AA1159" s="55"/>
      <c r="AB1159" s="55"/>
      <c r="AC1159" s="55"/>
      <c r="AE1159" s="58">
        <f>IF(COUNTIF(M$10:M1159,M1159)=1,1,0)</f>
        <v>0</v>
      </c>
      <c r="AF1159" s="59">
        <f>IF(COUNTIF(L$10:L1159,L1159)=1,1,0)</f>
        <v>0</v>
      </c>
      <c r="AG1159" s="59">
        <f>IF(COUNTIF(K$10:K1159,K1159)=1,1,0)</f>
        <v>0</v>
      </c>
      <c r="AH1159" s="59">
        <f>IF(COUNTIF(H$10:H1159,H1159)=1,1,0)</f>
        <v>0</v>
      </c>
    </row>
    <row r="1160" spans="1:34" ht="18.75">
      <c r="A1160" s="49">
        <v>1151</v>
      </c>
      <c r="B1160" s="50"/>
      <c r="C1160" s="51"/>
      <c r="D1160" s="50"/>
      <c r="E1160" s="50"/>
      <c r="F1160" s="52"/>
      <c r="G1160" s="52"/>
      <c r="H1160" s="53"/>
      <c r="I1160" s="54"/>
      <c r="J1160" s="55">
        <f t="shared" si="18"/>
        <v>0</v>
      </c>
      <c r="K1160" s="56" t="e">
        <f>VLOOKUP((LEFT(H1160,6)*1),TAMBON!$B$2:$L$7769,2,0)</f>
        <v>#VALUE!</v>
      </c>
      <c r="L1160" s="56" t="e">
        <f>VLOOKUP((LEFT(H1160,4)*1),TAMBON!$E$2:$L$7769,2,0)</f>
        <v>#VALUE!</v>
      </c>
      <c r="M1160" s="56" t="e">
        <f>VLOOKUP((LEFT(H1160,2)*1),TAMBON!$H$2:$L$7769,2,0)</f>
        <v>#VALUE!</v>
      </c>
      <c r="N1160" s="55"/>
      <c r="O1160" s="57" t="e">
        <f>VLOOKUP(N1160,รหัส!$A$2:$B$8,2,0)</f>
        <v>#N/A</v>
      </c>
      <c r="P1160" s="57"/>
      <c r="Q1160" s="55"/>
      <c r="R1160" s="57" t="e">
        <f>VLOOKUP(Q1160,รหัส!$D$2:$E$19,2,0)</f>
        <v>#N/A</v>
      </c>
      <c r="S1160" s="57"/>
      <c r="T1160" s="57"/>
      <c r="U1160" s="57"/>
      <c r="V1160" s="55"/>
      <c r="W1160" s="55"/>
      <c r="X1160" s="55"/>
      <c r="Y1160" s="55"/>
      <c r="Z1160" s="100"/>
      <c r="AA1160" s="55"/>
      <c r="AB1160" s="55"/>
      <c r="AC1160" s="55"/>
      <c r="AE1160" s="58">
        <f>IF(COUNTIF(M$10:M1160,M1160)=1,1,0)</f>
        <v>0</v>
      </c>
      <c r="AF1160" s="59">
        <f>IF(COUNTIF(L$10:L1160,L1160)=1,1,0)</f>
        <v>0</v>
      </c>
      <c r="AG1160" s="59">
        <f>IF(COUNTIF(K$10:K1160,K1160)=1,1,0)</f>
        <v>0</v>
      </c>
      <c r="AH1160" s="59">
        <f>IF(COUNTIF(H$10:H1160,H1160)=1,1,0)</f>
        <v>0</v>
      </c>
    </row>
    <row r="1161" spans="1:34" ht="18.75">
      <c r="A1161" s="49">
        <v>1152</v>
      </c>
      <c r="B1161" s="50"/>
      <c r="C1161" s="51"/>
      <c r="D1161" s="50"/>
      <c r="E1161" s="50"/>
      <c r="F1161" s="52"/>
      <c r="G1161" s="52"/>
      <c r="H1161" s="53"/>
      <c r="I1161" s="54"/>
      <c r="J1161" s="55">
        <f t="shared" si="18"/>
        <v>0</v>
      </c>
      <c r="K1161" s="56" t="e">
        <f>VLOOKUP((LEFT(H1161,6)*1),TAMBON!$B$2:$L$7769,2,0)</f>
        <v>#VALUE!</v>
      </c>
      <c r="L1161" s="56" t="e">
        <f>VLOOKUP((LEFT(H1161,4)*1),TAMBON!$E$2:$L$7769,2,0)</f>
        <v>#VALUE!</v>
      </c>
      <c r="M1161" s="56" t="e">
        <f>VLOOKUP((LEFT(H1161,2)*1),TAMBON!$H$2:$L$7769,2,0)</f>
        <v>#VALUE!</v>
      </c>
      <c r="N1161" s="55"/>
      <c r="O1161" s="57" t="e">
        <f>VLOOKUP(N1161,รหัส!$A$2:$B$8,2,0)</f>
        <v>#N/A</v>
      </c>
      <c r="P1161" s="57"/>
      <c r="Q1161" s="55"/>
      <c r="R1161" s="57" t="e">
        <f>VLOOKUP(Q1161,รหัส!$D$2:$E$19,2,0)</f>
        <v>#N/A</v>
      </c>
      <c r="S1161" s="57"/>
      <c r="T1161" s="57"/>
      <c r="U1161" s="57"/>
      <c r="V1161" s="55"/>
      <c r="W1161" s="55"/>
      <c r="X1161" s="55"/>
      <c r="Y1161" s="55"/>
      <c r="Z1161" s="100"/>
      <c r="AA1161" s="55"/>
      <c r="AB1161" s="55"/>
      <c r="AC1161" s="55"/>
      <c r="AE1161" s="58">
        <f>IF(COUNTIF(M$10:M1161,M1161)=1,1,0)</f>
        <v>0</v>
      </c>
      <c r="AF1161" s="59">
        <f>IF(COUNTIF(L$10:L1161,L1161)=1,1,0)</f>
        <v>0</v>
      </c>
      <c r="AG1161" s="59">
        <f>IF(COUNTIF(K$10:K1161,K1161)=1,1,0)</f>
        <v>0</v>
      </c>
      <c r="AH1161" s="59">
        <f>IF(COUNTIF(H$10:H1161,H1161)=1,1,0)</f>
        <v>0</v>
      </c>
    </row>
    <row r="1162" spans="1:34" ht="18.75">
      <c r="A1162" s="49">
        <v>1153</v>
      </c>
      <c r="B1162" s="50"/>
      <c r="C1162" s="51"/>
      <c r="D1162" s="50"/>
      <c r="E1162" s="50"/>
      <c r="F1162" s="52"/>
      <c r="G1162" s="52"/>
      <c r="H1162" s="53"/>
      <c r="I1162" s="54"/>
      <c r="J1162" s="55">
        <f t="shared" si="18"/>
        <v>0</v>
      </c>
      <c r="K1162" s="56" t="e">
        <f>VLOOKUP((LEFT(H1162,6)*1),TAMBON!$B$2:$L$7769,2,0)</f>
        <v>#VALUE!</v>
      </c>
      <c r="L1162" s="56" t="e">
        <f>VLOOKUP((LEFT(H1162,4)*1),TAMBON!$E$2:$L$7769,2,0)</f>
        <v>#VALUE!</v>
      </c>
      <c r="M1162" s="56" t="e">
        <f>VLOOKUP((LEFT(H1162,2)*1),TAMBON!$H$2:$L$7769,2,0)</f>
        <v>#VALUE!</v>
      </c>
      <c r="N1162" s="55"/>
      <c r="O1162" s="57" t="e">
        <f>VLOOKUP(N1162,รหัส!$A$2:$B$8,2,0)</f>
        <v>#N/A</v>
      </c>
      <c r="P1162" s="57"/>
      <c r="Q1162" s="55"/>
      <c r="R1162" s="57" t="e">
        <f>VLOOKUP(Q1162,รหัส!$D$2:$E$19,2,0)</f>
        <v>#N/A</v>
      </c>
      <c r="S1162" s="57"/>
      <c r="T1162" s="57"/>
      <c r="U1162" s="57"/>
      <c r="V1162" s="55"/>
      <c r="W1162" s="55"/>
      <c r="X1162" s="55"/>
      <c r="Y1162" s="55"/>
      <c r="Z1162" s="100"/>
      <c r="AA1162" s="55"/>
      <c r="AB1162" s="55"/>
      <c r="AC1162" s="55"/>
      <c r="AE1162" s="58">
        <f>IF(COUNTIF(M$10:M1162,M1162)=1,1,0)</f>
        <v>0</v>
      </c>
      <c r="AF1162" s="59">
        <f>IF(COUNTIF(L$10:L1162,L1162)=1,1,0)</f>
        <v>0</v>
      </c>
      <c r="AG1162" s="59">
        <f>IF(COUNTIF(K$10:K1162,K1162)=1,1,0)</f>
        <v>0</v>
      </c>
      <c r="AH1162" s="59">
        <f>IF(COUNTIF(H$10:H1162,H1162)=1,1,0)</f>
        <v>0</v>
      </c>
    </row>
    <row r="1163" spans="1:34" ht="18.75">
      <c r="A1163" s="49">
        <v>1154</v>
      </c>
      <c r="B1163" s="50"/>
      <c r="C1163" s="51"/>
      <c r="D1163" s="50"/>
      <c r="E1163" s="50"/>
      <c r="F1163" s="52"/>
      <c r="G1163" s="52"/>
      <c r="H1163" s="53"/>
      <c r="I1163" s="54"/>
      <c r="J1163" s="55">
        <f t="shared" ref="J1163:J1226" si="19">MID(TEXT(H1163,"00000000"), 7,  2)*1</f>
        <v>0</v>
      </c>
      <c r="K1163" s="56" t="e">
        <f>VLOOKUP((LEFT(H1163,6)*1),TAMBON!$B$2:$L$7769,2,0)</f>
        <v>#VALUE!</v>
      </c>
      <c r="L1163" s="56" t="e">
        <f>VLOOKUP((LEFT(H1163,4)*1),TAMBON!$E$2:$L$7769,2,0)</f>
        <v>#VALUE!</v>
      </c>
      <c r="M1163" s="56" t="e">
        <f>VLOOKUP((LEFT(H1163,2)*1),TAMBON!$H$2:$L$7769,2,0)</f>
        <v>#VALUE!</v>
      </c>
      <c r="N1163" s="55"/>
      <c r="O1163" s="57" t="e">
        <f>VLOOKUP(N1163,รหัส!$A$2:$B$8,2,0)</f>
        <v>#N/A</v>
      </c>
      <c r="P1163" s="57"/>
      <c r="Q1163" s="55"/>
      <c r="R1163" s="57" t="e">
        <f>VLOOKUP(Q1163,รหัส!$D$2:$E$19,2,0)</f>
        <v>#N/A</v>
      </c>
      <c r="S1163" s="57"/>
      <c r="T1163" s="57"/>
      <c r="U1163" s="57"/>
      <c r="V1163" s="55"/>
      <c r="W1163" s="55"/>
      <c r="X1163" s="55"/>
      <c r="Y1163" s="55"/>
      <c r="Z1163" s="100"/>
      <c r="AA1163" s="55"/>
      <c r="AB1163" s="55"/>
      <c r="AC1163" s="55"/>
      <c r="AE1163" s="58">
        <f>IF(COUNTIF(M$10:M1163,M1163)=1,1,0)</f>
        <v>0</v>
      </c>
      <c r="AF1163" s="59">
        <f>IF(COUNTIF(L$10:L1163,L1163)=1,1,0)</f>
        <v>0</v>
      </c>
      <c r="AG1163" s="59">
        <f>IF(COUNTIF(K$10:K1163,K1163)=1,1,0)</f>
        <v>0</v>
      </c>
      <c r="AH1163" s="59">
        <f>IF(COUNTIF(H$10:H1163,H1163)=1,1,0)</f>
        <v>0</v>
      </c>
    </row>
    <row r="1164" spans="1:34" ht="18.75">
      <c r="A1164" s="49">
        <v>1155</v>
      </c>
      <c r="B1164" s="50"/>
      <c r="C1164" s="51"/>
      <c r="D1164" s="50"/>
      <c r="E1164" s="50"/>
      <c r="F1164" s="52"/>
      <c r="G1164" s="52"/>
      <c r="H1164" s="53"/>
      <c r="I1164" s="54"/>
      <c r="J1164" s="55">
        <f t="shared" si="19"/>
        <v>0</v>
      </c>
      <c r="K1164" s="56" t="e">
        <f>VLOOKUP((LEFT(H1164,6)*1),TAMBON!$B$2:$L$7769,2,0)</f>
        <v>#VALUE!</v>
      </c>
      <c r="L1164" s="56" t="e">
        <f>VLOOKUP((LEFT(H1164,4)*1),TAMBON!$E$2:$L$7769,2,0)</f>
        <v>#VALUE!</v>
      </c>
      <c r="M1164" s="56" t="e">
        <f>VLOOKUP((LEFT(H1164,2)*1),TAMBON!$H$2:$L$7769,2,0)</f>
        <v>#VALUE!</v>
      </c>
      <c r="N1164" s="55"/>
      <c r="O1164" s="57" t="e">
        <f>VLOOKUP(N1164,รหัส!$A$2:$B$8,2,0)</f>
        <v>#N/A</v>
      </c>
      <c r="P1164" s="57"/>
      <c r="Q1164" s="55"/>
      <c r="R1164" s="57" t="e">
        <f>VLOOKUP(Q1164,รหัส!$D$2:$E$19,2,0)</f>
        <v>#N/A</v>
      </c>
      <c r="S1164" s="57"/>
      <c r="T1164" s="57"/>
      <c r="U1164" s="57"/>
      <c r="V1164" s="55"/>
      <c r="W1164" s="55"/>
      <c r="X1164" s="55"/>
      <c r="Y1164" s="55"/>
      <c r="Z1164" s="100"/>
      <c r="AA1164" s="55"/>
      <c r="AB1164" s="55"/>
      <c r="AC1164" s="55"/>
      <c r="AE1164" s="58">
        <f>IF(COUNTIF(M$10:M1164,M1164)=1,1,0)</f>
        <v>0</v>
      </c>
      <c r="AF1164" s="59">
        <f>IF(COUNTIF(L$10:L1164,L1164)=1,1,0)</f>
        <v>0</v>
      </c>
      <c r="AG1164" s="59">
        <f>IF(COUNTIF(K$10:K1164,K1164)=1,1,0)</f>
        <v>0</v>
      </c>
      <c r="AH1164" s="59">
        <f>IF(COUNTIF(H$10:H1164,H1164)=1,1,0)</f>
        <v>0</v>
      </c>
    </row>
    <row r="1165" spans="1:34" ht="18.75">
      <c r="A1165" s="49">
        <v>1156</v>
      </c>
      <c r="B1165" s="50"/>
      <c r="C1165" s="51"/>
      <c r="D1165" s="50"/>
      <c r="E1165" s="50"/>
      <c r="F1165" s="52"/>
      <c r="G1165" s="52"/>
      <c r="H1165" s="53"/>
      <c r="I1165" s="54"/>
      <c r="J1165" s="55">
        <f t="shared" si="19"/>
        <v>0</v>
      </c>
      <c r="K1165" s="56" t="e">
        <f>VLOOKUP((LEFT(H1165,6)*1),TAMBON!$B$2:$L$7769,2,0)</f>
        <v>#VALUE!</v>
      </c>
      <c r="L1165" s="56" t="e">
        <f>VLOOKUP((LEFT(H1165,4)*1),TAMBON!$E$2:$L$7769,2,0)</f>
        <v>#VALUE!</v>
      </c>
      <c r="M1165" s="56" t="e">
        <f>VLOOKUP((LEFT(H1165,2)*1),TAMBON!$H$2:$L$7769,2,0)</f>
        <v>#VALUE!</v>
      </c>
      <c r="N1165" s="55"/>
      <c r="O1165" s="57" t="e">
        <f>VLOOKUP(N1165,รหัส!$A$2:$B$8,2,0)</f>
        <v>#N/A</v>
      </c>
      <c r="P1165" s="57"/>
      <c r="Q1165" s="55"/>
      <c r="R1165" s="57" t="e">
        <f>VLOOKUP(Q1165,รหัส!$D$2:$E$19,2,0)</f>
        <v>#N/A</v>
      </c>
      <c r="S1165" s="57"/>
      <c r="T1165" s="57"/>
      <c r="U1165" s="57"/>
      <c r="V1165" s="55"/>
      <c r="W1165" s="55"/>
      <c r="X1165" s="55"/>
      <c r="Y1165" s="55"/>
      <c r="Z1165" s="100"/>
      <c r="AA1165" s="55"/>
      <c r="AB1165" s="55"/>
      <c r="AC1165" s="55"/>
      <c r="AE1165" s="58">
        <f>IF(COUNTIF(M$10:M1165,M1165)=1,1,0)</f>
        <v>0</v>
      </c>
      <c r="AF1165" s="59">
        <f>IF(COUNTIF(L$10:L1165,L1165)=1,1,0)</f>
        <v>0</v>
      </c>
      <c r="AG1165" s="59">
        <f>IF(COUNTIF(K$10:K1165,K1165)=1,1,0)</f>
        <v>0</v>
      </c>
      <c r="AH1165" s="59">
        <f>IF(COUNTIF(H$10:H1165,H1165)=1,1,0)</f>
        <v>0</v>
      </c>
    </row>
    <row r="1166" spans="1:34" ht="18.75">
      <c r="A1166" s="49">
        <v>1157</v>
      </c>
      <c r="B1166" s="50"/>
      <c r="C1166" s="51"/>
      <c r="D1166" s="50"/>
      <c r="E1166" s="50"/>
      <c r="F1166" s="52"/>
      <c r="G1166" s="52"/>
      <c r="H1166" s="53"/>
      <c r="I1166" s="54"/>
      <c r="J1166" s="55">
        <f t="shared" si="19"/>
        <v>0</v>
      </c>
      <c r="K1166" s="56" t="e">
        <f>VLOOKUP((LEFT(H1166,6)*1),TAMBON!$B$2:$L$7769,2,0)</f>
        <v>#VALUE!</v>
      </c>
      <c r="L1166" s="56" t="e">
        <f>VLOOKUP((LEFT(H1166,4)*1),TAMBON!$E$2:$L$7769,2,0)</f>
        <v>#VALUE!</v>
      </c>
      <c r="M1166" s="56" t="e">
        <f>VLOOKUP((LEFT(H1166,2)*1),TAMBON!$H$2:$L$7769,2,0)</f>
        <v>#VALUE!</v>
      </c>
      <c r="N1166" s="55"/>
      <c r="O1166" s="57" t="e">
        <f>VLOOKUP(N1166,รหัส!$A$2:$B$8,2,0)</f>
        <v>#N/A</v>
      </c>
      <c r="P1166" s="57"/>
      <c r="Q1166" s="55"/>
      <c r="R1166" s="57" t="e">
        <f>VLOOKUP(Q1166,รหัส!$D$2:$E$19,2,0)</f>
        <v>#N/A</v>
      </c>
      <c r="S1166" s="57"/>
      <c r="T1166" s="57"/>
      <c r="U1166" s="57"/>
      <c r="V1166" s="55"/>
      <c r="W1166" s="55"/>
      <c r="X1166" s="55"/>
      <c r="Y1166" s="55"/>
      <c r="Z1166" s="100"/>
      <c r="AA1166" s="55"/>
      <c r="AB1166" s="55"/>
      <c r="AC1166" s="55"/>
      <c r="AE1166" s="58">
        <f>IF(COUNTIF(M$10:M1166,M1166)=1,1,0)</f>
        <v>0</v>
      </c>
      <c r="AF1166" s="59">
        <f>IF(COUNTIF(L$10:L1166,L1166)=1,1,0)</f>
        <v>0</v>
      </c>
      <c r="AG1166" s="59">
        <f>IF(COUNTIF(K$10:K1166,K1166)=1,1,0)</f>
        <v>0</v>
      </c>
      <c r="AH1166" s="59">
        <f>IF(COUNTIF(H$10:H1166,H1166)=1,1,0)</f>
        <v>0</v>
      </c>
    </row>
    <row r="1167" spans="1:34" ht="18.75">
      <c r="A1167" s="49">
        <v>1158</v>
      </c>
      <c r="B1167" s="50"/>
      <c r="C1167" s="51"/>
      <c r="D1167" s="50"/>
      <c r="E1167" s="50"/>
      <c r="F1167" s="52"/>
      <c r="G1167" s="52"/>
      <c r="H1167" s="53"/>
      <c r="I1167" s="54"/>
      <c r="J1167" s="55">
        <f t="shared" si="19"/>
        <v>0</v>
      </c>
      <c r="K1167" s="56" t="e">
        <f>VLOOKUP((LEFT(H1167,6)*1),TAMBON!$B$2:$L$7769,2,0)</f>
        <v>#VALUE!</v>
      </c>
      <c r="L1167" s="56" t="e">
        <f>VLOOKUP((LEFT(H1167,4)*1),TAMBON!$E$2:$L$7769,2,0)</f>
        <v>#VALUE!</v>
      </c>
      <c r="M1167" s="56" t="e">
        <f>VLOOKUP((LEFT(H1167,2)*1),TAMBON!$H$2:$L$7769,2,0)</f>
        <v>#VALUE!</v>
      </c>
      <c r="N1167" s="55"/>
      <c r="O1167" s="57" t="e">
        <f>VLOOKUP(N1167,รหัส!$A$2:$B$8,2,0)</f>
        <v>#N/A</v>
      </c>
      <c r="P1167" s="57"/>
      <c r="Q1167" s="55"/>
      <c r="R1167" s="57" t="e">
        <f>VLOOKUP(Q1167,รหัส!$D$2:$E$19,2,0)</f>
        <v>#N/A</v>
      </c>
      <c r="S1167" s="57"/>
      <c r="T1167" s="57"/>
      <c r="U1167" s="57"/>
      <c r="V1167" s="55"/>
      <c r="W1167" s="55"/>
      <c r="X1167" s="55"/>
      <c r="Y1167" s="55"/>
      <c r="Z1167" s="100"/>
      <c r="AA1167" s="55"/>
      <c r="AB1167" s="55"/>
      <c r="AC1167" s="55"/>
      <c r="AE1167" s="58">
        <f>IF(COUNTIF(M$10:M1167,M1167)=1,1,0)</f>
        <v>0</v>
      </c>
      <c r="AF1167" s="59">
        <f>IF(COUNTIF(L$10:L1167,L1167)=1,1,0)</f>
        <v>0</v>
      </c>
      <c r="AG1167" s="59">
        <f>IF(COUNTIF(K$10:K1167,K1167)=1,1,0)</f>
        <v>0</v>
      </c>
      <c r="AH1167" s="59">
        <f>IF(COUNTIF(H$10:H1167,H1167)=1,1,0)</f>
        <v>0</v>
      </c>
    </row>
    <row r="1168" spans="1:34" ht="18.75">
      <c r="A1168" s="49">
        <v>1159</v>
      </c>
      <c r="B1168" s="50"/>
      <c r="C1168" s="51"/>
      <c r="D1168" s="50"/>
      <c r="E1168" s="50"/>
      <c r="F1168" s="52"/>
      <c r="G1168" s="52"/>
      <c r="H1168" s="53"/>
      <c r="I1168" s="54"/>
      <c r="J1168" s="55">
        <f t="shared" si="19"/>
        <v>0</v>
      </c>
      <c r="K1168" s="56" t="e">
        <f>VLOOKUP((LEFT(H1168,6)*1),TAMBON!$B$2:$L$7769,2,0)</f>
        <v>#VALUE!</v>
      </c>
      <c r="L1168" s="56" t="e">
        <f>VLOOKUP((LEFT(H1168,4)*1),TAMBON!$E$2:$L$7769,2,0)</f>
        <v>#VALUE!</v>
      </c>
      <c r="M1168" s="56" t="e">
        <f>VLOOKUP((LEFT(H1168,2)*1),TAMBON!$H$2:$L$7769,2,0)</f>
        <v>#VALUE!</v>
      </c>
      <c r="N1168" s="55"/>
      <c r="O1168" s="57" t="e">
        <f>VLOOKUP(N1168,รหัส!$A$2:$B$8,2,0)</f>
        <v>#N/A</v>
      </c>
      <c r="P1168" s="57"/>
      <c r="Q1168" s="55"/>
      <c r="R1168" s="57" t="e">
        <f>VLOOKUP(Q1168,รหัส!$D$2:$E$19,2,0)</f>
        <v>#N/A</v>
      </c>
      <c r="S1168" s="57"/>
      <c r="T1168" s="57"/>
      <c r="U1168" s="57"/>
      <c r="V1168" s="55"/>
      <c r="W1168" s="55"/>
      <c r="X1168" s="55"/>
      <c r="Y1168" s="55"/>
      <c r="Z1168" s="100"/>
      <c r="AA1168" s="55"/>
      <c r="AB1168" s="55"/>
      <c r="AC1168" s="55"/>
      <c r="AE1168" s="58">
        <f>IF(COUNTIF(M$10:M1168,M1168)=1,1,0)</f>
        <v>0</v>
      </c>
      <c r="AF1168" s="59">
        <f>IF(COUNTIF(L$10:L1168,L1168)=1,1,0)</f>
        <v>0</v>
      </c>
      <c r="AG1168" s="59">
        <f>IF(COUNTIF(K$10:K1168,K1168)=1,1,0)</f>
        <v>0</v>
      </c>
      <c r="AH1168" s="59">
        <f>IF(COUNTIF(H$10:H1168,H1168)=1,1,0)</f>
        <v>0</v>
      </c>
    </row>
    <row r="1169" spans="1:34" ht="18.75">
      <c r="A1169" s="49">
        <v>1160</v>
      </c>
      <c r="B1169" s="50"/>
      <c r="C1169" s="51"/>
      <c r="D1169" s="50"/>
      <c r="E1169" s="50"/>
      <c r="F1169" s="52"/>
      <c r="G1169" s="52"/>
      <c r="H1169" s="53"/>
      <c r="I1169" s="54"/>
      <c r="J1169" s="55">
        <f t="shared" si="19"/>
        <v>0</v>
      </c>
      <c r="K1169" s="56" t="e">
        <f>VLOOKUP((LEFT(H1169,6)*1),TAMBON!$B$2:$L$7769,2,0)</f>
        <v>#VALUE!</v>
      </c>
      <c r="L1169" s="56" t="e">
        <f>VLOOKUP((LEFT(H1169,4)*1),TAMBON!$E$2:$L$7769,2,0)</f>
        <v>#VALUE!</v>
      </c>
      <c r="M1169" s="56" t="e">
        <f>VLOOKUP((LEFT(H1169,2)*1),TAMBON!$H$2:$L$7769,2,0)</f>
        <v>#VALUE!</v>
      </c>
      <c r="N1169" s="55"/>
      <c r="O1169" s="57" t="e">
        <f>VLOOKUP(N1169,รหัส!$A$2:$B$8,2,0)</f>
        <v>#N/A</v>
      </c>
      <c r="P1169" s="57"/>
      <c r="Q1169" s="55"/>
      <c r="R1169" s="57" t="e">
        <f>VLOOKUP(Q1169,รหัส!$D$2:$E$19,2,0)</f>
        <v>#N/A</v>
      </c>
      <c r="S1169" s="57"/>
      <c r="T1169" s="57"/>
      <c r="U1169" s="57"/>
      <c r="V1169" s="55"/>
      <c r="W1169" s="55"/>
      <c r="X1169" s="55"/>
      <c r="Y1169" s="55"/>
      <c r="Z1169" s="100"/>
      <c r="AA1169" s="55"/>
      <c r="AB1169" s="55"/>
      <c r="AC1169" s="55"/>
      <c r="AE1169" s="58">
        <f>IF(COUNTIF(M$10:M1169,M1169)=1,1,0)</f>
        <v>0</v>
      </c>
      <c r="AF1169" s="59">
        <f>IF(COUNTIF(L$10:L1169,L1169)=1,1,0)</f>
        <v>0</v>
      </c>
      <c r="AG1169" s="59">
        <f>IF(COUNTIF(K$10:K1169,K1169)=1,1,0)</f>
        <v>0</v>
      </c>
      <c r="AH1169" s="59">
        <f>IF(COUNTIF(H$10:H1169,H1169)=1,1,0)</f>
        <v>0</v>
      </c>
    </row>
    <row r="1170" spans="1:34" ht="18.75">
      <c r="A1170" s="49">
        <v>1161</v>
      </c>
      <c r="B1170" s="50"/>
      <c r="C1170" s="51"/>
      <c r="D1170" s="50"/>
      <c r="E1170" s="50"/>
      <c r="F1170" s="52"/>
      <c r="G1170" s="52"/>
      <c r="H1170" s="53"/>
      <c r="I1170" s="54"/>
      <c r="J1170" s="55">
        <f t="shared" si="19"/>
        <v>0</v>
      </c>
      <c r="K1170" s="56" t="e">
        <f>VLOOKUP((LEFT(H1170,6)*1),TAMBON!$B$2:$L$7769,2,0)</f>
        <v>#VALUE!</v>
      </c>
      <c r="L1170" s="56" t="e">
        <f>VLOOKUP((LEFT(H1170,4)*1),TAMBON!$E$2:$L$7769,2,0)</f>
        <v>#VALUE!</v>
      </c>
      <c r="M1170" s="56" t="e">
        <f>VLOOKUP((LEFT(H1170,2)*1),TAMBON!$H$2:$L$7769,2,0)</f>
        <v>#VALUE!</v>
      </c>
      <c r="N1170" s="55"/>
      <c r="O1170" s="57" t="e">
        <f>VLOOKUP(N1170,รหัส!$A$2:$B$8,2,0)</f>
        <v>#N/A</v>
      </c>
      <c r="P1170" s="57"/>
      <c r="Q1170" s="55"/>
      <c r="R1170" s="57" t="e">
        <f>VLOOKUP(Q1170,รหัส!$D$2:$E$19,2,0)</f>
        <v>#N/A</v>
      </c>
      <c r="S1170" s="57"/>
      <c r="T1170" s="57"/>
      <c r="U1170" s="57"/>
      <c r="V1170" s="55"/>
      <c r="W1170" s="55"/>
      <c r="X1170" s="55"/>
      <c r="Y1170" s="55"/>
      <c r="Z1170" s="100"/>
      <c r="AA1170" s="55"/>
      <c r="AB1170" s="55"/>
      <c r="AC1170" s="55"/>
      <c r="AE1170" s="58">
        <f>IF(COUNTIF(M$10:M1170,M1170)=1,1,0)</f>
        <v>0</v>
      </c>
      <c r="AF1170" s="59">
        <f>IF(COUNTIF(L$10:L1170,L1170)=1,1,0)</f>
        <v>0</v>
      </c>
      <c r="AG1170" s="59">
        <f>IF(COUNTIF(K$10:K1170,K1170)=1,1,0)</f>
        <v>0</v>
      </c>
      <c r="AH1170" s="59">
        <f>IF(COUNTIF(H$10:H1170,H1170)=1,1,0)</f>
        <v>0</v>
      </c>
    </row>
    <row r="1171" spans="1:34" ht="18.75">
      <c r="A1171" s="49">
        <v>1162</v>
      </c>
      <c r="B1171" s="50"/>
      <c r="C1171" s="51"/>
      <c r="D1171" s="50"/>
      <c r="E1171" s="50"/>
      <c r="F1171" s="52"/>
      <c r="G1171" s="52"/>
      <c r="H1171" s="53"/>
      <c r="I1171" s="54"/>
      <c r="J1171" s="55">
        <f t="shared" si="19"/>
        <v>0</v>
      </c>
      <c r="K1171" s="56" t="e">
        <f>VLOOKUP((LEFT(H1171,6)*1),TAMBON!$B$2:$L$7769,2,0)</f>
        <v>#VALUE!</v>
      </c>
      <c r="L1171" s="56" t="e">
        <f>VLOOKUP((LEFT(H1171,4)*1),TAMBON!$E$2:$L$7769,2,0)</f>
        <v>#VALUE!</v>
      </c>
      <c r="M1171" s="56" t="e">
        <f>VLOOKUP((LEFT(H1171,2)*1),TAMBON!$H$2:$L$7769,2,0)</f>
        <v>#VALUE!</v>
      </c>
      <c r="N1171" s="55"/>
      <c r="O1171" s="57" t="e">
        <f>VLOOKUP(N1171,รหัส!$A$2:$B$8,2,0)</f>
        <v>#N/A</v>
      </c>
      <c r="P1171" s="57"/>
      <c r="Q1171" s="55"/>
      <c r="R1171" s="57" t="e">
        <f>VLOOKUP(Q1171,รหัส!$D$2:$E$19,2,0)</f>
        <v>#N/A</v>
      </c>
      <c r="S1171" s="57"/>
      <c r="T1171" s="57"/>
      <c r="U1171" s="57"/>
      <c r="V1171" s="55"/>
      <c r="W1171" s="55"/>
      <c r="X1171" s="55"/>
      <c r="Y1171" s="55"/>
      <c r="Z1171" s="100"/>
      <c r="AA1171" s="55"/>
      <c r="AB1171" s="55"/>
      <c r="AC1171" s="55"/>
      <c r="AE1171" s="58">
        <f>IF(COUNTIF(M$10:M1171,M1171)=1,1,0)</f>
        <v>0</v>
      </c>
      <c r="AF1171" s="59">
        <f>IF(COUNTIF(L$10:L1171,L1171)=1,1,0)</f>
        <v>0</v>
      </c>
      <c r="AG1171" s="59">
        <f>IF(COUNTIF(K$10:K1171,K1171)=1,1,0)</f>
        <v>0</v>
      </c>
      <c r="AH1171" s="59">
        <f>IF(COUNTIF(H$10:H1171,H1171)=1,1,0)</f>
        <v>0</v>
      </c>
    </row>
    <row r="1172" spans="1:34" ht="18.75">
      <c r="A1172" s="49">
        <v>1163</v>
      </c>
      <c r="B1172" s="50"/>
      <c r="C1172" s="51"/>
      <c r="D1172" s="50"/>
      <c r="E1172" s="50"/>
      <c r="F1172" s="52"/>
      <c r="G1172" s="52"/>
      <c r="H1172" s="53"/>
      <c r="I1172" s="54"/>
      <c r="J1172" s="55">
        <f t="shared" si="19"/>
        <v>0</v>
      </c>
      <c r="K1172" s="56" t="e">
        <f>VLOOKUP((LEFT(H1172,6)*1),TAMBON!$B$2:$L$7769,2,0)</f>
        <v>#VALUE!</v>
      </c>
      <c r="L1172" s="56" t="e">
        <f>VLOOKUP((LEFT(H1172,4)*1),TAMBON!$E$2:$L$7769,2,0)</f>
        <v>#VALUE!</v>
      </c>
      <c r="M1172" s="56" t="e">
        <f>VLOOKUP((LEFT(H1172,2)*1),TAMBON!$H$2:$L$7769,2,0)</f>
        <v>#VALUE!</v>
      </c>
      <c r="N1172" s="55"/>
      <c r="O1172" s="57" t="e">
        <f>VLOOKUP(N1172,รหัส!$A$2:$B$8,2,0)</f>
        <v>#N/A</v>
      </c>
      <c r="P1172" s="57"/>
      <c r="Q1172" s="55"/>
      <c r="R1172" s="57" t="e">
        <f>VLOOKUP(Q1172,รหัส!$D$2:$E$19,2,0)</f>
        <v>#N/A</v>
      </c>
      <c r="S1172" s="57"/>
      <c r="T1172" s="57"/>
      <c r="U1172" s="57"/>
      <c r="V1172" s="55"/>
      <c r="W1172" s="55"/>
      <c r="X1172" s="55"/>
      <c r="Y1172" s="55"/>
      <c r="Z1172" s="100"/>
      <c r="AA1172" s="55"/>
      <c r="AB1172" s="55"/>
      <c r="AC1172" s="55"/>
      <c r="AE1172" s="58">
        <f>IF(COUNTIF(M$10:M1172,M1172)=1,1,0)</f>
        <v>0</v>
      </c>
      <c r="AF1172" s="59">
        <f>IF(COUNTIF(L$10:L1172,L1172)=1,1,0)</f>
        <v>0</v>
      </c>
      <c r="AG1172" s="59">
        <f>IF(COUNTIF(K$10:K1172,K1172)=1,1,0)</f>
        <v>0</v>
      </c>
      <c r="AH1172" s="59">
        <f>IF(COUNTIF(H$10:H1172,H1172)=1,1,0)</f>
        <v>0</v>
      </c>
    </row>
    <row r="1173" spans="1:34" ht="18.75">
      <c r="A1173" s="49">
        <v>1164</v>
      </c>
      <c r="B1173" s="50"/>
      <c r="C1173" s="51"/>
      <c r="D1173" s="50"/>
      <c r="E1173" s="50"/>
      <c r="F1173" s="52"/>
      <c r="G1173" s="52"/>
      <c r="H1173" s="53"/>
      <c r="I1173" s="54"/>
      <c r="J1173" s="55">
        <f t="shared" si="19"/>
        <v>0</v>
      </c>
      <c r="K1173" s="56" t="e">
        <f>VLOOKUP((LEFT(H1173,6)*1),TAMBON!$B$2:$L$7769,2,0)</f>
        <v>#VALUE!</v>
      </c>
      <c r="L1173" s="56" t="e">
        <f>VLOOKUP((LEFT(H1173,4)*1),TAMBON!$E$2:$L$7769,2,0)</f>
        <v>#VALUE!</v>
      </c>
      <c r="M1173" s="56" t="e">
        <f>VLOOKUP((LEFT(H1173,2)*1),TAMBON!$H$2:$L$7769,2,0)</f>
        <v>#VALUE!</v>
      </c>
      <c r="N1173" s="55"/>
      <c r="O1173" s="57" t="e">
        <f>VLOOKUP(N1173,รหัส!$A$2:$B$8,2,0)</f>
        <v>#N/A</v>
      </c>
      <c r="P1173" s="57"/>
      <c r="Q1173" s="55"/>
      <c r="R1173" s="57" t="e">
        <f>VLOOKUP(Q1173,รหัส!$D$2:$E$19,2,0)</f>
        <v>#N/A</v>
      </c>
      <c r="S1173" s="57"/>
      <c r="T1173" s="57"/>
      <c r="U1173" s="57"/>
      <c r="V1173" s="55"/>
      <c r="W1173" s="55"/>
      <c r="X1173" s="55"/>
      <c r="Y1173" s="55"/>
      <c r="Z1173" s="100"/>
      <c r="AA1173" s="55"/>
      <c r="AB1173" s="55"/>
      <c r="AC1173" s="55"/>
      <c r="AE1173" s="58">
        <f>IF(COUNTIF(M$10:M1173,M1173)=1,1,0)</f>
        <v>0</v>
      </c>
      <c r="AF1173" s="59">
        <f>IF(COUNTIF(L$10:L1173,L1173)=1,1,0)</f>
        <v>0</v>
      </c>
      <c r="AG1173" s="59">
        <f>IF(COUNTIF(K$10:K1173,K1173)=1,1,0)</f>
        <v>0</v>
      </c>
      <c r="AH1173" s="59">
        <f>IF(COUNTIF(H$10:H1173,H1173)=1,1,0)</f>
        <v>0</v>
      </c>
    </row>
    <row r="1174" spans="1:34" ht="18.75">
      <c r="A1174" s="49">
        <v>1165</v>
      </c>
      <c r="B1174" s="50"/>
      <c r="C1174" s="51"/>
      <c r="D1174" s="50"/>
      <c r="E1174" s="50"/>
      <c r="F1174" s="52"/>
      <c r="G1174" s="52"/>
      <c r="H1174" s="53"/>
      <c r="I1174" s="54"/>
      <c r="J1174" s="55">
        <f t="shared" si="19"/>
        <v>0</v>
      </c>
      <c r="K1174" s="56" t="e">
        <f>VLOOKUP((LEFT(H1174,6)*1),TAMBON!$B$2:$L$7769,2,0)</f>
        <v>#VALUE!</v>
      </c>
      <c r="L1174" s="56" t="e">
        <f>VLOOKUP((LEFT(H1174,4)*1),TAMBON!$E$2:$L$7769,2,0)</f>
        <v>#VALUE!</v>
      </c>
      <c r="M1174" s="56" t="e">
        <f>VLOOKUP((LEFT(H1174,2)*1),TAMBON!$H$2:$L$7769,2,0)</f>
        <v>#VALUE!</v>
      </c>
      <c r="N1174" s="55"/>
      <c r="O1174" s="57" t="e">
        <f>VLOOKUP(N1174,รหัส!$A$2:$B$8,2,0)</f>
        <v>#N/A</v>
      </c>
      <c r="P1174" s="57"/>
      <c r="Q1174" s="55"/>
      <c r="R1174" s="57" t="e">
        <f>VLOOKUP(Q1174,รหัส!$D$2:$E$19,2,0)</f>
        <v>#N/A</v>
      </c>
      <c r="S1174" s="57"/>
      <c r="T1174" s="57"/>
      <c r="U1174" s="57"/>
      <c r="V1174" s="55"/>
      <c r="W1174" s="55"/>
      <c r="X1174" s="55"/>
      <c r="Y1174" s="55"/>
      <c r="Z1174" s="100"/>
      <c r="AA1174" s="55"/>
      <c r="AB1174" s="55"/>
      <c r="AC1174" s="55"/>
      <c r="AE1174" s="58">
        <f>IF(COUNTIF(M$10:M1174,M1174)=1,1,0)</f>
        <v>0</v>
      </c>
      <c r="AF1174" s="59">
        <f>IF(COUNTIF(L$10:L1174,L1174)=1,1,0)</f>
        <v>0</v>
      </c>
      <c r="AG1174" s="59">
        <f>IF(COUNTIF(K$10:K1174,K1174)=1,1,0)</f>
        <v>0</v>
      </c>
      <c r="AH1174" s="59">
        <f>IF(COUNTIF(H$10:H1174,H1174)=1,1,0)</f>
        <v>0</v>
      </c>
    </row>
    <row r="1175" spans="1:34" ht="18.75">
      <c r="A1175" s="49">
        <v>1166</v>
      </c>
      <c r="B1175" s="50"/>
      <c r="C1175" s="51"/>
      <c r="D1175" s="50"/>
      <c r="E1175" s="50"/>
      <c r="F1175" s="52"/>
      <c r="G1175" s="52"/>
      <c r="H1175" s="53"/>
      <c r="I1175" s="54"/>
      <c r="J1175" s="55">
        <f t="shared" si="19"/>
        <v>0</v>
      </c>
      <c r="K1175" s="56" t="e">
        <f>VLOOKUP((LEFT(H1175,6)*1),TAMBON!$B$2:$L$7769,2,0)</f>
        <v>#VALUE!</v>
      </c>
      <c r="L1175" s="56" t="e">
        <f>VLOOKUP((LEFT(H1175,4)*1),TAMBON!$E$2:$L$7769,2,0)</f>
        <v>#VALUE!</v>
      </c>
      <c r="M1175" s="56" t="e">
        <f>VLOOKUP((LEFT(H1175,2)*1),TAMBON!$H$2:$L$7769,2,0)</f>
        <v>#VALUE!</v>
      </c>
      <c r="N1175" s="55"/>
      <c r="O1175" s="57" t="e">
        <f>VLOOKUP(N1175,รหัส!$A$2:$B$8,2,0)</f>
        <v>#N/A</v>
      </c>
      <c r="P1175" s="57"/>
      <c r="Q1175" s="55"/>
      <c r="R1175" s="57" t="e">
        <f>VLOOKUP(Q1175,รหัส!$D$2:$E$19,2,0)</f>
        <v>#N/A</v>
      </c>
      <c r="S1175" s="57"/>
      <c r="T1175" s="57"/>
      <c r="U1175" s="57"/>
      <c r="V1175" s="55"/>
      <c r="W1175" s="55"/>
      <c r="X1175" s="55"/>
      <c r="Y1175" s="55"/>
      <c r="Z1175" s="100"/>
      <c r="AA1175" s="55"/>
      <c r="AB1175" s="55"/>
      <c r="AC1175" s="55"/>
      <c r="AE1175" s="58">
        <f>IF(COUNTIF(M$10:M1175,M1175)=1,1,0)</f>
        <v>0</v>
      </c>
      <c r="AF1175" s="59">
        <f>IF(COUNTIF(L$10:L1175,L1175)=1,1,0)</f>
        <v>0</v>
      </c>
      <c r="AG1175" s="59">
        <f>IF(COUNTIF(K$10:K1175,K1175)=1,1,0)</f>
        <v>0</v>
      </c>
      <c r="AH1175" s="59">
        <f>IF(COUNTIF(H$10:H1175,H1175)=1,1,0)</f>
        <v>0</v>
      </c>
    </row>
    <row r="1176" spans="1:34" ht="18.75">
      <c r="A1176" s="49">
        <v>1167</v>
      </c>
      <c r="B1176" s="50"/>
      <c r="C1176" s="51"/>
      <c r="D1176" s="50"/>
      <c r="E1176" s="50"/>
      <c r="F1176" s="52"/>
      <c r="G1176" s="52"/>
      <c r="H1176" s="53"/>
      <c r="I1176" s="54"/>
      <c r="J1176" s="55">
        <f t="shared" si="19"/>
        <v>0</v>
      </c>
      <c r="K1176" s="56" t="e">
        <f>VLOOKUP((LEFT(H1176,6)*1),TAMBON!$B$2:$L$7769,2,0)</f>
        <v>#VALUE!</v>
      </c>
      <c r="L1176" s="56" t="e">
        <f>VLOOKUP((LEFT(H1176,4)*1),TAMBON!$E$2:$L$7769,2,0)</f>
        <v>#VALUE!</v>
      </c>
      <c r="M1176" s="56" t="e">
        <f>VLOOKUP((LEFT(H1176,2)*1),TAMBON!$H$2:$L$7769,2,0)</f>
        <v>#VALUE!</v>
      </c>
      <c r="N1176" s="55"/>
      <c r="O1176" s="57" t="e">
        <f>VLOOKUP(N1176,รหัส!$A$2:$B$8,2,0)</f>
        <v>#N/A</v>
      </c>
      <c r="P1176" s="57"/>
      <c r="Q1176" s="55"/>
      <c r="R1176" s="57" t="e">
        <f>VLOOKUP(Q1176,รหัส!$D$2:$E$19,2,0)</f>
        <v>#N/A</v>
      </c>
      <c r="S1176" s="57"/>
      <c r="T1176" s="57"/>
      <c r="U1176" s="57"/>
      <c r="V1176" s="55"/>
      <c r="W1176" s="55"/>
      <c r="X1176" s="55"/>
      <c r="Y1176" s="55"/>
      <c r="Z1176" s="100"/>
      <c r="AA1176" s="55"/>
      <c r="AB1176" s="55"/>
      <c r="AC1176" s="55"/>
      <c r="AE1176" s="58">
        <f>IF(COUNTIF(M$10:M1176,M1176)=1,1,0)</f>
        <v>0</v>
      </c>
      <c r="AF1176" s="59">
        <f>IF(COUNTIF(L$10:L1176,L1176)=1,1,0)</f>
        <v>0</v>
      </c>
      <c r="AG1176" s="59">
        <f>IF(COUNTIF(K$10:K1176,K1176)=1,1,0)</f>
        <v>0</v>
      </c>
      <c r="AH1176" s="59">
        <f>IF(COUNTIF(H$10:H1176,H1176)=1,1,0)</f>
        <v>0</v>
      </c>
    </row>
    <row r="1177" spans="1:34" ht="18.75">
      <c r="A1177" s="49">
        <v>1168</v>
      </c>
      <c r="B1177" s="50"/>
      <c r="C1177" s="51"/>
      <c r="D1177" s="50"/>
      <c r="E1177" s="50"/>
      <c r="F1177" s="52"/>
      <c r="G1177" s="52"/>
      <c r="H1177" s="53"/>
      <c r="I1177" s="54"/>
      <c r="J1177" s="55">
        <f t="shared" si="19"/>
        <v>0</v>
      </c>
      <c r="K1177" s="56" t="e">
        <f>VLOOKUP((LEFT(H1177,6)*1),TAMBON!$B$2:$L$7769,2,0)</f>
        <v>#VALUE!</v>
      </c>
      <c r="L1177" s="56" t="e">
        <f>VLOOKUP((LEFT(H1177,4)*1),TAMBON!$E$2:$L$7769,2,0)</f>
        <v>#VALUE!</v>
      </c>
      <c r="M1177" s="56" t="e">
        <f>VLOOKUP((LEFT(H1177,2)*1),TAMBON!$H$2:$L$7769,2,0)</f>
        <v>#VALUE!</v>
      </c>
      <c r="N1177" s="55"/>
      <c r="O1177" s="57" t="e">
        <f>VLOOKUP(N1177,รหัส!$A$2:$B$8,2,0)</f>
        <v>#N/A</v>
      </c>
      <c r="P1177" s="57"/>
      <c r="Q1177" s="55"/>
      <c r="R1177" s="57" t="e">
        <f>VLOOKUP(Q1177,รหัส!$D$2:$E$19,2,0)</f>
        <v>#N/A</v>
      </c>
      <c r="S1177" s="57"/>
      <c r="T1177" s="57"/>
      <c r="U1177" s="57"/>
      <c r="V1177" s="55"/>
      <c r="W1177" s="55"/>
      <c r="X1177" s="55"/>
      <c r="Y1177" s="55"/>
      <c r="Z1177" s="100"/>
      <c r="AA1177" s="55"/>
      <c r="AB1177" s="55"/>
      <c r="AC1177" s="55"/>
      <c r="AE1177" s="58">
        <f>IF(COUNTIF(M$10:M1177,M1177)=1,1,0)</f>
        <v>0</v>
      </c>
      <c r="AF1177" s="59">
        <f>IF(COUNTIF(L$10:L1177,L1177)=1,1,0)</f>
        <v>0</v>
      </c>
      <c r="AG1177" s="59">
        <f>IF(COUNTIF(K$10:K1177,K1177)=1,1,0)</f>
        <v>0</v>
      </c>
      <c r="AH1177" s="59">
        <f>IF(COUNTIF(H$10:H1177,H1177)=1,1,0)</f>
        <v>0</v>
      </c>
    </row>
    <row r="1178" spans="1:34" ht="18.75">
      <c r="A1178" s="49">
        <v>1169</v>
      </c>
      <c r="B1178" s="50"/>
      <c r="C1178" s="51"/>
      <c r="D1178" s="50"/>
      <c r="E1178" s="50"/>
      <c r="F1178" s="52"/>
      <c r="G1178" s="52"/>
      <c r="H1178" s="53"/>
      <c r="I1178" s="54"/>
      <c r="J1178" s="55">
        <f t="shared" si="19"/>
        <v>0</v>
      </c>
      <c r="K1178" s="56" t="e">
        <f>VLOOKUP((LEFT(H1178,6)*1),TAMBON!$B$2:$L$7769,2,0)</f>
        <v>#VALUE!</v>
      </c>
      <c r="L1178" s="56" t="e">
        <f>VLOOKUP((LEFT(H1178,4)*1),TAMBON!$E$2:$L$7769,2,0)</f>
        <v>#VALUE!</v>
      </c>
      <c r="M1178" s="56" t="e">
        <f>VLOOKUP((LEFT(H1178,2)*1),TAMBON!$H$2:$L$7769,2,0)</f>
        <v>#VALUE!</v>
      </c>
      <c r="N1178" s="55"/>
      <c r="O1178" s="57" t="e">
        <f>VLOOKUP(N1178,รหัส!$A$2:$B$8,2,0)</f>
        <v>#N/A</v>
      </c>
      <c r="P1178" s="57"/>
      <c r="Q1178" s="55"/>
      <c r="R1178" s="57" t="e">
        <f>VLOOKUP(Q1178,รหัส!$D$2:$E$19,2,0)</f>
        <v>#N/A</v>
      </c>
      <c r="S1178" s="57"/>
      <c r="T1178" s="57"/>
      <c r="U1178" s="57"/>
      <c r="V1178" s="55"/>
      <c r="W1178" s="55"/>
      <c r="X1178" s="55"/>
      <c r="Y1178" s="55"/>
      <c r="Z1178" s="100"/>
      <c r="AA1178" s="55"/>
      <c r="AB1178" s="55"/>
      <c r="AC1178" s="55"/>
      <c r="AE1178" s="58">
        <f>IF(COUNTIF(M$10:M1178,M1178)=1,1,0)</f>
        <v>0</v>
      </c>
      <c r="AF1178" s="59">
        <f>IF(COUNTIF(L$10:L1178,L1178)=1,1,0)</f>
        <v>0</v>
      </c>
      <c r="AG1178" s="59">
        <f>IF(COUNTIF(K$10:K1178,K1178)=1,1,0)</f>
        <v>0</v>
      </c>
      <c r="AH1178" s="59">
        <f>IF(COUNTIF(H$10:H1178,H1178)=1,1,0)</f>
        <v>0</v>
      </c>
    </row>
    <row r="1179" spans="1:34" ht="18.75">
      <c r="A1179" s="49">
        <v>1170</v>
      </c>
      <c r="B1179" s="50"/>
      <c r="C1179" s="51"/>
      <c r="D1179" s="50"/>
      <c r="E1179" s="50"/>
      <c r="F1179" s="52"/>
      <c r="G1179" s="52"/>
      <c r="H1179" s="53"/>
      <c r="I1179" s="54"/>
      <c r="J1179" s="55">
        <f t="shared" si="19"/>
        <v>0</v>
      </c>
      <c r="K1179" s="56" t="e">
        <f>VLOOKUP((LEFT(H1179,6)*1),TAMBON!$B$2:$L$7769,2,0)</f>
        <v>#VALUE!</v>
      </c>
      <c r="L1179" s="56" t="e">
        <f>VLOOKUP((LEFT(H1179,4)*1),TAMBON!$E$2:$L$7769,2,0)</f>
        <v>#VALUE!</v>
      </c>
      <c r="M1179" s="56" t="e">
        <f>VLOOKUP((LEFT(H1179,2)*1),TAMBON!$H$2:$L$7769,2,0)</f>
        <v>#VALUE!</v>
      </c>
      <c r="N1179" s="55"/>
      <c r="O1179" s="57" t="e">
        <f>VLOOKUP(N1179,รหัส!$A$2:$B$8,2,0)</f>
        <v>#N/A</v>
      </c>
      <c r="P1179" s="57"/>
      <c r="Q1179" s="55"/>
      <c r="R1179" s="57" t="e">
        <f>VLOOKUP(Q1179,รหัส!$D$2:$E$19,2,0)</f>
        <v>#N/A</v>
      </c>
      <c r="S1179" s="57"/>
      <c r="T1179" s="57"/>
      <c r="U1179" s="57"/>
      <c r="V1179" s="55"/>
      <c r="W1179" s="55"/>
      <c r="X1179" s="55"/>
      <c r="Y1179" s="55"/>
      <c r="Z1179" s="100"/>
      <c r="AA1179" s="55"/>
      <c r="AB1179" s="55"/>
      <c r="AC1179" s="55"/>
      <c r="AE1179" s="58">
        <f>IF(COUNTIF(M$10:M1179,M1179)=1,1,0)</f>
        <v>0</v>
      </c>
      <c r="AF1179" s="59">
        <f>IF(COUNTIF(L$10:L1179,L1179)=1,1,0)</f>
        <v>0</v>
      </c>
      <c r="AG1179" s="59">
        <f>IF(COUNTIF(K$10:K1179,K1179)=1,1,0)</f>
        <v>0</v>
      </c>
      <c r="AH1179" s="59">
        <f>IF(COUNTIF(H$10:H1179,H1179)=1,1,0)</f>
        <v>0</v>
      </c>
    </row>
    <row r="1180" spans="1:34" ht="18.75">
      <c r="A1180" s="49">
        <v>1171</v>
      </c>
      <c r="B1180" s="50"/>
      <c r="C1180" s="51"/>
      <c r="D1180" s="50"/>
      <c r="E1180" s="50"/>
      <c r="F1180" s="52"/>
      <c r="G1180" s="52"/>
      <c r="H1180" s="53"/>
      <c r="I1180" s="54"/>
      <c r="J1180" s="55">
        <f t="shared" si="19"/>
        <v>0</v>
      </c>
      <c r="K1180" s="56" t="e">
        <f>VLOOKUP((LEFT(H1180,6)*1),TAMBON!$B$2:$L$7769,2,0)</f>
        <v>#VALUE!</v>
      </c>
      <c r="L1180" s="56" t="e">
        <f>VLOOKUP((LEFT(H1180,4)*1),TAMBON!$E$2:$L$7769,2,0)</f>
        <v>#VALUE!</v>
      </c>
      <c r="M1180" s="56" t="e">
        <f>VLOOKUP((LEFT(H1180,2)*1),TAMBON!$H$2:$L$7769,2,0)</f>
        <v>#VALUE!</v>
      </c>
      <c r="N1180" s="55"/>
      <c r="O1180" s="57" t="e">
        <f>VLOOKUP(N1180,รหัส!$A$2:$B$8,2,0)</f>
        <v>#N/A</v>
      </c>
      <c r="P1180" s="57"/>
      <c r="Q1180" s="55"/>
      <c r="R1180" s="57" t="e">
        <f>VLOOKUP(Q1180,รหัส!$D$2:$E$19,2,0)</f>
        <v>#N/A</v>
      </c>
      <c r="S1180" s="57"/>
      <c r="T1180" s="57"/>
      <c r="U1180" s="57"/>
      <c r="V1180" s="55"/>
      <c r="W1180" s="55"/>
      <c r="X1180" s="55"/>
      <c r="Y1180" s="55"/>
      <c r="Z1180" s="100"/>
      <c r="AA1180" s="55"/>
      <c r="AB1180" s="55"/>
      <c r="AC1180" s="55"/>
      <c r="AE1180" s="58">
        <f>IF(COUNTIF(M$10:M1180,M1180)=1,1,0)</f>
        <v>0</v>
      </c>
      <c r="AF1180" s="59">
        <f>IF(COUNTIF(L$10:L1180,L1180)=1,1,0)</f>
        <v>0</v>
      </c>
      <c r="AG1180" s="59">
        <f>IF(COUNTIF(K$10:K1180,K1180)=1,1,0)</f>
        <v>0</v>
      </c>
      <c r="AH1180" s="59">
        <f>IF(COUNTIF(H$10:H1180,H1180)=1,1,0)</f>
        <v>0</v>
      </c>
    </row>
    <row r="1181" spans="1:34" ht="18.75">
      <c r="A1181" s="49">
        <v>1172</v>
      </c>
      <c r="B1181" s="50"/>
      <c r="C1181" s="51"/>
      <c r="D1181" s="50"/>
      <c r="E1181" s="50"/>
      <c r="F1181" s="52"/>
      <c r="G1181" s="52"/>
      <c r="H1181" s="53"/>
      <c r="I1181" s="54"/>
      <c r="J1181" s="55">
        <f t="shared" si="19"/>
        <v>0</v>
      </c>
      <c r="K1181" s="56" t="e">
        <f>VLOOKUP((LEFT(H1181,6)*1),TAMBON!$B$2:$L$7769,2,0)</f>
        <v>#VALUE!</v>
      </c>
      <c r="L1181" s="56" t="e">
        <f>VLOOKUP((LEFT(H1181,4)*1),TAMBON!$E$2:$L$7769,2,0)</f>
        <v>#VALUE!</v>
      </c>
      <c r="M1181" s="56" t="e">
        <f>VLOOKUP((LEFT(H1181,2)*1),TAMBON!$H$2:$L$7769,2,0)</f>
        <v>#VALUE!</v>
      </c>
      <c r="N1181" s="55"/>
      <c r="O1181" s="57" t="e">
        <f>VLOOKUP(N1181,รหัส!$A$2:$B$8,2,0)</f>
        <v>#N/A</v>
      </c>
      <c r="P1181" s="57"/>
      <c r="Q1181" s="55"/>
      <c r="R1181" s="57" t="e">
        <f>VLOOKUP(Q1181,รหัส!$D$2:$E$19,2,0)</f>
        <v>#N/A</v>
      </c>
      <c r="S1181" s="57"/>
      <c r="T1181" s="57"/>
      <c r="U1181" s="57"/>
      <c r="V1181" s="55"/>
      <c r="W1181" s="55"/>
      <c r="X1181" s="55"/>
      <c r="Y1181" s="55"/>
      <c r="Z1181" s="100"/>
      <c r="AA1181" s="55"/>
      <c r="AB1181" s="55"/>
      <c r="AC1181" s="55"/>
      <c r="AE1181" s="58">
        <f>IF(COUNTIF(M$10:M1181,M1181)=1,1,0)</f>
        <v>0</v>
      </c>
      <c r="AF1181" s="59">
        <f>IF(COUNTIF(L$10:L1181,L1181)=1,1,0)</f>
        <v>0</v>
      </c>
      <c r="AG1181" s="59">
        <f>IF(COUNTIF(K$10:K1181,K1181)=1,1,0)</f>
        <v>0</v>
      </c>
      <c r="AH1181" s="59">
        <f>IF(COUNTIF(H$10:H1181,H1181)=1,1,0)</f>
        <v>0</v>
      </c>
    </row>
    <row r="1182" spans="1:34" ht="18.75">
      <c r="A1182" s="49">
        <v>1173</v>
      </c>
      <c r="B1182" s="50"/>
      <c r="C1182" s="51"/>
      <c r="D1182" s="50"/>
      <c r="E1182" s="50"/>
      <c r="F1182" s="52"/>
      <c r="G1182" s="52"/>
      <c r="H1182" s="53"/>
      <c r="I1182" s="54"/>
      <c r="J1182" s="55">
        <f t="shared" si="19"/>
        <v>0</v>
      </c>
      <c r="K1182" s="56" t="e">
        <f>VLOOKUP((LEFT(H1182,6)*1),TAMBON!$B$2:$L$7769,2,0)</f>
        <v>#VALUE!</v>
      </c>
      <c r="L1182" s="56" t="e">
        <f>VLOOKUP((LEFT(H1182,4)*1),TAMBON!$E$2:$L$7769,2,0)</f>
        <v>#VALUE!</v>
      </c>
      <c r="M1182" s="56" t="e">
        <f>VLOOKUP((LEFT(H1182,2)*1),TAMBON!$H$2:$L$7769,2,0)</f>
        <v>#VALUE!</v>
      </c>
      <c r="N1182" s="55"/>
      <c r="O1182" s="57" t="e">
        <f>VLOOKUP(N1182,รหัส!$A$2:$B$8,2,0)</f>
        <v>#N/A</v>
      </c>
      <c r="P1182" s="57"/>
      <c r="Q1182" s="55"/>
      <c r="R1182" s="57" t="e">
        <f>VLOOKUP(Q1182,รหัส!$D$2:$E$19,2,0)</f>
        <v>#N/A</v>
      </c>
      <c r="S1182" s="57"/>
      <c r="T1182" s="57"/>
      <c r="U1182" s="57"/>
      <c r="V1182" s="55"/>
      <c r="W1182" s="55"/>
      <c r="X1182" s="55"/>
      <c r="Y1182" s="55"/>
      <c r="Z1182" s="100"/>
      <c r="AA1182" s="55"/>
      <c r="AB1182" s="55"/>
      <c r="AC1182" s="55"/>
      <c r="AE1182" s="58">
        <f>IF(COUNTIF(M$10:M1182,M1182)=1,1,0)</f>
        <v>0</v>
      </c>
      <c r="AF1182" s="59">
        <f>IF(COUNTIF(L$10:L1182,L1182)=1,1,0)</f>
        <v>0</v>
      </c>
      <c r="AG1182" s="59">
        <f>IF(COUNTIF(K$10:K1182,K1182)=1,1,0)</f>
        <v>0</v>
      </c>
      <c r="AH1182" s="59">
        <f>IF(COUNTIF(H$10:H1182,H1182)=1,1,0)</f>
        <v>0</v>
      </c>
    </row>
    <row r="1183" spans="1:34" ht="18.75">
      <c r="A1183" s="49">
        <v>1174</v>
      </c>
      <c r="B1183" s="50"/>
      <c r="C1183" s="51"/>
      <c r="D1183" s="50"/>
      <c r="E1183" s="50"/>
      <c r="F1183" s="52"/>
      <c r="G1183" s="52"/>
      <c r="H1183" s="53"/>
      <c r="I1183" s="54"/>
      <c r="J1183" s="55">
        <f t="shared" si="19"/>
        <v>0</v>
      </c>
      <c r="K1183" s="56" t="e">
        <f>VLOOKUP((LEFT(H1183,6)*1),TAMBON!$B$2:$L$7769,2,0)</f>
        <v>#VALUE!</v>
      </c>
      <c r="L1183" s="56" t="e">
        <f>VLOOKUP((LEFT(H1183,4)*1),TAMBON!$E$2:$L$7769,2,0)</f>
        <v>#VALUE!</v>
      </c>
      <c r="M1183" s="56" t="e">
        <f>VLOOKUP((LEFT(H1183,2)*1),TAMBON!$H$2:$L$7769,2,0)</f>
        <v>#VALUE!</v>
      </c>
      <c r="N1183" s="55"/>
      <c r="O1183" s="57" t="e">
        <f>VLOOKUP(N1183,รหัส!$A$2:$B$8,2,0)</f>
        <v>#N/A</v>
      </c>
      <c r="P1183" s="57"/>
      <c r="Q1183" s="55"/>
      <c r="R1183" s="57" t="e">
        <f>VLOOKUP(Q1183,รหัส!$D$2:$E$19,2,0)</f>
        <v>#N/A</v>
      </c>
      <c r="S1183" s="57"/>
      <c r="T1183" s="57"/>
      <c r="U1183" s="57"/>
      <c r="V1183" s="55"/>
      <c r="W1183" s="55"/>
      <c r="X1183" s="55"/>
      <c r="Y1183" s="55"/>
      <c r="Z1183" s="100"/>
      <c r="AA1183" s="55"/>
      <c r="AB1183" s="55"/>
      <c r="AC1183" s="55"/>
      <c r="AE1183" s="58">
        <f>IF(COUNTIF(M$10:M1183,M1183)=1,1,0)</f>
        <v>0</v>
      </c>
      <c r="AF1183" s="59">
        <f>IF(COUNTIF(L$10:L1183,L1183)=1,1,0)</f>
        <v>0</v>
      </c>
      <c r="AG1183" s="59">
        <f>IF(COUNTIF(K$10:K1183,K1183)=1,1,0)</f>
        <v>0</v>
      </c>
      <c r="AH1183" s="59">
        <f>IF(COUNTIF(H$10:H1183,H1183)=1,1,0)</f>
        <v>0</v>
      </c>
    </row>
    <row r="1184" spans="1:34" ht="18.75">
      <c r="A1184" s="49">
        <v>1175</v>
      </c>
      <c r="B1184" s="50"/>
      <c r="C1184" s="51"/>
      <c r="D1184" s="50"/>
      <c r="E1184" s="50"/>
      <c r="F1184" s="52"/>
      <c r="G1184" s="52"/>
      <c r="H1184" s="53"/>
      <c r="I1184" s="54"/>
      <c r="J1184" s="55">
        <f t="shared" si="19"/>
        <v>0</v>
      </c>
      <c r="K1184" s="56" t="e">
        <f>VLOOKUP((LEFT(H1184,6)*1),TAMBON!$B$2:$L$7769,2,0)</f>
        <v>#VALUE!</v>
      </c>
      <c r="L1184" s="56" t="e">
        <f>VLOOKUP((LEFT(H1184,4)*1),TAMBON!$E$2:$L$7769,2,0)</f>
        <v>#VALUE!</v>
      </c>
      <c r="M1184" s="56" t="e">
        <f>VLOOKUP((LEFT(H1184,2)*1),TAMBON!$H$2:$L$7769,2,0)</f>
        <v>#VALUE!</v>
      </c>
      <c r="N1184" s="55"/>
      <c r="O1184" s="57" t="e">
        <f>VLOOKUP(N1184,รหัส!$A$2:$B$8,2,0)</f>
        <v>#N/A</v>
      </c>
      <c r="P1184" s="57"/>
      <c r="Q1184" s="55"/>
      <c r="R1184" s="57" t="e">
        <f>VLOOKUP(Q1184,รหัส!$D$2:$E$19,2,0)</f>
        <v>#N/A</v>
      </c>
      <c r="S1184" s="57"/>
      <c r="T1184" s="57"/>
      <c r="U1184" s="57"/>
      <c r="V1184" s="55"/>
      <c r="W1184" s="55"/>
      <c r="X1184" s="55"/>
      <c r="Y1184" s="55"/>
      <c r="Z1184" s="100"/>
      <c r="AA1184" s="55"/>
      <c r="AB1184" s="55"/>
      <c r="AC1184" s="55"/>
      <c r="AE1184" s="58">
        <f>IF(COUNTIF(M$10:M1184,M1184)=1,1,0)</f>
        <v>0</v>
      </c>
      <c r="AF1184" s="59">
        <f>IF(COUNTIF(L$10:L1184,L1184)=1,1,0)</f>
        <v>0</v>
      </c>
      <c r="AG1184" s="59">
        <f>IF(COUNTIF(K$10:K1184,K1184)=1,1,0)</f>
        <v>0</v>
      </c>
      <c r="AH1184" s="59">
        <f>IF(COUNTIF(H$10:H1184,H1184)=1,1,0)</f>
        <v>0</v>
      </c>
    </row>
    <row r="1185" spans="1:34" ht="18.75">
      <c r="A1185" s="49">
        <v>1176</v>
      </c>
      <c r="B1185" s="50"/>
      <c r="C1185" s="51"/>
      <c r="D1185" s="50"/>
      <c r="E1185" s="50"/>
      <c r="F1185" s="52"/>
      <c r="G1185" s="52"/>
      <c r="H1185" s="53"/>
      <c r="I1185" s="54"/>
      <c r="J1185" s="55">
        <f t="shared" si="19"/>
        <v>0</v>
      </c>
      <c r="K1185" s="56" t="e">
        <f>VLOOKUP((LEFT(H1185,6)*1),TAMBON!$B$2:$L$7769,2,0)</f>
        <v>#VALUE!</v>
      </c>
      <c r="L1185" s="56" t="e">
        <f>VLOOKUP((LEFT(H1185,4)*1),TAMBON!$E$2:$L$7769,2,0)</f>
        <v>#VALUE!</v>
      </c>
      <c r="M1185" s="56" t="e">
        <f>VLOOKUP((LEFT(H1185,2)*1),TAMBON!$H$2:$L$7769,2,0)</f>
        <v>#VALUE!</v>
      </c>
      <c r="N1185" s="55"/>
      <c r="O1185" s="57" t="e">
        <f>VLOOKUP(N1185,รหัส!$A$2:$B$8,2,0)</f>
        <v>#N/A</v>
      </c>
      <c r="P1185" s="57"/>
      <c r="Q1185" s="55"/>
      <c r="R1185" s="57" t="e">
        <f>VLOOKUP(Q1185,รหัส!$D$2:$E$19,2,0)</f>
        <v>#N/A</v>
      </c>
      <c r="S1185" s="57"/>
      <c r="T1185" s="57"/>
      <c r="U1185" s="57"/>
      <c r="V1185" s="55"/>
      <c r="W1185" s="55"/>
      <c r="X1185" s="55"/>
      <c r="Y1185" s="55"/>
      <c r="Z1185" s="100"/>
      <c r="AA1185" s="55"/>
      <c r="AB1185" s="55"/>
      <c r="AC1185" s="55"/>
      <c r="AE1185" s="58">
        <f>IF(COUNTIF(M$10:M1185,M1185)=1,1,0)</f>
        <v>0</v>
      </c>
      <c r="AF1185" s="59">
        <f>IF(COUNTIF(L$10:L1185,L1185)=1,1,0)</f>
        <v>0</v>
      </c>
      <c r="AG1185" s="59">
        <f>IF(COUNTIF(K$10:K1185,K1185)=1,1,0)</f>
        <v>0</v>
      </c>
      <c r="AH1185" s="59">
        <f>IF(COUNTIF(H$10:H1185,H1185)=1,1,0)</f>
        <v>0</v>
      </c>
    </row>
    <row r="1186" spans="1:34" ht="18.75">
      <c r="A1186" s="49">
        <v>1177</v>
      </c>
      <c r="B1186" s="50"/>
      <c r="C1186" s="51"/>
      <c r="D1186" s="50"/>
      <c r="E1186" s="50"/>
      <c r="F1186" s="52"/>
      <c r="G1186" s="52"/>
      <c r="H1186" s="53"/>
      <c r="I1186" s="54"/>
      <c r="J1186" s="55">
        <f t="shared" si="19"/>
        <v>0</v>
      </c>
      <c r="K1186" s="56" t="e">
        <f>VLOOKUP((LEFT(H1186,6)*1),TAMBON!$B$2:$L$7769,2,0)</f>
        <v>#VALUE!</v>
      </c>
      <c r="L1186" s="56" t="e">
        <f>VLOOKUP((LEFT(H1186,4)*1),TAMBON!$E$2:$L$7769,2,0)</f>
        <v>#VALUE!</v>
      </c>
      <c r="M1186" s="56" t="e">
        <f>VLOOKUP((LEFT(H1186,2)*1),TAMBON!$H$2:$L$7769,2,0)</f>
        <v>#VALUE!</v>
      </c>
      <c r="N1186" s="55"/>
      <c r="O1186" s="57" t="e">
        <f>VLOOKUP(N1186,รหัส!$A$2:$B$8,2,0)</f>
        <v>#N/A</v>
      </c>
      <c r="P1186" s="57"/>
      <c r="Q1186" s="55"/>
      <c r="R1186" s="57" t="e">
        <f>VLOOKUP(Q1186,รหัส!$D$2:$E$19,2,0)</f>
        <v>#N/A</v>
      </c>
      <c r="S1186" s="57"/>
      <c r="T1186" s="57"/>
      <c r="U1186" s="57"/>
      <c r="V1186" s="55"/>
      <c r="W1186" s="55"/>
      <c r="X1186" s="55"/>
      <c r="Y1186" s="55"/>
      <c r="Z1186" s="100"/>
      <c r="AA1186" s="55"/>
      <c r="AB1186" s="55"/>
      <c r="AC1186" s="55"/>
      <c r="AE1186" s="58">
        <f>IF(COUNTIF(M$10:M1186,M1186)=1,1,0)</f>
        <v>0</v>
      </c>
      <c r="AF1186" s="59">
        <f>IF(COUNTIF(L$10:L1186,L1186)=1,1,0)</f>
        <v>0</v>
      </c>
      <c r="AG1186" s="59">
        <f>IF(COUNTIF(K$10:K1186,K1186)=1,1,0)</f>
        <v>0</v>
      </c>
      <c r="AH1186" s="59">
        <f>IF(COUNTIF(H$10:H1186,H1186)=1,1,0)</f>
        <v>0</v>
      </c>
    </row>
    <row r="1187" spans="1:34" ht="18.75">
      <c r="A1187" s="49">
        <v>1178</v>
      </c>
      <c r="B1187" s="50"/>
      <c r="C1187" s="51"/>
      <c r="D1187" s="50"/>
      <c r="E1187" s="50"/>
      <c r="F1187" s="52"/>
      <c r="G1187" s="52"/>
      <c r="H1187" s="53"/>
      <c r="I1187" s="54"/>
      <c r="J1187" s="55">
        <f t="shared" si="19"/>
        <v>0</v>
      </c>
      <c r="K1187" s="56" t="e">
        <f>VLOOKUP((LEFT(H1187,6)*1),TAMBON!$B$2:$L$7769,2,0)</f>
        <v>#VALUE!</v>
      </c>
      <c r="L1187" s="56" t="e">
        <f>VLOOKUP((LEFT(H1187,4)*1),TAMBON!$E$2:$L$7769,2,0)</f>
        <v>#VALUE!</v>
      </c>
      <c r="M1187" s="56" t="e">
        <f>VLOOKUP((LEFT(H1187,2)*1),TAMBON!$H$2:$L$7769,2,0)</f>
        <v>#VALUE!</v>
      </c>
      <c r="N1187" s="55"/>
      <c r="O1187" s="57" t="e">
        <f>VLOOKUP(N1187,รหัส!$A$2:$B$8,2,0)</f>
        <v>#N/A</v>
      </c>
      <c r="P1187" s="57"/>
      <c r="Q1187" s="55"/>
      <c r="R1187" s="57" t="e">
        <f>VLOOKUP(Q1187,รหัส!$D$2:$E$19,2,0)</f>
        <v>#N/A</v>
      </c>
      <c r="S1187" s="57"/>
      <c r="T1187" s="57"/>
      <c r="U1187" s="57"/>
      <c r="V1187" s="55"/>
      <c r="W1187" s="55"/>
      <c r="X1187" s="55"/>
      <c r="Y1187" s="55"/>
      <c r="Z1187" s="100"/>
      <c r="AA1187" s="55"/>
      <c r="AB1187" s="55"/>
      <c r="AC1187" s="55"/>
      <c r="AE1187" s="58">
        <f>IF(COUNTIF(M$10:M1187,M1187)=1,1,0)</f>
        <v>0</v>
      </c>
      <c r="AF1187" s="59">
        <f>IF(COUNTIF(L$10:L1187,L1187)=1,1,0)</f>
        <v>0</v>
      </c>
      <c r="AG1187" s="59">
        <f>IF(COUNTIF(K$10:K1187,K1187)=1,1,0)</f>
        <v>0</v>
      </c>
      <c r="AH1187" s="59">
        <f>IF(COUNTIF(H$10:H1187,H1187)=1,1,0)</f>
        <v>0</v>
      </c>
    </row>
    <row r="1188" spans="1:34" ht="18.75">
      <c r="A1188" s="49">
        <v>1179</v>
      </c>
      <c r="B1188" s="50"/>
      <c r="C1188" s="51"/>
      <c r="D1188" s="50"/>
      <c r="E1188" s="50"/>
      <c r="F1188" s="52"/>
      <c r="G1188" s="52"/>
      <c r="H1188" s="53"/>
      <c r="I1188" s="54"/>
      <c r="J1188" s="55">
        <f t="shared" si="19"/>
        <v>0</v>
      </c>
      <c r="K1188" s="56" t="e">
        <f>VLOOKUP((LEFT(H1188,6)*1),TAMBON!$B$2:$L$7769,2,0)</f>
        <v>#VALUE!</v>
      </c>
      <c r="L1188" s="56" t="e">
        <f>VLOOKUP((LEFT(H1188,4)*1),TAMBON!$E$2:$L$7769,2,0)</f>
        <v>#VALUE!</v>
      </c>
      <c r="M1188" s="56" t="e">
        <f>VLOOKUP((LEFT(H1188,2)*1),TAMBON!$H$2:$L$7769,2,0)</f>
        <v>#VALUE!</v>
      </c>
      <c r="N1188" s="55"/>
      <c r="O1188" s="57" t="e">
        <f>VLOOKUP(N1188,รหัส!$A$2:$B$8,2,0)</f>
        <v>#N/A</v>
      </c>
      <c r="P1188" s="57"/>
      <c r="Q1188" s="55"/>
      <c r="R1188" s="57" t="e">
        <f>VLOOKUP(Q1188,รหัส!$D$2:$E$19,2,0)</f>
        <v>#N/A</v>
      </c>
      <c r="S1188" s="57"/>
      <c r="T1188" s="57"/>
      <c r="U1188" s="57"/>
      <c r="V1188" s="55"/>
      <c r="W1188" s="55"/>
      <c r="X1188" s="55"/>
      <c r="Y1188" s="55"/>
      <c r="Z1188" s="100"/>
      <c r="AA1188" s="55"/>
      <c r="AB1188" s="55"/>
      <c r="AC1188" s="55"/>
      <c r="AE1188" s="58">
        <f>IF(COUNTIF(M$10:M1188,M1188)=1,1,0)</f>
        <v>0</v>
      </c>
      <c r="AF1188" s="59">
        <f>IF(COUNTIF(L$10:L1188,L1188)=1,1,0)</f>
        <v>0</v>
      </c>
      <c r="AG1188" s="59">
        <f>IF(COUNTIF(K$10:K1188,K1188)=1,1,0)</f>
        <v>0</v>
      </c>
      <c r="AH1188" s="59">
        <f>IF(COUNTIF(H$10:H1188,H1188)=1,1,0)</f>
        <v>0</v>
      </c>
    </row>
    <row r="1189" spans="1:34" ht="18.75">
      <c r="A1189" s="49">
        <v>1180</v>
      </c>
      <c r="B1189" s="50"/>
      <c r="C1189" s="51"/>
      <c r="D1189" s="50"/>
      <c r="E1189" s="50"/>
      <c r="F1189" s="52"/>
      <c r="G1189" s="52"/>
      <c r="H1189" s="53"/>
      <c r="I1189" s="54"/>
      <c r="J1189" s="55">
        <f t="shared" si="19"/>
        <v>0</v>
      </c>
      <c r="K1189" s="56" t="e">
        <f>VLOOKUP((LEFT(H1189,6)*1),TAMBON!$B$2:$L$7769,2,0)</f>
        <v>#VALUE!</v>
      </c>
      <c r="L1189" s="56" t="e">
        <f>VLOOKUP((LEFT(H1189,4)*1),TAMBON!$E$2:$L$7769,2,0)</f>
        <v>#VALUE!</v>
      </c>
      <c r="M1189" s="56" t="e">
        <f>VLOOKUP((LEFT(H1189,2)*1),TAMBON!$H$2:$L$7769,2,0)</f>
        <v>#VALUE!</v>
      </c>
      <c r="N1189" s="55"/>
      <c r="O1189" s="57" t="e">
        <f>VLOOKUP(N1189,รหัส!$A$2:$B$8,2,0)</f>
        <v>#N/A</v>
      </c>
      <c r="P1189" s="57"/>
      <c r="Q1189" s="55"/>
      <c r="R1189" s="57" t="e">
        <f>VLOOKUP(Q1189,รหัส!$D$2:$E$19,2,0)</f>
        <v>#N/A</v>
      </c>
      <c r="S1189" s="57"/>
      <c r="T1189" s="57"/>
      <c r="U1189" s="57"/>
      <c r="V1189" s="55"/>
      <c r="W1189" s="55"/>
      <c r="X1189" s="55"/>
      <c r="Y1189" s="55"/>
      <c r="Z1189" s="100"/>
      <c r="AA1189" s="55"/>
      <c r="AB1189" s="55"/>
      <c r="AC1189" s="55"/>
      <c r="AE1189" s="58">
        <f>IF(COUNTIF(M$10:M1189,M1189)=1,1,0)</f>
        <v>0</v>
      </c>
      <c r="AF1189" s="59">
        <f>IF(COUNTIF(L$10:L1189,L1189)=1,1,0)</f>
        <v>0</v>
      </c>
      <c r="AG1189" s="59">
        <f>IF(COUNTIF(K$10:K1189,K1189)=1,1,0)</f>
        <v>0</v>
      </c>
      <c r="AH1189" s="59">
        <f>IF(COUNTIF(H$10:H1189,H1189)=1,1,0)</f>
        <v>0</v>
      </c>
    </row>
    <row r="1190" spans="1:34" ht="18.75">
      <c r="A1190" s="49">
        <v>1181</v>
      </c>
      <c r="B1190" s="50"/>
      <c r="C1190" s="51"/>
      <c r="D1190" s="50"/>
      <c r="E1190" s="50"/>
      <c r="F1190" s="52"/>
      <c r="G1190" s="52"/>
      <c r="H1190" s="53"/>
      <c r="I1190" s="54"/>
      <c r="J1190" s="55">
        <f t="shared" si="19"/>
        <v>0</v>
      </c>
      <c r="K1190" s="56" t="e">
        <f>VLOOKUP((LEFT(H1190,6)*1),TAMBON!$B$2:$L$7769,2,0)</f>
        <v>#VALUE!</v>
      </c>
      <c r="L1190" s="56" t="e">
        <f>VLOOKUP((LEFT(H1190,4)*1),TAMBON!$E$2:$L$7769,2,0)</f>
        <v>#VALUE!</v>
      </c>
      <c r="M1190" s="56" t="e">
        <f>VLOOKUP((LEFT(H1190,2)*1),TAMBON!$H$2:$L$7769,2,0)</f>
        <v>#VALUE!</v>
      </c>
      <c r="N1190" s="55"/>
      <c r="O1190" s="57" t="e">
        <f>VLOOKUP(N1190,รหัส!$A$2:$B$8,2,0)</f>
        <v>#N/A</v>
      </c>
      <c r="P1190" s="57"/>
      <c r="Q1190" s="55"/>
      <c r="R1190" s="57" t="e">
        <f>VLOOKUP(Q1190,รหัส!$D$2:$E$19,2,0)</f>
        <v>#N/A</v>
      </c>
      <c r="S1190" s="57"/>
      <c r="T1190" s="57"/>
      <c r="U1190" s="57"/>
      <c r="V1190" s="55"/>
      <c r="W1190" s="55"/>
      <c r="X1190" s="55"/>
      <c r="Y1190" s="55"/>
      <c r="Z1190" s="100"/>
      <c r="AA1190" s="55"/>
      <c r="AB1190" s="55"/>
      <c r="AC1190" s="55"/>
      <c r="AE1190" s="58">
        <f>IF(COUNTIF(M$10:M1190,M1190)=1,1,0)</f>
        <v>0</v>
      </c>
      <c r="AF1190" s="59">
        <f>IF(COUNTIF(L$10:L1190,L1190)=1,1,0)</f>
        <v>0</v>
      </c>
      <c r="AG1190" s="59">
        <f>IF(COUNTIF(K$10:K1190,K1190)=1,1,0)</f>
        <v>0</v>
      </c>
      <c r="AH1190" s="59">
        <f>IF(COUNTIF(H$10:H1190,H1190)=1,1,0)</f>
        <v>0</v>
      </c>
    </row>
    <row r="1191" spans="1:34" ht="18.75">
      <c r="A1191" s="49">
        <v>1182</v>
      </c>
      <c r="B1191" s="50"/>
      <c r="C1191" s="51"/>
      <c r="D1191" s="50"/>
      <c r="E1191" s="50"/>
      <c r="F1191" s="52"/>
      <c r="G1191" s="52"/>
      <c r="H1191" s="53"/>
      <c r="I1191" s="54"/>
      <c r="J1191" s="55">
        <f t="shared" si="19"/>
        <v>0</v>
      </c>
      <c r="K1191" s="56" t="e">
        <f>VLOOKUP((LEFT(H1191,6)*1),TAMBON!$B$2:$L$7769,2,0)</f>
        <v>#VALUE!</v>
      </c>
      <c r="L1191" s="56" t="e">
        <f>VLOOKUP((LEFT(H1191,4)*1),TAMBON!$E$2:$L$7769,2,0)</f>
        <v>#VALUE!</v>
      </c>
      <c r="M1191" s="56" t="e">
        <f>VLOOKUP((LEFT(H1191,2)*1),TAMBON!$H$2:$L$7769,2,0)</f>
        <v>#VALUE!</v>
      </c>
      <c r="N1191" s="55"/>
      <c r="O1191" s="57" t="e">
        <f>VLOOKUP(N1191,รหัส!$A$2:$B$8,2,0)</f>
        <v>#N/A</v>
      </c>
      <c r="P1191" s="57"/>
      <c r="Q1191" s="55"/>
      <c r="R1191" s="57" t="e">
        <f>VLOOKUP(Q1191,รหัส!$D$2:$E$19,2,0)</f>
        <v>#N/A</v>
      </c>
      <c r="S1191" s="57"/>
      <c r="T1191" s="57"/>
      <c r="U1191" s="57"/>
      <c r="V1191" s="55"/>
      <c r="W1191" s="55"/>
      <c r="X1191" s="55"/>
      <c r="Y1191" s="55"/>
      <c r="Z1191" s="100"/>
      <c r="AA1191" s="55"/>
      <c r="AB1191" s="55"/>
      <c r="AC1191" s="55"/>
      <c r="AE1191" s="58">
        <f>IF(COUNTIF(M$10:M1191,M1191)=1,1,0)</f>
        <v>0</v>
      </c>
      <c r="AF1191" s="59">
        <f>IF(COUNTIF(L$10:L1191,L1191)=1,1,0)</f>
        <v>0</v>
      </c>
      <c r="AG1191" s="59">
        <f>IF(COUNTIF(K$10:K1191,K1191)=1,1,0)</f>
        <v>0</v>
      </c>
      <c r="AH1191" s="59">
        <f>IF(COUNTIF(H$10:H1191,H1191)=1,1,0)</f>
        <v>0</v>
      </c>
    </row>
    <row r="1192" spans="1:34" ht="18.75">
      <c r="A1192" s="49">
        <v>1183</v>
      </c>
      <c r="B1192" s="50"/>
      <c r="C1192" s="51"/>
      <c r="D1192" s="50"/>
      <c r="E1192" s="50"/>
      <c r="F1192" s="52"/>
      <c r="G1192" s="52"/>
      <c r="H1192" s="53"/>
      <c r="I1192" s="54"/>
      <c r="J1192" s="55">
        <f t="shared" si="19"/>
        <v>0</v>
      </c>
      <c r="K1192" s="56" t="e">
        <f>VLOOKUP((LEFT(H1192,6)*1),TAMBON!$B$2:$L$7769,2,0)</f>
        <v>#VALUE!</v>
      </c>
      <c r="L1192" s="56" t="e">
        <f>VLOOKUP((LEFT(H1192,4)*1),TAMBON!$E$2:$L$7769,2,0)</f>
        <v>#VALUE!</v>
      </c>
      <c r="M1192" s="56" t="e">
        <f>VLOOKUP((LEFT(H1192,2)*1),TAMBON!$H$2:$L$7769,2,0)</f>
        <v>#VALUE!</v>
      </c>
      <c r="N1192" s="55"/>
      <c r="O1192" s="57" t="e">
        <f>VLOOKUP(N1192,รหัส!$A$2:$B$8,2,0)</f>
        <v>#N/A</v>
      </c>
      <c r="P1192" s="57"/>
      <c r="Q1192" s="55"/>
      <c r="R1192" s="57" t="e">
        <f>VLOOKUP(Q1192,รหัส!$D$2:$E$19,2,0)</f>
        <v>#N/A</v>
      </c>
      <c r="S1192" s="57"/>
      <c r="T1192" s="57"/>
      <c r="U1192" s="57"/>
      <c r="V1192" s="55"/>
      <c r="W1192" s="55"/>
      <c r="X1192" s="55"/>
      <c r="Y1192" s="55"/>
      <c r="Z1192" s="100"/>
      <c r="AA1192" s="55"/>
      <c r="AB1192" s="55"/>
      <c r="AC1192" s="55"/>
      <c r="AE1192" s="58">
        <f>IF(COUNTIF(M$10:M1192,M1192)=1,1,0)</f>
        <v>0</v>
      </c>
      <c r="AF1192" s="59">
        <f>IF(COUNTIF(L$10:L1192,L1192)=1,1,0)</f>
        <v>0</v>
      </c>
      <c r="AG1192" s="59">
        <f>IF(COUNTIF(K$10:K1192,K1192)=1,1,0)</f>
        <v>0</v>
      </c>
      <c r="AH1192" s="59">
        <f>IF(COUNTIF(H$10:H1192,H1192)=1,1,0)</f>
        <v>0</v>
      </c>
    </row>
    <row r="1193" spans="1:34" ht="18.75">
      <c r="A1193" s="49">
        <v>1184</v>
      </c>
      <c r="B1193" s="50"/>
      <c r="C1193" s="51"/>
      <c r="D1193" s="50"/>
      <c r="E1193" s="50"/>
      <c r="F1193" s="52"/>
      <c r="G1193" s="52"/>
      <c r="H1193" s="53"/>
      <c r="I1193" s="54"/>
      <c r="J1193" s="55">
        <f t="shared" si="19"/>
        <v>0</v>
      </c>
      <c r="K1193" s="56" t="e">
        <f>VLOOKUP((LEFT(H1193,6)*1),TAMBON!$B$2:$L$7769,2,0)</f>
        <v>#VALUE!</v>
      </c>
      <c r="L1193" s="56" t="e">
        <f>VLOOKUP((LEFT(H1193,4)*1),TAMBON!$E$2:$L$7769,2,0)</f>
        <v>#VALUE!</v>
      </c>
      <c r="M1193" s="56" t="e">
        <f>VLOOKUP((LEFT(H1193,2)*1),TAMBON!$H$2:$L$7769,2,0)</f>
        <v>#VALUE!</v>
      </c>
      <c r="N1193" s="55"/>
      <c r="O1193" s="57" t="e">
        <f>VLOOKUP(N1193,รหัส!$A$2:$B$8,2,0)</f>
        <v>#N/A</v>
      </c>
      <c r="P1193" s="57"/>
      <c r="Q1193" s="55"/>
      <c r="R1193" s="57" t="e">
        <f>VLOOKUP(Q1193,รหัส!$D$2:$E$19,2,0)</f>
        <v>#N/A</v>
      </c>
      <c r="S1193" s="57"/>
      <c r="T1193" s="57"/>
      <c r="U1193" s="57"/>
      <c r="V1193" s="55"/>
      <c r="W1193" s="55"/>
      <c r="X1193" s="55"/>
      <c r="Y1193" s="55"/>
      <c r="Z1193" s="100"/>
      <c r="AA1193" s="55"/>
      <c r="AB1193" s="55"/>
      <c r="AC1193" s="55"/>
      <c r="AE1193" s="58">
        <f>IF(COUNTIF(M$10:M1193,M1193)=1,1,0)</f>
        <v>0</v>
      </c>
      <c r="AF1193" s="59">
        <f>IF(COUNTIF(L$10:L1193,L1193)=1,1,0)</f>
        <v>0</v>
      </c>
      <c r="AG1193" s="59">
        <f>IF(COUNTIF(K$10:K1193,K1193)=1,1,0)</f>
        <v>0</v>
      </c>
      <c r="AH1193" s="59">
        <f>IF(COUNTIF(H$10:H1193,H1193)=1,1,0)</f>
        <v>0</v>
      </c>
    </row>
    <row r="1194" spans="1:34" ht="18.75">
      <c r="A1194" s="49">
        <v>1185</v>
      </c>
      <c r="B1194" s="50"/>
      <c r="C1194" s="51"/>
      <c r="D1194" s="50"/>
      <c r="E1194" s="50"/>
      <c r="F1194" s="52"/>
      <c r="G1194" s="52"/>
      <c r="H1194" s="53"/>
      <c r="I1194" s="54"/>
      <c r="J1194" s="55">
        <f t="shared" si="19"/>
        <v>0</v>
      </c>
      <c r="K1194" s="56" t="e">
        <f>VLOOKUP((LEFT(H1194,6)*1),TAMBON!$B$2:$L$7769,2,0)</f>
        <v>#VALUE!</v>
      </c>
      <c r="L1194" s="56" t="e">
        <f>VLOOKUP((LEFT(H1194,4)*1),TAMBON!$E$2:$L$7769,2,0)</f>
        <v>#VALUE!</v>
      </c>
      <c r="M1194" s="56" t="e">
        <f>VLOOKUP((LEFT(H1194,2)*1),TAMBON!$H$2:$L$7769,2,0)</f>
        <v>#VALUE!</v>
      </c>
      <c r="N1194" s="55"/>
      <c r="O1194" s="57" t="e">
        <f>VLOOKUP(N1194,รหัส!$A$2:$B$8,2,0)</f>
        <v>#N/A</v>
      </c>
      <c r="P1194" s="57"/>
      <c r="Q1194" s="55"/>
      <c r="R1194" s="57" t="e">
        <f>VLOOKUP(Q1194,รหัส!$D$2:$E$19,2,0)</f>
        <v>#N/A</v>
      </c>
      <c r="S1194" s="57"/>
      <c r="T1194" s="57"/>
      <c r="U1194" s="57"/>
      <c r="V1194" s="55"/>
      <c r="W1194" s="55"/>
      <c r="X1194" s="55"/>
      <c r="Y1194" s="55"/>
      <c r="Z1194" s="100"/>
      <c r="AA1194" s="55"/>
      <c r="AB1194" s="55"/>
      <c r="AC1194" s="55"/>
      <c r="AE1194" s="58">
        <f>IF(COUNTIF(M$10:M1194,M1194)=1,1,0)</f>
        <v>0</v>
      </c>
      <c r="AF1194" s="59">
        <f>IF(COUNTIF(L$10:L1194,L1194)=1,1,0)</f>
        <v>0</v>
      </c>
      <c r="AG1194" s="59">
        <f>IF(COUNTIF(K$10:K1194,K1194)=1,1,0)</f>
        <v>0</v>
      </c>
      <c r="AH1194" s="59">
        <f>IF(COUNTIF(H$10:H1194,H1194)=1,1,0)</f>
        <v>0</v>
      </c>
    </row>
    <row r="1195" spans="1:34" ht="18.75">
      <c r="A1195" s="49">
        <v>1186</v>
      </c>
      <c r="B1195" s="50"/>
      <c r="C1195" s="51"/>
      <c r="D1195" s="50"/>
      <c r="E1195" s="50"/>
      <c r="F1195" s="52"/>
      <c r="G1195" s="52"/>
      <c r="H1195" s="53"/>
      <c r="I1195" s="54"/>
      <c r="J1195" s="55">
        <f t="shared" si="19"/>
        <v>0</v>
      </c>
      <c r="K1195" s="56" t="e">
        <f>VLOOKUP((LEFT(H1195,6)*1),TAMBON!$B$2:$L$7769,2,0)</f>
        <v>#VALUE!</v>
      </c>
      <c r="L1195" s="56" t="e">
        <f>VLOOKUP((LEFT(H1195,4)*1),TAMBON!$E$2:$L$7769,2,0)</f>
        <v>#VALUE!</v>
      </c>
      <c r="M1195" s="56" t="e">
        <f>VLOOKUP((LEFT(H1195,2)*1),TAMBON!$H$2:$L$7769,2,0)</f>
        <v>#VALUE!</v>
      </c>
      <c r="N1195" s="55"/>
      <c r="O1195" s="57" t="e">
        <f>VLOOKUP(N1195,รหัส!$A$2:$B$8,2,0)</f>
        <v>#N/A</v>
      </c>
      <c r="P1195" s="57"/>
      <c r="Q1195" s="55"/>
      <c r="R1195" s="57" t="e">
        <f>VLOOKUP(Q1195,รหัส!$D$2:$E$19,2,0)</f>
        <v>#N/A</v>
      </c>
      <c r="S1195" s="57"/>
      <c r="T1195" s="57"/>
      <c r="U1195" s="57"/>
      <c r="V1195" s="55"/>
      <c r="W1195" s="55"/>
      <c r="X1195" s="55"/>
      <c r="Y1195" s="55"/>
      <c r="Z1195" s="100"/>
      <c r="AA1195" s="55"/>
      <c r="AB1195" s="55"/>
      <c r="AC1195" s="55"/>
      <c r="AE1195" s="58">
        <f>IF(COUNTIF(M$10:M1195,M1195)=1,1,0)</f>
        <v>0</v>
      </c>
      <c r="AF1195" s="59">
        <f>IF(COUNTIF(L$10:L1195,L1195)=1,1,0)</f>
        <v>0</v>
      </c>
      <c r="AG1195" s="59">
        <f>IF(COUNTIF(K$10:K1195,K1195)=1,1,0)</f>
        <v>0</v>
      </c>
      <c r="AH1195" s="59">
        <f>IF(COUNTIF(H$10:H1195,H1195)=1,1,0)</f>
        <v>0</v>
      </c>
    </row>
    <row r="1196" spans="1:34" ht="18.75">
      <c r="A1196" s="49">
        <v>1187</v>
      </c>
      <c r="B1196" s="50"/>
      <c r="C1196" s="51"/>
      <c r="D1196" s="50"/>
      <c r="E1196" s="50"/>
      <c r="F1196" s="52"/>
      <c r="G1196" s="52"/>
      <c r="H1196" s="53"/>
      <c r="I1196" s="54"/>
      <c r="J1196" s="55">
        <f t="shared" si="19"/>
        <v>0</v>
      </c>
      <c r="K1196" s="56" t="e">
        <f>VLOOKUP((LEFT(H1196,6)*1),TAMBON!$B$2:$L$7769,2,0)</f>
        <v>#VALUE!</v>
      </c>
      <c r="L1196" s="56" t="e">
        <f>VLOOKUP((LEFT(H1196,4)*1),TAMBON!$E$2:$L$7769,2,0)</f>
        <v>#VALUE!</v>
      </c>
      <c r="M1196" s="56" t="e">
        <f>VLOOKUP((LEFT(H1196,2)*1),TAMBON!$H$2:$L$7769,2,0)</f>
        <v>#VALUE!</v>
      </c>
      <c r="N1196" s="55"/>
      <c r="O1196" s="57" t="e">
        <f>VLOOKUP(N1196,รหัส!$A$2:$B$8,2,0)</f>
        <v>#N/A</v>
      </c>
      <c r="P1196" s="57"/>
      <c r="Q1196" s="55"/>
      <c r="R1196" s="57" t="e">
        <f>VLOOKUP(Q1196,รหัส!$D$2:$E$19,2,0)</f>
        <v>#N/A</v>
      </c>
      <c r="S1196" s="57"/>
      <c r="T1196" s="57"/>
      <c r="U1196" s="57"/>
      <c r="V1196" s="55"/>
      <c r="W1196" s="55"/>
      <c r="X1196" s="55"/>
      <c r="Y1196" s="55"/>
      <c r="Z1196" s="100"/>
      <c r="AA1196" s="55"/>
      <c r="AB1196" s="55"/>
      <c r="AC1196" s="55"/>
      <c r="AE1196" s="58">
        <f>IF(COUNTIF(M$10:M1196,M1196)=1,1,0)</f>
        <v>0</v>
      </c>
      <c r="AF1196" s="59">
        <f>IF(COUNTIF(L$10:L1196,L1196)=1,1,0)</f>
        <v>0</v>
      </c>
      <c r="AG1196" s="59">
        <f>IF(COUNTIF(K$10:K1196,K1196)=1,1,0)</f>
        <v>0</v>
      </c>
      <c r="AH1196" s="59">
        <f>IF(COUNTIF(H$10:H1196,H1196)=1,1,0)</f>
        <v>0</v>
      </c>
    </row>
    <row r="1197" spans="1:34" ht="18.75">
      <c r="A1197" s="49">
        <v>1188</v>
      </c>
      <c r="B1197" s="50"/>
      <c r="C1197" s="51"/>
      <c r="D1197" s="50"/>
      <c r="E1197" s="50"/>
      <c r="F1197" s="52"/>
      <c r="G1197" s="52"/>
      <c r="H1197" s="53"/>
      <c r="I1197" s="54"/>
      <c r="J1197" s="55">
        <f t="shared" si="19"/>
        <v>0</v>
      </c>
      <c r="K1197" s="56" t="e">
        <f>VLOOKUP((LEFT(H1197,6)*1),TAMBON!$B$2:$L$7769,2,0)</f>
        <v>#VALUE!</v>
      </c>
      <c r="L1197" s="56" t="e">
        <f>VLOOKUP((LEFT(H1197,4)*1),TAMBON!$E$2:$L$7769,2,0)</f>
        <v>#VALUE!</v>
      </c>
      <c r="M1197" s="56" t="e">
        <f>VLOOKUP((LEFT(H1197,2)*1),TAMBON!$H$2:$L$7769,2,0)</f>
        <v>#VALUE!</v>
      </c>
      <c r="N1197" s="55"/>
      <c r="O1197" s="57" t="e">
        <f>VLOOKUP(N1197,รหัส!$A$2:$B$8,2,0)</f>
        <v>#N/A</v>
      </c>
      <c r="P1197" s="57"/>
      <c r="Q1197" s="55"/>
      <c r="R1197" s="57" t="e">
        <f>VLOOKUP(Q1197,รหัส!$D$2:$E$19,2,0)</f>
        <v>#N/A</v>
      </c>
      <c r="S1197" s="57"/>
      <c r="T1197" s="57"/>
      <c r="U1197" s="57"/>
      <c r="V1197" s="55"/>
      <c r="W1197" s="55"/>
      <c r="X1197" s="55"/>
      <c r="Y1197" s="55"/>
      <c r="Z1197" s="100"/>
      <c r="AA1197" s="55"/>
      <c r="AB1197" s="55"/>
      <c r="AC1197" s="55"/>
      <c r="AE1197" s="58">
        <f>IF(COUNTIF(M$10:M1197,M1197)=1,1,0)</f>
        <v>0</v>
      </c>
      <c r="AF1197" s="59">
        <f>IF(COUNTIF(L$10:L1197,L1197)=1,1,0)</f>
        <v>0</v>
      </c>
      <c r="AG1197" s="59">
        <f>IF(COUNTIF(K$10:K1197,K1197)=1,1,0)</f>
        <v>0</v>
      </c>
      <c r="AH1197" s="59">
        <f>IF(COUNTIF(H$10:H1197,H1197)=1,1,0)</f>
        <v>0</v>
      </c>
    </row>
    <row r="1198" spans="1:34" ht="18.75">
      <c r="A1198" s="49">
        <v>1189</v>
      </c>
      <c r="B1198" s="50"/>
      <c r="C1198" s="51"/>
      <c r="D1198" s="50"/>
      <c r="E1198" s="50"/>
      <c r="F1198" s="52"/>
      <c r="G1198" s="52"/>
      <c r="H1198" s="53"/>
      <c r="I1198" s="54"/>
      <c r="J1198" s="55">
        <f t="shared" si="19"/>
        <v>0</v>
      </c>
      <c r="K1198" s="56" t="e">
        <f>VLOOKUP((LEFT(H1198,6)*1),TAMBON!$B$2:$L$7769,2,0)</f>
        <v>#VALUE!</v>
      </c>
      <c r="L1198" s="56" t="e">
        <f>VLOOKUP((LEFT(H1198,4)*1),TAMBON!$E$2:$L$7769,2,0)</f>
        <v>#VALUE!</v>
      </c>
      <c r="M1198" s="56" t="e">
        <f>VLOOKUP((LEFT(H1198,2)*1),TAMBON!$H$2:$L$7769,2,0)</f>
        <v>#VALUE!</v>
      </c>
      <c r="N1198" s="55"/>
      <c r="O1198" s="57" t="e">
        <f>VLOOKUP(N1198,รหัส!$A$2:$B$8,2,0)</f>
        <v>#N/A</v>
      </c>
      <c r="P1198" s="57"/>
      <c r="Q1198" s="55"/>
      <c r="R1198" s="57" t="e">
        <f>VLOOKUP(Q1198,รหัส!$D$2:$E$19,2,0)</f>
        <v>#N/A</v>
      </c>
      <c r="S1198" s="57"/>
      <c r="T1198" s="57"/>
      <c r="U1198" s="57"/>
      <c r="V1198" s="55"/>
      <c r="W1198" s="55"/>
      <c r="X1198" s="55"/>
      <c r="Y1198" s="55"/>
      <c r="Z1198" s="100"/>
      <c r="AA1198" s="55"/>
      <c r="AB1198" s="55"/>
      <c r="AC1198" s="55"/>
      <c r="AE1198" s="58">
        <f>IF(COUNTIF(M$10:M1198,M1198)=1,1,0)</f>
        <v>0</v>
      </c>
      <c r="AF1198" s="59">
        <f>IF(COUNTIF(L$10:L1198,L1198)=1,1,0)</f>
        <v>0</v>
      </c>
      <c r="AG1198" s="59">
        <f>IF(COUNTIF(K$10:K1198,K1198)=1,1,0)</f>
        <v>0</v>
      </c>
      <c r="AH1198" s="59">
        <f>IF(COUNTIF(H$10:H1198,H1198)=1,1,0)</f>
        <v>0</v>
      </c>
    </row>
    <row r="1199" spans="1:34" ht="18.75">
      <c r="A1199" s="49">
        <v>1190</v>
      </c>
      <c r="B1199" s="50"/>
      <c r="C1199" s="51"/>
      <c r="D1199" s="50"/>
      <c r="E1199" s="50"/>
      <c r="F1199" s="52"/>
      <c r="G1199" s="52"/>
      <c r="H1199" s="53"/>
      <c r="I1199" s="54"/>
      <c r="J1199" s="55">
        <f t="shared" si="19"/>
        <v>0</v>
      </c>
      <c r="K1199" s="56" t="e">
        <f>VLOOKUP((LEFT(H1199,6)*1),TAMBON!$B$2:$L$7769,2,0)</f>
        <v>#VALUE!</v>
      </c>
      <c r="L1199" s="56" t="e">
        <f>VLOOKUP((LEFT(H1199,4)*1),TAMBON!$E$2:$L$7769,2,0)</f>
        <v>#VALUE!</v>
      </c>
      <c r="M1199" s="56" t="e">
        <f>VLOOKUP((LEFT(H1199,2)*1),TAMBON!$H$2:$L$7769,2,0)</f>
        <v>#VALUE!</v>
      </c>
      <c r="N1199" s="55"/>
      <c r="O1199" s="57" t="e">
        <f>VLOOKUP(N1199,รหัส!$A$2:$B$8,2,0)</f>
        <v>#N/A</v>
      </c>
      <c r="P1199" s="57"/>
      <c r="Q1199" s="55"/>
      <c r="R1199" s="57" t="e">
        <f>VLOOKUP(Q1199,รหัส!$D$2:$E$19,2,0)</f>
        <v>#N/A</v>
      </c>
      <c r="S1199" s="57"/>
      <c r="T1199" s="57"/>
      <c r="U1199" s="57"/>
      <c r="V1199" s="55"/>
      <c r="W1199" s="55"/>
      <c r="X1199" s="55"/>
      <c r="Y1199" s="55"/>
      <c r="Z1199" s="100"/>
      <c r="AA1199" s="55"/>
      <c r="AB1199" s="55"/>
      <c r="AC1199" s="55"/>
      <c r="AE1199" s="58">
        <f>IF(COUNTIF(M$10:M1199,M1199)=1,1,0)</f>
        <v>0</v>
      </c>
      <c r="AF1199" s="59">
        <f>IF(COUNTIF(L$10:L1199,L1199)=1,1,0)</f>
        <v>0</v>
      </c>
      <c r="AG1199" s="59">
        <f>IF(COUNTIF(K$10:K1199,K1199)=1,1,0)</f>
        <v>0</v>
      </c>
      <c r="AH1199" s="59">
        <f>IF(COUNTIF(H$10:H1199,H1199)=1,1,0)</f>
        <v>0</v>
      </c>
    </row>
    <row r="1200" spans="1:34" ht="18.75">
      <c r="A1200" s="49">
        <v>1191</v>
      </c>
      <c r="B1200" s="50"/>
      <c r="C1200" s="51"/>
      <c r="D1200" s="50"/>
      <c r="E1200" s="50"/>
      <c r="F1200" s="52"/>
      <c r="G1200" s="52"/>
      <c r="H1200" s="53"/>
      <c r="I1200" s="54"/>
      <c r="J1200" s="55">
        <f t="shared" si="19"/>
        <v>0</v>
      </c>
      <c r="K1200" s="56" t="e">
        <f>VLOOKUP((LEFT(H1200,6)*1),TAMBON!$B$2:$L$7769,2,0)</f>
        <v>#VALUE!</v>
      </c>
      <c r="L1200" s="56" t="e">
        <f>VLOOKUP((LEFT(H1200,4)*1),TAMBON!$E$2:$L$7769,2,0)</f>
        <v>#VALUE!</v>
      </c>
      <c r="M1200" s="56" t="e">
        <f>VLOOKUP((LEFT(H1200,2)*1),TAMBON!$H$2:$L$7769,2,0)</f>
        <v>#VALUE!</v>
      </c>
      <c r="N1200" s="55"/>
      <c r="O1200" s="57" t="e">
        <f>VLOOKUP(N1200,รหัส!$A$2:$B$8,2,0)</f>
        <v>#N/A</v>
      </c>
      <c r="P1200" s="57"/>
      <c r="Q1200" s="55"/>
      <c r="R1200" s="57" t="e">
        <f>VLOOKUP(Q1200,รหัส!$D$2:$E$19,2,0)</f>
        <v>#N/A</v>
      </c>
      <c r="S1200" s="57"/>
      <c r="T1200" s="57"/>
      <c r="U1200" s="57"/>
      <c r="V1200" s="55"/>
      <c r="W1200" s="55"/>
      <c r="X1200" s="55"/>
      <c r="Y1200" s="55"/>
      <c r="Z1200" s="100"/>
      <c r="AA1200" s="55"/>
      <c r="AB1200" s="55"/>
      <c r="AC1200" s="55"/>
      <c r="AE1200" s="58">
        <f>IF(COUNTIF(M$10:M1200,M1200)=1,1,0)</f>
        <v>0</v>
      </c>
      <c r="AF1200" s="59">
        <f>IF(COUNTIF(L$10:L1200,L1200)=1,1,0)</f>
        <v>0</v>
      </c>
      <c r="AG1200" s="59">
        <f>IF(COUNTIF(K$10:K1200,K1200)=1,1,0)</f>
        <v>0</v>
      </c>
      <c r="AH1200" s="59">
        <f>IF(COUNTIF(H$10:H1200,H1200)=1,1,0)</f>
        <v>0</v>
      </c>
    </row>
    <row r="1201" spans="1:34" ht="18.75">
      <c r="A1201" s="49">
        <v>1192</v>
      </c>
      <c r="B1201" s="50"/>
      <c r="C1201" s="51"/>
      <c r="D1201" s="50"/>
      <c r="E1201" s="50"/>
      <c r="F1201" s="52"/>
      <c r="G1201" s="52"/>
      <c r="H1201" s="53"/>
      <c r="I1201" s="54"/>
      <c r="J1201" s="55">
        <f t="shared" si="19"/>
        <v>0</v>
      </c>
      <c r="K1201" s="56" t="e">
        <f>VLOOKUP((LEFT(H1201,6)*1),TAMBON!$B$2:$L$7769,2,0)</f>
        <v>#VALUE!</v>
      </c>
      <c r="L1201" s="56" t="e">
        <f>VLOOKUP((LEFT(H1201,4)*1),TAMBON!$E$2:$L$7769,2,0)</f>
        <v>#VALUE!</v>
      </c>
      <c r="M1201" s="56" t="e">
        <f>VLOOKUP((LEFT(H1201,2)*1),TAMBON!$H$2:$L$7769,2,0)</f>
        <v>#VALUE!</v>
      </c>
      <c r="N1201" s="55"/>
      <c r="O1201" s="57" t="e">
        <f>VLOOKUP(N1201,รหัส!$A$2:$B$8,2,0)</f>
        <v>#N/A</v>
      </c>
      <c r="P1201" s="57"/>
      <c r="Q1201" s="55"/>
      <c r="R1201" s="57" t="e">
        <f>VLOOKUP(Q1201,รหัส!$D$2:$E$19,2,0)</f>
        <v>#N/A</v>
      </c>
      <c r="S1201" s="57"/>
      <c r="T1201" s="57"/>
      <c r="U1201" s="57"/>
      <c r="V1201" s="55"/>
      <c r="W1201" s="55"/>
      <c r="X1201" s="55"/>
      <c r="Y1201" s="55"/>
      <c r="Z1201" s="100"/>
      <c r="AA1201" s="55"/>
      <c r="AB1201" s="55"/>
      <c r="AC1201" s="55"/>
      <c r="AE1201" s="58">
        <f>IF(COUNTIF(M$10:M1201,M1201)=1,1,0)</f>
        <v>0</v>
      </c>
      <c r="AF1201" s="59">
        <f>IF(COUNTIF(L$10:L1201,L1201)=1,1,0)</f>
        <v>0</v>
      </c>
      <c r="AG1201" s="59">
        <f>IF(COUNTIF(K$10:K1201,K1201)=1,1,0)</f>
        <v>0</v>
      </c>
      <c r="AH1201" s="59">
        <f>IF(COUNTIF(H$10:H1201,H1201)=1,1,0)</f>
        <v>0</v>
      </c>
    </row>
    <row r="1202" spans="1:34" ht="18.75">
      <c r="A1202" s="49">
        <v>1193</v>
      </c>
      <c r="B1202" s="50"/>
      <c r="C1202" s="51"/>
      <c r="D1202" s="50"/>
      <c r="E1202" s="50"/>
      <c r="F1202" s="52"/>
      <c r="G1202" s="52"/>
      <c r="H1202" s="53"/>
      <c r="I1202" s="54"/>
      <c r="J1202" s="55">
        <f t="shared" si="19"/>
        <v>0</v>
      </c>
      <c r="K1202" s="56" t="e">
        <f>VLOOKUP((LEFT(H1202,6)*1),TAMBON!$B$2:$L$7769,2,0)</f>
        <v>#VALUE!</v>
      </c>
      <c r="L1202" s="56" t="e">
        <f>VLOOKUP((LEFT(H1202,4)*1),TAMBON!$E$2:$L$7769,2,0)</f>
        <v>#VALUE!</v>
      </c>
      <c r="M1202" s="56" t="e">
        <f>VLOOKUP((LEFT(H1202,2)*1),TAMBON!$H$2:$L$7769,2,0)</f>
        <v>#VALUE!</v>
      </c>
      <c r="N1202" s="55"/>
      <c r="O1202" s="57" t="e">
        <f>VLOOKUP(N1202,รหัส!$A$2:$B$8,2,0)</f>
        <v>#N/A</v>
      </c>
      <c r="P1202" s="57"/>
      <c r="Q1202" s="55"/>
      <c r="R1202" s="57" t="e">
        <f>VLOOKUP(Q1202,รหัส!$D$2:$E$19,2,0)</f>
        <v>#N/A</v>
      </c>
      <c r="S1202" s="57"/>
      <c r="T1202" s="57"/>
      <c r="U1202" s="57"/>
      <c r="V1202" s="55"/>
      <c r="W1202" s="55"/>
      <c r="X1202" s="55"/>
      <c r="Y1202" s="55"/>
      <c r="Z1202" s="100"/>
      <c r="AA1202" s="55"/>
      <c r="AB1202" s="55"/>
      <c r="AC1202" s="55"/>
      <c r="AE1202" s="58">
        <f>IF(COUNTIF(M$10:M1202,M1202)=1,1,0)</f>
        <v>0</v>
      </c>
      <c r="AF1202" s="59">
        <f>IF(COUNTIF(L$10:L1202,L1202)=1,1,0)</f>
        <v>0</v>
      </c>
      <c r="AG1202" s="59">
        <f>IF(COUNTIF(K$10:K1202,K1202)=1,1,0)</f>
        <v>0</v>
      </c>
      <c r="AH1202" s="59">
        <f>IF(COUNTIF(H$10:H1202,H1202)=1,1,0)</f>
        <v>0</v>
      </c>
    </row>
    <row r="1203" spans="1:34" ht="18.75">
      <c r="A1203" s="49">
        <v>1194</v>
      </c>
      <c r="B1203" s="50"/>
      <c r="C1203" s="51"/>
      <c r="D1203" s="50"/>
      <c r="E1203" s="50"/>
      <c r="F1203" s="52"/>
      <c r="G1203" s="52"/>
      <c r="H1203" s="53"/>
      <c r="I1203" s="54"/>
      <c r="J1203" s="55">
        <f t="shared" si="19"/>
        <v>0</v>
      </c>
      <c r="K1203" s="56" t="e">
        <f>VLOOKUP((LEFT(H1203,6)*1),TAMBON!$B$2:$L$7769,2,0)</f>
        <v>#VALUE!</v>
      </c>
      <c r="L1203" s="56" t="e">
        <f>VLOOKUP((LEFT(H1203,4)*1),TAMBON!$E$2:$L$7769,2,0)</f>
        <v>#VALUE!</v>
      </c>
      <c r="M1203" s="56" t="e">
        <f>VLOOKUP((LEFT(H1203,2)*1),TAMBON!$H$2:$L$7769,2,0)</f>
        <v>#VALUE!</v>
      </c>
      <c r="N1203" s="55"/>
      <c r="O1203" s="57" t="e">
        <f>VLOOKUP(N1203,รหัส!$A$2:$B$8,2,0)</f>
        <v>#N/A</v>
      </c>
      <c r="P1203" s="57"/>
      <c r="Q1203" s="55"/>
      <c r="R1203" s="57" t="e">
        <f>VLOOKUP(Q1203,รหัส!$D$2:$E$19,2,0)</f>
        <v>#N/A</v>
      </c>
      <c r="S1203" s="57"/>
      <c r="T1203" s="57"/>
      <c r="U1203" s="57"/>
      <c r="V1203" s="55"/>
      <c r="W1203" s="55"/>
      <c r="X1203" s="55"/>
      <c r="Y1203" s="55"/>
      <c r="Z1203" s="100"/>
      <c r="AA1203" s="55"/>
      <c r="AB1203" s="55"/>
      <c r="AC1203" s="55"/>
      <c r="AE1203" s="58">
        <f>IF(COUNTIF(M$10:M1203,M1203)=1,1,0)</f>
        <v>0</v>
      </c>
      <c r="AF1203" s="59">
        <f>IF(COUNTIF(L$10:L1203,L1203)=1,1,0)</f>
        <v>0</v>
      </c>
      <c r="AG1203" s="59">
        <f>IF(COUNTIF(K$10:K1203,K1203)=1,1,0)</f>
        <v>0</v>
      </c>
      <c r="AH1203" s="59">
        <f>IF(COUNTIF(H$10:H1203,H1203)=1,1,0)</f>
        <v>0</v>
      </c>
    </row>
    <row r="1204" spans="1:34" ht="18.75">
      <c r="A1204" s="49">
        <v>1195</v>
      </c>
      <c r="B1204" s="50"/>
      <c r="C1204" s="51"/>
      <c r="D1204" s="50"/>
      <c r="E1204" s="50"/>
      <c r="F1204" s="52"/>
      <c r="G1204" s="52"/>
      <c r="H1204" s="53"/>
      <c r="I1204" s="54"/>
      <c r="J1204" s="55">
        <f t="shared" si="19"/>
        <v>0</v>
      </c>
      <c r="K1204" s="56" t="e">
        <f>VLOOKUP((LEFT(H1204,6)*1),TAMBON!$B$2:$L$7769,2,0)</f>
        <v>#VALUE!</v>
      </c>
      <c r="L1204" s="56" t="e">
        <f>VLOOKUP((LEFT(H1204,4)*1),TAMBON!$E$2:$L$7769,2,0)</f>
        <v>#VALUE!</v>
      </c>
      <c r="M1204" s="56" t="e">
        <f>VLOOKUP((LEFT(H1204,2)*1),TAMBON!$H$2:$L$7769,2,0)</f>
        <v>#VALUE!</v>
      </c>
      <c r="N1204" s="55"/>
      <c r="O1204" s="57" t="e">
        <f>VLOOKUP(N1204,รหัส!$A$2:$B$8,2,0)</f>
        <v>#N/A</v>
      </c>
      <c r="P1204" s="57"/>
      <c r="Q1204" s="55"/>
      <c r="R1204" s="57" t="e">
        <f>VLOOKUP(Q1204,รหัส!$D$2:$E$19,2,0)</f>
        <v>#N/A</v>
      </c>
      <c r="S1204" s="57"/>
      <c r="T1204" s="57"/>
      <c r="U1204" s="57"/>
      <c r="V1204" s="55"/>
      <c r="W1204" s="55"/>
      <c r="X1204" s="55"/>
      <c r="Y1204" s="55"/>
      <c r="Z1204" s="100"/>
      <c r="AA1204" s="55"/>
      <c r="AB1204" s="55"/>
      <c r="AC1204" s="55"/>
      <c r="AE1204" s="58">
        <f>IF(COUNTIF(M$10:M1204,M1204)=1,1,0)</f>
        <v>0</v>
      </c>
      <c r="AF1204" s="59">
        <f>IF(COUNTIF(L$10:L1204,L1204)=1,1,0)</f>
        <v>0</v>
      </c>
      <c r="AG1204" s="59">
        <f>IF(COUNTIF(K$10:K1204,K1204)=1,1,0)</f>
        <v>0</v>
      </c>
      <c r="AH1204" s="59">
        <f>IF(COUNTIF(H$10:H1204,H1204)=1,1,0)</f>
        <v>0</v>
      </c>
    </row>
    <row r="1205" spans="1:34" ht="18.75">
      <c r="A1205" s="49">
        <v>1196</v>
      </c>
      <c r="B1205" s="50"/>
      <c r="C1205" s="51"/>
      <c r="D1205" s="50"/>
      <c r="E1205" s="50"/>
      <c r="F1205" s="52"/>
      <c r="G1205" s="52"/>
      <c r="H1205" s="53"/>
      <c r="I1205" s="54"/>
      <c r="J1205" s="55">
        <f t="shared" si="19"/>
        <v>0</v>
      </c>
      <c r="K1205" s="56" t="e">
        <f>VLOOKUP((LEFT(H1205,6)*1),TAMBON!$B$2:$L$7769,2,0)</f>
        <v>#VALUE!</v>
      </c>
      <c r="L1205" s="56" t="e">
        <f>VLOOKUP((LEFT(H1205,4)*1),TAMBON!$E$2:$L$7769,2,0)</f>
        <v>#VALUE!</v>
      </c>
      <c r="M1205" s="56" t="e">
        <f>VLOOKUP((LEFT(H1205,2)*1),TAMBON!$H$2:$L$7769,2,0)</f>
        <v>#VALUE!</v>
      </c>
      <c r="N1205" s="55"/>
      <c r="O1205" s="57" t="e">
        <f>VLOOKUP(N1205,รหัส!$A$2:$B$8,2,0)</f>
        <v>#N/A</v>
      </c>
      <c r="P1205" s="57"/>
      <c r="Q1205" s="55"/>
      <c r="R1205" s="57" t="e">
        <f>VLOOKUP(Q1205,รหัส!$D$2:$E$19,2,0)</f>
        <v>#N/A</v>
      </c>
      <c r="S1205" s="57"/>
      <c r="T1205" s="57"/>
      <c r="U1205" s="57"/>
      <c r="V1205" s="55"/>
      <c r="W1205" s="55"/>
      <c r="X1205" s="55"/>
      <c r="Y1205" s="55"/>
      <c r="Z1205" s="100"/>
      <c r="AA1205" s="55"/>
      <c r="AB1205" s="55"/>
      <c r="AC1205" s="55"/>
      <c r="AE1205" s="58">
        <f>IF(COUNTIF(M$10:M1205,M1205)=1,1,0)</f>
        <v>0</v>
      </c>
      <c r="AF1205" s="59">
        <f>IF(COUNTIF(L$10:L1205,L1205)=1,1,0)</f>
        <v>0</v>
      </c>
      <c r="AG1205" s="59">
        <f>IF(COUNTIF(K$10:K1205,K1205)=1,1,0)</f>
        <v>0</v>
      </c>
      <c r="AH1205" s="59">
        <f>IF(COUNTIF(H$10:H1205,H1205)=1,1,0)</f>
        <v>0</v>
      </c>
    </row>
    <row r="1206" spans="1:34" ht="18.75">
      <c r="A1206" s="49">
        <v>1197</v>
      </c>
      <c r="B1206" s="50"/>
      <c r="C1206" s="51"/>
      <c r="D1206" s="50"/>
      <c r="E1206" s="50"/>
      <c r="F1206" s="52"/>
      <c r="G1206" s="52"/>
      <c r="H1206" s="53"/>
      <c r="I1206" s="54"/>
      <c r="J1206" s="55">
        <f t="shared" si="19"/>
        <v>0</v>
      </c>
      <c r="K1206" s="56" t="e">
        <f>VLOOKUP((LEFT(H1206,6)*1),TAMBON!$B$2:$L$7769,2,0)</f>
        <v>#VALUE!</v>
      </c>
      <c r="L1206" s="56" t="e">
        <f>VLOOKUP((LEFT(H1206,4)*1),TAMBON!$E$2:$L$7769,2,0)</f>
        <v>#VALUE!</v>
      </c>
      <c r="M1206" s="56" t="e">
        <f>VLOOKUP((LEFT(H1206,2)*1),TAMBON!$H$2:$L$7769,2,0)</f>
        <v>#VALUE!</v>
      </c>
      <c r="N1206" s="55"/>
      <c r="O1206" s="57" t="e">
        <f>VLOOKUP(N1206,รหัส!$A$2:$B$8,2,0)</f>
        <v>#N/A</v>
      </c>
      <c r="P1206" s="57"/>
      <c r="Q1206" s="55"/>
      <c r="R1206" s="57" t="e">
        <f>VLOOKUP(Q1206,รหัส!$D$2:$E$19,2,0)</f>
        <v>#N/A</v>
      </c>
      <c r="S1206" s="57"/>
      <c r="T1206" s="57"/>
      <c r="U1206" s="57"/>
      <c r="V1206" s="55"/>
      <c r="W1206" s="55"/>
      <c r="X1206" s="55"/>
      <c r="Y1206" s="55"/>
      <c r="Z1206" s="100"/>
      <c r="AA1206" s="55"/>
      <c r="AB1206" s="55"/>
      <c r="AC1206" s="55"/>
      <c r="AE1206" s="58">
        <f>IF(COUNTIF(M$10:M1206,M1206)=1,1,0)</f>
        <v>0</v>
      </c>
      <c r="AF1206" s="59">
        <f>IF(COUNTIF(L$10:L1206,L1206)=1,1,0)</f>
        <v>0</v>
      </c>
      <c r="AG1206" s="59">
        <f>IF(COUNTIF(K$10:K1206,K1206)=1,1,0)</f>
        <v>0</v>
      </c>
      <c r="AH1206" s="59">
        <f>IF(COUNTIF(H$10:H1206,H1206)=1,1,0)</f>
        <v>0</v>
      </c>
    </row>
    <row r="1207" spans="1:34" ht="18.75">
      <c r="A1207" s="49">
        <v>1198</v>
      </c>
      <c r="B1207" s="50"/>
      <c r="C1207" s="51"/>
      <c r="D1207" s="50"/>
      <c r="E1207" s="50"/>
      <c r="F1207" s="52"/>
      <c r="G1207" s="52"/>
      <c r="H1207" s="53"/>
      <c r="I1207" s="54"/>
      <c r="J1207" s="55">
        <f t="shared" si="19"/>
        <v>0</v>
      </c>
      <c r="K1207" s="56" t="e">
        <f>VLOOKUP((LEFT(H1207,6)*1),TAMBON!$B$2:$L$7769,2,0)</f>
        <v>#VALUE!</v>
      </c>
      <c r="L1207" s="56" t="e">
        <f>VLOOKUP((LEFT(H1207,4)*1),TAMBON!$E$2:$L$7769,2,0)</f>
        <v>#VALUE!</v>
      </c>
      <c r="M1207" s="56" t="e">
        <f>VLOOKUP((LEFT(H1207,2)*1),TAMBON!$H$2:$L$7769,2,0)</f>
        <v>#VALUE!</v>
      </c>
      <c r="N1207" s="55"/>
      <c r="O1207" s="57" t="e">
        <f>VLOOKUP(N1207,รหัส!$A$2:$B$8,2,0)</f>
        <v>#N/A</v>
      </c>
      <c r="P1207" s="57"/>
      <c r="Q1207" s="55"/>
      <c r="R1207" s="57" t="e">
        <f>VLOOKUP(Q1207,รหัส!$D$2:$E$19,2,0)</f>
        <v>#N/A</v>
      </c>
      <c r="S1207" s="57"/>
      <c r="T1207" s="57"/>
      <c r="U1207" s="57"/>
      <c r="V1207" s="55"/>
      <c r="W1207" s="55"/>
      <c r="X1207" s="55"/>
      <c r="Y1207" s="55"/>
      <c r="Z1207" s="100"/>
      <c r="AA1207" s="55"/>
      <c r="AB1207" s="55"/>
      <c r="AC1207" s="55"/>
      <c r="AE1207" s="58">
        <f>IF(COUNTIF(M$10:M1207,M1207)=1,1,0)</f>
        <v>0</v>
      </c>
      <c r="AF1207" s="59">
        <f>IF(COUNTIF(L$10:L1207,L1207)=1,1,0)</f>
        <v>0</v>
      </c>
      <c r="AG1207" s="59">
        <f>IF(COUNTIF(K$10:K1207,K1207)=1,1,0)</f>
        <v>0</v>
      </c>
      <c r="AH1207" s="59">
        <f>IF(COUNTIF(H$10:H1207,H1207)=1,1,0)</f>
        <v>0</v>
      </c>
    </row>
    <row r="1208" spans="1:34" ht="18.75">
      <c r="A1208" s="49">
        <v>1199</v>
      </c>
      <c r="B1208" s="50"/>
      <c r="C1208" s="51"/>
      <c r="D1208" s="50"/>
      <c r="E1208" s="50"/>
      <c r="F1208" s="52"/>
      <c r="G1208" s="52"/>
      <c r="H1208" s="53"/>
      <c r="I1208" s="54"/>
      <c r="J1208" s="55">
        <f t="shared" si="19"/>
        <v>0</v>
      </c>
      <c r="K1208" s="56" t="e">
        <f>VLOOKUP((LEFT(H1208,6)*1),TAMBON!$B$2:$L$7769,2,0)</f>
        <v>#VALUE!</v>
      </c>
      <c r="L1208" s="56" t="e">
        <f>VLOOKUP((LEFT(H1208,4)*1),TAMBON!$E$2:$L$7769,2,0)</f>
        <v>#VALUE!</v>
      </c>
      <c r="M1208" s="56" t="e">
        <f>VLOOKUP((LEFT(H1208,2)*1),TAMBON!$H$2:$L$7769,2,0)</f>
        <v>#VALUE!</v>
      </c>
      <c r="N1208" s="55"/>
      <c r="O1208" s="57" t="e">
        <f>VLOOKUP(N1208,รหัส!$A$2:$B$8,2,0)</f>
        <v>#N/A</v>
      </c>
      <c r="P1208" s="57"/>
      <c r="Q1208" s="55"/>
      <c r="R1208" s="57" t="e">
        <f>VLOOKUP(Q1208,รหัส!$D$2:$E$19,2,0)</f>
        <v>#N/A</v>
      </c>
      <c r="S1208" s="57"/>
      <c r="T1208" s="57"/>
      <c r="U1208" s="57"/>
      <c r="V1208" s="55"/>
      <c r="W1208" s="55"/>
      <c r="X1208" s="55"/>
      <c r="Y1208" s="55"/>
      <c r="Z1208" s="100"/>
      <c r="AA1208" s="55"/>
      <c r="AB1208" s="55"/>
      <c r="AC1208" s="55"/>
      <c r="AE1208" s="58">
        <f>IF(COUNTIF(M$10:M1208,M1208)=1,1,0)</f>
        <v>0</v>
      </c>
      <c r="AF1208" s="59">
        <f>IF(COUNTIF(L$10:L1208,L1208)=1,1,0)</f>
        <v>0</v>
      </c>
      <c r="AG1208" s="59">
        <f>IF(COUNTIF(K$10:K1208,K1208)=1,1,0)</f>
        <v>0</v>
      </c>
      <c r="AH1208" s="59">
        <f>IF(COUNTIF(H$10:H1208,H1208)=1,1,0)</f>
        <v>0</v>
      </c>
    </row>
    <row r="1209" spans="1:34" ht="18.75">
      <c r="A1209" s="49">
        <v>1200</v>
      </c>
      <c r="B1209" s="50"/>
      <c r="C1209" s="51"/>
      <c r="D1209" s="50"/>
      <c r="E1209" s="50"/>
      <c r="F1209" s="52"/>
      <c r="G1209" s="52"/>
      <c r="H1209" s="53"/>
      <c r="I1209" s="54"/>
      <c r="J1209" s="55">
        <f t="shared" si="19"/>
        <v>0</v>
      </c>
      <c r="K1209" s="56" t="e">
        <f>VLOOKUP((LEFT(H1209,6)*1),TAMBON!$B$2:$L$7769,2,0)</f>
        <v>#VALUE!</v>
      </c>
      <c r="L1209" s="56" t="e">
        <f>VLOOKUP((LEFT(H1209,4)*1),TAMBON!$E$2:$L$7769,2,0)</f>
        <v>#VALUE!</v>
      </c>
      <c r="M1209" s="56" t="e">
        <f>VLOOKUP((LEFT(H1209,2)*1),TAMBON!$H$2:$L$7769,2,0)</f>
        <v>#VALUE!</v>
      </c>
      <c r="N1209" s="55"/>
      <c r="O1209" s="57" t="e">
        <f>VLOOKUP(N1209,รหัส!$A$2:$B$8,2,0)</f>
        <v>#N/A</v>
      </c>
      <c r="P1209" s="57"/>
      <c r="Q1209" s="55"/>
      <c r="R1209" s="57" t="e">
        <f>VLOOKUP(Q1209,รหัส!$D$2:$E$19,2,0)</f>
        <v>#N/A</v>
      </c>
      <c r="S1209" s="57"/>
      <c r="T1209" s="57"/>
      <c r="U1209" s="57"/>
      <c r="V1209" s="55"/>
      <c r="W1209" s="55"/>
      <c r="X1209" s="55"/>
      <c r="Y1209" s="55"/>
      <c r="Z1209" s="100"/>
      <c r="AA1209" s="55"/>
      <c r="AB1209" s="55"/>
      <c r="AC1209" s="55"/>
      <c r="AE1209" s="58">
        <f>IF(COUNTIF(M$10:M1209,M1209)=1,1,0)</f>
        <v>0</v>
      </c>
      <c r="AF1209" s="59">
        <f>IF(COUNTIF(L$10:L1209,L1209)=1,1,0)</f>
        <v>0</v>
      </c>
      <c r="AG1209" s="59">
        <f>IF(COUNTIF(K$10:K1209,K1209)=1,1,0)</f>
        <v>0</v>
      </c>
      <c r="AH1209" s="59">
        <f>IF(COUNTIF(H$10:H1209,H1209)=1,1,0)</f>
        <v>0</v>
      </c>
    </row>
    <row r="1210" spans="1:34" ht="18.75">
      <c r="A1210" s="49">
        <v>1201</v>
      </c>
      <c r="B1210" s="50"/>
      <c r="C1210" s="51"/>
      <c r="D1210" s="50"/>
      <c r="E1210" s="50"/>
      <c r="F1210" s="52"/>
      <c r="G1210" s="52"/>
      <c r="H1210" s="53"/>
      <c r="I1210" s="54"/>
      <c r="J1210" s="55">
        <f t="shared" si="19"/>
        <v>0</v>
      </c>
      <c r="K1210" s="56" t="e">
        <f>VLOOKUP((LEFT(H1210,6)*1),TAMBON!$B$2:$L$7769,2,0)</f>
        <v>#VALUE!</v>
      </c>
      <c r="L1210" s="56" t="e">
        <f>VLOOKUP((LEFT(H1210,4)*1),TAMBON!$E$2:$L$7769,2,0)</f>
        <v>#VALUE!</v>
      </c>
      <c r="M1210" s="56" t="e">
        <f>VLOOKUP((LEFT(H1210,2)*1),TAMBON!$H$2:$L$7769,2,0)</f>
        <v>#VALUE!</v>
      </c>
      <c r="N1210" s="55"/>
      <c r="O1210" s="57" t="e">
        <f>VLOOKUP(N1210,รหัส!$A$2:$B$8,2,0)</f>
        <v>#N/A</v>
      </c>
      <c r="P1210" s="57"/>
      <c r="Q1210" s="55"/>
      <c r="R1210" s="57" t="e">
        <f>VLOOKUP(Q1210,รหัส!$D$2:$E$19,2,0)</f>
        <v>#N/A</v>
      </c>
      <c r="S1210" s="57"/>
      <c r="T1210" s="57"/>
      <c r="U1210" s="57"/>
      <c r="V1210" s="55"/>
      <c r="W1210" s="55"/>
      <c r="X1210" s="55"/>
      <c r="Y1210" s="55"/>
      <c r="Z1210" s="100"/>
      <c r="AA1210" s="55"/>
      <c r="AB1210" s="55"/>
      <c r="AC1210" s="55"/>
      <c r="AE1210" s="58">
        <f>IF(COUNTIF(M$10:M1210,M1210)=1,1,0)</f>
        <v>0</v>
      </c>
      <c r="AF1210" s="59">
        <f>IF(COUNTIF(L$10:L1210,L1210)=1,1,0)</f>
        <v>0</v>
      </c>
      <c r="AG1210" s="59">
        <f>IF(COUNTIF(K$10:K1210,K1210)=1,1,0)</f>
        <v>0</v>
      </c>
      <c r="AH1210" s="59">
        <f>IF(COUNTIF(H$10:H1210,H1210)=1,1,0)</f>
        <v>0</v>
      </c>
    </row>
    <row r="1211" spans="1:34" ht="18.75">
      <c r="A1211" s="49">
        <v>1202</v>
      </c>
      <c r="B1211" s="50"/>
      <c r="C1211" s="51"/>
      <c r="D1211" s="50"/>
      <c r="E1211" s="50"/>
      <c r="F1211" s="52"/>
      <c r="G1211" s="52"/>
      <c r="H1211" s="53"/>
      <c r="I1211" s="54"/>
      <c r="J1211" s="55">
        <f t="shared" si="19"/>
        <v>0</v>
      </c>
      <c r="K1211" s="56" t="e">
        <f>VLOOKUP((LEFT(H1211,6)*1),TAMBON!$B$2:$L$7769,2,0)</f>
        <v>#VALUE!</v>
      </c>
      <c r="L1211" s="56" t="e">
        <f>VLOOKUP((LEFT(H1211,4)*1),TAMBON!$E$2:$L$7769,2,0)</f>
        <v>#VALUE!</v>
      </c>
      <c r="M1211" s="56" t="e">
        <f>VLOOKUP((LEFT(H1211,2)*1),TAMBON!$H$2:$L$7769,2,0)</f>
        <v>#VALUE!</v>
      </c>
      <c r="N1211" s="55"/>
      <c r="O1211" s="57" t="e">
        <f>VLOOKUP(N1211,รหัส!$A$2:$B$8,2,0)</f>
        <v>#N/A</v>
      </c>
      <c r="P1211" s="57"/>
      <c r="Q1211" s="55"/>
      <c r="R1211" s="57" t="e">
        <f>VLOOKUP(Q1211,รหัส!$D$2:$E$19,2,0)</f>
        <v>#N/A</v>
      </c>
      <c r="S1211" s="57"/>
      <c r="T1211" s="57"/>
      <c r="U1211" s="57"/>
      <c r="V1211" s="55"/>
      <c r="W1211" s="55"/>
      <c r="X1211" s="55"/>
      <c r="Y1211" s="55"/>
      <c r="Z1211" s="100"/>
      <c r="AA1211" s="55"/>
      <c r="AB1211" s="55"/>
      <c r="AC1211" s="55"/>
      <c r="AE1211" s="58">
        <f>IF(COUNTIF(M$10:M1211,M1211)=1,1,0)</f>
        <v>0</v>
      </c>
      <c r="AF1211" s="59">
        <f>IF(COUNTIF(L$10:L1211,L1211)=1,1,0)</f>
        <v>0</v>
      </c>
      <c r="AG1211" s="59">
        <f>IF(COUNTIF(K$10:K1211,K1211)=1,1,0)</f>
        <v>0</v>
      </c>
      <c r="AH1211" s="59">
        <f>IF(COUNTIF(H$10:H1211,H1211)=1,1,0)</f>
        <v>0</v>
      </c>
    </row>
    <row r="1212" spans="1:34" ht="18.75">
      <c r="A1212" s="49">
        <v>1203</v>
      </c>
      <c r="B1212" s="50"/>
      <c r="C1212" s="51"/>
      <c r="D1212" s="50"/>
      <c r="E1212" s="50"/>
      <c r="F1212" s="52"/>
      <c r="G1212" s="52"/>
      <c r="H1212" s="53"/>
      <c r="I1212" s="54"/>
      <c r="J1212" s="55">
        <f t="shared" si="19"/>
        <v>0</v>
      </c>
      <c r="K1212" s="56" t="e">
        <f>VLOOKUP((LEFT(H1212,6)*1),TAMBON!$B$2:$L$7769,2,0)</f>
        <v>#VALUE!</v>
      </c>
      <c r="L1212" s="56" t="e">
        <f>VLOOKUP((LEFT(H1212,4)*1),TAMBON!$E$2:$L$7769,2,0)</f>
        <v>#VALUE!</v>
      </c>
      <c r="M1212" s="56" t="e">
        <f>VLOOKUP((LEFT(H1212,2)*1),TAMBON!$H$2:$L$7769,2,0)</f>
        <v>#VALUE!</v>
      </c>
      <c r="N1212" s="55"/>
      <c r="O1212" s="57" t="e">
        <f>VLOOKUP(N1212,รหัส!$A$2:$B$8,2,0)</f>
        <v>#N/A</v>
      </c>
      <c r="P1212" s="57"/>
      <c r="Q1212" s="55"/>
      <c r="R1212" s="57" t="e">
        <f>VLOOKUP(Q1212,รหัส!$D$2:$E$19,2,0)</f>
        <v>#N/A</v>
      </c>
      <c r="S1212" s="57"/>
      <c r="T1212" s="57"/>
      <c r="U1212" s="57"/>
      <c r="V1212" s="55"/>
      <c r="W1212" s="55"/>
      <c r="X1212" s="55"/>
      <c r="Y1212" s="55"/>
      <c r="Z1212" s="100"/>
      <c r="AA1212" s="55"/>
      <c r="AB1212" s="55"/>
      <c r="AC1212" s="55"/>
      <c r="AE1212" s="58">
        <f>IF(COUNTIF(M$10:M1212,M1212)=1,1,0)</f>
        <v>0</v>
      </c>
      <c r="AF1212" s="59">
        <f>IF(COUNTIF(L$10:L1212,L1212)=1,1,0)</f>
        <v>0</v>
      </c>
      <c r="AG1212" s="59">
        <f>IF(COUNTIF(K$10:K1212,K1212)=1,1,0)</f>
        <v>0</v>
      </c>
      <c r="AH1212" s="59">
        <f>IF(COUNTIF(H$10:H1212,H1212)=1,1,0)</f>
        <v>0</v>
      </c>
    </row>
    <row r="1213" spans="1:34" ht="18.75">
      <c r="A1213" s="49">
        <v>1204</v>
      </c>
      <c r="B1213" s="50"/>
      <c r="C1213" s="51"/>
      <c r="D1213" s="50"/>
      <c r="E1213" s="50"/>
      <c r="F1213" s="52"/>
      <c r="G1213" s="52"/>
      <c r="H1213" s="53"/>
      <c r="I1213" s="54"/>
      <c r="J1213" s="55">
        <f t="shared" si="19"/>
        <v>0</v>
      </c>
      <c r="K1213" s="56" t="e">
        <f>VLOOKUP((LEFT(H1213,6)*1),TAMBON!$B$2:$L$7769,2,0)</f>
        <v>#VALUE!</v>
      </c>
      <c r="L1213" s="56" t="e">
        <f>VLOOKUP((LEFT(H1213,4)*1),TAMBON!$E$2:$L$7769,2,0)</f>
        <v>#VALUE!</v>
      </c>
      <c r="M1213" s="56" t="e">
        <f>VLOOKUP((LEFT(H1213,2)*1),TAMBON!$H$2:$L$7769,2,0)</f>
        <v>#VALUE!</v>
      </c>
      <c r="N1213" s="55"/>
      <c r="O1213" s="57" t="e">
        <f>VLOOKUP(N1213,รหัส!$A$2:$B$8,2,0)</f>
        <v>#N/A</v>
      </c>
      <c r="P1213" s="57"/>
      <c r="Q1213" s="55"/>
      <c r="R1213" s="57" t="e">
        <f>VLOOKUP(Q1213,รหัส!$D$2:$E$19,2,0)</f>
        <v>#N/A</v>
      </c>
      <c r="S1213" s="57"/>
      <c r="T1213" s="57"/>
      <c r="U1213" s="57"/>
      <c r="V1213" s="55"/>
      <c r="W1213" s="55"/>
      <c r="X1213" s="55"/>
      <c r="Y1213" s="55"/>
      <c r="Z1213" s="100"/>
      <c r="AA1213" s="55"/>
      <c r="AB1213" s="55"/>
      <c r="AC1213" s="55"/>
      <c r="AE1213" s="58">
        <f>IF(COUNTIF(M$10:M1213,M1213)=1,1,0)</f>
        <v>0</v>
      </c>
      <c r="AF1213" s="59">
        <f>IF(COUNTIF(L$10:L1213,L1213)=1,1,0)</f>
        <v>0</v>
      </c>
      <c r="AG1213" s="59">
        <f>IF(COUNTIF(K$10:K1213,K1213)=1,1,0)</f>
        <v>0</v>
      </c>
      <c r="AH1213" s="59">
        <f>IF(COUNTIF(H$10:H1213,H1213)=1,1,0)</f>
        <v>0</v>
      </c>
    </row>
    <row r="1214" spans="1:34" ht="18.75">
      <c r="A1214" s="49">
        <v>1205</v>
      </c>
      <c r="B1214" s="50"/>
      <c r="C1214" s="51"/>
      <c r="D1214" s="50"/>
      <c r="E1214" s="50"/>
      <c r="F1214" s="52"/>
      <c r="G1214" s="52"/>
      <c r="H1214" s="53"/>
      <c r="I1214" s="54"/>
      <c r="J1214" s="55">
        <f t="shared" si="19"/>
        <v>0</v>
      </c>
      <c r="K1214" s="56" t="e">
        <f>VLOOKUP((LEFT(H1214,6)*1),TAMBON!$B$2:$L$7769,2,0)</f>
        <v>#VALUE!</v>
      </c>
      <c r="L1214" s="56" t="e">
        <f>VLOOKUP((LEFT(H1214,4)*1),TAMBON!$E$2:$L$7769,2,0)</f>
        <v>#VALUE!</v>
      </c>
      <c r="M1214" s="56" t="e">
        <f>VLOOKUP((LEFT(H1214,2)*1),TAMBON!$H$2:$L$7769,2,0)</f>
        <v>#VALUE!</v>
      </c>
      <c r="N1214" s="55"/>
      <c r="O1214" s="57" t="e">
        <f>VLOOKUP(N1214,รหัส!$A$2:$B$8,2,0)</f>
        <v>#N/A</v>
      </c>
      <c r="P1214" s="57"/>
      <c r="Q1214" s="55"/>
      <c r="R1214" s="57" t="e">
        <f>VLOOKUP(Q1214,รหัส!$D$2:$E$19,2,0)</f>
        <v>#N/A</v>
      </c>
      <c r="S1214" s="57"/>
      <c r="T1214" s="57"/>
      <c r="U1214" s="57"/>
      <c r="V1214" s="55"/>
      <c r="W1214" s="55"/>
      <c r="X1214" s="55"/>
      <c r="Y1214" s="55"/>
      <c r="Z1214" s="100"/>
      <c r="AA1214" s="55"/>
      <c r="AB1214" s="55"/>
      <c r="AC1214" s="55"/>
      <c r="AE1214" s="58">
        <f>IF(COUNTIF(M$10:M1214,M1214)=1,1,0)</f>
        <v>0</v>
      </c>
      <c r="AF1214" s="59">
        <f>IF(COUNTIF(L$10:L1214,L1214)=1,1,0)</f>
        <v>0</v>
      </c>
      <c r="AG1214" s="59">
        <f>IF(COUNTIF(K$10:K1214,K1214)=1,1,0)</f>
        <v>0</v>
      </c>
      <c r="AH1214" s="59">
        <f>IF(COUNTIF(H$10:H1214,H1214)=1,1,0)</f>
        <v>0</v>
      </c>
    </row>
    <row r="1215" spans="1:34" ht="18.75">
      <c r="A1215" s="49">
        <v>1206</v>
      </c>
      <c r="B1215" s="50"/>
      <c r="C1215" s="51"/>
      <c r="D1215" s="50"/>
      <c r="E1215" s="50"/>
      <c r="F1215" s="52"/>
      <c r="G1215" s="52"/>
      <c r="H1215" s="53"/>
      <c r="I1215" s="54"/>
      <c r="J1215" s="55">
        <f t="shared" si="19"/>
        <v>0</v>
      </c>
      <c r="K1215" s="56" t="e">
        <f>VLOOKUP((LEFT(H1215,6)*1),TAMBON!$B$2:$L$7769,2,0)</f>
        <v>#VALUE!</v>
      </c>
      <c r="L1215" s="56" t="e">
        <f>VLOOKUP((LEFT(H1215,4)*1),TAMBON!$E$2:$L$7769,2,0)</f>
        <v>#VALUE!</v>
      </c>
      <c r="M1215" s="56" t="e">
        <f>VLOOKUP((LEFT(H1215,2)*1),TAMBON!$H$2:$L$7769,2,0)</f>
        <v>#VALUE!</v>
      </c>
      <c r="N1215" s="55"/>
      <c r="O1215" s="57" t="e">
        <f>VLOOKUP(N1215,รหัส!$A$2:$B$8,2,0)</f>
        <v>#N/A</v>
      </c>
      <c r="P1215" s="57"/>
      <c r="Q1215" s="55"/>
      <c r="R1215" s="57" t="e">
        <f>VLOOKUP(Q1215,รหัส!$D$2:$E$19,2,0)</f>
        <v>#N/A</v>
      </c>
      <c r="S1215" s="57"/>
      <c r="T1215" s="57"/>
      <c r="U1215" s="57"/>
      <c r="V1215" s="55"/>
      <c r="W1215" s="55"/>
      <c r="X1215" s="55"/>
      <c r="Y1215" s="55"/>
      <c r="Z1215" s="100"/>
      <c r="AA1215" s="55"/>
      <c r="AB1215" s="55"/>
      <c r="AC1215" s="55"/>
      <c r="AE1215" s="58">
        <f>IF(COUNTIF(M$10:M1215,M1215)=1,1,0)</f>
        <v>0</v>
      </c>
      <c r="AF1215" s="59">
        <f>IF(COUNTIF(L$10:L1215,L1215)=1,1,0)</f>
        <v>0</v>
      </c>
      <c r="AG1215" s="59">
        <f>IF(COUNTIF(K$10:K1215,K1215)=1,1,0)</f>
        <v>0</v>
      </c>
      <c r="AH1215" s="59">
        <f>IF(COUNTIF(H$10:H1215,H1215)=1,1,0)</f>
        <v>0</v>
      </c>
    </row>
    <row r="1216" spans="1:34" ht="18.75">
      <c r="A1216" s="49">
        <v>1207</v>
      </c>
      <c r="B1216" s="50"/>
      <c r="C1216" s="51"/>
      <c r="D1216" s="50"/>
      <c r="E1216" s="50"/>
      <c r="F1216" s="52"/>
      <c r="G1216" s="52"/>
      <c r="H1216" s="53"/>
      <c r="I1216" s="54"/>
      <c r="J1216" s="55">
        <f t="shared" si="19"/>
        <v>0</v>
      </c>
      <c r="K1216" s="56" t="e">
        <f>VLOOKUP((LEFT(H1216,6)*1),TAMBON!$B$2:$L$7769,2,0)</f>
        <v>#VALUE!</v>
      </c>
      <c r="L1216" s="56" t="e">
        <f>VLOOKUP((LEFT(H1216,4)*1),TAMBON!$E$2:$L$7769,2,0)</f>
        <v>#VALUE!</v>
      </c>
      <c r="M1216" s="56" t="e">
        <f>VLOOKUP((LEFT(H1216,2)*1),TAMBON!$H$2:$L$7769,2,0)</f>
        <v>#VALUE!</v>
      </c>
      <c r="N1216" s="55"/>
      <c r="O1216" s="57" t="e">
        <f>VLOOKUP(N1216,รหัส!$A$2:$B$8,2,0)</f>
        <v>#N/A</v>
      </c>
      <c r="P1216" s="57"/>
      <c r="Q1216" s="55"/>
      <c r="R1216" s="57" t="e">
        <f>VLOOKUP(Q1216,รหัส!$D$2:$E$19,2,0)</f>
        <v>#N/A</v>
      </c>
      <c r="S1216" s="57"/>
      <c r="T1216" s="57"/>
      <c r="U1216" s="57"/>
      <c r="V1216" s="55"/>
      <c r="W1216" s="55"/>
      <c r="X1216" s="55"/>
      <c r="Y1216" s="55"/>
      <c r="Z1216" s="100"/>
      <c r="AA1216" s="55"/>
      <c r="AB1216" s="55"/>
      <c r="AC1216" s="55"/>
      <c r="AE1216" s="58">
        <f>IF(COUNTIF(M$10:M1216,M1216)=1,1,0)</f>
        <v>0</v>
      </c>
      <c r="AF1216" s="59">
        <f>IF(COUNTIF(L$10:L1216,L1216)=1,1,0)</f>
        <v>0</v>
      </c>
      <c r="AG1216" s="59">
        <f>IF(COUNTIF(K$10:K1216,K1216)=1,1,0)</f>
        <v>0</v>
      </c>
      <c r="AH1216" s="59">
        <f>IF(COUNTIF(H$10:H1216,H1216)=1,1,0)</f>
        <v>0</v>
      </c>
    </row>
    <row r="1217" spans="1:34" ht="18.75">
      <c r="A1217" s="49">
        <v>1208</v>
      </c>
      <c r="B1217" s="50"/>
      <c r="C1217" s="51"/>
      <c r="D1217" s="50"/>
      <c r="E1217" s="50"/>
      <c r="F1217" s="52"/>
      <c r="G1217" s="52"/>
      <c r="H1217" s="53"/>
      <c r="I1217" s="54"/>
      <c r="J1217" s="55">
        <f t="shared" si="19"/>
        <v>0</v>
      </c>
      <c r="K1217" s="56" t="e">
        <f>VLOOKUP((LEFT(H1217,6)*1),TAMBON!$B$2:$L$7769,2,0)</f>
        <v>#VALUE!</v>
      </c>
      <c r="L1217" s="56" t="e">
        <f>VLOOKUP((LEFT(H1217,4)*1),TAMBON!$E$2:$L$7769,2,0)</f>
        <v>#VALUE!</v>
      </c>
      <c r="M1217" s="56" t="e">
        <f>VLOOKUP((LEFT(H1217,2)*1),TAMBON!$H$2:$L$7769,2,0)</f>
        <v>#VALUE!</v>
      </c>
      <c r="N1217" s="55"/>
      <c r="O1217" s="57" t="e">
        <f>VLOOKUP(N1217,รหัส!$A$2:$B$8,2,0)</f>
        <v>#N/A</v>
      </c>
      <c r="P1217" s="57"/>
      <c r="Q1217" s="55"/>
      <c r="R1217" s="57" t="e">
        <f>VLOOKUP(Q1217,รหัส!$D$2:$E$19,2,0)</f>
        <v>#N/A</v>
      </c>
      <c r="S1217" s="57"/>
      <c r="T1217" s="57"/>
      <c r="U1217" s="57"/>
      <c r="V1217" s="55"/>
      <c r="W1217" s="55"/>
      <c r="X1217" s="55"/>
      <c r="Y1217" s="55"/>
      <c r="Z1217" s="100"/>
      <c r="AA1217" s="55"/>
      <c r="AB1217" s="55"/>
      <c r="AC1217" s="55"/>
      <c r="AE1217" s="58">
        <f>IF(COUNTIF(M$10:M1217,M1217)=1,1,0)</f>
        <v>0</v>
      </c>
      <c r="AF1217" s="59">
        <f>IF(COUNTIF(L$10:L1217,L1217)=1,1,0)</f>
        <v>0</v>
      </c>
      <c r="AG1217" s="59">
        <f>IF(COUNTIF(K$10:K1217,K1217)=1,1,0)</f>
        <v>0</v>
      </c>
      <c r="AH1217" s="59">
        <f>IF(COUNTIF(H$10:H1217,H1217)=1,1,0)</f>
        <v>0</v>
      </c>
    </row>
    <row r="1218" spans="1:34" ht="18.75">
      <c r="A1218" s="49">
        <v>1209</v>
      </c>
      <c r="B1218" s="50"/>
      <c r="C1218" s="51"/>
      <c r="D1218" s="50"/>
      <c r="E1218" s="50"/>
      <c r="F1218" s="52"/>
      <c r="G1218" s="52"/>
      <c r="H1218" s="53"/>
      <c r="I1218" s="54"/>
      <c r="J1218" s="55">
        <f t="shared" si="19"/>
        <v>0</v>
      </c>
      <c r="K1218" s="56" t="e">
        <f>VLOOKUP((LEFT(H1218,6)*1),TAMBON!$B$2:$L$7769,2,0)</f>
        <v>#VALUE!</v>
      </c>
      <c r="L1218" s="56" t="e">
        <f>VLOOKUP((LEFT(H1218,4)*1),TAMBON!$E$2:$L$7769,2,0)</f>
        <v>#VALUE!</v>
      </c>
      <c r="M1218" s="56" t="e">
        <f>VLOOKUP((LEFT(H1218,2)*1),TAMBON!$H$2:$L$7769,2,0)</f>
        <v>#VALUE!</v>
      </c>
      <c r="N1218" s="55"/>
      <c r="O1218" s="57" t="e">
        <f>VLOOKUP(N1218,รหัส!$A$2:$B$8,2,0)</f>
        <v>#N/A</v>
      </c>
      <c r="P1218" s="57"/>
      <c r="Q1218" s="55"/>
      <c r="R1218" s="57" t="e">
        <f>VLOOKUP(Q1218,รหัส!$D$2:$E$19,2,0)</f>
        <v>#N/A</v>
      </c>
      <c r="S1218" s="57"/>
      <c r="T1218" s="57"/>
      <c r="U1218" s="57"/>
      <c r="V1218" s="55"/>
      <c r="W1218" s="55"/>
      <c r="X1218" s="55"/>
      <c r="Y1218" s="55"/>
      <c r="Z1218" s="100"/>
      <c r="AA1218" s="55"/>
      <c r="AB1218" s="55"/>
      <c r="AC1218" s="55"/>
      <c r="AE1218" s="58">
        <f>IF(COUNTIF(M$10:M1218,M1218)=1,1,0)</f>
        <v>0</v>
      </c>
      <c r="AF1218" s="59">
        <f>IF(COUNTIF(L$10:L1218,L1218)=1,1,0)</f>
        <v>0</v>
      </c>
      <c r="AG1218" s="59">
        <f>IF(COUNTIF(K$10:K1218,K1218)=1,1,0)</f>
        <v>0</v>
      </c>
      <c r="AH1218" s="59">
        <f>IF(COUNTIF(H$10:H1218,H1218)=1,1,0)</f>
        <v>0</v>
      </c>
    </row>
    <row r="1219" spans="1:34" ht="18.75">
      <c r="A1219" s="49">
        <v>1210</v>
      </c>
      <c r="B1219" s="50"/>
      <c r="C1219" s="51"/>
      <c r="D1219" s="50"/>
      <c r="E1219" s="50"/>
      <c r="F1219" s="52"/>
      <c r="G1219" s="52"/>
      <c r="H1219" s="53"/>
      <c r="I1219" s="54"/>
      <c r="J1219" s="55">
        <f t="shared" si="19"/>
        <v>0</v>
      </c>
      <c r="K1219" s="56" t="e">
        <f>VLOOKUP((LEFT(H1219,6)*1),TAMBON!$B$2:$L$7769,2,0)</f>
        <v>#VALUE!</v>
      </c>
      <c r="L1219" s="56" t="e">
        <f>VLOOKUP((LEFT(H1219,4)*1),TAMBON!$E$2:$L$7769,2,0)</f>
        <v>#VALUE!</v>
      </c>
      <c r="M1219" s="56" t="e">
        <f>VLOOKUP((LEFT(H1219,2)*1),TAMBON!$H$2:$L$7769,2,0)</f>
        <v>#VALUE!</v>
      </c>
      <c r="N1219" s="55"/>
      <c r="O1219" s="57" t="e">
        <f>VLOOKUP(N1219,รหัส!$A$2:$B$8,2,0)</f>
        <v>#N/A</v>
      </c>
      <c r="P1219" s="57"/>
      <c r="Q1219" s="55"/>
      <c r="R1219" s="57" t="e">
        <f>VLOOKUP(Q1219,รหัส!$D$2:$E$19,2,0)</f>
        <v>#N/A</v>
      </c>
      <c r="S1219" s="57"/>
      <c r="T1219" s="57"/>
      <c r="U1219" s="57"/>
      <c r="V1219" s="55"/>
      <c r="W1219" s="55"/>
      <c r="X1219" s="55"/>
      <c r="Y1219" s="55"/>
      <c r="Z1219" s="100"/>
      <c r="AA1219" s="55"/>
      <c r="AB1219" s="55"/>
      <c r="AC1219" s="55"/>
      <c r="AE1219" s="58">
        <f>IF(COUNTIF(M$10:M1219,M1219)=1,1,0)</f>
        <v>0</v>
      </c>
      <c r="AF1219" s="59">
        <f>IF(COUNTIF(L$10:L1219,L1219)=1,1,0)</f>
        <v>0</v>
      </c>
      <c r="AG1219" s="59">
        <f>IF(COUNTIF(K$10:K1219,K1219)=1,1,0)</f>
        <v>0</v>
      </c>
      <c r="AH1219" s="59">
        <f>IF(COUNTIF(H$10:H1219,H1219)=1,1,0)</f>
        <v>0</v>
      </c>
    </row>
    <row r="1220" spans="1:34" ht="18.75">
      <c r="A1220" s="49">
        <v>1211</v>
      </c>
      <c r="B1220" s="50"/>
      <c r="C1220" s="51"/>
      <c r="D1220" s="50"/>
      <c r="E1220" s="50"/>
      <c r="F1220" s="52"/>
      <c r="G1220" s="52"/>
      <c r="H1220" s="53"/>
      <c r="I1220" s="54"/>
      <c r="J1220" s="55">
        <f t="shared" si="19"/>
        <v>0</v>
      </c>
      <c r="K1220" s="56" t="e">
        <f>VLOOKUP((LEFT(H1220,6)*1),TAMBON!$B$2:$L$7769,2,0)</f>
        <v>#VALUE!</v>
      </c>
      <c r="L1220" s="56" t="e">
        <f>VLOOKUP((LEFT(H1220,4)*1),TAMBON!$E$2:$L$7769,2,0)</f>
        <v>#VALUE!</v>
      </c>
      <c r="M1220" s="56" t="e">
        <f>VLOOKUP((LEFT(H1220,2)*1),TAMBON!$H$2:$L$7769,2,0)</f>
        <v>#VALUE!</v>
      </c>
      <c r="N1220" s="55"/>
      <c r="O1220" s="57" t="e">
        <f>VLOOKUP(N1220,รหัส!$A$2:$B$8,2,0)</f>
        <v>#N/A</v>
      </c>
      <c r="P1220" s="57"/>
      <c r="Q1220" s="55"/>
      <c r="R1220" s="57" t="e">
        <f>VLOOKUP(Q1220,รหัส!$D$2:$E$19,2,0)</f>
        <v>#N/A</v>
      </c>
      <c r="S1220" s="57"/>
      <c r="T1220" s="57"/>
      <c r="U1220" s="57"/>
      <c r="V1220" s="55"/>
      <c r="W1220" s="55"/>
      <c r="X1220" s="55"/>
      <c r="Y1220" s="55"/>
      <c r="Z1220" s="100"/>
      <c r="AA1220" s="55"/>
      <c r="AB1220" s="55"/>
      <c r="AC1220" s="55"/>
      <c r="AE1220" s="58">
        <f>IF(COUNTIF(M$10:M1220,M1220)=1,1,0)</f>
        <v>0</v>
      </c>
      <c r="AF1220" s="59">
        <f>IF(COUNTIF(L$10:L1220,L1220)=1,1,0)</f>
        <v>0</v>
      </c>
      <c r="AG1220" s="59">
        <f>IF(COUNTIF(K$10:K1220,K1220)=1,1,0)</f>
        <v>0</v>
      </c>
      <c r="AH1220" s="59">
        <f>IF(COUNTIF(H$10:H1220,H1220)=1,1,0)</f>
        <v>0</v>
      </c>
    </row>
    <row r="1221" spans="1:34" ht="18.75">
      <c r="A1221" s="49">
        <v>1212</v>
      </c>
      <c r="B1221" s="50"/>
      <c r="C1221" s="51"/>
      <c r="D1221" s="50"/>
      <c r="E1221" s="50"/>
      <c r="F1221" s="52"/>
      <c r="G1221" s="52"/>
      <c r="H1221" s="53"/>
      <c r="I1221" s="54"/>
      <c r="J1221" s="55">
        <f t="shared" si="19"/>
        <v>0</v>
      </c>
      <c r="K1221" s="56" t="e">
        <f>VLOOKUP((LEFT(H1221,6)*1),TAMBON!$B$2:$L$7769,2,0)</f>
        <v>#VALUE!</v>
      </c>
      <c r="L1221" s="56" t="e">
        <f>VLOOKUP((LEFT(H1221,4)*1),TAMBON!$E$2:$L$7769,2,0)</f>
        <v>#VALUE!</v>
      </c>
      <c r="M1221" s="56" t="e">
        <f>VLOOKUP((LEFT(H1221,2)*1),TAMBON!$H$2:$L$7769,2,0)</f>
        <v>#VALUE!</v>
      </c>
      <c r="N1221" s="55"/>
      <c r="O1221" s="57" t="e">
        <f>VLOOKUP(N1221,รหัส!$A$2:$B$8,2,0)</f>
        <v>#N/A</v>
      </c>
      <c r="P1221" s="57"/>
      <c r="Q1221" s="55"/>
      <c r="R1221" s="57" t="e">
        <f>VLOOKUP(Q1221,รหัส!$D$2:$E$19,2,0)</f>
        <v>#N/A</v>
      </c>
      <c r="S1221" s="57"/>
      <c r="T1221" s="57"/>
      <c r="U1221" s="57"/>
      <c r="V1221" s="55"/>
      <c r="W1221" s="55"/>
      <c r="X1221" s="55"/>
      <c r="Y1221" s="55"/>
      <c r="Z1221" s="100"/>
      <c r="AA1221" s="55"/>
      <c r="AB1221" s="55"/>
      <c r="AC1221" s="55"/>
      <c r="AE1221" s="58">
        <f>IF(COUNTIF(M$10:M1221,M1221)=1,1,0)</f>
        <v>0</v>
      </c>
      <c r="AF1221" s="59">
        <f>IF(COUNTIF(L$10:L1221,L1221)=1,1,0)</f>
        <v>0</v>
      </c>
      <c r="AG1221" s="59">
        <f>IF(COUNTIF(K$10:K1221,K1221)=1,1,0)</f>
        <v>0</v>
      </c>
      <c r="AH1221" s="59">
        <f>IF(COUNTIF(H$10:H1221,H1221)=1,1,0)</f>
        <v>0</v>
      </c>
    </row>
    <row r="1222" spans="1:34" ht="18.75">
      <c r="A1222" s="49">
        <v>1213</v>
      </c>
      <c r="B1222" s="50"/>
      <c r="C1222" s="51"/>
      <c r="D1222" s="50"/>
      <c r="E1222" s="50"/>
      <c r="F1222" s="52"/>
      <c r="G1222" s="52"/>
      <c r="H1222" s="53"/>
      <c r="I1222" s="54"/>
      <c r="J1222" s="55">
        <f t="shared" si="19"/>
        <v>0</v>
      </c>
      <c r="K1222" s="56" t="e">
        <f>VLOOKUP((LEFT(H1222,6)*1),TAMBON!$B$2:$L$7769,2,0)</f>
        <v>#VALUE!</v>
      </c>
      <c r="L1222" s="56" t="e">
        <f>VLOOKUP((LEFT(H1222,4)*1),TAMBON!$E$2:$L$7769,2,0)</f>
        <v>#VALUE!</v>
      </c>
      <c r="M1222" s="56" t="e">
        <f>VLOOKUP((LEFT(H1222,2)*1),TAMBON!$H$2:$L$7769,2,0)</f>
        <v>#VALUE!</v>
      </c>
      <c r="N1222" s="55"/>
      <c r="O1222" s="57" t="e">
        <f>VLOOKUP(N1222,รหัส!$A$2:$B$8,2,0)</f>
        <v>#N/A</v>
      </c>
      <c r="P1222" s="57"/>
      <c r="Q1222" s="55"/>
      <c r="R1222" s="57" t="e">
        <f>VLOOKUP(Q1222,รหัส!$D$2:$E$19,2,0)</f>
        <v>#N/A</v>
      </c>
      <c r="S1222" s="57"/>
      <c r="T1222" s="57"/>
      <c r="U1222" s="57"/>
      <c r="V1222" s="55"/>
      <c r="W1222" s="55"/>
      <c r="X1222" s="55"/>
      <c r="Y1222" s="55"/>
      <c r="Z1222" s="100"/>
      <c r="AA1222" s="55"/>
      <c r="AB1222" s="55"/>
      <c r="AC1222" s="55"/>
      <c r="AE1222" s="58">
        <f>IF(COUNTIF(M$10:M1222,M1222)=1,1,0)</f>
        <v>0</v>
      </c>
      <c r="AF1222" s="59">
        <f>IF(COUNTIF(L$10:L1222,L1222)=1,1,0)</f>
        <v>0</v>
      </c>
      <c r="AG1222" s="59">
        <f>IF(COUNTIF(K$10:K1222,K1222)=1,1,0)</f>
        <v>0</v>
      </c>
      <c r="AH1222" s="59">
        <f>IF(COUNTIF(H$10:H1222,H1222)=1,1,0)</f>
        <v>0</v>
      </c>
    </row>
    <row r="1223" spans="1:34" ht="18.75">
      <c r="A1223" s="49">
        <v>1214</v>
      </c>
      <c r="B1223" s="50"/>
      <c r="C1223" s="51"/>
      <c r="D1223" s="50"/>
      <c r="E1223" s="50"/>
      <c r="F1223" s="52"/>
      <c r="G1223" s="52"/>
      <c r="H1223" s="53"/>
      <c r="I1223" s="54"/>
      <c r="J1223" s="55">
        <f t="shared" si="19"/>
        <v>0</v>
      </c>
      <c r="K1223" s="56" t="e">
        <f>VLOOKUP((LEFT(H1223,6)*1),TAMBON!$B$2:$L$7769,2,0)</f>
        <v>#VALUE!</v>
      </c>
      <c r="L1223" s="56" t="e">
        <f>VLOOKUP((LEFT(H1223,4)*1),TAMBON!$E$2:$L$7769,2,0)</f>
        <v>#VALUE!</v>
      </c>
      <c r="M1223" s="56" t="e">
        <f>VLOOKUP((LEFT(H1223,2)*1),TAMBON!$H$2:$L$7769,2,0)</f>
        <v>#VALUE!</v>
      </c>
      <c r="N1223" s="55"/>
      <c r="O1223" s="57" t="e">
        <f>VLOOKUP(N1223,รหัส!$A$2:$B$8,2,0)</f>
        <v>#N/A</v>
      </c>
      <c r="P1223" s="57"/>
      <c r="Q1223" s="55"/>
      <c r="R1223" s="57" t="e">
        <f>VLOOKUP(Q1223,รหัส!$D$2:$E$19,2,0)</f>
        <v>#N/A</v>
      </c>
      <c r="S1223" s="57"/>
      <c r="T1223" s="57"/>
      <c r="U1223" s="57"/>
      <c r="V1223" s="55"/>
      <c r="W1223" s="55"/>
      <c r="X1223" s="55"/>
      <c r="Y1223" s="55"/>
      <c r="Z1223" s="100"/>
      <c r="AA1223" s="55"/>
      <c r="AB1223" s="55"/>
      <c r="AC1223" s="55"/>
      <c r="AE1223" s="58">
        <f>IF(COUNTIF(M$10:M1223,M1223)=1,1,0)</f>
        <v>0</v>
      </c>
      <c r="AF1223" s="59">
        <f>IF(COUNTIF(L$10:L1223,L1223)=1,1,0)</f>
        <v>0</v>
      </c>
      <c r="AG1223" s="59">
        <f>IF(COUNTIF(K$10:K1223,K1223)=1,1,0)</f>
        <v>0</v>
      </c>
      <c r="AH1223" s="59">
        <f>IF(COUNTIF(H$10:H1223,H1223)=1,1,0)</f>
        <v>0</v>
      </c>
    </row>
    <row r="1224" spans="1:34" ht="18.75">
      <c r="A1224" s="49">
        <v>1215</v>
      </c>
      <c r="B1224" s="50"/>
      <c r="C1224" s="51"/>
      <c r="D1224" s="50"/>
      <c r="E1224" s="50"/>
      <c r="F1224" s="52"/>
      <c r="G1224" s="52"/>
      <c r="H1224" s="53"/>
      <c r="I1224" s="54"/>
      <c r="J1224" s="55">
        <f t="shared" si="19"/>
        <v>0</v>
      </c>
      <c r="K1224" s="56" t="e">
        <f>VLOOKUP((LEFT(H1224,6)*1),TAMBON!$B$2:$L$7769,2,0)</f>
        <v>#VALUE!</v>
      </c>
      <c r="L1224" s="56" t="e">
        <f>VLOOKUP((LEFT(H1224,4)*1),TAMBON!$E$2:$L$7769,2,0)</f>
        <v>#VALUE!</v>
      </c>
      <c r="M1224" s="56" t="e">
        <f>VLOOKUP((LEFT(H1224,2)*1),TAMBON!$H$2:$L$7769,2,0)</f>
        <v>#VALUE!</v>
      </c>
      <c r="N1224" s="55"/>
      <c r="O1224" s="57" t="e">
        <f>VLOOKUP(N1224,รหัส!$A$2:$B$8,2,0)</f>
        <v>#N/A</v>
      </c>
      <c r="P1224" s="57"/>
      <c r="Q1224" s="55"/>
      <c r="R1224" s="57" t="e">
        <f>VLOOKUP(Q1224,รหัส!$D$2:$E$19,2,0)</f>
        <v>#N/A</v>
      </c>
      <c r="S1224" s="57"/>
      <c r="T1224" s="57"/>
      <c r="U1224" s="57"/>
      <c r="V1224" s="55"/>
      <c r="W1224" s="55"/>
      <c r="X1224" s="55"/>
      <c r="Y1224" s="55"/>
      <c r="Z1224" s="100"/>
      <c r="AA1224" s="55"/>
      <c r="AB1224" s="55"/>
      <c r="AC1224" s="55"/>
      <c r="AE1224" s="58">
        <f>IF(COUNTIF(M$10:M1224,M1224)=1,1,0)</f>
        <v>0</v>
      </c>
      <c r="AF1224" s="59">
        <f>IF(COUNTIF(L$10:L1224,L1224)=1,1,0)</f>
        <v>0</v>
      </c>
      <c r="AG1224" s="59">
        <f>IF(COUNTIF(K$10:K1224,K1224)=1,1,0)</f>
        <v>0</v>
      </c>
      <c r="AH1224" s="59">
        <f>IF(COUNTIF(H$10:H1224,H1224)=1,1,0)</f>
        <v>0</v>
      </c>
    </row>
    <row r="1225" spans="1:34" ht="18.75">
      <c r="A1225" s="49">
        <v>1216</v>
      </c>
      <c r="B1225" s="50"/>
      <c r="C1225" s="51"/>
      <c r="D1225" s="50"/>
      <c r="E1225" s="50"/>
      <c r="F1225" s="52"/>
      <c r="G1225" s="52"/>
      <c r="H1225" s="53"/>
      <c r="I1225" s="54"/>
      <c r="J1225" s="55">
        <f t="shared" si="19"/>
        <v>0</v>
      </c>
      <c r="K1225" s="56" t="e">
        <f>VLOOKUP((LEFT(H1225,6)*1),TAMBON!$B$2:$L$7769,2,0)</f>
        <v>#VALUE!</v>
      </c>
      <c r="L1225" s="56" t="e">
        <f>VLOOKUP((LEFT(H1225,4)*1),TAMBON!$E$2:$L$7769,2,0)</f>
        <v>#VALUE!</v>
      </c>
      <c r="M1225" s="56" t="e">
        <f>VLOOKUP((LEFT(H1225,2)*1),TAMBON!$H$2:$L$7769,2,0)</f>
        <v>#VALUE!</v>
      </c>
      <c r="N1225" s="55"/>
      <c r="O1225" s="57" t="e">
        <f>VLOOKUP(N1225,รหัส!$A$2:$B$8,2,0)</f>
        <v>#N/A</v>
      </c>
      <c r="P1225" s="57"/>
      <c r="Q1225" s="55"/>
      <c r="R1225" s="57" t="e">
        <f>VLOOKUP(Q1225,รหัส!$D$2:$E$19,2,0)</f>
        <v>#N/A</v>
      </c>
      <c r="S1225" s="57"/>
      <c r="T1225" s="57"/>
      <c r="U1225" s="57"/>
      <c r="V1225" s="55"/>
      <c r="W1225" s="55"/>
      <c r="X1225" s="55"/>
      <c r="Y1225" s="55"/>
      <c r="Z1225" s="100"/>
      <c r="AA1225" s="55"/>
      <c r="AB1225" s="55"/>
      <c r="AC1225" s="55"/>
      <c r="AE1225" s="58">
        <f>IF(COUNTIF(M$10:M1225,M1225)=1,1,0)</f>
        <v>0</v>
      </c>
      <c r="AF1225" s="59">
        <f>IF(COUNTIF(L$10:L1225,L1225)=1,1,0)</f>
        <v>0</v>
      </c>
      <c r="AG1225" s="59">
        <f>IF(COUNTIF(K$10:K1225,K1225)=1,1,0)</f>
        <v>0</v>
      </c>
      <c r="AH1225" s="59">
        <f>IF(COUNTIF(H$10:H1225,H1225)=1,1,0)</f>
        <v>0</v>
      </c>
    </row>
    <row r="1226" spans="1:34" ht="18.75">
      <c r="A1226" s="49">
        <v>1217</v>
      </c>
      <c r="B1226" s="50"/>
      <c r="C1226" s="51"/>
      <c r="D1226" s="50"/>
      <c r="E1226" s="50"/>
      <c r="F1226" s="52"/>
      <c r="G1226" s="52"/>
      <c r="H1226" s="53"/>
      <c r="I1226" s="54"/>
      <c r="J1226" s="55">
        <f t="shared" si="19"/>
        <v>0</v>
      </c>
      <c r="K1226" s="56" t="e">
        <f>VLOOKUP((LEFT(H1226,6)*1),TAMBON!$B$2:$L$7769,2,0)</f>
        <v>#VALUE!</v>
      </c>
      <c r="L1226" s="56" t="e">
        <f>VLOOKUP((LEFT(H1226,4)*1),TAMBON!$E$2:$L$7769,2,0)</f>
        <v>#VALUE!</v>
      </c>
      <c r="M1226" s="56" t="e">
        <f>VLOOKUP((LEFT(H1226,2)*1),TAMBON!$H$2:$L$7769,2,0)</f>
        <v>#VALUE!</v>
      </c>
      <c r="N1226" s="55"/>
      <c r="O1226" s="57" t="e">
        <f>VLOOKUP(N1226,รหัส!$A$2:$B$8,2,0)</f>
        <v>#N/A</v>
      </c>
      <c r="P1226" s="57"/>
      <c r="Q1226" s="55"/>
      <c r="R1226" s="57" t="e">
        <f>VLOOKUP(Q1226,รหัส!$D$2:$E$19,2,0)</f>
        <v>#N/A</v>
      </c>
      <c r="S1226" s="57"/>
      <c r="T1226" s="57"/>
      <c r="U1226" s="57"/>
      <c r="V1226" s="55"/>
      <c r="W1226" s="55"/>
      <c r="X1226" s="55"/>
      <c r="Y1226" s="55"/>
      <c r="Z1226" s="100"/>
      <c r="AA1226" s="55"/>
      <c r="AB1226" s="55"/>
      <c r="AC1226" s="55"/>
      <c r="AE1226" s="58">
        <f>IF(COUNTIF(M$10:M1226,M1226)=1,1,0)</f>
        <v>0</v>
      </c>
      <c r="AF1226" s="59">
        <f>IF(COUNTIF(L$10:L1226,L1226)=1,1,0)</f>
        <v>0</v>
      </c>
      <c r="AG1226" s="59">
        <f>IF(COUNTIF(K$10:K1226,K1226)=1,1,0)</f>
        <v>0</v>
      </c>
      <c r="AH1226" s="59">
        <f>IF(COUNTIF(H$10:H1226,H1226)=1,1,0)</f>
        <v>0</v>
      </c>
    </row>
    <row r="1227" spans="1:34" ht="18.75">
      <c r="A1227" s="49">
        <v>1218</v>
      </c>
      <c r="B1227" s="50"/>
      <c r="C1227" s="51"/>
      <c r="D1227" s="50"/>
      <c r="E1227" s="50"/>
      <c r="F1227" s="52"/>
      <c r="G1227" s="52"/>
      <c r="H1227" s="53"/>
      <c r="I1227" s="54"/>
      <c r="J1227" s="55">
        <f t="shared" ref="J1227:J1290" si="20">MID(TEXT(H1227,"00000000"), 7,  2)*1</f>
        <v>0</v>
      </c>
      <c r="K1227" s="56" t="e">
        <f>VLOOKUP((LEFT(H1227,6)*1),TAMBON!$B$2:$L$7769,2,0)</f>
        <v>#VALUE!</v>
      </c>
      <c r="L1227" s="56" t="e">
        <f>VLOOKUP((LEFT(H1227,4)*1),TAMBON!$E$2:$L$7769,2,0)</f>
        <v>#VALUE!</v>
      </c>
      <c r="M1227" s="56" t="e">
        <f>VLOOKUP((LEFT(H1227,2)*1),TAMBON!$H$2:$L$7769,2,0)</f>
        <v>#VALUE!</v>
      </c>
      <c r="N1227" s="55"/>
      <c r="O1227" s="57" t="e">
        <f>VLOOKUP(N1227,รหัส!$A$2:$B$8,2,0)</f>
        <v>#N/A</v>
      </c>
      <c r="P1227" s="57"/>
      <c r="Q1227" s="55"/>
      <c r="R1227" s="57" t="e">
        <f>VLOOKUP(Q1227,รหัส!$D$2:$E$19,2,0)</f>
        <v>#N/A</v>
      </c>
      <c r="S1227" s="57"/>
      <c r="T1227" s="57"/>
      <c r="U1227" s="57"/>
      <c r="V1227" s="55"/>
      <c r="W1227" s="55"/>
      <c r="X1227" s="55"/>
      <c r="Y1227" s="55"/>
      <c r="Z1227" s="100"/>
      <c r="AA1227" s="55"/>
      <c r="AB1227" s="55"/>
      <c r="AC1227" s="55"/>
      <c r="AE1227" s="58">
        <f>IF(COUNTIF(M$10:M1227,M1227)=1,1,0)</f>
        <v>0</v>
      </c>
      <c r="AF1227" s="59">
        <f>IF(COUNTIF(L$10:L1227,L1227)=1,1,0)</f>
        <v>0</v>
      </c>
      <c r="AG1227" s="59">
        <f>IF(COUNTIF(K$10:K1227,K1227)=1,1,0)</f>
        <v>0</v>
      </c>
      <c r="AH1227" s="59">
        <f>IF(COUNTIF(H$10:H1227,H1227)=1,1,0)</f>
        <v>0</v>
      </c>
    </row>
    <row r="1228" spans="1:34" ht="18.75">
      <c r="A1228" s="49">
        <v>1219</v>
      </c>
      <c r="B1228" s="50"/>
      <c r="C1228" s="51"/>
      <c r="D1228" s="50"/>
      <c r="E1228" s="50"/>
      <c r="F1228" s="52"/>
      <c r="G1228" s="52"/>
      <c r="H1228" s="53"/>
      <c r="I1228" s="54"/>
      <c r="J1228" s="55">
        <f t="shared" si="20"/>
        <v>0</v>
      </c>
      <c r="K1228" s="56" t="e">
        <f>VLOOKUP((LEFT(H1228,6)*1),TAMBON!$B$2:$L$7769,2,0)</f>
        <v>#VALUE!</v>
      </c>
      <c r="L1228" s="56" t="e">
        <f>VLOOKUP((LEFT(H1228,4)*1),TAMBON!$E$2:$L$7769,2,0)</f>
        <v>#VALUE!</v>
      </c>
      <c r="M1228" s="56" t="e">
        <f>VLOOKUP((LEFT(H1228,2)*1),TAMBON!$H$2:$L$7769,2,0)</f>
        <v>#VALUE!</v>
      </c>
      <c r="N1228" s="55"/>
      <c r="O1228" s="57" t="e">
        <f>VLOOKUP(N1228,รหัส!$A$2:$B$8,2,0)</f>
        <v>#N/A</v>
      </c>
      <c r="P1228" s="57"/>
      <c r="Q1228" s="55"/>
      <c r="R1228" s="57" t="e">
        <f>VLOOKUP(Q1228,รหัส!$D$2:$E$19,2,0)</f>
        <v>#N/A</v>
      </c>
      <c r="S1228" s="57"/>
      <c r="T1228" s="57"/>
      <c r="U1228" s="57"/>
      <c r="V1228" s="55"/>
      <c r="W1228" s="55"/>
      <c r="X1228" s="55"/>
      <c r="Y1228" s="55"/>
      <c r="Z1228" s="100"/>
      <c r="AA1228" s="55"/>
      <c r="AB1228" s="55"/>
      <c r="AC1228" s="55"/>
      <c r="AE1228" s="58">
        <f>IF(COUNTIF(M$10:M1228,M1228)=1,1,0)</f>
        <v>0</v>
      </c>
      <c r="AF1228" s="59">
        <f>IF(COUNTIF(L$10:L1228,L1228)=1,1,0)</f>
        <v>0</v>
      </c>
      <c r="AG1228" s="59">
        <f>IF(COUNTIF(K$10:K1228,K1228)=1,1,0)</f>
        <v>0</v>
      </c>
      <c r="AH1228" s="59">
        <f>IF(COUNTIF(H$10:H1228,H1228)=1,1,0)</f>
        <v>0</v>
      </c>
    </row>
    <row r="1229" spans="1:34" ht="18.75">
      <c r="A1229" s="49">
        <v>1220</v>
      </c>
      <c r="B1229" s="50"/>
      <c r="C1229" s="51"/>
      <c r="D1229" s="50"/>
      <c r="E1229" s="50"/>
      <c r="F1229" s="52"/>
      <c r="G1229" s="52"/>
      <c r="H1229" s="53"/>
      <c r="I1229" s="54"/>
      <c r="J1229" s="55">
        <f t="shared" si="20"/>
        <v>0</v>
      </c>
      <c r="K1229" s="56" t="e">
        <f>VLOOKUP((LEFT(H1229,6)*1),TAMBON!$B$2:$L$7769,2,0)</f>
        <v>#VALUE!</v>
      </c>
      <c r="L1229" s="56" t="e">
        <f>VLOOKUP((LEFT(H1229,4)*1),TAMBON!$E$2:$L$7769,2,0)</f>
        <v>#VALUE!</v>
      </c>
      <c r="M1229" s="56" t="e">
        <f>VLOOKUP((LEFT(H1229,2)*1),TAMBON!$H$2:$L$7769,2,0)</f>
        <v>#VALUE!</v>
      </c>
      <c r="N1229" s="55"/>
      <c r="O1229" s="57" t="e">
        <f>VLOOKUP(N1229,รหัส!$A$2:$B$8,2,0)</f>
        <v>#N/A</v>
      </c>
      <c r="P1229" s="57"/>
      <c r="Q1229" s="55"/>
      <c r="R1229" s="57" t="e">
        <f>VLOOKUP(Q1229,รหัส!$D$2:$E$19,2,0)</f>
        <v>#N/A</v>
      </c>
      <c r="S1229" s="57"/>
      <c r="T1229" s="57"/>
      <c r="U1229" s="57"/>
      <c r="V1229" s="55"/>
      <c r="W1229" s="55"/>
      <c r="X1229" s="55"/>
      <c r="Y1229" s="55"/>
      <c r="Z1229" s="100"/>
      <c r="AA1229" s="55"/>
      <c r="AB1229" s="55"/>
      <c r="AC1229" s="55"/>
      <c r="AE1229" s="58">
        <f>IF(COUNTIF(M$10:M1229,M1229)=1,1,0)</f>
        <v>0</v>
      </c>
      <c r="AF1229" s="59">
        <f>IF(COUNTIF(L$10:L1229,L1229)=1,1,0)</f>
        <v>0</v>
      </c>
      <c r="AG1229" s="59">
        <f>IF(COUNTIF(K$10:K1229,K1229)=1,1,0)</f>
        <v>0</v>
      </c>
      <c r="AH1229" s="59">
        <f>IF(COUNTIF(H$10:H1229,H1229)=1,1,0)</f>
        <v>0</v>
      </c>
    </row>
    <row r="1230" spans="1:34" ht="18.75">
      <c r="A1230" s="49">
        <v>1221</v>
      </c>
      <c r="B1230" s="50"/>
      <c r="C1230" s="51"/>
      <c r="D1230" s="50"/>
      <c r="E1230" s="50"/>
      <c r="F1230" s="52"/>
      <c r="G1230" s="52"/>
      <c r="H1230" s="53"/>
      <c r="I1230" s="54"/>
      <c r="J1230" s="55">
        <f t="shared" si="20"/>
        <v>0</v>
      </c>
      <c r="K1230" s="56" t="e">
        <f>VLOOKUP((LEFT(H1230,6)*1),TAMBON!$B$2:$L$7769,2,0)</f>
        <v>#VALUE!</v>
      </c>
      <c r="L1230" s="56" t="e">
        <f>VLOOKUP((LEFT(H1230,4)*1),TAMBON!$E$2:$L$7769,2,0)</f>
        <v>#VALUE!</v>
      </c>
      <c r="M1230" s="56" t="e">
        <f>VLOOKUP((LEFT(H1230,2)*1),TAMBON!$H$2:$L$7769,2,0)</f>
        <v>#VALUE!</v>
      </c>
      <c r="N1230" s="55"/>
      <c r="O1230" s="57" t="e">
        <f>VLOOKUP(N1230,รหัส!$A$2:$B$8,2,0)</f>
        <v>#N/A</v>
      </c>
      <c r="P1230" s="57"/>
      <c r="Q1230" s="55"/>
      <c r="R1230" s="57" t="e">
        <f>VLOOKUP(Q1230,รหัส!$D$2:$E$19,2,0)</f>
        <v>#N/A</v>
      </c>
      <c r="S1230" s="57"/>
      <c r="T1230" s="57"/>
      <c r="U1230" s="57"/>
      <c r="V1230" s="55"/>
      <c r="W1230" s="55"/>
      <c r="X1230" s="55"/>
      <c r="Y1230" s="55"/>
      <c r="Z1230" s="100"/>
      <c r="AA1230" s="55"/>
      <c r="AB1230" s="55"/>
      <c r="AC1230" s="55"/>
      <c r="AE1230" s="58">
        <f>IF(COUNTIF(M$10:M1230,M1230)=1,1,0)</f>
        <v>0</v>
      </c>
      <c r="AF1230" s="59">
        <f>IF(COUNTIF(L$10:L1230,L1230)=1,1,0)</f>
        <v>0</v>
      </c>
      <c r="AG1230" s="59">
        <f>IF(COUNTIF(K$10:K1230,K1230)=1,1,0)</f>
        <v>0</v>
      </c>
      <c r="AH1230" s="59">
        <f>IF(COUNTIF(H$10:H1230,H1230)=1,1,0)</f>
        <v>0</v>
      </c>
    </row>
    <row r="1231" spans="1:34" ht="18.75">
      <c r="A1231" s="49">
        <v>1222</v>
      </c>
      <c r="B1231" s="50"/>
      <c r="C1231" s="51"/>
      <c r="D1231" s="50"/>
      <c r="E1231" s="50"/>
      <c r="F1231" s="52"/>
      <c r="G1231" s="52"/>
      <c r="H1231" s="53"/>
      <c r="I1231" s="54"/>
      <c r="J1231" s="55">
        <f t="shared" si="20"/>
        <v>0</v>
      </c>
      <c r="K1231" s="56" t="e">
        <f>VLOOKUP((LEFT(H1231,6)*1),TAMBON!$B$2:$L$7769,2,0)</f>
        <v>#VALUE!</v>
      </c>
      <c r="L1231" s="56" t="e">
        <f>VLOOKUP((LEFT(H1231,4)*1),TAMBON!$E$2:$L$7769,2,0)</f>
        <v>#VALUE!</v>
      </c>
      <c r="M1231" s="56" t="e">
        <f>VLOOKUP((LEFT(H1231,2)*1),TAMBON!$H$2:$L$7769,2,0)</f>
        <v>#VALUE!</v>
      </c>
      <c r="N1231" s="55"/>
      <c r="O1231" s="57" t="e">
        <f>VLOOKUP(N1231,รหัส!$A$2:$B$8,2,0)</f>
        <v>#N/A</v>
      </c>
      <c r="P1231" s="57"/>
      <c r="Q1231" s="55"/>
      <c r="R1231" s="57" t="e">
        <f>VLOOKUP(Q1231,รหัส!$D$2:$E$19,2,0)</f>
        <v>#N/A</v>
      </c>
      <c r="S1231" s="57"/>
      <c r="T1231" s="57"/>
      <c r="U1231" s="57"/>
      <c r="V1231" s="55"/>
      <c r="W1231" s="55"/>
      <c r="X1231" s="55"/>
      <c r="Y1231" s="55"/>
      <c r="Z1231" s="100"/>
      <c r="AA1231" s="55"/>
      <c r="AB1231" s="55"/>
      <c r="AC1231" s="55"/>
      <c r="AE1231" s="58">
        <f>IF(COUNTIF(M$10:M1231,M1231)=1,1,0)</f>
        <v>0</v>
      </c>
      <c r="AF1231" s="59">
        <f>IF(COUNTIF(L$10:L1231,L1231)=1,1,0)</f>
        <v>0</v>
      </c>
      <c r="AG1231" s="59">
        <f>IF(COUNTIF(K$10:K1231,K1231)=1,1,0)</f>
        <v>0</v>
      </c>
      <c r="AH1231" s="59">
        <f>IF(COUNTIF(H$10:H1231,H1231)=1,1,0)</f>
        <v>0</v>
      </c>
    </row>
    <row r="1232" spans="1:34" ht="18.75">
      <c r="A1232" s="49">
        <v>1223</v>
      </c>
      <c r="B1232" s="50"/>
      <c r="C1232" s="51"/>
      <c r="D1232" s="50"/>
      <c r="E1232" s="50"/>
      <c r="F1232" s="52"/>
      <c r="G1232" s="52"/>
      <c r="H1232" s="53"/>
      <c r="I1232" s="54"/>
      <c r="J1232" s="55">
        <f t="shared" si="20"/>
        <v>0</v>
      </c>
      <c r="K1232" s="56" t="e">
        <f>VLOOKUP((LEFT(H1232,6)*1),TAMBON!$B$2:$L$7769,2,0)</f>
        <v>#VALUE!</v>
      </c>
      <c r="L1232" s="56" t="e">
        <f>VLOOKUP((LEFT(H1232,4)*1),TAMBON!$E$2:$L$7769,2,0)</f>
        <v>#VALUE!</v>
      </c>
      <c r="M1232" s="56" t="e">
        <f>VLOOKUP((LEFT(H1232,2)*1),TAMBON!$H$2:$L$7769,2,0)</f>
        <v>#VALUE!</v>
      </c>
      <c r="N1232" s="55"/>
      <c r="O1232" s="57" t="e">
        <f>VLOOKUP(N1232,รหัส!$A$2:$B$8,2,0)</f>
        <v>#N/A</v>
      </c>
      <c r="P1232" s="57"/>
      <c r="Q1232" s="55"/>
      <c r="R1232" s="57" t="e">
        <f>VLOOKUP(Q1232,รหัส!$D$2:$E$19,2,0)</f>
        <v>#N/A</v>
      </c>
      <c r="S1232" s="57"/>
      <c r="T1232" s="57"/>
      <c r="U1232" s="57"/>
      <c r="V1232" s="55"/>
      <c r="W1232" s="55"/>
      <c r="X1232" s="55"/>
      <c r="Y1232" s="55"/>
      <c r="Z1232" s="100"/>
      <c r="AA1232" s="55"/>
      <c r="AB1232" s="55"/>
      <c r="AC1232" s="55"/>
      <c r="AE1232" s="58">
        <f>IF(COUNTIF(M$10:M1232,M1232)=1,1,0)</f>
        <v>0</v>
      </c>
      <c r="AF1232" s="59">
        <f>IF(COUNTIF(L$10:L1232,L1232)=1,1,0)</f>
        <v>0</v>
      </c>
      <c r="AG1232" s="59">
        <f>IF(COUNTIF(K$10:K1232,K1232)=1,1,0)</f>
        <v>0</v>
      </c>
      <c r="AH1232" s="59">
        <f>IF(COUNTIF(H$10:H1232,H1232)=1,1,0)</f>
        <v>0</v>
      </c>
    </row>
    <row r="1233" spans="1:34" ht="18.75">
      <c r="A1233" s="49">
        <v>1224</v>
      </c>
      <c r="B1233" s="50"/>
      <c r="C1233" s="51"/>
      <c r="D1233" s="50"/>
      <c r="E1233" s="50"/>
      <c r="F1233" s="52"/>
      <c r="G1233" s="52"/>
      <c r="H1233" s="53"/>
      <c r="I1233" s="54"/>
      <c r="J1233" s="55">
        <f t="shared" si="20"/>
        <v>0</v>
      </c>
      <c r="K1233" s="56" t="e">
        <f>VLOOKUP((LEFT(H1233,6)*1),TAMBON!$B$2:$L$7769,2,0)</f>
        <v>#VALUE!</v>
      </c>
      <c r="L1233" s="56" t="e">
        <f>VLOOKUP((LEFT(H1233,4)*1),TAMBON!$E$2:$L$7769,2,0)</f>
        <v>#VALUE!</v>
      </c>
      <c r="M1233" s="56" t="e">
        <f>VLOOKUP((LEFT(H1233,2)*1),TAMBON!$H$2:$L$7769,2,0)</f>
        <v>#VALUE!</v>
      </c>
      <c r="N1233" s="55"/>
      <c r="O1233" s="57" t="e">
        <f>VLOOKUP(N1233,รหัส!$A$2:$B$8,2,0)</f>
        <v>#N/A</v>
      </c>
      <c r="P1233" s="57"/>
      <c r="Q1233" s="55"/>
      <c r="R1233" s="57" t="e">
        <f>VLOOKUP(Q1233,รหัส!$D$2:$E$19,2,0)</f>
        <v>#N/A</v>
      </c>
      <c r="S1233" s="57"/>
      <c r="T1233" s="57"/>
      <c r="U1233" s="57"/>
      <c r="V1233" s="55"/>
      <c r="W1233" s="55"/>
      <c r="X1233" s="55"/>
      <c r="Y1233" s="55"/>
      <c r="Z1233" s="100"/>
      <c r="AA1233" s="55"/>
      <c r="AB1233" s="55"/>
      <c r="AC1233" s="55"/>
      <c r="AE1233" s="58">
        <f>IF(COUNTIF(M$10:M1233,M1233)=1,1,0)</f>
        <v>0</v>
      </c>
      <c r="AF1233" s="59">
        <f>IF(COUNTIF(L$10:L1233,L1233)=1,1,0)</f>
        <v>0</v>
      </c>
      <c r="AG1233" s="59">
        <f>IF(COUNTIF(K$10:K1233,K1233)=1,1,0)</f>
        <v>0</v>
      </c>
      <c r="AH1233" s="59">
        <f>IF(COUNTIF(H$10:H1233,H1233)=1,1,0)</f>
        <v>0</v>
      </c>
    </row>
    <row r="1234" spans="1:34" ht="18.75">
      <c r="A1234" s="49">
        <v>1225</v>
      </c>
      <c r="B1234" s="50"/>
      <c r="C1234" s="51"/>
      <c r="D1234" s="50"/>
      <c r="E1234" s="50"/>
      <c r="F1234" s="52"/>
      <c r="G1234" s="52"/>
      <c r="H1234" s="53"/>
      <c r="I1234" s="54"/>
      <c r="J1234" s="55">
        <f t="shared" si="20"/>
        <v>0</v>
      </c>
      <c r="K1234" s="56" t="e">
        <f>VLOOKUP((LEFT(H1234,6)*1),TAMBON!$B$2:$L$7769,2,0)</f>
        <v>#VALUE!</v>
      </c>
      <c r="L1234" s="56" t="e">
        <f>VLOOKUP((LEFT(H1234,4)*1),TAMBON!$E$2:$L$7769,2,0)</f>
        <v>#VALUE!</v>
      </c>
      <c r="M1234" s="56" t="e">
        <f>VLOOKUP((LEFT(H1234,2)*1),TAMBON!$H$2:$L$7769,2,0)</f>
        <v>#VALUE!</v>
      </c>
      <c r="N1234" s="55"/>
      <c r="O1234" s="57" t="e">
        <f>VLOOKUP(N1234,รหัส!$A$2:$B$8,2,0)</f>
        <v>#N/A</v>
      </c>
      <c r="P1234" s="57"/>
      <c r="Q1234" s="55"/>
      <c r="R1234" s="57" t="e">
        <f>VLOOKUP(Q1234,รหัส!$D$2:$E$19,2,0)</f>
        <v>#N/A</v>
      </c>
      <c r="S1234" s="57"/>
      <c r="T1234" s="57"/>
      <c r="U1234" s="57"/>
      <c r="V1234" s="55"/>
      <c r="W1234" s="55"/>
      <c r="X1234" s="55"/>
      <c r="Y1234" s="55"/>
      <c r="Z1234" s="100"/>
      <c r="AA1234" s="55"/>
      <c r="AB1234" s="55"/>
      <c r="AC1234" s="55"/>
      <c r="AE1234" s="58">
        <f>IF(COUNTIF(M$10:M1234,M1234)=1,1,0)</f>
        <v>0</v>
      </c>
      <c r="AF1234" s="59">
        <f>IF(COUNTIF(L$10:L1234,L1234)=1,1,0)</f>
        <v>0</v>
      </c>
      <c r="AG1234" s="59">
        <f>IF(COUNTIF(K$10:K1234,K1234)=1,1,0)</f>
        <v>0</v>
      </c>
      <c r="AH1234" s="59">
        <f>IF(COUNTIF(H$10:H1234,H1234)=1,1,0)</f>
        <v>0</v>
      </c>
    </row>
    <row r="1235" spans="1:34" ht="18.75">
      <c r="A1235" s="49">
        <v>1226</v>
      </c>
      <c r="B1235" s="50"/>
      <c r="C1235" s="51"/>
      <c r="D1235" s="50"/>
      <c r="E1235" s="50"/>
      <c r="F1235" s="52"/>
      <c r="G1235" s="52"/>
      <c r="H1235" s="53"/>
      <c r="I1235" s="54"/>
      <c r="J1235" s="55">
        <f t="shared" si="20"/>
        <v>0</v>
      </c>
      <c r="K1235" s="56" t="e">
        <f>VLOOKUP((LEFT(H1235,6)*1),TAMBON!$B$2:$L$7769,2,0)</f>
        <v>#VALUE!</v>
      </c>
      <c r="L1235" s="56" t="e">
        <f>VLOOKUP((LEFT(H1235,4)*1),TAMBON!$E$2:$L$7769,2,0)</f>
        <v>#VALUE!</v>
      </c>
      <c r="M1235" s="56" t="e">
        <f>VLOOKUP((LEFT(H1235,2)*1),TAMBON!$H$2:$L$7769,2,0)</f>
        <v>#VALUE!</v>
      </c>
      <c r="N1235" s="55"/>
      <c r="O1235" s="57" t="e">
        <f>VLOOKUP(N1235,รหัส!$A$2:$B$8,2,0)</f>
        <v>#N/A</v>
      </c>
      <c r="P1235" s="57"/>
      <c r="Q1235" s="55"/>
      <c r="R1235" s="57" t="e">
        <f>VLOOKUP(Q1235,รหัส!$D$2:$E$19,2,0)</f>
        <v>#N/A</v>
      </c>
      <c r="S1235" s="57"/>
      <c r="T1235" s="57"/>
      <c r="U1235" s="57"/>
      <c r="V1235" s="55"/>
      <c r="W1235" s="55"/>
      <c r="X1235" s="55"/>
      <c r="Y1235" s="55"/>
      <c r="Z1235" s="100"/>
      <c r="AA1235" s="55"/>
      <c r="AB1235" s="55"/>
      <c r="AC1235" s="55"/>
      <c r="AE1235" s="58">
        <f>IF(COUNTIF(M$10:M1235,M1235)=1,1,0)</f>
        <v>0</v>
      </c>
      <c r="AF1235" s="59">
        <f>IF(COUNTIF(L$10:L1235,L1235)=1,1,0)</f>
        <v>0</v>
      </c>
      <c r="AG1235" s="59">
        <f>IF(COUNTIF(K$10:K1235,K1235)=1,1,0)</f>
        <v>0</v>
      </c>
      <c r="AH1235" s="59">
        <f>IF(COUNTIF(H$10:H1235,H1235)=1,1,0)</f>
        <v>0</v>
      </c>
    </row>
    <row r="1236" spans="1:34" ht="18.75">
      <c r="A1236" s="49">
        <v>1227</v>
      </c>
      <c r="B1236" s="50"/>
      <c r="C1236" s="51"/>
      <c r="D1236" s="50"/>
      <c r="E1236" s="50"/>
      <c r="F1236" s="52"/>
      <c r="G1236" s="52"/>
      <c r="H1236" s="53"/>
      <c r="I1236" s="54"/>
      <c r="J1236" s="55">
        <f t="shared" si="20"/>
        <v>0</v>
      </c>
      <c r="K1236" s="56" t="e">
        <f>VLOOKUP((LEFT(H1236,6)*1),TAMBON!$B$2:$L$7769,2,0)</f>
        <v>#VALUE!</v>
      </c>
      <c r="L1236" s="56" t="e">
        <f>VLOOKUP((LEFT(H1236,4)*1),TAMBON!$E$2:$L$7769,2,0)</f>
        <v>#VALUE!</v>
      </c>
      <c r="M1236" s="56" t="e">
        <f>VLOOKUP((LEFT(H1236,2)*1),TAMBON!$H$2:$L$7769,2,0)</f>
        <v>#VALUE!</v>
      </c>
      <c r="N1236" s="55"/>
      <c r="O1236" s="57" t="e">
        <f>VLOOKUP(N1236,รหัส!$A$2:$B$8,2,0)</f>
        <v>#N/A</v>
      </c>
      <c r="P1236" s="57"/>
      <c r="Q1236" s="55"/>
      <c r="R1236" s="57" t="e">
        <f>VLOOKUP(Q1236,รหัส!$D$2:$E$19,2,0)</f>
        <v>#N/A</v>
      </c>
      <c r="S1236" s="57"/>
      <c r="T1236" s="57"/>
      <c r="U1236" s="57"/>
      <c r="V1236" s="55"/>
      <c r="W1236" s="55"/>
      <c r="X1236" s="55"/>
      <c r="Y1236" s="55"/>
      <c r="Z1236" s="100"/>
      <c r="AA1236" s="55"/>
      <c r="AB1236" s="55"/>
      <c r="AC1236" s="55"/>
      <c r="AE1236" s="58">
        <f>IF(COUNTIF(M$10:M1236,M1236)=1,1,0)</f>
        <v>0</v>
      </c>
      <c r="AF1236" s="59">
        <f>IF(COUNTIF(L$10:L1236,L1236)=1,1,0)</f>
        <v>0</v>
      </c>
      <c r="AG1236" s="59">
        <f>IF(COUNTIF(K$10:K1236,K1236)=1,1,0)</f>
        <v>0</v>
      </c>
      <c r="AH1236" s="59">
        <f>IF(COUNTIF(H$10:H1236,H1236)=1,1,0)</f>
        <v>0</v>
      </c>
    </row>
    <row r="1237" spans="1:34" ht="18.75">
      <c r="A1237" s="49">
        <v>1228</v>
      </c>
      <c r="B1237" s="50"/>
      <c r="C1237" s="51"/>
      <c r="D1237" s="50"/>
      <c r="E1237" s="50"/>
      <c r="F1237" s="52"/>
      <c r="G1237" s="52"/>
      <c r="H1237" s="53"/>
      <c r="I1237" s="54"/>
      <c r="J1237" s="55">
        <f t="shared" si="20"/>
        <v>0</v>
      </c>
      <c r="K1237" s="56" t="e">
        <f>VLOOKUP((LEFT(H1237,6)*1),TAMBON!$B$2:$L$7769,2,0)</f>
        <v>#VALUE!</v>
      </c>
      <c r="L1237" s="56" t="e">
        <f>VLOOKUP((LEFT(H1237,4)*1),TAMBON!$E$2:$L$7769,2,0)</f>
        <v>#VALUE!</v>
      </c>
      <c r="M1237" s="56" t="e">
        <f>VLOOKUP((LEFT(H1237,2)*1),TAMBON!$H$2:$L$7769,2,0)</f>
        <v>#VALUE!</v>
      </c>
      <c r="N1237" s="55"/>
      <c r="O1237" s="57" t="e">
        <f>VLOOKUP(N1237,รหัส!$A$2:$B$8,2,0)</f>
        <v>#N/A</v>
      </c>
      <c r="P1237" s="57"/>
      <c r="Q1237" s="55"/>
      <c r="R1237" s="57" t="e">
        <f>VLOOKUP(Q1237,รหัส!$D$2:$E$19,2,0)</f>
        <v>#N/A</v>
      </c>
      <c r="S1237" s="57"/>
      <c r="T1237" s="57"/>
      <c r="U1237" s="57"/>
      <c r="V1237" s="55"/>
      <c r="W1237" s="55"/>
      <c r="X1237" s="55"/>
      <c r="Y1237" s="55"/>
      <c r="Z1237" s="100"/>
      <c r="AA1237" s="55"/>
      <c r="AB1237" s="55"/>
      <c r="AC1237" s="55"/>
      <c r="AE1237" s="58">
        <f>IF(COUNTIF(M$10:M1237,M1237)=1,1,0)</f>
        <v>0</v>
      </c>
      <c r="AF1237" s="59">
        <f>IF(COUNTIF(L$10:L1237,L1237)=1,1,0)</f>
        <v>0</v>
      </c>
      <c r="AG1237" s="59">
        <f>IF(COUNTIF(K$10:K1237,K1237)=1,1,0)</f>
        <v>0</v>
      </c>
      <c r="AH1237" s="59">
        <f>IF(COUNTIF(H$10:H1237,H1237)=1,1,0)</f>
        <v>0</v>
      </c>
    </row>
    <row r="1238" spans="1:34" ht="18.75">
      <c r="A1238" s="49">
        <v>1229</v>
      </c>
      <c r="B1238" s="50"/>
      <c r="C1238" s="51"/>
      <c r="D1238" s="50"/>
      <c r="E1238" s="50"/>
      <c r="F1238" s="52"/>
      <c r="G1238" s="52"/>
      <c r="H1238" s="53"/>
      <c r="I1238" s="54"/>
      <c r="J1238" s="55">
        <f t="shared" si="20"/>
        <v>0</v>
      </c>
      <c r="K1238" s="56" t="e">
        <f>VLOOKUP((LEFT(H1238,6)*1),TAMBON!$B$2:$L$7769,2,0)</f>
        <v>#VALUE!</v>
      </c>
      <c r="L1238" s="56" t="e">
        <f>VLOOKUP((LEFT(H1238,4)*1),TAMBON!$E$2:$L$7769,2,0)</f>
        <v>#VALUE!</v>
      </c>
      <c r="M1238" s="56" t="e">
        <f>VLOOKUP((LEFT(H1238,2)*1),TAMBON!$H$2:$L$7769,2,0)</f>
        <v>#VALUE!</v>
      </c>
      <c r="N1238" s="55"/>
      <c r="O1238" s="57" t="e">
        <f>VLOOKUP(N1238,รหัส!$A$2:$B$8,2,0)</f>
        <v>#N/A</v>
      </c>
      <c r="P1238" s="57"/>
      <c r="Q1238" s="55"/>
      <c r="R1238" s="57" t="e">
        <f>VLOOKUP(Q1238,รหัส!$D$2:$E$19,2,0)</f>
        <v>#N/A</v>
      </c>
      <c r="S1238" s="57"/>
      <c r="T1238" s="57"/>
      <c r="U1238" s="57"/>
      <c r="V1238" s="55"/>
      <c r="W1238" s="55"/>
      <c r="X1238" s="55"/>
      <c r="Y1238" s="55"/>
      <c r="Z1238" s="100"/>
      <c r="AA1238" s="55"/>
      <c r="AB1238" s="55"/>
      <c r="AC1238" s="55"/>
      <c r="AE1238" s="58">
        <f>IF(COUNTIF(M$10:M1238,M1238)=1,1,0)</f>
        <v>0</v>
      </c>
      <c r="AF1238" s="59">
        <f>IF(COUNTIF(L$10:L1238,L1238)=1,1,0)</f>
        <v>0</v>
      </c>
      <c r="AG1238" s="59">
        <f>IF(COUNTIF(K$10:K1238,K1238)=1,1,0)</f>
        <v>0</v>
      </c>
      <c r="AH1238" s="59">
        <f>IF(COUNTIF(H$10:H1238,H1238)=1,1,0)</f>
        <v>0</v>
      </c>
    </row>
    <row r="1239" spans="1:34" ht="18.75">
      <c r="A1239" s="49">
        <v>1230</v>
      </c>
      <c r="B1239" s="50"/>
      <c r="C1239" s="51"/>
      <c r="D1239" s="50"/>
      <c r="E1239" s="50"/>
      <c r="F1239" s="52"/>
      <c r="G1239" s="52"/>
      <c r="H1239" s="53"/>
      <c r="I1239" s="54"/>
      <c r="J1239" s="55">
        <f t="shared" si="20"/>
        <v>0</v>
      </c>
      <c r="K1239" s="56" t="e">
        <f>VLOOKUP((LEFT(H1239,6)*1),TAMBON!$B$2:$L$7769,2,0)</f>
        <v>#VALUE!</v>
      </c>
      <c r="L1239" s="56" t="e">
        <f>VLOOKUP((LEFT(H1239,4)*1),TAMBON!$E$2:$L$7769,2,0)</f>
        <v>#VALUE!</v>
      </c>
      <c r="M1239" s="56" t="e">
        <f>VLOOKUP((LEFT(H1239,2)*1),TAMBON!$H$2:$L$7769,2,0)</f>
        <v>#VALUE!</v>
      </c>
      <c r="N1239" s="55"/>
      <c r="O1239" s="57" t="e">
        <f>VLOOKUP(N1239,รหัส!$A$2:$B$8,2,0)</f>
        <v>#N/A</v>
      </c>
      <c r="P1239" s="57"/>
      <c r="Q1239" s="55"/>
      <c r="R1239" s="57" t="e">
        <f>VLOOKUP(Q1239,รหัส!$D$2:$E$19,2,0)</f>
        <v>#N/A</v>
      </c>
      <c r="S1239" s="57"/>
      <c r="T1239" s="57"/>
      <c r="U1239" s="57"/>
      <c r="V1239" s="55"/>
      <c r="W1239" s="55"/>
      <c r="X1239" s="55"/>
      <c r="Y1239" s="55"/>
      <c r="Z1239" s="100"/>
      <c r="AA1239" s="55"/>
      <c r="AB1239" s="55"/>
      <c r="AC1239" s="55"/>
      <c r="AE1239" s="58">
        <f>IF(COUNTIF(M$10:M1239,M1239)=1,1,0)</f>
        <v>0</v>
      </c>
      <c r="AF1239" s="59">
        <f>IF(COUNTIF(L$10:L1239,L1239)=1,1,0)</f>
        <v>0</v>
      </c>
      <c r="AG1239" s="59">
        <f>IF(COUNTIF(K$10:K1239,K1239)=1,1,0)</f>
        <v>0</v>
      </c>
      <c r="AH1239" s="59">
        <f>IF(COUNTIF(H$10:H1239,H1239)=1,1,0)</f>
        <v>0</v>
      </c>
    </row>
    <row r="1240" spans="1:34" ht="18.75">
      <c r="A1240" s="49">
        <v>1231</v>
      </c>
      <c r="B1240" s="50"/>
      <c r="C1240" s="51"/>
      <c r="D1240" s="50"/>
      <c r="E1240" s="50"/>
      <c r="F1240" s="52"/>
      <c r="G1240" s="52"/>
      <c r="H1240" s="53"/>
      <c r="I1240" s="54"/>
      <c r="J1240" s="55">
        <f t="shared" si="20"/>
        <v>0</v>
      </c>
      <c r="K1240" s="56" t="e">
        <f>VLOOKUP((LEFT(H1240,6)*1),TAMBON!$B$2:$L$7769,2,0)</f>
        <v>#VALUE!</v>
      </c>
      <c r="L1240" s="56" t="e">
        <f>VLOOKUP((LEFT(H1240,4)*1),TAMBON!$E$2:$L$7769,2,0)</f>
        <v>#VALUE!</v>
      </c>
      <c r="M1240" s="56" t="e">
        <f>VLOOKUP((LEFT(H1240,2)*1),TAMBON!$H$2:$L$7769,2,0)</f>
        <v>#VALUE!</v>
      </c>
      <c r="N1240" s="55"/>
      <c r="O1240" s="57" t="e">
        <f>VLOOKUP(N1240,รหัส!$A$2:$B$8,2,0)</f>
        <v>#N/A</v>
      </c>
      <c r="P1240" s="57"/>
      <c r="Q1240" s="55"/>
      <c r="R1240" s="57" t="e">
        <f>VLOOKUP(Q1240,รหัส!$D$2:$E$19,2,0)</f>
        <v>#N/A</v>
      </c>
      <c r="S1240" s="57"/>
      <c r="T1240" s="57"/>
      <c r="U1240" s="57"/>
      <c r="V1240" s="55"/>
      <c r="W1240" s="55"/>
      <c r="X1240" s="55"/>
      <c r="Y1240" s="55"/>
      <c r="Z1240" s="100"/>
      <c r="AA1240" s="55"/>
      <c r="AB1240" s="55"/>
      <c r="AC1240" s="55"/>
      <c r="AE1240" s="58">
        <f>IF(COUNTIF(M$10:M1240,M1240)=1,1,0)</f>
        <v>0</v>
      </c>
      <c r="AF1240" s="59">
        <f>IF(COUNTIF(L$10:L1240,L1240)=1,1,0)</f>
        <v>0</v>
      </c>
      <c r="AG1240" s="59">
        <f>IF(COUNTIF(K$10:K1240,K1240)=1,1,0)</f>
        <v>0</v>
      </c>
      <c r="AH1240" s="59">
        <f>IF(COUNTIF(H$10:H1240,H1240)=1,1,0)</f>
        <v>0</v>
      </c>
    </row>
    <row r="1241" spans="1:34" ht="18.75">
      <c r="A1241" s="49">
        <v>1232</v>
      </c>
      <c r="B1241" s="50"/>
      <c r="C1241" s="51"/>
      <c r="D1241" s="50"/>
      <c r="E1241" s="50"/>
      <c r="F1241" s="52"/>
      <c r="G1241" s="52"/>
      <c r="H1241" s="53"/>
      <c r="I1241" s="54"/>
      <c r="J1241" s="55">
        <f t="shared" si="20"/>
        <v>0</v>
      </c>
      <c r="K1241" s="56" t="e">
        <f>VLOOKUP((LEFT(H1241,6)*1),TAMBON!$B$2:$L$7769,2,0)</f>
        <v>#VALUE!</v>
      </c>
      <c r="L1241" s="56" t="e">
        <f>VLOOKUP((LEFT(H1241,4)*1),TAMBON!$E$2:$L$7769,2,0)</f>
        <v>#VALUE!</v>
      </c>
      <c r="M1241" s="56" t="e">
        <f>VLOOKUP((LEFT(H1241,2)*1),TAMBON!$H$2:$L$7769,2,0)</f>
        <v>#VALUE!</v>
      </c>
      <c r="N1241" s="55"/>
      <c r="O1241" s="57" t="e">
        <f>VLOOKUP(N1241,รหัส!$A$2:$B$8,2,0)</f>
        <v>#N/A</v>
      </c>
      <c r="P1241" s="57"/>
      <c r="Q1241" s="55"/>
      <c r="R1241" s="57" t="e">
        <f>VLOOKUP(Q1241,รหัส!$D$2:$E$19,2,0)</f>
        <v>#N/A</v>
      </c>
      <c r="S1241" s="57"/>
      <c r="T1241" s="57"/>
      <c r="U1241" s="57"/>
      <c r="V1241" s="55"/>
      <c r="W1241" s="55"/>
      <c r="X1241" s="55"/>
      <c r="Y1241" s="55"/>
      <c r="Z1241" s="100"/>
      <c r="AA1241" s="55"/>
      <c r="AB1241" s="55"/>
      <c r="AC1241" s="55"/>
      <c r="AE1241" s="58">
        <f>IF(COUNTIF(M$10:M1241,M1241)=1,1,0)</f>
        <v>0</v>
      </c>
      <c r="AF1241" s="59">
        <f>IF(COUNTIF(L$10:L1241,L1241)=1,1,0)</f>
        <v>0</v>
      </c>
      <c r="AG1241" s="59">
        <f>IF(COUNTIF(K$10:K1241,K1241)=1,1,0)</f>
        <v>0</v>
      </c>
      <c r="AH1241" s="59">
        <f>IF(COUNTIF(H$10:H1241,H1241)=1,1,0)</f>
        <v>0</v>
      </c>
    </row>
    <row r="1242" spans="1:34" ht="18.75">
      <c r="A1242" s="49">
        <v>1233</v>
      </c>
      <c r="B1242" s="50"/>
      <c r="C1242" s="51"/>
      <c r="D1242" s="50"/>
      <c r="E1242" s="50"/>
      <c r="F1242" s="52"/>
      <c r="G1242" s="52"/>
      <c r="H1242" s="53"/>
      <c r="I1242" s="54"/>
      <c r="J1242" s="55">
        <f t="shared" si="20"/>
        <v>0</v>
      </c>
      <c r="K1242" s="56" t="e">
        <f>VLOOKUP((LEFT(H1242,6)*1),TAMBON!$B$2:$L$7769,2,0)</f>
        <v>#VALUE!</v>
      </c>
      <c r="L1242" s="56" t="e">
        <f>VLOOKUP((LEFT(H1242,4)*1),TAMBON!$E$2:$L$7769,2,0)</f>
        <v>#VALUE!</v>
      </c>
      <c r="M1242" s="56" t="e">
        <f>VLOOKUP((LEFT(H1242,2)*1),TAMBON!$H$2:$L$7769,2,0)</f>
        <v>#VALUE!</v>
      </c>
      <c r="N1242" s="55"/>
      <c r="O1242" s="57" t="e">
        <f>VLOOKUP(N1242,รหัส!$A$2:$B$8,2,0)</f>
        <v>#N/A</v>
      </c>
      <c r="P1242" s="57"/>
      <c r="Q1242" s="55"/>
      <c r="R1242" s="57" t="e">
        <f>VLOOKUP(Q1242,รหัส!$D$2:$E$19,2,0)</f>
        <v>#N/A</v>
      </c>
      <c r="S1242" s="57"/>
      <c r="T1242" s="57"/>
      <c r="U1242" s="57"/>
      <c r="V1242" s="55"/>
      <c r="W1242" s="55"/>
      <c r="X1242" s="55"/>
      <c r="Y1242" s="55"/>
      <c r="Z1242" s="100"/>
      <c r="AA1242" s="55"/>
      <c r="AB1242" s="55"/>
      <c r="AC1242" s="55"/>
      <c r="AE1242" s="58">
        <f>IF(COUNTIF(M$10:M1242,M1242)=1,1,0)</f>
        <v>0</v>
      </c>
      <c r="AF1242" s="59">
        <f>IF(COUNTIF(L$10:L1242,L1242)=1,1,0)</f>
        <v>0</v>
      </c>
      <c r="AG1242" s="59">
        <f>IF(COUNTIF(K$10:K1242,K1242)=1,1,0)</f>
        <v>0</v>
      </c>
      <c r="AH1242" s="59">
        <f>IF(COUNTIF(H$10:H1242,H1242)=1,1,0)</f>
        <v>0</v>
      </c>
    </row>
    <row r="1243" spans="1:34" ht="18.75">
      <c r="A1243" s="49">
        <v>1234</v>
      </c>
      <c r="B1243" s="50"/>
      <c r="C1243" s="51"/>
      <c r="D1243" s="50"/>
      <c r="E1243" s="50"/>
      <c r="F1243" s="52"/>
      <c r="G1243" s="52"/>
      <c r="H1243" s="53"/>
      <c r="I1243" s="54"/>
      <c r="J1243" s="55">
        <f t="shared" si="20"/>
        <v>0</v>
      </c>
      <c r="K1243" s="56" t="e">
        <f>VLOOKUP((LEFT(H1243,6)*1),TAMBON!$B$2:$L$7769,2,0)</f>
        <v>#VALUE!</v>
      </c>
      <c r="L1243" s="56" t="e">
        <f>VLOOKUP((LEFT(H1243,4)*1),TAMBON!$E$2:$L$7769,2,0)</f>
        <v>#VALUE!</v>
      </c>
      <c r="M1243" s="56" t="e">
        <f>VLOOKUP((LEFT(H1243,2)*1),TAMBON!$H$2:$L$7769,2,0)</f>
        <v>#VALUE!</v>
      </c>
      <c r="N1243" s="55"/>
      <c r="O1243" s="57" t="e">
        <f>VLOOKUP(N1243,รหัส!$A$2:$B$8,2,0)</f>
        <v>#N/A</v>
      </c>
      <c r="P1243" s="57"/>
      <c r="Q1243" s="55"/>
      <c r="R1243" s="57" t="e">
        <f>VLOOKUP(Q1243,รหัส!$D$2:$E$19,2,0)</f>
        <v>#N/A</v>
      </c>
      <c r="S1243" s="57"/>
      <c r="T1243" s="57"/>
      <c r="U1243" s="57"/>
      <c r="V1243" s="55"/>
      <c r="W1243" s="55"/>
      <c r="X1243" s="55"/>
      <c r="Y1243" s="55"/>
      <c r="Z1243" s="100"/>
      <c r="AA1243" s="55"/>
      <c r="AB1243" s="55"/>
      <c r="AC1243" s="55"/>
      <c r="AE1243" s="58">
        <f>IF(COUNTIF(M$10:M1243,M1243)=1,1,0)</f>
        <v>0</v>
      </c>
      <c r="AF1243" s="59">
        <f>IF(COUNTIF(L$10:L1243,L1243)=1,1,0)</f>
        <v>0</v>
      </c>
      <c r="AG1243" s="59">
        <f>IF(COUNTIF(K$10:K1243,K1243)=1,1,0)</f>
        <v>0</v>
      </c>
      <c r="AH1243" s="59">
        <f>IF(COUNTIF(H$10:H1243,H1243)=1,1,0)</f>
        <v>0</v>
      </c>
    </row>
    <row r="1244" spans="1:34" ht="18.75">
      <c r="A1244" s="49">
        <v>1235</v>
      </c>
      <c r="B1244" s="50"/>
      <c r="C1244" s="51"/>
      <c r="D1244" s="50"/>
      <c r="E1244" s="50"/>
      <c r="F1244" s="52"/>
      <c r="G1244" s="52"/>
      <c r="H1244" s="53"/>
      <c r="I1244" s="54"/>
      <c r="J1244" s="55">
        <f t="shared" si="20"/>
        <v>0</v>
      </c>
      <c r="K1244" s="56" t="e">
        <f>VLOOKUP((LEFT(H1244,6)*1),TAMBON!$B$2:$L$7769,2,0)</f>
        <v>#VALUE!</v>
      </c>
      <c r="L1244" s="56" t="e">
        <f>VLOOKUP((LEFT(H1244,4)*1),TAMBON!$E$2:$L$7769,2,0)</f>
        <v>#VALUE!</v>
      </c>
      <c r="M1244" s="56" t="e">
        <f>VLOOKUP((LEFT(H1244,2)*1),TAMBON!$H$2:$L$7769,2,0)</f>
        <v>#VALUE!</v>
      </c>
      <c r="N1244" s="55"/>
      <c r="O1244" s="57" t="e">
        <f>VLOOKUP(N1244,รหัส!$A$2:$B$8,2,0)</f>
        <v>#N/A</v>
      </c>
      <c r="P1244" s="57"/>
      <c r="Q1244" s="55"/>
      <c r="R1244" s="57" t="e">
        <f>VLOOKUP(Q1244,รหัส!$D$2:$E$19,2,0)</f>
        <v>#N/A</v>
      </c>
      <c r="S1244" s="57"/>
      <c r="T1244" s="57"/>
      <c r="U1244" s="57"/>
      <c r="V1244" s="55"/>
      <c r="W1244" s="55"/>
      <c r="X1244" s="55"/>
      <c r="Y1244" s="55"/>
      <c r="Z1244" s="100"/>
      <c r="AA1244" s="55"/>
      <c r="AB1244" s="55"/>
      <c r="AC1244" s="55"/>
      <c r="AE1244" s="58">
        <f>IF(COUNTIF(M$10:M1244,M1244)=1,1,0)</f>
        <v>0</v>
      </c>
      <c r="AF1244" s="59">
        <f>IF(COUNTIF(L$10:L1244,L1244)=1,1,0)</f>
        <v>0</v>
      </c>
      <c r="AG1244" s="59">
        <f>IF(COUNTIF(K$10:K1244,K1244)=1,1,0)</f>
        <v>0</v>
      </c>
      <c r="AH1244" s="59">
        <f>IF(COUNTIF(H$10:H1244,H1244)=1,1,0)</f>
        <v>0</v>
      </c>
    </row>
    <row r="1245" spans="1:34" ht="18.75">
      <c r="A1245" s="49">
        <v>1236</v>
      </c>
      <c r="B1245" s="50"/>
      <c r="C1245" s="51"/>
      <c r="D1245" s="50"/>
      <c r="E1245" s="50"/>
      <c r="F1245" s="52"/>
      <c r="G1245" s="52"/>
      <c r="H1245" s="53"/>
      <c r="I1245" s="54"/>
      <c r="J1245" s="55">
        <f t="shared" si="20"/>
        <v>0</v>
      </c>
      <c r="K1245" s="56" t="e">
        <f>VLOOKUP((LEFT(H1245,6)*1),TAMBON!$B$2:$L$7769,2,0)</f>
        <v>#VALUE!</v>
      </c>
      <c r="L1245" s="56" t="e">
        <f>VLOOKUP((LEFT(H1245,4)*1),TAMBON!$E$2:$L$7769,2,0)</f>
        <v>#VALUE!</v>
      </c>
      <c r="M1245" s="56" t="e">
        <f>VLOOKUP((LEFT(H1245,2)*1),TAMBON!$H$2:$L$7769,2,0)</f>
        <v>#VALUE!</v>
      </c>
      <c r="N1245" s="55"/>
      <c r="O1245" s="57" t="e">
        <f>VLOOKUP(N1245,รหัส!$A$2:$B$8,2,0)</f>
        <v>#N/A</v>
      </c>
      <c r="P1245" s="57"/>
      <c r="Q1245" s="55"/>
      <c r="R1245" s="57" t="e">
        <f>VLOOKUP(Q1245,รหัส!$D$2:$E$19,2,0)</f>
        <v>#N/A</v>
      </c>
      <c r="S1245" s="57"/>
      <c r="T1245" s="57"/>
      <c r="U1245" s="57"/>
      <c r="V1245" s="55"/>
      <c r="W1245" s="55"/>
      <c r="X1245" s="55"/>
      <c r="Y1245" s="55"/>
      <c r="Z1245" s="100"/>
      <c r="AA1245" s="55"/>
      <c r="AB1245" s="55"/>
      <c r="AC1245" s="55"/>
      <c r="AE1245" s="58">
        <f>IF(COUNTIF(M$10:M1245,M1245)=1,1,0)</f>
        <v>0</v>
      </c>
      <c r="AF1245" s="59">
        <f>IF(COUNTIF(L$10:L1245,L1245)=1,1,0)</f>
        <v>0</v>
      </c>
      <c r="AG1245" s="59">
        <f>IF(COUNTIF(K$10:K1245,K1245)=1,1,0)</f>
        <v>0</v>
      </c>
      <c r="AH1245" s="59">
        <f>IF(COUNTIF(H$10:H1245,H1245)=1,1,0)</f>
        <v>0</v>
      </c>
    </row>
    <row r="1246" spans="1:34" ht="18.75">
      <c r="A1246" s="49">
        <v>1237</v>
      </c>
      <c r="B1246" s="50"/>
      <c r="C1246" s="51"/>
      <c r="D1246" s="50"/>
      <c r="E1246" s="50"/>
      <c r="F1246" s="52"/>
      <c r="G1246" s="52"/>
      <c r="H1246" s="53"/>
      <c r="I1246" s="54"/>
      <c r="J1246" s="55">
        <f t="shared" si="20"/>
        <v>0</v>
      </c>
      <c r="K1246" s="56" t="e">
        <f>VLOOKUP((LEFT(H1246,6)*1),TAMBON!$B$2:$L$7769,2,0)</f>
        <v>#VALUE!</v>
      </c>
      <c r="L1246" s="56" t="e">
        <f>VLOOKUP((LEFT(H1246,4)*1),TAMBON!$E$2:$L$7769,2,0)</f>
        <v>#VALUE!</v>
      </c>
      <c r="M1246" s="56" t="e">
        <f>VLOOKUP((LEFT(H1246,2)*1),TAMBON!$H$2:$L$7769,2,0)</f>
        <v>#VALUE!</v>
      </c>
      <c r="N1246" s="55"/>
      <c r="O1246" s="57" t="e">
        <f>VLOOKUP(N1246,รหัส!$A$2:$B$8,2,0)</f>
        <v>#N/A</v>
      </c>
      <c r="P1246" s="57"/>
      <c r="Q1246" s="55"/>
      <c r="R1246" s="57" t="e">
        <f>VLOOKUP(Q1246,รหัส!$D$2:$E$19,2,0)</f>
        <v>#N/A</v>
      </c>
      <c r="S1246" s="57"/>
      <c r="T1246" s="57"/>
      <c r="U1246" s="57"/>
      <c r="V1246" s="55"/>
      <c r="W1246" s="55"/>
      <c r="X1246" s="55"/>
      <c r="Y1246" s="55"/>
      <c r="Z1246" s="100"/>
      <c r="AA1246" s="55"/>
      <c r="AB1246" s="55"/>
      <c r="AC1246" s="55"/>
      <c r="AE1246" s="58">
        <f>IF(COUNTIF(M$10:M1246,M1246)=1,1,0)</f>
        <v>0</v>
      </c>
      <c r="AF1246" s="59">
        <f>IF(COUNTIF(L$10:L1246,L1246)=1,1,0)</f>
        <v>0</v>
      </c>
      <c r="AG1246" s="59">
        <f>IF(COUNTIF(K$10:K1246,K1246)=1,1,0)</f>
        <v>0</v>
      </c>
      <c r="AH1246" s="59">
        <f>IF(COUNTIF(H$10:H1246,H1246)=1,1,0)</f>
        <v>0</v>
      </c>
    </row>
    <row r="1247" spans="1:34" ht="18.75">
      <c r="A1247" s="49">
        <v>1238</v>
      </c>
      <c r="B1247" s="50"/>
      <c r="C1247" s="51"/>
      <c r="D1247" s="50"/>
      <c r="E1247" s="50"/>
      <c r="F1247" s="52"/>
      <c r="G1247" s="52"/>
      <c r="H1247" s="53"/>
      <c r="I1247" s="54"/>
      <c r="J1247" s="55">
        <f t="shared" si="20"/>
        <v>0</v>
      </c>
      <c r="K1247" s="56" t="e">
        <f>VLOOKUP((LEFT(H1247,6)*1),TAMBON!$B$2:$L$7769,2,0)</f>
        <v>#VALUE!</v>
      </c>
      <c r="L1247" s="56" t="e">
        <f>VLOOKUP((LEFT(H1247,4)*1),TAMBON!$E$2:$L$7769,2,0)</f>
        <v>#VALUE!</v>
      </c>
      <c r="M1247" s="56" t="e">
        <f>VLOOKUP((LEFT(H1247,2)*1),TAMBON!$H$2:$L$7769,2,0)</f>
        <v>#VALUE!</v>
      </c>
      <c r="N1247" s="55"/>
      <c r="O1247" s="57" t="e">
        <f>VLOOKUP(N1247,รหัส!$A$2:$B$8,2,0)</f>
        <v>#N/A</v>
      </c>
      <c r="P1247" s="57"/>
      <c r="Q1247" s="55"/>
      <c r="R1247" s="57" t="e">
        <f>VLOOKUP(Q1247,รหัส!$D$2:$E$19,2,0)</f>
        <v>#N/A</v>
      </c>
      <c r="S1247" s="57"/>
      <c r="T1247" s="57"/>
      <c r="U1247" s="57"/>
      <c r="V1247" s="55"/>
      <c r="W1247" s="55"/>
      <c r="X1247" s="55"/>
      <c r="Y1247" s="55"/>
      <c r="Z1247" s="100"/>
      <c r="AA1247" s="55"/>
      <c r="AB1247" s="55"/>
      <c r="AC1247" s="55"/>
      <c r="AE1247" s="58">
        <f>IF(COUNTIF(M$10:M1247,M1247)=1,1,0)</f>
        <v>0</v>
      </c>
      <c r="AF1247" s="59">
        <f>IF(COUNTIF(L$10:L1247,L1247)=1,1,0)</f>
        <v>0</v>
      </c>
      <c r="AG1247" s="59">
        <f>IF(COUNTIF(K$10:K1247,K1247)=1,1,0)</f>
        <v>0</v>
      </c>
      <c r="AH1247" s="59">
        <f>IF(COUNTIF(H$10:H1247,H1247)=1,1,0)</f>
        <v>0</v>
      </c>
    </row>
    <row r="1248" spans="1:34" ht="18.75">
      <c r="A1248" s="49">
        <v>1239</v>
      </c>
      <c r="B1248" s="50"/>
      <c r="C1248" s="51"/>
      <c r="D1248" s="50"/>
      <c r="E1248" s="50"/>
      <c r="F1248" s="52"/>
      <c r="G1248" s="52"/>
      <c r="H1248" s="53"/>
      <c r="I1248" s="54"/>
      <c r="J1248" s="55">
        <f t="shared" si="20"/>
        <v>0</v>
      </c>
      <c r="K1248" s="56" t="e">
        <f>VLOOKUP((LEFT(H1248,6)*1),TAMBON!$B$2:$L$7769,2,0)</f>
        <v>#VALUE!</v>
      </c>
      <c r="L1248" s="56" t="e">
        <f>VLOOKUP((LEFT(H1248,4)*1),TAMBON!$E$2:$L$7769,2,0)</f>
        <v>#VALUE!</v>
      </c>
      <c r="M1248" s="56" t="e">
        <f>VLOOKUP((LEFT(H1248,2)*1),TAMBON!$H$2:$L$7769,2,0)</f>
        <v>#VALUE!</v>
      </c>
      <c r="N1248" s="55"/>
      <c r="O1248" s="57" t="e">
        <f>VLOOKUP(N1248,รหัส!$A$2:$B$8,2,0)</f>
        <v>#N/A</v>
      </c>
      <c r="P1248" s="57"/>
      <c r="Q1248" s="55"/>
      <c r="R1248" s="57" t="e">
        <f>VLOOKUP(Q1248,รหัส!$D$2:$E$19,2,0)</f>
        <v>#N/A</v>
      </c>
      <c r="S1248" s="57"/>
      <c r="T1248" s="57"/>
      <c r="U1248" s="57"/>
      <c r="V1248" s="55"/>
      <c r="W1248" s="55"/>
      <c r="X1248" s="55"/>
      <c r="Y1248" s="55"/>
      <c r="Z1248" s="100"/>
      <c r="AA1248" s="55"/>
      <c r="AB1248" s="55"/>
      <c r="AC1248" s="55"/>
      <c r="AE1248" s="58">
        <f>IF(COUNTIF(M$10:M1248,M1248)=1,1,0)</f>
        <v>0</v>
      </c>
      <c r="AF1248" s="59">
        <f>IF(COUNTIF(L$10:L1248,L1248)=1,1,0)</f>
        <v>0</v>
      </c>
      <c r="AG1248" s="59">
        <f>IF(COUNTIF(K$10:K1248,K1248)=1,1,0)</f>
        <v>0</v>
      </c>
      <c r="AH1248" s="59">
        <f>IF(COUNTIF(H$10:H1248,H1248)=1,1,0)</f>
        <v>0</v>
      </c>
    </row>
    <row r="1249" spans="1:34" ht="18.75">
      <c r="A1249" s="49">
        <v>1240</v>
      </c>
      <c r="B1249" s="50"/>
      <c r="C1249" s="51"/>
      <c r="D1249" s="50"/>
      <c r="E1249" s="50"/>
      <c r="F1249" s="52"/>
      <c r="G1249" s="52"/>
      <c r="H1249" s="53"/>
      <c r="I1249" s="54"/>
      <c r="J1249" s="55">
        <f t="shared" si="20"/>
        <v>0</v>
      </c>
      <c r="K1249" s="56" t="e">
        <f>VLOOKUP((LEFT(H1249,6)*1),TAMBON!$B$2:$L$7769,2,0)</f>
        <v>#VALUE!</v>
      </c>
      <c r="L1249" s="56" t="e">
        <f>VLOOKUP((LEFT(H1249,4)*1),TAMBON!$E$2:$L$7769,2,0)</f>
        <v>#VALUE!</v>
      </c>
      <c r="M1249" s="56" t="e">
        <f>VLOOKUP((LEFT(H1249,2)*1),TAMBON!$H$2:$L$7769,2,0)</f>
        <v>#VALUE!</v>
      </c>
      <c r="N1249" s="55"/>
      <c r="O1249" s="57" t="e">
        <f>VLOOKUP(N1249,รหัส!$A$2:$B$8,2,0)</f>
        <v>#N/A</v>
      </c>
      <c r="P1249" s="57"/>
      <c r="Q1249" s="55"/>
      <c r="R1249" s="57" t="e">
        <f>VLOOKUP(Q1249,รหัส!$D$2:$E$19,2,0)</f>
        <v>#N/A</v>
      </c>
      <c r="S1249" s="57"/>
      <c r="T1249" s="57"/>
      <c r="U1249" s="57"/>
      <c r="V1249" s="55"/>
      <c r="W1249" s="55"/>
      <c r="X1249" s="55"/>
      <c r="Y1249" s="55"/>
      <c r="Z1249" s="100"/>
      <c r="AA1249" s="55"/>
      <c r="AB1249" s="55"/>
      <c r="AC1249" s="55"/>
      <c r="AE1249" s="58">
        <f>IF(COUNTIF(M$10:M1249,M1249)=1,1,0)</f>
        <v>0</v>
      </c>
      <c r="AF1249" s="59">
        <f>IF(COUNTIF(L$10:L1249,L1249)=1,1,0)</f>
        <v>0</v>
      </c>
      <c r="AG1249" s="59">
        <f>IF(COUNTIF(K$10:K1249,K1249)=1,1,0)</f>
        <v>0</v>
      </c>
      <c r="AH1249" s="59">
        <f>IF(COUNTIF(H$10:H1249,H1249)=1,1,0)</f>
        <v>0</v>
      </c>
    </row>
    <row r="1250" spans="1:34" ht="18.75">
      <c r="A1250" s="49">
        <v>1241</v>
      </c>
      <c r="B1250" s="50"/>
      <c r="C1250" s="51"/>
      <c r="D1250" s="50"/>
      <c r="E1250" s="50"/>
      <c r="F1250" s="52"/>
      <c r="G1250" s="52"/>
      <c r="H1250" s="53"/>
      <c r="I1250" s="54"/>
      <c r="J1250" s="55">
        <f t="shared" si="20"/>
        <v>0</v>
      </c>
      <c r="K1250" s="56" t="e">
        <f>VLOOKUP((LEFT(H1250,6)*1),TAMBON!$B$2:$L$7769,2,0)</f>
        <v>#VALUE!</v>
      </c>
      <c r="L1250" s="56" t="e">
        <f>VLOOKUP((LEFT(H1250,4)*1),TAMBON!$E$2:$L$7769,2,0)</f>
        <v>#VALUE!</v>
      </c>
      <c r="M1250" s="56" t="e">
        <f>VLOOKUP((LEFT(H1250,2)*1),TAMBON!$H$2:$L$7769,2,0)</f>
        <v>#VALUE!</v>
      </c>
      <c r="N1250" s="55"/>
      <c r="O1250" s="57" t="e">
        <f>VLOOKUP(N1250,รหัส!$A$2:$B$8,2,0)</f>
        <v>#N/A</v>
      </c>
      <c r="P1250" s="57"/>
      <c r="Q1250" s="55"/>
      <c r="R1250" s="57" t="e">
        <f>VLOOKUP(Q1250,รหัส!$D$2:$E$19,2,0)</f>
        <v>#N/A</v>
      </c>
      <c r="S1250" s="57"/>
      <c r="T1250" s="57"/>
      <c r="U1250" s="57"/>
      <c r="V1250" s="55"/>
      <c r="W1250" s="55"/>
      <c r="X1250" s="55"/>
      <c r="Y1250" s="55"/>
      <c r="Z1250" s="100"/>
      <c r="AA1250" s="55"/>
      <c r="AB1250" s="55"/>
      <c r="AC1250" s="55"/>
      <c r="AE1250" s="58">
        <f>IF(COUNTIF(M$10:M1250,M1250)=1,1,0)</f>
        <v>0</v>
      </c>
      <c r="AF1250" s="59">
        <f>IF(COUNTIF(L$10:L1250,L1250)=1,1,0)</f>
        <v>0</v>
      </c>
      <c r="AG1250" s="59">
        <f>IF(COUNTIF(K$10:K1250,K1250)=1,1,0)</f>
        <v>0</v>
      </c>
      <c r="AH1250" s="59">
        <f>IF(COUNTIF(H$10:H1250,H1250)=1,1,0)</f>
        <v>0</v>
      </c>
    </row>
    <row r="1251" spans="1:34" ht="18.75">
      <c r="A1251" s="49">
        <v>1242</v>
      </c>
      <c r="B1251" s="50"/>
      <c r="C1251" s="51"/>
      <c r="D1251" s="50"/>
      <c r="E1251" s="50"/>
      <c r="F1251" s="52"/>
      <c r="G1251" s="52"/>
      <c r="H1251" s="53"/>
      <c r="I1251" s="54"/>
      <c r="J1251" s="55">
        <f t="shared" si="20"/>
        <v>0</v>
      </c>
      <c r="K1251" s="56" t="e">
        <f>VLOOKUP((LEFT(H1251,6)*1),TAMBON!$B$2:$L$7769,2,0)</f>
        <v>#VALUE!</v>
      </c>
      <c r="L1251" s="56" t="e">
        <f>VLOOKUP((LEFT(H1251,4)*1),TAMBON!$E$2:$L$7769,2,0)</f>
        <v>#VALUE!</v>
      </c>
      <c r="M1251" s="56" t="e">
        <f>VLOOKUP((LEFT(H1251,2)*1),TAMBON!$H$2:$L$7769,2,0)</f>
        <v>#VALUE!</v>
      </c>
      <c r="N1251" s="55"/>
      <c r="O1251" s="57" t="e">
        <f>VLOOKUP(N1251,รหัส!$A$2:$B$8,2,0)</f>
        <v>#N/A</v>
      </c>
      <c r="P1251" s="57"/>
      <c r="Q1251" s="55"/>
      <c r="R1251" s="57" t="e">
        <f>VLOOKUP(Q1251,รหัส!$D$2:$E$19,2,0)</f>
        <v>#N/A</v>
      </c>
      <c r="S1251" s="57"/>
      <c r="T1251" s="57"/>
      <c r="U1251" s="57"/>
      <c r="V1251" s="55"/>
      <c r="W1251" s="55"/>
      <c r="X1251" s="55"/>
      <c r="Y1251" s="55"/>
      <c r="Z1251" s="100"/>
      <c r="AA1251" s="55"/>
      <c r="AB1251" s="55"/>
      <c r="AC1251" s="55"/>
      <c r="AE1251" s="58">
        <f>IF(COUNTIF(M$10:M1251,M1251)=1,1,0)</f>
        <v>0</v>
      </c>
      <c r="AF1251" s="59">
        <f>IF(COUNTIF(L$10:L1251,L1251)=1,1,0)</f>
        <v>0</v>
      </c>
      <c r="AG1251" s="59">
        <f>IF(COUNTIF(K$10:K1251,K1251)=1,1,0)</f>
        <v>0</v>
      </c>
      <c r="AH1251" s="59">
        <f>IF(COUNTIF(H$10:H1251,H1251)=1,1,0)</f>
        <v>0</v>
      </c>
    </row>
    <row r="1252" spans="1:34" ht="18.75">
      <c r="A1252" s="49">
        <v>1243</v>
      </c>
      <c r="B1252" s="50"/>
      <c r="C1252" s="51"/>
      <c r="D1252" s="50"/>
      <c r="E1252" s="50"/>
      <c r="F1252" s="52"/>
      <c r="G1252" s="52"/>
      <c r="H1252" s="53"/>
      <c r="I1252" s="54"/>
      <c r="J1252" s="55">
        <f t="shared" si="20"/>
        <v>0</v>
      </c>
      <c r="K1252" s="56" t="e">
        <f>VLOOKUP((LEFT(H1252,6)*1),TAMBON!$B$2:$L$7769,2,0)</f>
        <v>#VALUE!</v>
      </c>
      <c r="L1252" s="56" t="e">
        <f>VLOOKUP((LEFT(H1252,4)*1),TAMBON!$E$2:$L$7769,2,0)</f>
        <v>#VALUE!</v>
      </c>
      <c r="M1252" s="56" t="e">
        <f>VLOOKUP((LEFT(H1252,2)*1),TAMBON!$H$2:$L$7769,2,0)</f>
        <v>#VALUE!</v>
      </c>
      <c r="N1252" s="55"/>
      <c r="O1252" s="57" t="e">
        <f>VLOOKUP(N1252,รหัส!$A$2:$B$8,2,0)</f>
        <v>#N/A</v>
      </c>
      <c r="P1252" s="57"/>
      <c r="Q1252" s="55"/>
      <c r="R1252" s="57" t="e">
        <f>VLOOKUP(Q1252,รหัส!$D$2:$E$19,2,0)</f>
        <v>#N/A</v>
      </c>
      <c r="S1252" s="57"/>
      <c r="T1252" s="57"/>
      <c r="U1252" s="57"/>
      <c r="V1252" s="55"/>
      <c r="W1252" s="55"/>
      <c r="X1252" s="55"/>
      <c r="Y1252" s="55"/>
      <c r="Z1252" s="100"/>
      <c r="AA1252" s="55"/>
      <c r="AB1252" s="55"/>
      <c r="AC1252" s="55"/>
      <c r="AE1252" s="58">
        <f>IF(COUNTIF(M$10:M1252,M1252)=1,1,0)</f>
        <v>0</v>
      </c>
      <c r="AF1252" s="59">
        <f>IF(COUNTIF(L$10:L1252,L1252)=1,1,0)</f>
        <v>0</v>
      </c>
      <c r="AG1252" s="59">
        <f>IF(COUNTIF(K$10:K1252,K1252)=1,1,0)</f>
        <v>0</v>
      </c>
      <c r="AH1252" s="59">
        <f>IF(COUNTIF(H$10:H1252,H1252)=1,1,0)</f>
        <v>0</v>
      </c>
    </row>
    <row r="1253" spans="1:34" ht="18.75">
      <c r="A1253" s="49">
        <v>1244</v>
      </c>
      <c r="B1253" s="50"/>
      <c r="C1253" s="51"/>
      <c r="D1253" s="50"/>
      <c r="E1253" s="50"/>
      <c r="F1253" s="52"/>
      <c r="G1253" s="52"/>
      <c r="H1253" s="53"/>
      <c r="I1253" s="54"/>
      <c r="J1253" s="55">
        <f t="shared" si="20"/>
        <v>0</v>
      </c>
      <c r="K1253" s="56" t="e">
        <f>VLOOKUP((LEFT(H1253,6)*1),TAMBON!$B$2:$L$7769,2,0)</f>
        <v>#VALUE!</v>
      </c>
      <c r="L1253" s="56" t="e">
        <f>VLOOKUP((LEFT(H1253,4)*1),TAMBON!$E$2:$L$7769,2,0)</f>
        <v>#VALUE!</v>
      </c>
      <c r="M1253" s="56" t="e">
        <f>VLOOKUP((LEFT(H1253,2)*1),TAMBON!$H$2:$L$7769,2,0)</f>
        <v>#VALUE!</v>
      </c>
      <c r="N1253" s="55"/>
      <c r="O1253" s="57" t="e">
        <f>VLOOKUP(N1253,รหัส!$A$2:$B$8,2,0)</f>
        <v>#N/A</v>
      </c>
      <c r="P1253" s="57"/>
      <c r="Q1253" s="55"/>
      <c r="R1253" s="57" t="e">
        <f>VLOOKUP(Q1253,รหัส!$D$2:$E$19,2,0)</f>
        <v>#N/A</v>
      </c>
      <c r="S1253" s="57"/>
      <c r="T1253" s="57"/>
      <c r="U1253" s="57"/>
      <c r="V1253" s="55"/>
      <c r="W1253" s="55"/>
      <c r="X1253" s="55"/>
      <c r="Y1253" s="55"/>
      <c r="Z1253" s="100"/>
      <c r="AA1253" s="55"/>
      <c r="AB1253" s="55"/>
      <c r="AC1253" s="55"/>
      <c r="AE1253" s="58">
        <f>IF(COUNTIF(M$10:M1253,M1253)=1,1,0)</f>
        <v>0</v>
      </c>
      <c r="AF1253" s="59">
        <f>IF(COUNTIF(L$10:L1253,L1253)=1,1,0)</f>
        <v>0</v>
      </c>
      <c r="AG1253" s="59">
        <f>IF(COUNTIF(K$10:K1253,K1253)=1,1,0)</f>
        <v>0</v>
      </c>
      <c r="AH1253" s="59">
        <f>IF(COUNTIF(H$10:H1253,H1253)=1,1,0)</f>
        <v>0</v>
      </c>
    </row>
    <row r="1254" spans="1:34" ht="18.75">
      <c r="A1254" s="49">
        <v>1245</v>
      </c>
      <c r="B1254" s="50"/>
      <c r="C1254" s="51"/>
      <c r="D1254" s="50"/>
      <c r="E1254" s="50"/>
      <c r="F1254" s="52"/>
      <c r="G1254" s="52"/>
      <c r="H1254" s="53"/>
      <c r="I1254" s="54"/>
      <c r="J1254" s="55">
        <f t="shared" si="20"/>
        <v>0</v>
      </c>
      <c r="K1254" s="56" t="e">
        <f>VLOOKUP((LEFT(H1254,6)*1),TAMBON!$B$2:$L$7769,2,0)</f>
        <v>#VALUE!</v>
      </c>
      <c r="L1254" s="56" t="e">
        <f>VLOOKUP((LEFT(H1254,4)*1),TAMBON!$E$2:$L$7769,2,0)</f>
        <v>#VALUE!</v>
      </c>
      <c r="M1254" s="56" t="e">
        <f>VLOOKUP((LEFT(H1254,2)*1),TAMBON!$H$2:$L$7769,2,0)</f>
        <v>#VALUE!</v>
      </c>
      <c r="N1254" s="55"/>
      <c r="O1254" s="57" t="e">
        <f>VLOOKUP(N1254,รหัส!$A$2:$B$8,2,0)</f>
        <v>#N/A</v>
      </c>
      <c r="P1254" s="57"/>
      <c r="Q1254" s="55"/>
      <c r="R1254" s="57" t="e">
        <f>VLOOKUP(Q1254,รหัส!$D$2:$E$19,2,0)</f>
        <v>#N/A</v>
      </c>
      <c r="S1254" s="57"/>
      <c r="T1254" s="57"/>
      <c r="U1254" s="57"/>
      <c r="V1254" s="55"/>
      <c r="W1254" s="55"/>
      <c r="X1254" s="55"/>
      <c r="Y1254" s="55"/>
      <c r="Z1254" s="100"/>
      <c r="AA1254" s="55"/>
      <c r="AB1254" s="55"/>
      <c r="AC1254" s="55"/>
      <c r="AE1254" s="58">
        <f>IF(COUNTIF(M$10:M1254,M1254)=1,1,0)</f>
        <v>0</v>
      </c>
      <c r="AF1254" s="59">
        <f>IF(COUNTIF(L$10:L1254,L1254)=1,1,0)</f>
        <v>0</v>
      </c>
      <c r="AG1254" s="59">
        <f>IF(COUNTIF(K$10:K1254,K1254)=1,1,0)</f>
        <v>0</v>
      </c>
      <c r="AH1254" s="59">
        <f>IF(COUNTIF(H$10:H1254,H1254)=1,1,0)</f>
        <v>0</v>
      </c>
    </row>
    <row r="1255" spans="1:34" ht="18.75">
      <c r="A1255" s="49">
        <v>1246</v>
      </c>
      <c r="B1255" s="50"/>
      <c r="C1255" s="51"/>
      <c r="D1255" s="50"/>
      <c r="E1255" s="50"/>
      <c r="F1255" s="52"/>
      <c r="G1255" s="52"/>
      <c r="H1255" s="53"/>
      <c r="I1255" s="54"/>
      <c r="J1255" s="55">
        <f t="shared" si="20"/>
        <v>0</v>
      </c>
      <c r="K1255" s="56" t="e">
        <f>VLOOKUP((LEFT(H1255,6)*1),TAMBON!$B$2:$L$7769,2,0)</f>
        <v>#VALUE!</v>
      </c>
      <c r="L1255" s="56" t="e">
        <f>VLOOKUP((LEFT(H1255,4)*1),TAMBON!$E$2:$L$7769,2,0)</f>
        <v>#VALUE!</v>
      </c>
      <c r="M1255" s="56" t="e">
        <f>VLOOKUP((LEFT(H1255,2)*1),TAMBON!$H$2:$L$7769,2,0)</f>
        <v>#VALUE!</v>
      </c>
      <c r="N1255" s="55"/>
      <c r="O1255" s="57" t="e">
        <f>VLOOKUP(N1255,รหัส!$A$2:$B$8,2,0)</f>
        <v>#N/A</v>
      </c>
      <c r="P1255" s="57"/>
      <c r="Q1255" s="55"/>
      <c r="R1255" s="57" t="e">
        <f>VLOOKUP(Q1255,รหัส!$D$2:$E$19,2,0)</f>
        <v>#N/A</v>
      </c>
      <c r="S1255" s="57"/>
      <c r="T1255" s="57"/>
      <c r="U1255" s="57"/>
      <c r="V1255" s="55"/>
      <c r="W1255" s="55"/>
      <c r="X1255" s="55"/>
      <c r="Y1255" s="55"/>
      <c r="Z1255" s="100"/>
      <c r="AA1255" s="55"/>
      <c r="AB1255" s="55"/>
      <c r="AC1255" s="55"/>
      <c r="AE1255" s="58">
        <f>IF(COUNTIF(M$10:M1255,M1255)=1,1,0)</f>
        <v>0</v>
      </c>
      <c r="AF1255" s="59">
        <f>IF(COUNTIF(L$10:L1255,L1255)=1,1,0)</f>
        <v>0</v>
      </c>
      <c r="AG1255" s="59">
        <f>IF(COUNTIF(K$10:K1255,K1255)=1,1,0)</f>
        <v>0</v>
      </c>
      <c r="AH1255" s="59">
        <f>IF(COUNTIF(H$10:H1255,H1255)=1,1,0)</f>
        <v>0</v>
      </c>
    </row>
    <row r="1256" spans="1:34" ht="18.75">
      <c r="A1256" s="49">
        <v>1247</v>
      </c>
      <c r="B1256" s="50"/>
      <c r="C1256" s="51"/>
      <c r="D1256" s="50"/>
      <c r="E1256" s="50"/>
      <c r="F1256" s="52"/>
      <c r="G1256" s="52"/>
      <c r="H1256" s="53"/>
      <c r="I1256" s="54"/>
      <c r="J1256" s="55">
        <f t="shared" si="20"/>
        <v>0</v>
      </c>
      <c r="K1256" s="56" t="e">
        <f>VLOOKUP((LEFT(H1256,6)*1),TAMBON!$B$2:$L$7769,2,0)</f>
        <v>#VALUE!</v>
      </c>
      <c r="L1256" s="56" t="e">
        <f>VLOOKUP((LEFT(H1256,4)*1),TAMBON!$E$2:$L$7769,2,0)</f>
        <v>#VALUE!</v>
      </c>
      <c r="M1256" s="56" t="e">
        <f>VLOOKUP((LEFT(H1256,2)*1),TAMBON!$H$2:$L$7769,2,0)</f>
        <v>#VALUE!</v>
      </c>
      <c r="N1256" s="55"/>
      <c r="O1256" s="57" t="e">
        <f>VLOOKUP(N1256,รหัส!$A$2:$B$8,2,0)</f>
        <v>#N/A</v>
      </c>
      <c r="P1256" s="57"/>
      <c r="Q1256" s="55"/>
      <c r="R1256" s="57" t="e">
        <f>VLOOKUP(Q1256,รหัส!$D$2:$E$19,2,0)</f>
        <v>#N/A</v>
      </c>
      <c r="S1256" s="57"/>
      <c r="T1256" s="57"/>
      <c r="U1256" s="57"/>
      <c r="V1256" s="55"/>
      <c r="W1256" s="55"/>
      <c r="X1256" s="55"/>
      <c r="Y1256" s="55"/>
      <c r="Z1256" s="100"/>
      <c r="AA1256" s="55"/>
      <c r="AB1256" s="55"/>
      <c r="AC1256" s="55"/>
      <c r="AE1256" s="58">
        <f>IF(COUNTIF(M$10:M1256,M1256)=1,1,0)</f>
        <v>0</v>
      </c>
      <c r="AF1256" s="59">
        <f>IF(COUNTIF(L$10:L1256,L1256)=1,1,0)</f>
        <v>0</v>
      </c>
      <c r="AG1256" s="59">
        <f>IF(COUNTIF(K$10:K1256,K1256)=1,1,0)</f>
        <v>0</v>
      </c>
      <c r="AH1256" s="59">
        <f>IF(COUNTIF(H$10:H1256,H1256)=1,1,0)</f>
        <v>0</v>
      </c>
    </row>
    <row r="1257" spans="1:34" ht="18.75">
      <c r="A1257" s="49">
        <v>1248</v>
      </c>
      <c r="B1257" s="50"/>
      <c r="C1257" s="51"/>
      <c r="D1257" s="50"/>
      <c r="E1257" s="50"/>
      <c r="F1257" s="52"/>
      <c r="G1257" s="52"/>
      <c r="H1257" s="53"/>
      <c r="I1257" s="54"/>
      <c r="J1257" s="55">
        <f t="shared" si="20"/>
        <v>0</v>
      </c>
      <c r="K1257" s="56" t="e">
        <f>VLOOKUP((LEFT(H1257,6)*1),TAMBON!$B$2:$L$7769,2,0)</f>
        <v>#VALUE!</v>
      </c>
      <c r="L1257" s="56" t="e">
        <f>VLOOKUP((LEFT(H1257,4)*1),TAMBON!$E$2:$L$7769,2,0)</f>
        <v>#VALUE!</v>
      </c>
      <c r="M1257" s="56" t="e">
        <f>VLOOKUP((LEFT(H1257,2)*1),TAMBON!$H$2:$L$7769,2,0)</f>
        <v>#VALUE!</v>
      </c>
      <c r="N1257" s="55"/>
      <c r="O1257" s="57" t="e">
        <f>VLOOKUP(N1257,รหัส!$A$2:$B$8,2,0)</f>
        <v>#N/A</v>
      </c>
      <c r="P1257" s="57"/>
      <c r="Q1257" s="55"/>
      <c r="R1257" s="57" t="e">
        <f>VLOOKUP(Q1257,รหัส!$D$2:$E$19,2,0)</f>
        <v>#N/A</v>
      </c>
      <c r="S1257" s="57"/>
      <c r="T1257" s="57"/>
      <c r="U1257" s="57"/>
      <c r="V1257" s="55"/>
      <c r="W1257" s="55"/>
      <c r="X1257" s="55"/>
      <c r="Y1257" s="55"/>
      <c r="Z1257" s="100"/>
      <c r="AA1257" s="55"/>
      <c r="AB1257" s="55"/>
      <c r="AC1257" s="55"/>
      <c r="AE1257" s="58">
        <f>IF(COUNTIF(M$10:M1257,M1257)=1,1,0)</f>
        <v>0</v>
      </c>
      <c r="AF1257" s="59">
        <f>IF(COUNTIF(L$10:L1257,L1257)=1,1,0)</f>
        <v>0</v>
      </c>
      <c r="AG1257" s="59">
        <f>IF(COUNTIF(K$10:K1257,K1257)=1,1,0)</f>
        <v>0</v>
      </c>
      <c r="AH1257" s="59">
        <f>IF(COUNTIF(H$10:H1257,H1257)=1,1,0)</f>
        <v>0</v>
      </c>
    </row>
    <row r="1258" spans="1:34" ht="18.75">
      <c r="A1258" s="49">
        <v>1249</v>
      </c>
      <c r="B1258" s="50"/>
      <c r="C1258" s="51"/>
      <c r="D1258" s="50"/>
      <c r="E1258" s="50"/>
      <c r="F1258" s="52"/>
      <c r="G1258" s="52"/>
      <c r="H1258" s="53"/>
      <c r="I1258" s="54"/>
      <c r="J1258" s="55">
        <f t="shared" si="20"/>
        <v>0</v>
      </c>
      <c r="K1258" s="56" t="e">
        <f>VLOOKUP((LEFT(H1258,6)*1),TAMBON!$B$2:$L$7769,2,0)</f>
        <v>#VALUE!</v>
      </c>
      <c r="L1258" s="56" t="e">
        <f>VLOOKUP((LEFT(H1258,4)*1),TAMBON!$E$2:$L$7769,2,0)</f>
        <v>#VALUE!</v>
      </c>
      <c r="M1258" s="56" t="e">
        <f>VLOOKUP((LEFT(H1258,2)*1),TAMBON!$H$2:$L$7769,2,0)</f>
        <v>#VALUE!</v>
      </c>
      <c r="N1258" s="55"/>
      <c r="O1258" s="57" t="e">
        <f>VLOOKUP(N1258,รหัส!$A$2:$B$8,2,0)</f>
        <v>#N/A</v>
      </c>
      <c r="P1258" s="57"/>
      <c r="Q1258" s="55"/>
      <c r="R1258" s="57" t="e">
        <f>VLOOKUP(Q1258,รหัส!$D$2:$E$19,2,0)</f>
        <v>#N/A</v>
      </c>
      <c r="S1258" s="57"/>
      <c r="T1258" s="57"/>
      <c r="U1258" s="57"/>
      <c r="V1258" s="55"/>
      <c r="W1258" s="55"/>
      <c r="X1258" s="55"/>
      <c r="Y1258" s="55"/>
      <c r="Z1258" s="100"/>
      <c r="AA1258" s="55"/>
      <c r="AB1258" s="55"/>
      <c r="AC1258" s="55"/>
      <c r="AE1258" s="58">
        <f>IF(COUNTIF(M$10:M1258,M1258)=1,1,0)</f>
        <v>0</v>
      </c>
      <c r="AF1258" s="59">
        <f>IF(COUNTIF(L$10:L1258,L1258)=1,1,0)</f>
        <v>0</v>
      </c>
      <c r="AG1258" s="59">
        <f>IF(COUNTIF(K$10:K1258,K1258)=1,1,0)</f>
        <v>0</v>
      </c>
      <c r="AH1258" s="59">
        <f>IF(COUNTIF(H$10:H1258,H1258)=1,1,0)</f>
        <v>0</v>
      </c>
    </row>
    <row r="1259" spans="1:34" ht="18.75">
      <c r="A1259" s="49">
        <v>1250</v>
      </c>
      <c r="B1259" s="50"/>
      <c r="C1259" s="51"/>
      <c r="D1259" s="50"/>
      <c r="E1259" s="50"/>
      <c r="F1259" s="52"/>
      <c r="G1259" s="52"/>
      <c r="H1259" s="53"/>
      <c r="I1259" s="54"/>
      <c r="J1259" s="55">
        <f t="shared" si="20"/>
        <v>0</v>
      </c>
      <c r="K1259" s="56" t="e">
        <f>VLOOKUP((LEFT(H1259,6)*1),TAMBON!$B$2:$L$7769,2,0)</f>
        <v>#VALUE!</v>
      </c>
      <c r="L1259" s="56" t="e">
        <f>VLOOKUP((LEFT(H1259,4)*1),TAMBON!$E$2:$L$7769,2,0)</f>
        <v>#VALUE!</v>
      </c>
      <c r="M1259" s="56" t="e">
        <f>VLOOKUP((LEFT(H1259,2)*1),TAMBON!$H$2:$L$7769,2,0)</f>
        <v>#VALUE!</v>
      </c>
      <c r="N1259" s="55"/>
      <c r="O1259" s="57" t="e">
        <f>VLOOKUP(N1259,รหัส!$A$2:$B$8,2,0)</f>
        <v>#N/A</v>
      </c>
      <c r="P1259" s="57"/>
      <c r="Q1259" s="55"/>
      <c r="R1259" s="57" t="e">
        <f>VLOOKUP(Q1259,รหัส!$D$2:$E$19,2,0)</f>
        <v>#N/A</v>
      </c>
      <c r="S1259" s="57"/>
      <c r="T1259" s="57"/>
      <c r="U1259" s="57"/>
      <c r="V1259" s="55"/>
      <c r="W1259" s="55"/>
      <c r="X1259" s="55"/>
      <c r="Y1259" s="55"/>
      <c r="Z1259" s="100"/>
      <c r="AA1259" s="55"/>
      <c r="AB1259" s="55"/>
      <c r="AC1259" s="55"/>
      <c r="AE1259" s="58">
        <f>IF(COUNTIF(M$10:M1259,M1259)=1,1,0)</f>
        <v>0</v>
      </c>
      <c r="AF1259" s="59">
        <f>IF(COUNTIF(L$10:L1259,L1259)=1,1,0)</f>
        <v>0</v>
      </c>
      <c r="AG1259" s="59">
        <f>IF(COUNTIF(K$10:K1259,K1259)=1,1,0)</f>
        <v>0</v>
      </c>
      <c r="AH1259" s="59">
        <f>IF(COUNTIF(H$10:H1259,H1259)=1,1,0)</f>
        <v>0</v>
      </c>
    </row>
    <row r="1260" spans="1:34" ht="18.75">
      <c r="A1260" s="49">
        <v>1251</v>
      </c>
      <c r="B1260" s="50"/>
      <c r="C1260" s="51"/>
      <c r="D1260" s="50"/>
      <c r="E1260" s="50"/>
      <c r="F1260" s="52"/>
      <c r="G1260" s="52"/>
      <c r="H1260" s="53"/>
      <c r="I1260" s="54"/>
      <c r="J1260" s="55">
        <f t="shared" si="20"/>
        <v>0</v>
      </c>
      <c r="K1260" s="56" t="e">
        <f>VLOOKUP((LEFT(H1260,6)*1),TAMBON!$B$2:$L$7769,2,0)</f>
        <v>#VALUE!</v>
      </c>
      <c r="L1260" s="56" t="e">
        <f>VLOOKUP((LEFT(H1260,4)*1),TAMBON!$E$2:$L$7769,2,0)</f>
        <v>#VALUE!</v>
      </c>
      <c r="M1260" s="56" t="e">
        <f>VLOOKUP((LEFT(H1260,2)*1),TAMBON!$H$2:$L$7769,2,0)</f>
        <v>#VALUE!</v>
      </c>
      <c r="N1260" s="55"/>
      <c r="O1260" s="57" t="e">
        <f>VLOOKUP(N1260,รหัส!$A$2:$B$8,2,0)</f>
        <v>#N/A</v>
      </c>
      <c r="P1260" s="57"/>
      <c r="Q1260" s="55"/>
      <c r="R1260" s="57" t="e">
        <f>VLOOKUP(Q1260,รหัส!$D$2:$E$19,2,0)</f>
        <v>#N/A</v>
      </c>
      <c r="S1260" s="57"/>
      <c r="T1260" s="57"/>
      <c r="U1260" s="57"/>
      <c r="V1260" s="55"/>
      <c r="W1260" s="55"/>
      <c r="X1260" s="55"/>
      <c r="Y1260" s="55"/>
      <c r="Z1260" s="100"/>
      <c r="AA1260" s="55"/>
      <c r="AB1260" s="55"/>
      <c r="AC1260" s="55"/>
      <c r="AE1260" s="58">
        <f>IF(COUNTIF(M$10:M1260,M1260)=1,1,0)</f>
        <v>0</v>
      </c>
      <c r="AF1260" s="59">
        <f>IF(COUNTIF(L$10:L1260,L1260)=1,1,0)</f>
        <v>0</v>
      </c>
      <c r="AG1260" s="59">
        <f>IF(COUNTIF(K$10:K1260,K1260)=1,1,0)</f>
        <v>0</v>
      </c>
      <c r="AH1260" s="59">
        <f>IF(COUNTIF(H$10:H1260,H1260)=1,1,0)</f>
        <v>0</v>
      </c>
    </row>
    <row r="1261" spans="1:34" ht="18.75">
      <c r="A1261" s="49">
        <v>1252</v>
      </c>
      <c r="B1261" s="50"/>
      <c r="C1261" s="51"/>
      <c r="D1261" s="50"/>
      <c r="E1261" s="50"/>
      <c r="F1261" s="52"/>
      <c r="G1261" s="52"/>
      <c r="H1261" s="53"/>
      <c r="I1261" s="54"/>
      <c r="J1261" s="55">
        <f t="shared" si="20"/>
        <v>0</v>
      </c>
      <c r="K1261" s="56" t="e">
        <f>VLOOKUP((LEFT(H1261,6)*1),TAMBON!$B$2:$L$7769,2,0)</f>
        <v>#VALUE!</v>
      </c>
      <c r="L1261" s="56" t="e">
        <f>VLOOKUP((LEFT(H1261,4)*1),TAMBON!$E$2:$L$7769,2,0)</f>
        <v>#VALUE!</v>
      </c>
      <c r="M1261" s="56" t="e">
        <f>VLOOKUP((LEFT(H1261,2)*1),TAMBON!$H$2:$L$7769,2,0)</f>
        <v>#VALUE!</v>
      </c>
      <c r="N1261" s="55"/>
      <c r="O1261" s="57" t="e">
        <f>VLOOKUP(N1261,รหัส!$A$2:$B$8,2,0)</f>
        <v>#N/A</v>
      </c>
      <c r="P1261" s="57"/>
      <c r="Q1261" s="55"/>
      <c r="R1261" s="57" t="e">
        <f>VLOOKUP(Q1261,รหัส!$D$2:$E$19,2,0)</f>
        <v>#N/A</v>
      </c>
      <c r="S1261" s="57"/>
      <c r="T1261" s="57"/>
      <c r="U1261" s="57"/>
      <c r="V1261" s="55"/>
      <c r="W1261" s="55"/>
      <c r="X1261" s="55"/>
      <c r="Y1261" s="55"/>
      <c r="Z1261" s="100"/>
      <c r="AA1261" s="55"/>
      <c r="AB1261" s="55"/>
      <c r="AC1261" s="55"/>
      <c r="AE1261" s="58">
        <f>IF(COUNTIF(M$10:M1261,M1261)=1,1,0)</f>
        <v>0</v>
      </c>
      <c r="AF1261" s="59">
        <f>IF(COUNTIF(L$10:L1261,L1261)=1,1,0)</f>
        <v>0</v>
      </c>
      <c r="AG1261" s="59">
        <f>IF(COUNTIF(K$10:K1261,K1261)=1,1,0)</f>
        <v>0</v>
      </c>
      <c r="AH1261" s="59">
        <f>IF(COUNTIF(H$10:H1261,H1261)=1,1,0)</f>
        <v>0</v>
      </c>
    </row>
    <row r="1262" spans="1:34" ht="18.75">
      <c r="A1262" s="49">
        <v>1253</v>
      </c>
      <c r="B1262" s="50"/>
      <c r="C1262" s="51"/>
      <c r="D1262" s="50"/>
      <c r="E1262" s="50"/>
      <c r="F1262" s="52"/>
      <c r="G1262" s="52"/>
      <c r="H1262" s="53"/>
      <c r="I1262" s="54"/>
      <c r="J1262" s="55">
        <f t="shared" si="20"/>
        <v>0</v>
      </c>
      <c r="K1262" s="56" t="e">
        <f>VLOOKUP((LEFT(H1262,6)*1),TAMBON!$B$2:$L$7769,2,0)</f>
        <v>#VALUE!</v>
      </c>
      <c r="L1262" s="56" t="e">
        <f>VLOOKUP((LEFT(H1262,4)*1),TAMBON!$E$2:$L$7769,2,0)</f>
        <v>#VALUE!</v>
      </c>
      <c r="M1262" s="56" t="e">
        <f>VLOOKUP((LEFT(H1262,2)*1),TAMBON!$H$2:$L$7769,2,0)</f>
        <v>#VALUE!</v>
      </c>
      <c r="N1262" s="55"/>
      <c r="O1262" s="57" t="e">
        <f>VLOOKUP(N1262,รหัส!$A$2:$B$8,2,0)</f>
        <v>#N/A</v>
      </c>
      <c r="P1262" s="57"/>
      <c r="Q1262" s="55"/>
      <c r="R1262" s="57" t="e">
        <f>VLOOKUP(Q1262,รหัส!$D$2:$E$19,2,0)</f>
        <v>#N/A</v>
      </c>
      <c r="S1262" s="57"/>
      <c r="T1262" s="57"/>
      <c r="U1262" s="57"/>
      <c r="V1262" s="55"/>
      <c r="W1262" s="55"/>
      <c r="X1262" s="55"/>
      <c r="Y1262" s="55"/>
      <c r="Z1262" s="100"/>
      <c r="AA1262" s="55"/>
      <c r="AB1262" s="55"/>
      <c r="AC1262" s="55"/>
      <c r="AE1262" s="58">
        <f>IF(COUNTIF(M$10:M1262,M1262)=1,1,0)</f>
        <v>0</v>
      </c>
      <c r="AF1262" s="59">
        <f>IF(COUNTIF(L$10:L1262,L1262)=1,1,0)</f>
        <v>0</v>
      </c>
      <c r="AG1262" s="59">
        <f>IF(COUNTIF(K$10:K1262,K1262)=1,1,0)</f>
        <v>0</v>
      </c>
      <c r="AH1262" s="59">
        <f>IF(COUNTIF(H$10:H1262,H1262)=1,1,0)</f>
        <v>0</v>
      </c>
    </row>
    <row r="1263" spans="1:34" ht="18.75">
      <c r="A1263" s="49">
        <v>1254</v>
      </c>
      <c r="B1263" s="50"/>
      <c r="C1263" s="51"/>
      <c r="D1263" s="50"/>
      <c r="E1263" s="50"/>
      <c r="F1263" s="52"/>
      <c r="G1263" s="52"/>
      <c r="H1263" s="53"/>
      <c r="I1263" s="54"/>
      <c r="J1263" s="55">
        <f t="shared" si="20"/>
        <v>0</v>
      </c>
      <c r="K1263" s="56" t="e">
        <f>VLOOKUP((LEFT(H1263,6)*1),TAMBON!$B$2:$L$7769,2,0)</f>
        <v>#VALUE!</v>
      </c>
      <c r="L1263" s="56" t="e">
        <f>VLOOKUP((LEFT(H1263,4)*1),TAMBON!$E$2:$L$7769,2,0)</f>
        <v>#VALUE!</v>
      </c>
      <c r="M1263" s="56" t="e">
        <f>VLOOKUP((LEFT(H1263,2)*1),TAMBON!$H$2:$L$7769,2,0)</f>
        <v>#VALUE!</v>
      </c>
      <c r="N1263" s="55"/>
      <c r="O1263" s="57" t="e">
        <f>VLOOKUP(N1263,รหัส!$A$2:$B$8,2,0)</f>
        <v>#N/A</v>
      </c>
      <c r="P1263" s="57"/>
      <c r="Q1263" s="55"/>
      <c r="R1263" s="57" t="e">
        <f>VLOOKUP(Q1263,รหัส!$D$2:$E$19,2,0)</f>
        <v>#N/A</v>
      </c>
      <c r="S1263" s="57"/>
      <c r="T1263" s="57"/>
      <c r="U1263" s="57"/>
      <c r="V1263" s="55"/>
      <c r="W1263" s="55"/>
      <c r="X1263" s="55"/>
      <c r="Y1263" s="55"/>
      <c r="Z1263" s="100"/>
      <c r="AA1263" s="55"/>
      <c r="AB1263" s="55"/>
      <c r="AC1263" s="55"/>
      <c r="AE1263" s="58">
        <f>IF(COUNTIF(M$10:M1263,M1263)=1,1,0)</f>
        <v>0</v>
      </c>
      <c r="AF1263" s="59">
        <f>IF(COUNTIF(L$10:L1263,L1263)=1,1,0)</f>
        <v>0</v>
      </c>
      <c r="AG1263" s="59">
        <f>IF(COUNTIF(K$10:K1263,K1263)=1,1,0)</f>
        <v>0</v>
      </c>
      <c r="AH1263" s="59">
        <f>IF(COUNTIF(H$10:H1263,H1263)=1,1,0)</f>
        <v>0</v>
      </c>
    </row>
    <row r="1264" spans="1:34" ht="18.75">
      <c r="A1264" s="49">
        <v>1255</v>
      </c>
      <c r="B1264" s="50"/>
      <c r="C1264" s="51"/>
      <c r="D1264" s="50"/>
      <c r="E1264" s="50"/>
      <c r="F1264" s="52"/>
      <c r="G1264" s="52"/>
      <c r="H1264" s="53"/>
      <c r="I1264" s="54"/>
      <c r="J1264" s="55">
        <f t="shared" si="20"/>
        <v>0</v>
      </c>
      <c r="K1264" s="56" t="e">
        <f>VLOOKUP((LEFT(H1264,6)*1),TAMBON!$B$2:$L$7769,2,0)</f>
        <v>#VALUE!</v>
      </c>
      <c r="L1264" s="56" t="e">
        <f>VLOOKUP((LEFT(H1264,4)*1),TAMBON!$E$2:$L$7769,2,0)</f>
        <v>#VALUE!</v>
      </c>
      <c r="M1264" s="56" t="e">
        <f>VLOOKUP((LEFT(H1264,2)*1),TAMBON!$H$2:$L$7769,2,0)</f>
        <v>#VALUE!</v>
      </c>
      <c r="N1264" s="55"/>
      <c r="O1264" s="57" t="e">
        <f>VLOOKUP(N1264,รหัส!$A$2:$B$8,2,0)</f>
        <v>#N/A</v>
      </c>
      <c r="P1264" s="57"/>
      <c r="Q1264" s="55"/>
      <c r="R1264" s="57" t="e">
        <f>VLOOKUP(Q1264,รหัส!$D$2:$E$19,2,0)</f>
        <v>#N/A</v>
      </c>
      <c r="S1264" s="57"/>
      <c r="T1264" s="57"/>
      <c r="U1264" s="57"/>
      <c r="V1264" s="55"/>
      <c r="W1264" s="55"/>
      <c r="X1264" s="55"/>
      <c r="Y1264" s="55"/>
      <c r="Z1264" s="100"/>
      <c r="AA1264" s="55"/>
      <c r="AB1264" s="55"/>
      <c r="AC1264" s="55"/>
      <c r="AE1264" s="58">
        <f>IF(COUNTIF(M$10:M1264,M1264)=1,1,0)</f>
        <v>0</v>
      </c>
      <c r="AF1264" s="59">
        <f>IF(COUNTIF(L$10:L1264,L1264)=1,1,0)</f>
        <v>0</v>
      </c>
      <c r="AG1264" s="59">
        <f>IF(COUNTIF(K$10:K1264,K1264)=1,1,0)</f>
        <v>0</v>
      </c>
      <c r="AH1264" s="59">
        <f>IF(COUNTIF(H$10:H1264,H1264)=1,1,0)</f>
        <v>0</v>
      </c>
    </row>
    <row r="1265" spans="1:34" ht="18.75">
      <c r="A1265" s="49">
        <v>1256</v>
      </c>
      <c r="B1265" s="50"/>
      <c r="C1265" s="51"/>
      <c r="D1265" s="50"/>
      <c r="E1265" s="50"/>
      <c r="F1265" s="52"/>
      <c r="G1265" s="52"/>
      <c r="H1265" s="53"/>
      <c r="I1265" s="54"/>
      <c r="J1265" s="55">
        <f t="shared" si="20"/>
        <v>0</v>
      </c>
      <c r="K1265" s="56" t="e">
        <f>VLOOKUP((LEFT(H1265,6)*1),TAMBON!$B$2:$L$7769,2,0)</f>
        <v>#VALUE!</v>
      </c>
      <c r="L1265" s="56" t="e">
        <f>VLOOKUP((LEFT(H1265,4)*1),TAMBON!$E$2:$L$7769,2,0)</f>
        <v>#VALUE!</v>
      </c>
      <c r="M1265" s="56" t="e">
        <f>VLOOKUP((LEFT(H1265,2)*1),TAMBON!$H$2:$L$7769,2,0)</f>
        <v>#VALUE!</v>
      </c>
      <c r="N1265" s="55"/>
      <c r="O1265" s="57" t="e">
        <f>VLOOKUP(N1265,รหัส!$A$2:$B$8,2,0)</f>
        <v>#N/A</v>
      </c>
      <c r="P1265" s="57"/>
      <c r="Q1265" s="55"/>
      <c r="R1265" s="57" t="e">
        <f>VLOOKUP(Q1265,รหัส!$D$2:$E$19,2,0)</f>
        <v>#N/A</v>
      </c>
      <c r="S1265" s="57"/>
      <c r="T1265" s="57"/>
      <c r="U1265" s="57"/>
      <c r="V1265" s="55"/>
      <c r="W1265" s="55"/>
      <c r="X1265" s="55"/>
      <c r="Y1265" s="55"/>
      <c r="Z1265" s="100"/>
      <c r="AA1265" s="55"/>
      <c r="AB1265" s="55"/>
      <c r="AC1265" s="55"/>
      <c r="AE1265" s="58">
        <f>IF(COUNTIF(M$10:M1265,M1265)=1,1,0)</f>
        <v>0</v>
      </c>
      <c r="AF1265" s="59">
        <f>IF(COUNTIF(L$10:L1265,L1265)=1,1,0)</f>
        <v>0</v>
      </c>
      <c r="AG1265" s="59">
        <f>IF(COUNTIF(K$10:K1265,K1265)=1,1,0)</f>
        <v>0</v>
      </c>
      <c r="AH1265" s="59">
        <f>IF(COUNTIF(H$10:H1265,H1265)=1,1,0)</f>
        <v>0</v>
      </c>
    </row>
    <row r="1266" spans="1:34" ht="18.75">
      <c r="A1266" s="49">
        <v>1257</v>
      </c>
      <c r="B1266" s="50"/>
      <c r="C1266" s="51"/>
      <c r="D1266" s="50"/>
      <c r="E1266" s="50"/>
      <c r="F1266" s="52"/>
      <c r="G1266" s="52"/>
      <c r="H1266" s="53"/>
      <c r="I1266" s="54"/>
      <c r="J1266" s="55">
        <f t="shared" si="20"/>
        <v>0</v>
      </c>
      <c r="K1266" s="56" t="e">
        <f>VLOOKUP((LEFT(H1266,6)*1),TAMBON!$B$2:$L$7769,2,0)</f>
        <v>#VALUE!</v>
      </c>
      <c r="L1266" s="56" t="e">
        <f>VLOOKUP((LEFT(H1266,4)*1),TAMBON!$E$2:$L$7769,2,0)</f>
        <v>#VALUE!</v>
      </c>
      <c r="M1266" s="56" t="e">
        <f>VLOOKUP((LEFT(H1266,2)*1),TAMBON!$H$2:$L$7769,2,0)</f>
        <v>#VALUE!</v>
      </c>
      <c r="N1266" s="55"/>
      <c r="O1266" s="57" t="e">
        <f>VLOOKUP(N1266,รหัส!$A$2:$B$8,2,0)</f>
        <v>#N/A</v>
      </c>
      <c r="P1266" s="57"/>
      <c r="Q1266" s="55"/>
      <c r="R1266" s="57" t="e">
        <f>VLOOKUP(Q1266,รหัส!$D$2:$E$19,2,0)</f>
        <v>#N/A</v>
      </c>
      <c r="S1266" s="57"/>
      <c r="T1266" s="57"/>
      <c r="U1266" s="57"/>
      <c r="V1266" s="55"/>
      <c r="W1266" s="55"/>
      <c r="X1266" s="55"/>
      <c r="Y1266" s="55"/>
      <c r="Z1266" s="100"/>
      <c r="AA1266" s="55"/>
      <c r="AB1266" s="55"/>
      <c r="AC1266" s="55"/>
      <c r="AE1266" s="58">
        <f>IF(COUNTIF(M$10:M1266,M1266)=1,1,0)</f>
        <v>0</v>
      </c>
      <c r="AF1266" s="59">
        <f>IF(COUNTIF(L$10:L1266,L1266)=1,1,0)</f>
        <v>0</v>
      </c>
      <c r="AG1266" s="59">
        <f>IF(COUNTIF(K$10:K1266,K1266)=1,1,0)</f>
        <v>0</v>
      </c>
      <c r="AH1266" s="59">
        <f>IF(COUNTIF(H$10:H1266,H1266)=1,1,0)</f>
        <v>0</v>
      </c>
    </row>
    <row r="1267" spans="1:34" ht="18.75">
      <c r="A1267" s="49">
        <v>1258</v>
      </c>
      <c r="B1267" s="50"/>
      <c r="C1267" s="51"/>
      <c r="D1267" s="50"/>
      <c r="E1267" s="50"/>
      <c r="F1267" s="52"/>
      <c r="G1267" s="52"/>
      <c r="H1267" s="53"/>
      <c r="I1267" s="54"/>
      <c r="J1267" s="55">
        <f t="shared" si="20"/>
        <v>0</v>
      </c>
      <c r="K1267" s="56" t="e">
        <f>VLOOKUP((LEFT(H1267,6)*1),TAMBON!$B$2:$L$7769,2,0)</f>
        <v>#VALUE!</v>
      </c>
      <c r="L1267" s="56" t="e">
        <f>VLOOKUP((LEFT(H1267,4)*1),TAMBON!$E$2:$L$7769,2,0)</f>
        <v>#VALUE!</v>
      </c>
      <c r="M1267" s="56" t="e">
        <f>VLOOKUP((LEFT(H1267,2)*1),TAMBON!$H$2:$L$7769,2,0)</f>
        <v>#VALUE!</v>
      </c>
      <c r="N1267" s="55"/>
      <c r="O1267" s="57" t="e">
        <f>VLOOKUP(N1267,รหัส!$A$2:$B$8,2,0)</f>
        <v>#N/A</v>
      </c>
      <c r="P1267" s="57"/>
      <c r="Q1267" s="55"/>
      <c r="R1267" s="57" t="e">
        <f>VLOOKUP(Q1267,รหัส!$D$2:$E$19,2,0)</f>
        <v>#N/A</v>
      </c>
      <c r="S1267" s="57"/>
      <c r="T1267" s="57"/>
      <c r="U1267" s="57"/>
      <c r="V1267" s="55"/>
      <c r="W1267" s="55"/>
      <c r="X1267" s="55"/>
      <c r="Y1267" s="55"/>
      <c r="Z1267" s="100"/>
      <c r="AA1267" s="55"/>
      <c r="AB1267" s="55"/>
      <c r="AC1267" s="55"/>
      <c r="AE1267" s="58">
        <f>IF(COUNTIF(M$10:M1267,M1267)=1,1,0)</f>
        <v>0</v>
      </c>
      <c r="AF1267" s="59">
        <f>IF(COUNTIF(L$10:L1267,L1267)=1,1,0)</f>
        <v>0</v>
      </c>
      <c r="AG1267" s="59">
        <f>IF(COUNTIF(K$10:K1267,K1267)=1,1,0)</f>
        <v>0</v>
      </c>
      <c r="AH1267" s="59">
        <f>IF(COUNTIF(H$10:H1267,H1267)=1,1,0)</f>
        <v>0</v>
      </c>
    </row>
    <row r="1268" spans="1:34" ht="18.75">
      <c r="A1268" s="49">
        <v>1259</v>
      </c>
      <c r="B1268" s="50"/>
      <c r="C1268" s="51"/>
      <c r="D1268" s="50"/>
      <c r="E1268" s="50"/>
      <c r="F1268" s="52"/>
      <c r="G1268" s="52"/>
      <c r="H1268" s="53"/>
      <c r="I1268" s="54"/>
      <c r="J1268" s="55">
        <f t="shared" si="20"/>
        <v>0</v>
      </c>
      <c r="K1268" s="56" t="e">
        <f>VLOOKUP((LEFT(H1268,6)*1),TAMBON!$B$2:$L$7769,2,0)</f>
        <v>#VALUE!</v>
      </c>
      <c r="L1268" s="56" t="e">
        <f>VLOOKUP((LEFT(H1268,4)*1),TAMBON!$E$2:$L$7769,2,0)</f>
        <v>#VALUE!</v>
      </c>
      <c r="M1268" s="56" t="e">
        <f>VLOOKUP((LEFT(H1268,2)*1),TAMBON!$H$2:$L$7769,2,0)</f>
        <v>#VALUE!</v>
      </c>
      <c r="N1268" s="55"/>
      <c r="O1268" s="57" t="e">
        <f>VLOOKUP(N1268,รหัส!$A$2:$B$8,2,0)</f>
        <v>#N/A</v>
      </c>
      <c r="P1268" s="57"/>
      <c r="Q1268" s="55"/>
      <c r="R1268" s="57" t="e">
        <f>VLOOKUP(Q1268,รหัส!$D$2:$E$19,2,0)</f>
        <v>#N/A</v>
      </c>
      <c r="S1268" s="57"/>
      <c r="T1268" s="57"/>
      <c r="U1268" s="57"/>
      <c r="V1268" s="55"/>
      <c r="W1268" s="55"/>
      <c r="X1268" s="55"/>
      <c r="Y1268" s="55"/>
      <c r="Z1268" s="100"/>
      <c r="AA1268" s="55"/>
      <c r="AB1268" s="55"/>
      <c r="AC1268" s="55"/>
      <c r="AE1268" s="58">
        <f>IF(COUNTIF(M$10:M1268,M1268)=1,1,0)</f>
        <v>0</v>
      </c>
      <c r="AF1268" s="59">
        <f>IF(COUNTIF(L$10:L1268,L1268)=1,1,0)</f>
        <v>0</v>
      </c>
      <c r="AG1268" s="59">
        <f>IF(COUNTIF(K$10:K1268,K1268)=1,1,0)</f>
        <v>0</v>
      </c>
      <c r="AH1268" s="59">
        <f>IF(COUNTIF(H$10:H1268,H1268)=1,1,0)</f>
        <v>0</v>
      </c>
    </row>
    <row r="1269" spans="1:34" ht="18.75">
      <c r="A1269" s="49">
        <v>1260</v>
      </c>
      <c r="B1269" s="50"/>
      <c r="C1269" s="51"/>
      <c r="D1269" s="50"/>
      <c r="E1269" s="50"/>
      <c r="F1269" s="52"/>
      <c r="G1269" s="52"/>
      <c r="H1269" s="53"/>
      <c r="I1269" s="54"/>
      <c r="J1269" s="55">
        <f t="shared" si="20"/>
        <v>0</v>
      </c>
      <c r="K1269" s="56" t="e">
        <f>VLOOKUP((LEFT(H1269,6)*1),TAMBON!$B$2:$L$7769,2,0)</f>
        <v>#VALUE!</v>
      </c>
      <c r="L1269" s="56" t="e">
        <f>VLOOKUP((LEFT(H1269,4)*1),TAMBON!$E$2:$L$7769,2,0)</f>
        <v>#VALUE!</v>
      </c>
      <c r="M1269" s="56" t="e">
        <f>VLOOKUP((LEFT(H1269,2)*1),TAMBON!$H$2:$L$7769,2,0)</f>
        <v>#VALUE!</v>
      </c>
      <c r="N1269" s="55"/>
      <c r="O1269" s="57" t="e">
        <f>VLOOKUP(N1269,รหัส!$A$2:$B$8,2,0)</f>
        <v>#N/A</v>
      </c>
      <c r="P1269" s="57"/>
      <c r="Q1269" s="55"/>
      <c r="R1269" s="57" t="e">
        <f>VLOOKUP(Q1269,รหัส!$D$2:$E$19,2,0)</f>
        <v>#N/A</v>
      </c>
      <c r="S1269" s="57"/>
      <c r="T1269" s="57"/>
      <c r="U1269" s="57"/>
      <c r="V1269" s="55"/>
      <c r="W1269" s="55"/>
      <c r="X1269" s="55"/>
      <c r="Y1269" s="55"/>
      <c r="Z1269" s="100"/>
      <c r="AA1269" s="55"/>
      <c r="AB1269" s="55"/>
      <c r="AC1269" s="55"/>
      <c r="AE1269" s="58">
        <f>IF(COUNTIF(M$10:M1269,M1269)=1,1,0)</f>
        <v>0</v>
      </c>
      <c r="AF1269" s="59">
        <f>IF(COUNTIF(L$10:L1269,L1269)=1,1,0)</f>
        <v>0</v>
      </c>
      <c r="AG1269" s="59">
        <f>IF(COUNTIF(K$10:K1269,K1269)=1,1,0)</f>
        <v>0</v>
      </c>
      <c r="AH1269" s="59">
        <f>IF(COUNTIF(H$10:H1269,H1269)=1,1,0)</f>
        <v>0</v>
      </c>
    </row>
    <row r="1270" spans="1:34" ht="18.75">
      <c r="A1270" s="49">
        <v>1261</v>
      </c>
      <c r="B1270" s="50"/>
      <c r="C1270" s="51"/>
      <c r="D1270" s="50"/>
      <c r="E1270" s="50"/>
      <c r="F1270" s="52"/>
      <c r="G1270" s="52"/>
      <c r="H1270" s="53"/>
      <c r="I1270" s="54"/>
      <c r="J1270" s="55">
        <f t="shared" si="20"/>
        <v>0</v>
      </c>
      <c r="K1270" s="56" t="e">
        <f>VLOOKUP((LEFT(H1270,6)*1),TAMBON!$B$2:$L$7769,2,0)</f>
        <v>#VALUE!</v>
      </c>
      <c r="L1270" s="56" t="e">
        <f>VLOOKUP((LEFT(H1270,4)*1),TAMBON!$E$2:$L$7769,2,0)</f>
        <v>#VALUE!</v>
      </c>
      <c r="M1270" s="56" t="e">
        <f>VLOOKUP((LEFT(H1270,2)*1),TAMBON!$H$2:$L$7769,2,0)</f>
        <v>#VALUE!</v>
      </c>
      <c r="N1270" s="55"/>
      <c r="O1270" s="57" t="e">
        <f>VLOOKUP(N1270,รหัส!$A$2:$B$8,2,0)</f>
        <v>#N/A</v>
      </c>
      <c r="P1270" s="57"/>
      <c r="Q1270" s="55"/>
      <c r="R1270" s="57" t="e">
        <f>VLOOKUP(Q1270,รหัส!$D$2:$E$19,2,0)</f>
        <v>#N/A</v>
      </c>
      <c r="S1270" s="57"/>
      <c r="T1270" s="57"/>
      <c r="U1270" s="57"/>
      <c r="V1270" s="55"/>
      <c r="W1270" s="55"/>
      <c r="X1270" s="55"/>
      <c r="Y1270" s="55"/>
      <c r="Z1270" s="100"/>
      <c r="AA1270" s="55"/>
      <c r="AB1270" s="55"/>
      <c r="AC1270" s="55"/>
      <c r="AE1270" s="58">
        <f>IF(COUNTIF(M$10:M1270,M1270)=1,1,0)</f>
        <v>0</v>
      </c>
      <c r="AF1270" s="59">
        <f>IF(COUNTIF(L$10:L1270,L1270)=1,1,0)</f>
        <v>0</v>
      </c>
      <c r="AG1270" s="59">
        <f>IF(COUNTIF(K$10:K1270,K1270)=1,1,0)</f>
        <v>0</v>
      </c>
      <c r="AH1270" s="59">
        <f>IF(COUNTIF(H$10:H1270,H1270)=1,1,0)</f>
        <v>0</v>
      </c>
    </row>
    <row r="1271" spans="1:34" ht="18.75">
      <c r="A1271" s="49">
        <v>1262</v>
      </c>
      <c r="B1271" s="50"/>
      <c r="C1271" s="51"/>
      <c r="D1271" s="50"/>
      <c r="E1271" s="50"/>
      <c r="F1271" s="52"/>
      <c r="G1271" s="52"/>
      <c r="H1271" s="53"/>
      <c r="I1271" s="54"/>
      <c r="J1271" s="55">
        <f t="shared" si="20"/>
        <v>0</v>
      </c>
      <c r="K1271" s="56" t="e">
        <f>VLOOKUP((LEFT(H1271,6)*1),TAMBON!$B$2:$L$7769,2,0)</f>
        <v>#VALUE!</v>
      </c>
      <c r="L1271" s="56" t="e">
        <f>VLOOKUP((LEFT(H1271,4)*1),TAMBON!$E$2:$L$7769,2,0)</f>
        <v>#VALUE!</v>
      </c>
      <c r="M1271" s="56" t="e">
        <f>VLOOKUP((LEFT(H1271,2)*1),TAMBON!$H$2:$L$7769,2,0)</f>
        <v>#VALUE!</v>
      </c>
      <c r="N1271" s="55"/>
      <c r="O1271" s="57" t="e">
        <f>VLOOKUP(N1271,รหัส!$A$2:$B$8,2,0)</f>
        <v>#N/A</v>
      </c>
      <c r="P1271" s="57"/>
      <c r="Q1271" s="55"/>
      <c r="R1271" s="57" t="e">
        <f>VLOOKUP(Q1271,รหัส!$D$2:$E$19,2,0)</f>
        <v>#N/A</v>
      </c>
      <c r="S1271" s="57"/>
      <c r="T1271" s="57"/>
      <c r="U1271" s="57"/>
      <c r="V1271" s="55"/>
      <c r="W1271" s="55"/>
      <c r="X1271" s="55"/>
      <c r="Y1271" s="55"/>
      <c r="Z1271" s="100"/>
      <c r="AA1271" s="55"/>
      <c r="AB1271" s="55"/>
      <c r="AC1271" s="55"/>
      <c r="AE1271" s="58">
        <f>IF(COUNTIF(M$10:M1271,M1271)=1,1,0)</f>
        <v>0</v>
      </c>
      <c r="AF1271" s="59">
        <f>IF(COUNTIF(L$10:L1271,L1271)=1,1,0)</f>
        <v>0</v>
      </c>
      <c r="AG1271" s="59">
        <f>IF(COUNTIF(K$10:K1271,K1271)=1,1,0)</f>
        <v>0</v>
      </c>
      <c r="AH1271" s="59">
        <f>IF(COUNTIF(H$10:H1271,H1271)=1,1,0)</f>
        <v>0</v>
      </c>
    </row>
    <row r="1272" spans="1:34" ht="18.75">
      <c r="A1272" s="49">
        <v>1263</v>
      </c>
      <c r="B1272" s="50"/>
      <c r="C1272" s="51"/>
      <c r="D1272" s="50"/>
      <c r="E1272" s="50"/>
      <c r="F1272" s="52"/>
      <c r="G1272" s="52"/>
      <c r="H1272" s="53"/>
      <c r="I1272" s="54"/>
      <c r="J1272" s="55">
        <f t="shared" si="20"/>
        <v>0</v>
      </c>
      <c r="K1272" s="56" t="e">
        <f>VLOOKUP((LEFT(H1272,6)*1),TAMBON!$B$2:$L$7769,2,0)</f>
        <v>#VALUE!</v>
      </c>
      <c r="L1272" s="56" t="e">
        <f>VLOOKUP((LEFT(H1272,4)*1),TAMBON!$E$2:$L$7769,2,0)</f>
        <v>#VALUE!</v>
      </c>
      <c r="M1272" s="56" t="e">
        <f>VLOOKUP((LEFT(H1272,2)*1),TAMBON!$H$2:$L$7769,2,0)</f>
        <v>#VALUE!</v>
      </c>
      <c r="N1272" s="55"/>
      <c r="O1272" s="57" t="e">
        <f>VLOOKUP(N1272,รหัส!$A$2:$B$8,2,0)</f>
        <v>#N/A</v>
      </c>
      <c r="P1272" s="57"/>
      <c r="Q1272" s="55"/>
      <c r="R1272" s="57" t="e">
        <f>VLOOKUP(Q1272,รหัส!$D$2:$E$19,2,0)</f>
        <v>#N/A</v>
      </c>
      <c r="S1272" s="57"/>
      <c r="T1272" s="57"/>
      <c r="U1272" s="57"/>
      <c r="V1272" s="55"/>
      <c r="W1272" s="55"/>
      <c r="X1272" s="55"/>
      <c r="Y1272" s="55"/>
      <c r="Z1272" s="100"/>
      <c r="AA1272" s="55"/>
      <c r="AB1272" s="55"/>
      <c r="AC1272" s="55"/>
      <c r="AE1272" s="58">
        <f>IF(COUNTIF(M$10:M1272,M1272)=1,1,0)</f>
        <v>0</v>
      </c>
      <c r="AF1272" s="59">
        <f>IF(COUNTIF(L$10:L1272,L1272)=1,1,0)</f>
        <v>0</v>
      </c>
      <c r="AG1272" s="59">
        <f>IF(COUNTIF(K$10:K1272,K1272)=1,1,0)</f>
        <v>0</v>
      </c>
      <c r="AH1272" s="59">
        <f>IF(COUNTIF(H$10:H1272,H1272)=1,1,0)</f>
        <v>0</v>
      </c>
    </row>
    <row r="1273" spans="1:34" ht="18.75">
      <c r="A1273" s="49">
        <v>1264</v>
      </c>
      <c r="B1273" s="50"/>
      <c r="C1273" s="51"/>
      <c r="D1273" s="50"/>
      <c r="E1273" s="50"/>
      <c r="F1273" s="52"/>
      <c r="G1273" s="52"/>
      <c r="H1273" s="53"/>
      <c r="I1273" s="54"/>
      <c r="J1273" s="55">
        <f t="shared" si="20"/>
        <v>0</v>
      </c>
      <c r="K1273" s="56" t="e">
        <f>VLOOKUP((LEFT(H1273,6)*1),TAMBON!$B$2:$L$7769,2,0)</f>
        <v>#VALUE!</v>
      </c>
      <c r="L1273" s="56" t="e">
        <f>VLOOKUP((LEFT(H1273,4)*1),TAMBON!$E$2:$L$7769,2,0)</f>
        <v>#VALUE!</v>
      </c>
      <c r="M1273" s="56" t="e">
        <f>VLOOKUP((LEFT(H1273,2)*1),TAMBON!$H$2:$L$7769,2,0)</f>
        <v>#VALUE!</v>
      </c>
      <c r="N1273" s="55"/>
      <c r="O1273" s="57" t="e">
        <f>VLOOKUP(N1273,รหัส!$A$2:$B$8,2,0)</f>
        <v>#N/A</v>
      </c>
      <c r="P1273" s="57"/>
      <c r="Q1273" s="55"/>
      <c r="R1273" s="57" t="e">
        <f>VLOOKUP(Q1273,รหัส!$D$2:$E$19,2,0)</f>
        <v>#N/A</v>
      </c>
      <c r="S1273" s="57"/>
      <c r="T1273" s="57"/>
      <c r="U1273" s="57"/>
      <c r="V1273" s="55"/>
      <c r="W1273" s="55"/>
      <c r="X1273" s="55"/>
      <c r="Y1273" s="55"/>
      <c r="Z1273" s="100"/>
      <c r="AA1273" s="55"/>
      <c r="AB1273" s="55"/>
      <c r="AC1273" s="55"/>
      <c r="AE1273" s="58">
        <f>IF(COUNTIF(M$10:M1273,M1273)=1,1,0)</f>
        <v>0</v>
      </c>
      <c r="AF1273" s="59">
        <f>IF(COUNTIF(L$10:L1273,L1273)=1,1,0)</f>
        <v>0</v>
      </c>
      <c r="AG1273" s="59">
        <f>IF(COUNTIF(K$10:K1273,K1273)=1,1,0)</f>
        <v>0</v>
      </c>
      <c r="AH1273" s="59">
        <f>IF(COUNTIF(H$10:H1273,H1273)=1,1,0)</f>
        <v>0</v>
      </c>
    </row>
    <row r="1274" spans="1:34" ht="18.75">
      <c r="A1274" s="49">
        <v>1265</v>
      </c>
      <c r="B1274" s="50"/>
      <c r="C1274" s="51"/>
      <c r="D1274" s="50"/>
      <c r="E1274" s="50"/>
      <c r="F1274" s="52"/>
      <c r="G1274" s="52"/>
      <c r="H1274" s="53"/>
      <c r="I1274" s="54"/>
      <c r="J1274" s="55">
        <f t="shared" si="20"/>
        <v>0</v>
      </c>
      <c r="K1274" s="56" t="e">
        <f>VLOOKUP((LEFT(H1274,6)*1),TAMBON!$B$2:$L$7769,2,0)</f>
        <v>#VALUE!</v>
      </c>
      <c r="L1274" s="56" t="e">
        <f>VLOOKUP((LEFT(H1274,4)*1),TAMBON!$E$2:$L$7769,2,0)</f>
        <v>#VALUE!</v>
      </c>
      <c r="M1274" s="56" t="e">
        <f>VLOOKUP((LEFT(H1274,2)*1),TAMBON!$H$2:$L$7769,2,0)</f>
        <v>#VALUE!</v>
      </c>
      <c r="N1274" s="55"/>
      <c r="O1274" s="57" t="e">
        <f>VLOOKUP(N1274,รหัส!$A$2:$B$8,2,0)</f>
        <v>#N/A</v>
      </c>
      <c r="P1274" s="57"/>
      <c r="Q1274" s="55"/>
      <c r="R1274" s="57" t="e">
        <f>VLOOKUP(Q1274,รหัส!$D$2:$E$19,2,0)</f>
        <v>#N/A</v>
      </c>
      <c r="S1274" s="57"/>
      <c r="T1274" s="57"/>
      <c r="U1274" s="57"/>
      <c r="V1274" s="55"/>
      <c r="W1274" s="55"/>
      <c r="X1274" s="55"/>
      <c r="Y1274" s="55"/>
      <c r="Z1274" s="100"/>
      <c r="AA1274" s="55"/>
      <c r="AB1274" s="55"/>
      <c r="AC1274" s="55"/>
      <c r="AE1274" s="58">
        <f>IF(COUNTIF(M$10:M1274,M1274)=1,1,0)</f>
        <v>0</v>
      </c>
      <c r="AF1274" s="59">
        <f>IF(COUNTIF(L$10:L1274,L1274)=1,1,0)</f>
        <v>0</v>
      </c>
      <c r="AG1274" s="59">
        <f>IF(COUNTIF(K$10:K1274,K1274)=1,1,0)</f>
        <v>0</v>
      </c>
      <c r="AH1274" s="59">
        <f>IF(COUNTIF(H$10:H1274,H1274)=1,1,0)</f>
        <v>0</v>
      </c>
    </row>
    <row r="1275" spans="1:34" ht="18.75">
      <c r="A1275" s="49">
        <v>1266</v>
      </c>
      <c r="B1275" s="50"/>
      <c r="C1275" s="51"/>
      <c r="D1275" s="50"/>
      <c r="E1275" s="50"/>
      <c r="F1275" s="52"/>
      <c r="G1275" s="52"/>
      <c r="H1275" s="53"/>
      <c r="I1275" s="54"/>
      <c r="J1275" s="55">
        <f t="shared" si="20"/>
        <v>0</v>
      </c>
      <c r="K1275" s="56" t="e">
        <f>VLOOKUP((LEFT(H1275,6)*1),TAMBON!$B$2:$L$7769,2,0)</f>
        <v>#VALUE!</v>
      </c>
      <c r="L1275" s="56" t="e">
        <f>VLOOKUP((LEFT(H1275,4)*1),TAMBON!$E$2:$L$7769,2,0)</f>
        <v>#VALUE!</v>
      </c>
      <c r="M1275" s="56" t="e">
        <f>VLOOKUP((LEFT(H1275,2)*1),TAMBON!$H$2:$L$7769,2,0)</f>
        <v>#VALUE!</v>
      </c>
      <c r="N1275" s="55"/>
      <c r="O1275" s="57" t="e">
        <f>VLOOKUP(N1275,รหัส!$A$2:$B$8,2,0)</f>
        <v>#N/A</v>
      </c>
      <c r="P1275" s="57"/>
      <c r="Q1275" s="55"/>
      <c r="R1275" s="57" t="e">
        <f>VLOOKUP(Q1275,รหัส!$D$2:$E$19,2,0)</f>
        <v>#N/A</v>
      </c>
      <c r="S1275" s="57"/>
      <c r="T1275" s="57"/>
      <c r="U1275" s="57"/>
      <c r="V1275" s="55"/>
      <c r="W1275" s="55"/>
      <c r="X1275" s="55"/>
      <c r="Y1275" s="55"/>
      <c r="Z1275" s="100"/>
      <c r="AA1275" s="55"/>
      <c r="AB1275" s="55"/>
      <c r="AC1275" s="55"/>
      <c r="AE1275" s="58">
        <f>IF(COUNTIF(M$10:M1275,M1275)=1,1,0)</f>
        <v>0</v>
      </c>
      <c r="AF1275" s="59">
        <f>IF(COUNTIF(L$10:L1275,L1275)=1,1,0)</f>
        <v>0</v>
      </c>
      <c r="AG1275" s="59">
        <f>IF(COUNTIF(K$10:K1275,K1275)=1,1,0)</f>
        <v>0</v>
      </c>
      <c r="AH1275" s="59">
        <f>IF(COUNTIF(H$10:H1275,H1275)=1,1,0)</f>
        <v>0</v>
      </c>
    </row>
    <row r="1276" spans="1:34" ht="18.75">
      <c r="A1276" s="49">
        <v>1267</v>
      </c>
      <c r="B1276" s="50"/>
      <c r="C1276" s="51"/>
      <c r="D1276" s="50"/>
      <c r="E1276" s="50"/>
      <c r="F1276" s="52"/>
      <c r="G1276" s="52"/>
      <c r="H1276" s="53"/>
      <c r="I1276" s="54"/>
      <c r="J1276" s="55">
        <f t="shared" si="20"/>
        <v>0</v>
      </c>
      <c r="K1276" s="56" t="e">
        <f>VLOOKUP((LEFT(H1276,6)*1),TAMBON!$B$2:$L$7769,2,0)</f>
        <v>#VALUE!</v>
      </c>
      <c r="L1276" s="56" t="e">
        <f>VLOOKUP((LEFT(H1276,4)*1),TAMBON!$E$2:$L$7769,2,0)</f>
        <v>#VALUE!</v>
      </c>
      <c r="M1276" s="56" t="e">
        <f>VLOOKUP((LEFT(H1276,2)*1),TAMBON!$H$2:$L$7769,2,0)</f>
        <v>#VALUE!</v>
      </c>
      <c r="N1276" s="55"/>
      <c r="O1276" s="57" t="e">
        <f>VLOOKUP(N1276,รหัส!$A$2:$B$8,2,0)</f>
        <v>#N/A</v>
      </c>
      <c r="P1276" s="57"/>
      <c r="Q1276" s="55"/>
      <c r="R1276" s="57" t="e">
        <f>VLOOKUP(Q1276,รหัส!$D$2:$E$19,2,0)</f>
        <v>#N/A</v>
      </c>
      <c r="S1276" s="57"/>
      <c r="T1276" s="57"/>
      <c r="U1276" s="57"/>
      <c r="V1276" s="55"/>
      <c r="W1276" s="55"/>
      <c r="X1276" s="55"/>
      <c r="Y1276" s="55"/>
      <c r="Z1276" s="100"/>
      <c r="AA1276" s="55"/>
      <c r="AB1276" s="55"/>
      <c r="AC1276" s="55"/>
      <c r="AE1276" s="58">
        <f>IF(COUNTIF(M$10:M1276,M1276)=1,1,0)</f>
        <v>0</v>
      </c>
      <c r="AF1276" s="59">
        <f>IF(COUNTIF(L$10:L1276,L1276)=1,1,0)</f>
        <v>0</v>
      </c>
      <c r="AG1276" s="59">
        <f>IF(COUNTIF(K$10:K1276,K1276)=1,1,0)</f>
        <v>0</v>
      </c>
      <c r="AH1276" s="59">
        <f>IF(COUNTIF(H$10:H1276,H1276)=1,1,0)</f>
        <v>0</v>
      </c>
    </row>
    <row r="1277" spans="1:34" ht="18.75">
      <c r="A1277" s="49">
        <v>1268</v>
      </c>
      <c r="B1277" s="50"/>
      <c r="C1277" s="51"/>
      <c r="D1277" s="50"/>
      <c r="E1277" s="50"/>
      <c r="F1277" s="52"/>
      <c r="G1277" s="52"/>
      <c r="H1277" s="53"/>
      <c r="I1277" s="54"/>
      <c r="J1277" s="55">
        <f t="shared" si="20"/>
        <v>0</v>
      </c>
      <c r="K1277" s="56" t="e">
        <f>VLOOKUP((LEFT(H1277,6)*1),TAMBON!$B$2:$L$7769,2,0)</f>
        <v>#VALUE!</v>
      </c>
      <c r="L1277" s="56" t="e">
        <f>VLOOKUP((LEFT(H1277,4)*1),TAMBON!$E$2:$L$7769,2,0)</f>
        <v>#VALUE!</v>
      </c>
      <c r="M1277" s="56" t="e">
        <f>VLOOKUP((LEFT(H1277,2)*1),TAMBON!$H$2:$L$7769,2,0)</f>
        <v>#VALUE!</v>
      </c>
      <c r="N1277" s="55"/>
      <c r="O1277" s="57" t="e">
        <f>VLOOKUP(N1277,รหัส!$A$2:$B$8,2,0)</f>
        <v>#N/A</v>
      </c>
      <c r="P1277" s="57"/>
      <c r="Q1277" s="55"/>
      <c r="R1277" s="57" t="e">
        <f>VLOOKUP(Q1277,รหัส!$D$2:$E$19,2,0)</f>
        <v>#N/A</v>
      </c>
      <c r="S1277" s="57"/>
      <c r="T1277" s="57"/>
      <c r="U1277" s="57"/>
      <c r="V1277" s="55"/>
      <c r="W1277" s="55"/>
      <c r="X1277" s="55"/>
      <c r="Y1277" s="55"/>
      <c r="Z1277" s="100"/>
      <c r="AA1277" s="55"/>
      <c r="AB1277" s="55"/>
      <c r="AC1277" s="55"/>
      <c r="AE1277" s="58">
        <f>IF(COUNTIF(M$10:M1277,M1277)=1,1,0)</f>
        <v>0</v>
      </c>
      <c r="AF1277" s="59">
        <f>IF(COUNTIF(L$10:L1277,L1277)=1,1,0)</f>
        <v>0</v>
      </c>
      <c r="AG1277" s="59">
        <f>IF(COUNTIF(K$10:K1277,K1277)=1,1,0)</f>
        <v>0</v>
      </c>
      <c r="AH1277" s="59">
        <f>IF(COUNTIF(H$10:H1277,H1277)=1,1,0)</f>
        <v>0</v>
      </c>
    </row>
    <row r="1278" spans="1:34" ht="18.75">
      <c r="A1278" s="49">
        <v>1269</v>
      </c>
      <c r="B1278" s="50"/>
      <c r="C1278" s="51"/>
      <c r="D1278" s="50"/>
      <c r="E1278" s="50"/>
      <c r="F1278" s="52"/>
      <c r="G1278" s="52"/>
      <c r="H1278" s="53"/>
      <c r="I1278" s="54"/>
      <c r="J1278" s="55">
        <f t="shared" si="20"/>
        <v>0</v>
      </c>
      <c r="K1278" s="56" t="e">
        <f>VLOOKUP((LEFT(H1278,6)*1),TAMBON!$B$2:$L$7769,2,0)</f>
        <v>#VALUE!</v>
      </c>
      <c r="L1278" s="56" t="e">
        <f>VLOOKUP((LEFT(H1278,4)*1),TAMBON!$E$2:$L$7769,2,0)</f>
        <v>#VALUE!</v>
      </c>
      <c r="M1278" s="56" t="e">
        <f>VLOOKUP((LEFT(H1278,2)*1),TAMBON!$H$2:$L$7769,2,0)</f>
        <v>#VALUE!</v>
      </c>
      <c r="N1278" s="55"/>
      <c r="O1278" s="57" t="e">
        <f>VLOOKUP(N1278,รหัส!$A$2:$B$8,2,0)</f>
        <v>#N/A</v>
      </c>
      <c r="P1278" s="57"/>
      <c r="Q1278" s="55"/>
      <c r="R1278" s="57" t="e">
        <f>VLOOKUP(Q1278,รหัส!$D$2:$E$19,2,0)</f>
        <v>#N/A</v>
      </c>
      <c r="S1278" s="57"/>
      <c r="T1278" s="57"/>
      <c r="U1278" s="57"/>
      <c r="V1278" s="55"/>
      <c r="W1278" s="55"/>
      <c r="X1278" s="55"/>
      <c r="Y1278" s="55"/>
      <c r="Z1278" s="100"/>
      <c r="AA1278" s="55"/>
      <c r="AB1278" s="55"/>
      <c r="AC1278" s="55"/>
      <c r="AE1278" s="58">
        <f>IF(COUNTIF(M$10:M1278,M1278)=1,1,0)</f>
        <v>0</v>
      </c>
      <c r="AF1278" s="59">
        <f>IF(COUNTIF(L$10:L1278,L1278)=1,1,0)</f>
        <v>0</v>
      </c>
      <c r="AG1278" s="59">
        <f>IF(COUNTIF(K$10:K1278,K1278)=1,1,0)</f>
        <v>0</v>
      </c>
      <c r="AH1278" s="59">
        <f>IF(COUNTIF(H$10:H1278,H1278)=1,1,0)</f>
        <v>0</v>
      </c>
    </row>
    <row r="1279" spans="1:34" ht="18.75">
      <c r="A1279" s="49">
        <v>1270</v>
      </c>
      <c r="B1279" s="50"/>
      <c r="C1279" s="51"/>
      <c r="D1279" s="50"/>
      <c r="E1279" s="50"/>
      <c r="F1279" s="52"/>
      <c r="G1279" s="52"/>
      <c r="H1279" s="53"/>
      <c r="I1279" s="54"/>
      <c r="J1279" s="55">
        <f t="shared" si="20"/>
        <v>0</v>
      </c>
      <c r="K1279" s="56" t="e">
        <f>VLOOKUP((LEFT(H1279,6)*1),TAMBON!$B$2:$L$7769,2,0)</f>
        <v>#VALUE!</v>
      </c>
      <c r="L1279" s="56" t="e">
        <f>VLOOKUP((LEFT(H1279,4)*1),TAMBON!$E$2:$L$7769,2,0)</f>
        <v>#VALUE!</v>
      </c>
      <c r="M1279" s="56" t="e">
        <f>VLOOKUP((LEFT(H1279,2)*1),TAMBON!$H$2:$L$7769,2,0)</f>
        <v>#VALUE!</v>
      </c>
      <c r="N1279" s="55"/>
      <c r="O1279" s="57" t="e">
        <f>VLOOKUP(N1279,รหัส!$A$2:$B$8,2,0)</f>
        <v>#N/A</v>
      </c>
      <c r="P1279" s="57"/>
      <c r="Q1279" s="55"/>
      <c r="R1279" s="57" t="e">
        <f>VLOOKUP(Q1279,รหัส!$D$2:$E$19,2,0)</f>
        <v>#N/A</v>
      </c>
      <c r="S1279" s="57"/>
      <c r="T1279" s="57"/>
      <c r="U1279" s="57"/>
      <c r="V1279" s="55"/>
      <c r="W1279" s="55"/>
      <c r="X1279" s="55"/>
      <c r="Y1279" s="55"/>
      <c r="Z1279" s="100"/>
      <c r="AA1279" s="55"/>
      <c r="AB1279" s="55"/>
      <c r="AC1279" s="55"/>
      <c r="AE1279" s="58">
        <f>IF(COUNTIF(M$10:M1279,M1279)=1,1,0)</f>
        <v>0</v>
      </c>
      <c r="AF1279" s="59">
        <f>IF(COUNTIF(L$10:L1279,L1279)=1,1,0)</f>
        <v>0</v>
      </c>
      <c r="AG1279" s="59">
        <f>IF(COUNTIF(K$10:K1279,K1279)=1,1,0)</f>
        <v>0</v>
      </c>
      <c r="AH1279" s="59">
        <f>IF(COUNTIF(H$10:H1279,H1279)=1,1,0)</f>
        <v>0</v>
      </c>
    </row>
    <row r="1280" spans="1:34" ht="18.75">
      <c r="A1280" s="49">
        <v>1271</v>
      </c>
      <c r="B1280" s="50"/>
      <c r="C1280" s="51"/>
      <c r="D1280" s="50"/>
      <c r="E1280" s="50"/>
      <c r="F1280" s="52"/>
      <c r="G1280" s="52"/>
      <c r="H1280" s="53"/>
      <c r="I1280" s="54"/>
      <c r="J1280" s="55">
        <f t="shared" si="20"/>
        <v>0</v>
      </c>
      <c r="K1280" s="56" t="e">
        <f>VLOOKUP((LEFT(H1280,6)*1),TAMBON!$B$2:$L$7769,2,0)</f>
        <v>#VALUE!</v>
      </c>
      <c r="L1280" s="56" t="e">
        <f>VLOOKUP((LEFT(H1280,4)*1),TAMBON!$E$2:$L$7769,2,0)</f>
        <v>#VALUE!</v>
      </c>
      <c r="M1280" s="56" t="e">
        <f>VLOOKUP((LEFT(H1280,2)*1),TAMBON!$H$2:$L$7769,2,0)</f>
        <v>#VALUE!</v>
      </c>
      <c r="N1280" s="55"/>
      <c r="O1280" s="57" t="e">
        <f>VLOOKUP(N1280,รหัส!$A$2:$B$8,2,0)</f>
        <v>#N/A</v>
      </c>
      <c r="P1280" s="57"/>
      <c r="Q1280" s="55"/>
      <c r="R1280" s="57" t="e">
        <f>VLOOKUP(Q1280,รหัส!$D$2:$E$19,2,0)</f>
        <v>#N/A</v>
      </c>
      <c r="S1280" s="57"/>
      <c r="T1280" s="57"/>
      <c r="U1280" s="57"/>
      <c r="V1280" s="55"/>
      <c r="W1280" s="55"/>
      <c r="X1280" s="55"/>
      <c r="Y1280" s="55"/>
      <c r="Z1280" s="100"/>
      <c r="AA1280" s="55"/>
      <c r="AB1280" s="55"/>
      <c r="AC1280" s="55"/>
      <c r="AE1280" s="58">
        <f>IF(COUNTIF(M$10:M1280,M1280)=1,1,0)</f>
        <v>0</v>
      </c>
      <c r="AF1280" s="59">
        <f>IF(COUNTIF(L$10:L1280,L1280)=1,1,0)</f>
        <v>0</v>
      </c>
      <c r="AG1280" s="59">
        <f>IF(COUNTIF(K$10:K1280,K1280)=1,1,0)</f>
        <v>0</v>
      </c>
      <c r="AH1280" s="59">
        <f>IF(COUNTIF(H$10:H1280,H1280)=1,1,0)</f>
        <v>0</v>
      </c>
    </row>
    <row r="1281" spans="1:34" ht="18.75">
      <c r="A1281" s="49">
        <v>1272</v>
      </c>
      <c r="B1281" s="50"/>
      <c r="C1281" s="51"/>
      <c r="D1281" s="50"/>
      <c r="E1281" s="50"/>
      <c r="F1281" s="52"/>
      <c r="G1281" s="52"/>
      <c r="H1281" s="53"/>
      <c r="I1281" s="54"/>
      <c r="J1281" s="55">
        <f t="shared" si="20"/>
        <v>0</v>
      </c>
      <c r="K1281" s="56" t="e">
        <f>VLOOKUP((LEFT(H1281,6)*1),TAMBON!$B$2:$L$7769,2,0)</f>
        <v>#VALUE!</v>
      </c>
      <c r="L1281" s="56" t="e">
        <f>VLOOKUP((LEFT(H1281,4)*1),TAMBON!$E$2:$L$7769,2,0)</f>
        <v>#VALUE!</v>
      </c>
      <c r="M1281" s="56" t="e">
        <f>VLOOKUP((LEFT(H1281,2)*1),TAMBON!$H$2:$L$7769,2,0)</f>
        <v>#VALUE!</v>
      </c>
      <c r="N1281" s="55"/>
      <c r="O1281" s="57" t="e">
        <f>VLOOKUP(N1281,รหัส!$A$2:$B$8,2,0)</f>
        <v>#N/A</v>
      </c>
      <c r="P1281" s="57"/>
      <c r="Q1281" s="55"/>
      <c r="R1281" s="57" t="e">
        <f>VLOOKUP(Q1281,รหัส!$D$2:$E$19,2,0)</f>
        <v>#N/A</v>
      </c>
      <c r="S1281" s="57"/>
      <c r="T1281" s="57"/>
      <c r="U1281" s="57"/>
      <c r="V1281" s="55"/>
      <c r="W1281" s="55"/>
      <c r="X1281" s="55"/>
      <c r="Y1281" s="55"/>
      <c r="Z1281" s="100"/>
      <c r="AA1281" s="55"/>
      <c r="AB1281" s="55"/>
      <c r="AC1281" s="55"/>
      <c r="AE1281" s="58">
        <f>IF(COUNTIF(M$10:M1281,M1281)=1,1,0)</f>
        <v>0</v>
      </c>
      <c r="AF1281" s="59">
        <f>IF(COUNTIF(L$10:L1281,L1281)=1,1,0)</f>
        <v>0</v>
      </c>
      <c r="AG1281" s="59">
        <f>IF(COUNTIF(K$10:K1281,K1281)=1,1,0)</f>
        <v>0</v>
      </c>
      <c r="AH1281" s="59">
        <f>IF(COUNTIF(H$10:H1281,H1281)=1,1,0)</f>
        <v>0</v>
      </c>
    </row>
    <row r="1282" spans="1:34" ht="18.75">
      <c r="A1282" s="49">
        <v>1273</v>
      </c>
      <c r="B1282" s="50"/>
      <c r="C1282" s="51"/>
      <c r="D1282" s="50"/>
      <c r="E1282" s="50"/>
      <c r="F1282" s="52"/>
      <c r="G1282" s="52"/>
      <c r="H1282" s="53"/>
      <c r="I1282" s="54"/>
      <c r="J1282" s="55">
        <f t="shared" si="20"/>
        <v>0</v>
      </c>
      <c r="K1282" s="56" t="e">
        <f>VLOOKUP((LEFT(H1282,6)*1),TAMBON!$B$2:$L$7769,2,0)</f>
        <v>#VALUE!</v>
      </c>
      <c r="L1282" s="56" t="e">
        <f>VLOOKUP((LEFT(H1282,4)*1),TAMBON!$E$2:$L$7769,2,0)</f>
        <v>#VALUE!</v>
      </c>
      <c r="M1282" s="56" t="e">
        <f>VLOOKUP((LEFT(H1282,2)*1),TAMBON!$H$2:$L$7769,2,0)</f>
        <v>#VALUE!</v>
      </c>
      <c r="N1282" s="55"/>
      <c r="O1282" s="57" t="e">
        <f>VLOOKUP(N1282,รหัส!$A$2:$B$8,2,0)</f>
        <v>#N/A</v>
      </c>
      <c r="P1282" s="57"/>
      <c r="Q1282" s="55"/>
      <c r="R1282" s="57" t="e">
        <f>VLOOKUP(Q1282,รหัส!$D$2:$E$19,2,0)</f>
        <v>#N/A</v>
      </c>
      <c r="S1282" s="57"/>
      <c r="T1282" s="57"/>
      <c r="U1282" s="57"/>
      <c r="V1282" s="55"/>
      <c r="W1282" s="55"/>
      <c r="X1282" s="55"/>
      <c r="Y1282" s="55"/>
      <c r="Z1282" s="100"/>
      <c r="AA1282" s="55"/>
      <c r="AB1282" s="55"/>
      <c r="AC1282" s="55"/>
      <c r="AE1282" s="58">
        <f>IF(COUNTIF(M$10:M1282,M1282)=1,1,0)</f>
        <v>0</v>
      </c>
      <c r="AF1282" s="59">
        <f>IF(COUNTIF(L$10:L1282,L1282)=1,1,0)</f>
        <v>0</v>
      </c>
      <c r="AG1282" s="59">
        <f>IF(COUNTIF(K$10:K1282,K1282)=1,1,0)</f>
        <v>0</v>
      </c>
      <c r="AH1282" s="59">
        <f>IF(COUNTIF(H$10:H1282,H1282)=1,1,0)</f>
        <v>0</v>
      </c>
    </row>
    <row r="1283" spans="1:34" ht="18.75">
      <c r="A1283" s="49">
        <v>1274</v>
      </c>
      <c r="B1283" s="50"/>
      <c r="C1283" s="51"/>
      <c r="D1283" s="50"/>
      <c r="E1283" s="50"/>
      <c r="F1283" s="52"/>
      <c r="G1283" s="52"/>
      <c r="H1283" s="53"/>
      <c r="I1283" s="54"/>
      <c r="J1283" s="55">
        <f t="shared" si="20"/>
        <v>0</v>
      </c>
      <c r="K1283" s="56" t="e">
        <f>VLOOKUP((LEFT(H1283,6)*1),TAMBON!$B$2:$L$7769,2,0)</f>
        <v>#VALUE!</v>
      </c>
      <c r="L1283" s="56" t="e">
        <f>VLOOKUP((LEFT(H1283,4)*1),TAMBON!$E$2:$L$7769,2,0)</f>
        <v>#VALUE!</v>
      </c>
      <c r="M1283" s="56" t="e">
        <f>VLOOKUP((LEFT(H1283,2)*1),TAMBON!$H$2:$L$7769,2,0)</f>
        <v>#VALUE!</v>
      </c>
      <c r="N1283" s="55"/>
      <c r="O1283" s="57" t="e">
        <f>VLOOKUP(N1283,รหัส!$A$2:$B$8,2,0)</f>
        <v>#N/A</v>
      </c>
      <c r="P1283" s="57"/>
      <c r="Q1283" s="55"/>
      <c r="R1283" s="57" t="e">
        <f>VLOOKUP(Q1283,รหัส!$D$2:$E$19,2,0)</f>
        <v>#N/A</v>
      </c>
      <c r="S1283" s="57"/>
      <c r="T1283" s="57"/>
      <c r="U1283" s="57"/>
      <c r="V1283" s="55"/>
      <c r="W1283" s="55"/>
      <c r="X1283" s="55"/>
      <c r="Y1283" s="55"/>
      <c r="Z1283" s="100"/>
      <c r="AA1283" s="55"/>
      <c r="AB1283" s="55"/>
      <c r="AC1283" s="55"/>
      <c r="AE1283" s="58">
        <f>IF(COUNTIF(M$10:M1283,M1283)=1,1,0)</f>
        <v>0</v>
      </c>
      <c r="AF1283" s="59">
        <f>IF(COUNTIF(L$10:L1283,L1283)=1,1,0)</f>
        <v>0</v>
      </c>
      <c r="AG1283" s="59">
        <f>IF(COUNTIF(K$10:K1283,K1283)=1,1,0)</f>
        <v>0</v>
      </c>
      <c r="AH1283" s="59">
        <f>IF(COUNTIF(H$10:H1283,H1283)=1,1,0)</f>
        <v>0</v>
      </c>
    </row>
    <row r="1284" spans="1:34" ht="18.75">
      <c r="A1284" s="49">
        <v>1275</v>
      </c>
      <c r="B1284" s="50"/>
      <c r="C1284" s="51"/>
      <c r="D1284" s="50"/>
      <c r="E1284" s="50"/>
      <c r="F1284" s="52"/>
      <c r="G1284" s="52"/>
      <c r="H1284" s="53"/>
      <c r="I1284" s="54"/>
      <c r="J1284" s="55">
        <f t="shared" si="20"/>
        <v>0</v>
      </c>
      <c r="K1284" s="56" t="e">
        <f>VLOOKUP((LEFT(H1284,6)*1),TAMBON!$B$2:$L$7769,2,0)</f>
        <v>#VALUE!</v>
      </c>
      <c r="L1284" s="56" t="e">
        <f>VLOOKUP((LEFT(H1284,4)*1),TAMBON!$E$2:$L$7769,2,0)</f>
        <v>#VALUE!</v>
      </c>
      <c r="M1284" s="56" t="e">
        <f>VLOOKUP((LEFT(H1284,2)*1),TAMBON!$H$2:$L$7769,2,0)</f>
        <v>#VALUE!</v>
      </c>
      <c r="N1284" s="55"/>
      <c r="O1284" s="57" t="e">
        <f>VLOOKUP(N1284,รหัส!$A$2:$B$8,2,0)</f>
        <v>#N/A</v>
      </c>
      <c r="P1284" s="57"/>
      <c r="Q1284" s="55"/>
      <c r="R1284" s="57" t="e">
        <f>VLOOKUP(Q1284,รหัส!$D$2:$E$19,2,0)</f>
        <v>#N/A</v>
      </c>
      <c r="S1284" s="57"/>
      <c r="T1284" s="57"/>
      <c r="U1284" s="57"/>
      <c r="V1284" s="55"/>
      <c r="W1284" s="55"/>
      <c r="X1284" s="55"/>
      <c r="Y1284" s="55"/>
      <c r="Z1284" s="100"/>
      <c r="AA1284" s="55"/>
      <c r="AB1284" s="55"/>
      <c r="AC1284" s="55"/>
      <c r="AE1284" s="58">
        <f>IF(COUNTIF(M$10:M1284,M1284)=1,1,0)</f>
        <v>0</v>
      </c>
      <c r="AF1284" s="59">
        <f>IF(COUNTIF(L$10:L1284,L1284)=1,1,0)</f>
        <v>0</v>
      </c>
      <c r="AG1284" s="59">
        <f>IF(COUNTIF(K$10:K1284,K1284)=1,1,0)</f>
        <v>0</v>
      </c>
      <c r="AH1284" s="59">
        <f>IF(COUNTIF(H$10:H1284,H1284)=1,1,0)</f>
        <v>0</v>
      </c>
    </row>
    <row r="1285" spans="1:34" ht="18.75">
      <c r="A1285" s="49">
        <v>1276</v>
      </c>
      <c r="B1285" s="50"/>
      <c r="C1285" s="51"/>
      <c r="D1285" s="50"/>
      <c r="E1285" s="50"/>
      <c r="F1285" s="52"/>
      <c r="G1285" s="52"/>
      <c r="H1285" s="53"/>
      <c r="I1285" s="54"/>
      <c r="J1285" s="55">
        <f t="shared" si="20"/>
        <v>0</v>
      </c>
      <c r="K1285" s="56" t="e">
        <f>VLOOKUP((LEFT(H1285,6)*1),TAMBON!$B$2:$L$7769,2,0)</f>
        <v>#VALUE!</v>
      </c>
      <c r="L1285" s="56" t="e">
        <f>VLOOKUP((LEFT(H1285,4)*1),TAMBON!$E$2:$L$7769,2,0)</f>
        <v>#VALUE!</v>
      </c>
      <c r="M1285" s="56" t="e">
        <f>VLOOKUP((LEFT(H1285,2)*1),TAMBON!$H$2:$L$7769,2,0)</f>
        <v>#VALUE!</v>
      </c>
      <c r="N1285" s="55"/>
      <c r="O1285" s="57" t="e">
        <f>VLOOKUP(N1285,รหัส!$A$2:$B$8,2,0)</f>
        <v>#N/A</v>
      </c>
      <c r="P1285" s="57"/>
      <c r="Q1285" s="55"/>
      <c r="R1285" s="57" t="e">
        <f>VLOOKUP(Q1285,รหัส!$D$2:$E$19,2,0)</f>
        <v>#N/A</v>
      </c>
      <c r="S1285" s="57"/>
      <c r="T1285" s="57"/>
      <c r="U1285" s="57"/>
      <c r="V1285" s="55"/>
      <c r="W1285" s="55"/>
      <c r="X1285" s="55"/>
      <c r="Y1285" s="55"/>
      <c r="Z1285" s="100"/>
      <c r="AA1285" s="55"/>
      <c r="AB1285" s="55"/>
      <c r="AC1285" s="55"/>
      <c r="AE1285" s="58">
        <f>IF(COUNTIF(M$10:M1285,M1285)=1,1,0)</f>
        <v>0</v>
      </c>
      <c r="AF1285" s="59">
        <f>IF(COUNTIF(L$10:L1285,L1285)=1,1,0)</f>
        <v>0</v>
      </c>
      <c r="AG1285" s="59">
        <f>IF(COUNTIF(K$10:K1285,K1285)=1,1,0)</f>
        <v>0</v>
      </c>
      <c r="AH1285" s="59">
        <f>IF(COUNTIF(H$10:H1285,H1285)=1,1,0)</f>
        <v>0</v>
      </c>
    </row>
    <row r="1286" spans="1:34" ht="18.75">
      <c r="A1286" s="49">
        <v>1277</v>
      </c>
      <c r="B1286" s="50"/>
      <c r="C1286" s="51"/>
      <c r="D1286" s="50"/>
      <c r="E1286" s="50"/>
      <c r="F1286" s="52"/>
      <c r="G1286" s="52"/>
      <c r="H1286" s="53"/>
      <c r="I1286" s="54"/>
      <c r="J1286" s="55">
        <f t="shared" si="20"/>
        <v>0</v>
      </c>
      <c r="K1286" s="56" t="e">
        <f>VLOOKUP((LEFT(H1286,6)*1),TAMBON!$B$2:$L$7769,2,0)</f>
        <v>#VALUE!</v>
      </c>
      <c r="L1286" s="56" t="e">
        <f>VLOOKUP((LEFT(H1286,4)*1),TAMBON!$E$2:$L$7769,2,0)</f>
        <v>#VALUE!</v>
      </c>
      <c r="M1286" s="56" t="e">
        <f>VLOOKUP((LEFT(H1286,2)*1),TAMBON!$H$2:$L$7769,2,0)</f>
        <v>#VALUE!</v>
      </c>
      <c r="N1286" s="55"/>
      <c r="O1286" s="57" t="e">
        <f>VLOOKUP(N1286,รหัส!$A$2:$B$8,2,0)</f>
        <v>#N/A</v>
      </c>
      <c r="P1286" s="57"/>
      <c r="Q1286" s="55"/>
      <c r="R1286" s="57" t="e">
        <f>VLOOKUP(Q1286,รหัส!$D$2:$E$19,2,0)</f>
        <v>#N/A</v>
      </c>
      <c r="S1286" s="57"/>
      <c r="T1286" s="57"/>
      <c r="U1286" s="57"/>
      <c r="V1286" s="55"/>
      <c r="W1286" s="55"/>
      <c r="X1286" s="55"/>
      <c r="Y1286" s="55"/>
      <c r="Z1286" s="100"/>
      <c r="AA1286" s="55"/>
      <c r="AB1286" s="55"/>
      <c r="AC1286" s="55"/>
      <c r="AE1286" s="58">
        <f>IF(COUNTIF(M$10:M1286,M1286)=1,1,0)</f>
        <v>0</v>
      </c>
      <c r="AF1286" s="59">
        <f>IF(COUNTIF(L$10:L1286,L1286)=1,1,0)</f>
        <v>0</v>
      </c>
      <c r="AG1286" s="59">
        <f>IF(COUNTIF(K$10:K1286,K1286)=1,1,0)</f>
        <v>0</v>
      </c>
      <c r="AH1286" s="59">
        <f>IF(COUNTIF(H$10:H1286,H1286)=1,1,0)</f>
        <v>0</v>
      </c>
    </row>
    <row r="1287" spans="1:34" ht="18.75">
      <c r="A1287" s="49">
        <v>1278</v>
      </c>
      <c r="B1287" s="50"/>
      <c r="C1287" s="51"/>
      <c r="D1287" s="50"/>
      <c r="E1287" s="50"/>
      <c r="F1287" s="52"/>
      <c r="G1287" s="52"/>
      <c r="H1287" s="53"/>
      <c r="I1287" s="54"/>
      <c r="J1287" s="55">
        <f t="shared" si="20"/>
        <v>0</v>
      </c>
      <c r="K1287" s="56" t="e">
        <f>VLOOKUP((LEFT(H1287,6)*1),TAMBON!$B$2:$L$7769,2,0)</f>
        <v>#VALUE!</v>
      </c>
      <c r="L1287" s="56" t="e">
        <f>VLOOKUP((LEFT(H1287,4)*1),TAMBON!$E$2:$L$7769,2,0)</f>
        <v>#VALUE!</v>
      </c>
      <c r="M1287" s="56" t="e">
        <f>VLOOKUP((LEFT(H1287,2)*1),TAMBON!$H$2:$L$7769,2,0)</f>
        <v>#VALUE!</v>
      </c>
      <c r="N1287" s="55"/>
      <c r="O1287" s="57" t="e">
        <f>VLOOKUP(N1287,รหัส!$A$2:$B$8,2,0)</f>
        <v>#N/A</v>
      </c>
      <c r="P1287" s="57"/>
      <c r="Q1287" s="55"/>
      <c r="R1287" s="57" t="e">
        <f>VLOOKUP(Q1287,รหัส!$D$2:$E$19,2,0)</f>
        <v>#N/A</v>
      </c>
      <c r="S1287" s="57"/>
      <c r="T1287" s="57"/>
      <c r="U1287" s="57"/>
      <c r="V1287" s="55"/>
      <c r="W1287" s="55"/>
      <c r="X1287" s="55"/>
      <c r="Y1287" s="55"/>
      <c r="Z1287" s="100"/>
      <c r="AA1287" s="55"/>
      <c r="AB1287" s="55"/>
      <c r="AC1287" s="55"/>
      <c r="AE1287" s="58">
        <f>IF(COUNTIF(M$10:M1287,M1287)=1,1,0)</f>
        <v>0</v>
      </c>
      <c r="AF1287" s="59">
        <f>IF(COUNTIF(L$10:L1287,L1287)=1,1,0)</f>
        <v>0</v>
      </c>
      <c r="AG1287" s="59">
        <f>IF(COUNTIF(K$10:K1287,K1287)=1,1,0)</f>
        <v>0</v>
      </c>
      <c r="AH1287" s="59">
        <f>IF(COUNTIF(H$10:H1287,H1287)=1,1,0)</f>
        <v>0</v>
      </c>
    </row>
    <row r="1288" spans="1:34" ht="18.75">
      <c r="A1288" s="49">
        <v>1279</v>
      </c>
      <c r="B1288" s="50"/>
      <c r="C1288" s="51"/>
      <c r="D1288" s="50"/>
      <c r="E1288" s="50"/>
      <c r="F1288" s="52"/>
      <c r="G1288" s="52"/>
      <c r="H1288" s="53"/>
      <c r="I1288" s="54"/>
      <c r="J1288" s="55">
        <f t="shared" si="20"/>
        <v>0</v>
      </c>
      <c r="K1288" s="56" t="e">
        <f>VLOOKUP((LEFT(H1288,6)*1),TAMBON!$B$2:$L$7769,2,0)</f>
        <v>#VALUE!</v>
      </c>
      <c r="L1288" s="56" t="e">
        <f>VLOOKUP((LEFT(H1288,4)*1),TAMBON!$E$2:$L$7769,2,0)</f>
        <v>#VALUE!</v>
      </c>
      <c r="M1288" s="56" t="e">
        <f>VLOOKUP((LEFT(H1288,2)*1),TAMBON!$H$2:$L$7769,2,0)</f>
        <v>#VALUE!</v>
      </c>
      <c r="N1288" s="55"/>
      <c r="O1288" s="57" t="e">
        <f>VLOOKUP(N1288,รหัส!$A$2:$B$8,2,0)</f>
        <v>#N/A</v>
      </c>
      <c r="P1288" s="57"/>
      <c r="Q1288" s="55"/>
      <c r="R1288" s="57" t="e">
        <f>VLOOKUP(Q1288,รหัส!$D$2:$E$19,2,0)</f>
        <v>#N/A</v>
      </c>
      <c r="S1288" s="57"/>
      <c r="T1288" s="57"/>
      <c r="U1288" s="57"/>
      <c r="V1288" s="55"/>
      <c r="W1288" s="55"/>
      <c r="X1288" s="55"/>
      <c r="Y1288" s="55"/>
      <c r="Z1288" s="100"/>
      <c r="AA1288" s="55"/>
      <c r="AB1288" s="55"/>
      <c r="AC1288" s="55"/>
      <c r="AE1288" s="58">
        <f>IF(COUNTIF(M$10:M1288,M1288)=1,1,0)</f>
        <v>0</v>
      </c>
      <c r="AF1288" s="59">
        <f>IF(COUNTIF(L$10:L1288,L1288)=1,1,0)</f>
        <v>0</v>
      </c>
      <c r="AG1288" s="59">
        <f>IF(COUNTIF(K$10:K1288,K1288)=1,1,0)</f>
        <v>0</v>
      </c>
      <c r="AH1288" s="59">
        <f>IF(COUNTIF(H$10:H1288,H1288)=1,1,0)</f>
        <v>0</v>
      </c>
    </row>
    <row r="1289" spans="1:34" ht="18.75">
      <c r="A1289" s="49">
        <v>1280</v>
      </c>
      <c r="B1289" s="50"/>
      <c r="C1289" s="51"/>
      <c r="D1289" s="50"/>
      <c r="E1289" s="50"/>
      <c r="F1289" s="52"/>
      <c r="G1289" s="52"/>
      <c r="H1289" s="53"/>
      <c r="I1289" s="54"/>
      <c r="J1289" s="55">
        <f t="shared" si="20"/>
        <v>0</v>
      </c>
      <c r="K1289" s="56" t="e">
        <f>VLOOKUP((LEFT(H1289,6)*1),TAMBON!$B$2:$L$7769,2,0)</f>
        <v>#VALUE!</v>
      </c>
      <c r="L1289" s="56" t="e">
        <f>VLOOKUP((LEFT(H1289,4)*1),TAMBON!$E$2:$L$7769,2,0)</f>
        <v>#VALUE!</v>
      </c>
      <c r="M1289" s="56" t="e">
        <f>VLOOKUP((LEFT(H1289,2)*1),TAMBON!$H$2:$L$7769,2,0)</f>
        <v>#VALUE!</v>
      </c>
      <c r="N1289" s="55"/>
      <c r="O1289" s="57" t="e">
        <f>VLOOKUP(N1289,รหัส!$A$2:$B$8,2,0)</f>
        <v>#N/A</v>
      </c>
      <c r="P1289" s="57"/>
      <c r="Q1289" s="55"/>
      <c r="R1289" s="57" t="e">
        <f>VLOOKUP(Q1289,รหัส!$D$2:$E$19,2,0)</f>
        <v>#N/A</v>
      </c>
      <c r="S1289" s="57"/>
      <c r="T1289" s="57"/>
      <c r="U1289" s="57"/>
      <c r="V1289" s="55"/>
      <c r="W1289" s="55"/>
      <c r="X1289" s="55"/>
      <c r="Y1289" s="55"/>
      <c r="Z1289" s="100"/>
      <c r="AA1289" s="55"/>
      <c r="AB1289" s="55"/>
      <c r="AC1289" s="55"/>
      <c r="AE1289" s="58">
        <f>IF(COUNTIF(M$10:M1289,M1289)=1,1,0)</f>
        <v>0</v>
      </c>
      <c r="AF1289" s="59">
        <f>IF(COUNTIF(L$10:L1289,L1289)=1,1,0)</f>
        <v>0</v>
      </c>
      <c r="AG1289" s="59">
        <f>IF(COUNTIF(K$10:K1289,K1289)=1,1,0)</f>
        <v>0</v>
      </c>
      <c r="AH1289" s="59">
        <f>IF(COUNTIF(H$10:H1289,H1289)=1,1,0)</f>
        <v>0</v>
      </c>
    </row>
    <row r="1290" spans="1:34" ht="18.75">
      <c r="A1290" s="49">
        <v>1281</v>
      </c>
      <c r="B1290" s="50"/>
      <c r="C1290" s="51"/>
      <c r="D1290" s="50"/>
      <c r="E1290" s="50"/>
      <c r="F1290" s="52"/>
      <c r="G1290" s="52"/>
      <c r="H1290" s="53"/>
      <c r="I1290" s="54"/>
      <c r="J1290" s="55">
        <f t="shared" si="20"/>
        <v>0</v>
      </c>
      <c r="K1290" s="56" t="e">
        <f>VLOOKUP((LEFT(H1290,6)*1),TAMBON!$B$2:$L$7769,2,0)</f>
        <v>#VALUE!</v>
      </c>
      <c r="L1290" s="56" t="e">
        <f>VLOOKUP((LEFT(H1290,4)*1),TAMBON!$E$2:$L$7769,2,0)</f>
        <v>#VALUE!</v>
      </c>
      <c r="M1290" s="56" t="e">
        <f>VLOOKUP((LEFT(H1290,2)*1),TAMBON!$H$2:$L$7769,2,0)</f>
        <v>#VALUE!</v>
      </c>
      <c r="N1290" s="55"/>
      <c r="O1290" s="57" t="e">
        <f>VLOOKUP(N1290,รหัส!$A$2:$B$8,2,0)</f>
        <v>#N/A</v>
      </c>
      <c r="P1290" s="57"/>
      <c r="Q1290" s="55"/>
      <c r="R1290" s="57" t="e">
        <f>VLOOKUP(Q1290,รหัส!$D$2:$E$19,2,0)</f>
        <v>#N/A</v>
      </c>
      <c r="S1290" s="57"/>
      <c r="T1290" s="57"/>
      <c r="U1290" s="57"/>
      <c r="V1290" s="55"/>
      <c r="W1290" s="55"/>
      <c r="X1290" s="55"/>
      <c r="Y1290" s="55"/>
      <c r="Z1290" s="100"/>
      <c r="AA1290" s="55"/>
      <c r="AB1290" s="55"/>
      <c r="AC1290" s="55"/>
      <c r="AE1290" s="58">
        <f>IF(COUNTIF(M$10:M1290,M1290)=1,1,0)</f>
        <v>0</v>
      </c>
      <c r="AF1290" s="59">
        <f>IF(COUNTIF(L$10:L1290,L1290)=1,1,0)</f>
        <v>0</v>
      </c>
      <c r="AG1290" s="59">
        <f>IF(COUNTIF(K$10:K1290,K1290)=1,1,0)</f>
        <v>0</v>
      </c>
      <c r="AH1290" s="59">
        <f>IF(COUNTIF(H$10:H1290,H1290)=1,1,0)</f>
        <v>0</v>
      </c>
    </row>
    <row r="1291" spans="1:34" ht="18.75">
      <c r="A1291" s="49">
        <v>1282</v>
      </c>
      <c r="B1291" s="50"/>
      <c r="C1291" s="51"/>
      <c r="D1291" s="50"/>
      <c r="E1291" s="50"/>
      <c r="F1291" s="52"/>
      <c r="G1291" s="52"/>
      <c r="H1291" s="53"/>
      <c r="I1291" s="54"/>
      <c r="J1291" s="55">
        <f t="shared" ref="J1291:J1354" si="21">MID(TEXT(H1291,"00000000"), 7,  2)*1</f>
        <v>0</v>
      </c>
      <c r="K1291" s="56" t="e">
        <f>VLOOKUP((LEFT(H1291,6)*1),TAMBON!$B$2:$L$7769,2,0)</f>
        <v>#VALUE!</v>
      </c>
      <c r="L1291" s="56" t="e">
        <f>VLOOKUP((LEFT(H1291,4)*1),TAMBON!$E$2:$L$7769,2,0)</f>
        <v>#VALUE!</v>
      </c>
      <c r="M1291" s="56" t="e">
        <f>VLOOKUP((LEFT(H1291,2)*1),TAMBON!$H$2:$L$7769,2,0)</f>
        <v>#VALUE!</v>
      </c>
      <c r="N1291" s="55"/>
      <c r="O1291" s="57" t="e">
        <f>VLOOKUP(N1291,รหัส!$A$2:$B$8,2,0)</f>
        <v>#N/A</v>
      </c>
      <c r="P1291" s="57"/>
      <c r="Q1291" s="55"/>
      <c r="R1291" s="57" t="e">
        <f>VLOOKUP(Q1291,รหัส!$D$2:$E$19,2,0)</f>
        <v>#N/A</v>
      </c>
      <c r="S1291" s="57"/>
      <c r="T1291" s="57"/>
      <c r="U1291" s="57"/>
      <c r="V1291" s="55"/>
      <c r="W1291" s="55"/>
      <c r="X1291" s="55"/>
      <c r="Y1291" s="55"/>
      <c r="Z1291" s="100"/>
      <c r="AA1291" s="55"/>
      <c r="AB1291" s="55"/>
      <c r="AC1291" s="55"/>
      <c r="AE1291" s="58">
        <f>IF(COUNTIF(M$10:M1291,M1291)=1,1,0)</f>
        <v>0</v>
      </c>
      <c r="AF1291" s="59">
        <f>IF(COUNTIF(L$10:L1291,L1291)=1,1,0)</f>
        <v>0</v>
      </c>
      <c r="AG1291" s="59">
        <f>IF(COUNTIF(K$10:K1291,K1291)=1,1,0)</f>
        <v>0</v>
      </c>
      <c r="AH1291" s="59">
        <f>IF(COUNTIF(H$10:H1291,H1291)=1,1,0)</f>
        <v>0</v>
      </c>
    </row>
    <row r="1292" spans="1:34" ht="18.75">
      <c r="A1292" s="49">
        <v>1283</v>
      </c>
      <c r="B1292" s="50"/>
      <c r="C1292" s="51"/>
      <c r="D1292" s="50"/>
      <c r="E1292" s="50"/>
      <c r="F1292" s="52"/>
      <c r="G1292" s="52"/>
      <c r="H1292" s="53"/>
      <c r="I1292" s="54"/>
      <c r="J1292" s="55">
        <f t="shared" si="21"/>
        <v>0</v>
      </c>
      <c r="K1292" s="56" t="e">
        <f>VLOOKUP((LEFT(H1292,6)*1),TAMBON!$B$2:$L$7769,2,0)</f>
        <v>#VALUE!</v>
      </c>
      <c r="L1292" s="56" t="e">
        <f>VLOOKUP((LEFT(H1292,4)*1),TAMBON!$E$2:$L$7769,2,0)</f>
        <v>#VALUE!</v>
      </c>
      <c r="M1292" s="56" t="e">
        <f>VLOOKUP((LEFT(H1292,2)*1),TAMBON!$H$2:$L$7769,2,0)</f>
        <v>#VALUE!</v>
      </c>
      <c r="N1292" s="55"/>
      <c r="O1292" s="57" t="e">
        <f>VLOOKUP(N1292,รหัส!$A$2:$B$8,2,0)</f>
        <v>#N/A</v>
      </c>
      <c r="P1292" s="57"/>
      <c r="Q1292" s="55"/>
      <c r="R1292" s="57" t="e">
        <f>VLOOKUP(Q1292,รหัส!$D$2:$E$19,2,0)</f>
        <v>#N/A</v>
      </c>
      <c r="S1292" s="57"/>
      <c r="T1292" s="57"/>
      <c r="U1292" s="57"/>
      <c r="V1292" s="55"/>
      <c r="W1292" s="55"/>
      <c r="X1292" s="55"/>
      <c r="Y1292" s="55"/>
      <c r="Z1292" s="100"/>
      <c r="AA1292" s="55"/>
      <c r="AB1292" s="55"/>
      <c r="AC1292" s="55"/>
      <c r="AE1292" s="58">
        <f>IF(COUNTIF(M$10:M1292,M1292)=1,1,0)</f>
        <v>0</v>
      </c>
      <c r="AF1292" s="59">
        <f>IF(COUNTIF(L$10:L1292,L1292)=1,1,0)</f>
        <v>0</v>
      </c>
      <c r="AG1292" s="59">
        <f>IF(COUNTIF(K$10:K1292,K1292)=1,1,0)</f>
        <v>0</v>
      </c>
      <c r="AH1292" s="59">
        <f>IF(COUNTIF(H$10:H1292,H1292)=1,1,0)</f>
        <v>0</v>
      </c>
    </row>
    <row r="1293" spans="1:34" ht="18.75">
      <c r="A1293" s="49">
        <v>1284</v>
      </c>
      <c r="B1293" s="50"/>
      <c r="C1293" s="51"/>
      <c r="D1293" s="50"/>
      <c r="E1293" s="50"/>
      <c r="F1293" s="52"/>
      <c r="G1293" s="52"/>
      <c r="H1293" s="53"/>
      <c r="I1293" s="54"/>
      <c r="J1293" s="55">
        <f t="shared" si="21"/>
        <v>0</v>
      </c>
      <c r="K1293" s="56" t="e">
        <f>VLOOKUP((LEFT(H1293,6)*1),TAMBON!$B$2:$L$7769,2,0)</f>
        <v>#VALUE!</v>
      </c>
      <c r="L1293" s="56" t="e">
        <f>VLOOKUP((LEFT(H1293,4)*1),TAMBON!$E$2:$L$7769,2,0)</f>
        <v>#VALUE!</v>
      </c>
      <c r="M1293" s="56" t="e">
        <f>VLOOKUP((LEFT(H1293,2)*1),TAMBON!$H$2:$L$7769,2,0)</f>
        <v>#VALUE!</v>
      </c>
      <c r="N1293" s="55"/>
      <c r="O1293" s="57" t="e">
        <f>VLOOKUP(N1293,รหัส!$A$2:$B$8,2,0)</f>
        <v>#N/A</v>
      </c>
      <c r="P1293" s="57"/>
      <c r="Q1293" s="55"/>
      <c r="R1293" s="57" t="e">
        <f>VLOOKUP(Q1293,รหัส!$D$2:$E$19,2,0)</f>
        <v>#N/A</v>
      </c>
      <c r="S1293" s="57"/>
      <c r="T1293" s="57"/>
      <c r="U1293" s="57"/>
      <c r="V1293" s="55"/>
      <c r="W1293" s="55"/>
      <c r="X1293" s="55"/>
      <c r="Y1293" s="55"/>
      <c r="Z1293" s="100"/>
      <c r="AA1293" s="55"/>
      <c r="AB1293" s="55"/>
      <c r="AC1293" s="55"/>
      <c r="AE1293" s="58">
        <f>IF(COUNTIF(M$10:M1293,M1293)=1,1,0)</f>
        <v>0</v>
      </c>
      <c r="AF1293" s="59">
        <f>IF(COUNTIF(L$10:L1293,L1293)=1,1,0)</f>
        <v>0</v>
      </c>
      <c r="AG1293" s="59">
        <f>IF(COUNTIF(K$10:K1293,K1293)=1,1,0)</f>
        <v>0</v>
      </c>
      <c r="AH1293" s="59">
        <f>IF(COUNTIF(H$10:H1293,H1293)=1,1,0)</f>
        <v>0</v>
      </c>
    </row>
    <row r="1294" spans="1:34" ht="18.75">
      <c r="A1294" s="49">
        <v>1285</v>
      </c>
      <c r="B1294" s="50"/>
      <c r="C1294" s="51"/>
      <c r="D1294" s="50"/>
      <c r="E1294" s="50"/>
      <c r="F1294" s="52"/>
      <c r="G1294" s="52"/>
      <c r="H1294" s="53"/>
      <c r="I1294" s="54"/>
      <c r="J1294" s="55">
        <f t="shared" si="21"/>
        <v>0</v>
      </c>
      <c r="K1294" s="56" t="e">
        <f>VLOOKUP((LEFT(H1294,6)*1),TAMBON!$B$2:$L$7769,2,0)</f>
        <v>#VALUE!</v>
      </c>
      <c r="L1294" s="56" t="e">
        <f>VLOOKUP((LEFT(H1294,4)*1),TAMBON!$E$2:$L$7769,2,0)</f>
        <v>#VALUE!</v>
      </c>
      <c r="M1294" s="56" t="e">
        <f>VLOOKUP((LEFT(H1294,2)*1),TAMBON!$H$2:$L$7769,2,0)</f>
        <v>#VALUE!</v>
      </c>
      <c r="N1294" s="55"/>
      <c r="O1294" s="57" t="e">
        <f>VLOOKUP(N1294,รหัส!$A$2:$B$8,2,0)</f>
        <v>#N/A</v>
      </c>
      <c r="P1294" s="57"/>
      <c r="Q1294" s="55"/>
      <c r="R1294" s="57" t="e">
        <f>VLOOKUP(Q1294,รหัส!$D$2:$E$19,2,0)</f>
        <v>#N/A</v>
      </c>
      <c r="S1294" s="57"/>
      <c r="T1294" s="57"/>
      <c r="U1294" s="57"/>
      <c r="V1294" s="55"/>
      <c r="W1294" s="55"/>
      <c r="X1294" s="55"/>
      <c r="Y1294" s="55"/>
      <c r="Z1294" s="100"/>
      <c r="AA1294" s="55"/>
      <c r="AB1294" s="55"/>
      <c r="AC1294" s="55"/>
      <c r="AE1294" s="58">
        <f>IF(COUNTIF(M$10:M1294,M1294)=1,1,0)</f>
        <v>0</v>
      </c>
      <c r="AF1294" s="59">
        <f>IF(COUNTIF(L$10:L1294,L1294)=1,1,0)</f>
        <v>0</v>
      </c>
      <c r="AG1294" s="59">
        <f>IF(COUNTIF(K$10:K1294,K1294)=1,1,0)</f>
        <v>0</v>
      </c>
      <c r="AH1294" s="59">
        <f>IF(COUNTIF(H$10:H1294,H1294)=1,1,0)</f>
        <v>0</v>
      </c>
    </row>
    <row r="1295" spans="1:34" ht="18.75">
      <c r="A1295" s="49">
        <v>1286</v>
      </c>
      <c r="B1295" s="50"/>
      <c r="C1295" s="51"/>
      <c r="D1295" s="50"/>
      <c r="E1295" s="50"/>
      <c r="F1295" s="52"/>
      <c r="G1295" s="52"/>
      <c r="H1295" s="53"/>
      <c r="I1295" s="54"/>
      <c r="J1295" s="55">
        <f t="shared" si="21"/>
        <v>0</v>
      </c>
      <c r="K1295" s="56" t="e">
        <f>VLOOKUP((LEFT(H1295,6)*1),TAMBON!$B$2:$L$7769,2,0)</f>
        <v>#VALUE!</v>
      </c>
      <c r="L1295" s="56" t="e">
        <f>VLOOKUP((LEFT(H1295,4)*1),TAMBON!$E$2:$L$7769,2,0)</f>
        <v>#VALUE!</v>
      </c>
      <c r="M1295" s="56" t="e">
        <f>VLOOKUP((LEFT(H1295,2)*1),TAMBON!$H$2:$L$7769,2,0)</f>
        <v>#VALUE!</v>
      </c>
      <c r="N1295" s="55"/>
      <c r="O1295" s="57" t="e">
        <f>VLOOKUP(N1295,รหัส!$A$2:$B$8,2,0)</f>
        <v>#N/A</v>
      </c>
      <c r="P1295" s="57"/>
      <c r="Q1295" s="55"/>
      <c r="R1295" s="57" t="e">
        <f>VLOOKUP(Q1295,รหัส!$D$2:$E$19,2,0)</f>
        <v>#N/A</v>
      </c>
      <c r="S1295" s="57"/>
      <c r="T1295" s="57"/>
      <c r="U1295" s="57"/>
      <c r="V1295" s="55"/>
      <c r="W1295" s="55"/>
      <c r="X1295" s="55"/>
      <c r="Y1295" s="55"/>
      <c r="Z1295" s="100"/>
      <c r="AA1295" s="55"/>
      <c r="AB1295" s="55"/>
      <c r="AC1295" s="55"/>
      <c r="AE1295" s="58">
        <f>IF(COUNTIF(M$10:M1295,M1295)=1,1,0)</f>
        <v>0</v>
      </c>
      <c r="AF1295" s="59">
        <f>IF(COUNTIF(L$10:L1295,L1295)=1,1,0)</f>
        <v>0</v>
      </c>
      <c r="AG1295" s="59">
        <f>IF(COUNTIF(K$10:K1295,K1295)=1,1,0)</f>
        <v>0</v>
      </c>
      <c r="AH1295" s="59">
        <f>IF(COUNTIF(H$10:H1295,H1295)=1,1,0)</f>
        <v>0</v>
      </c>
    </row>
    <row r="1296" spans="1:34" ht="18.75">
      <c r="A1296" s="49">
        <v>1287</v>
      </c>
      <c r="B1296" s="50"/>
      <c r="C1296" s="51"/>
      <c r="D1296" s="50"/>
      <c r="E1296" s="50"/>
      <c r="F1296" s="52"/>
      <c r="G1296" s="52"/>
      <c r="H1296" s="53"/>
      <c r="I1296" s="54"/>
      <c r="J1296" s="55">
        <f t="shared" si="21"/>
        <v>0</v>
      </c>
      <c r="K1296" s="56" t="e">
        <f>VLOOKUP((LEFT(H1296,6)*1),TAMBON!$B$2:$L$7769,2,0)</f>
        <v>#VALUE!</v>
      </c>
      <c r="L1296" s="56" t="e">
        <f>VLOOKUP((LEFT(H1296,4)*1),TAMBON!$E$2:$L$7769,2,0)</f>
        <v>#VALUE!</v>
      </c>
      <c r="M1296" s="56" t="e">
        <f>VLOOKUP((LEFT(H1296,2)*1),TAMBON!$H$2:$L$7769,2,0)</f>
        <v>#VALUE!</v>
      </c>
      <c r="N1296" s="55"/>
      <c r="O1296" s="57" t="e">
        <f>VLOOKUP(N1296,รหัส!$A$2:$B$8,2,0)</f>
        <v>#N/A</v>
      </c>
      <c r="P1296" s="57"/>
      <c r="Q1296" s="55"/>
      <c r="R1296" s="57" t="e">
        <f>VLOOKUP(Q1296,รหัส!$D$2:$E$19,2,0)</f>
        <v>#N/A</v>
      </c>
      <c r="S1296" s="57"/>
      <c r="T1296" s="57"/>
      <c r="U1296" s="57"/>
      <c r="V1296" s="55"/>
      <c r="W1296" s="55"/>
      <c r="X1296" s="55"/>
      <c r="Y1296" s="55"/>
      <c r="Z1296" s="100"/>
      <c r="AA1296" s="55"/>
      <c r="AB1296" s="55"/>
      <c r="AC1296" s="55"/>
      <c r="AE1296" s="58">
        <f>IF(COUNTIF(M$10:M1296,M1296)=1,1,0)</f>
        <v>0</v>
      </c>
      <c r="AF1296" s="59">
        <f>IF(COUNTIF(L$10:L1296,L1296)=1,1,0)</f>
        <v>0</v>
      </c>
      <c r="AG1296" s="59">
        <f>IF(COUNTIF(K$10:K1296,K1296)=1,1,0)</f>
        <v>0</v>
      </c>
      <c r="AH1296" s="59">
        <f>IF(COUNTIF(H$10:H1296,H1296)=1,1,0)</f>
        <v>0</v>
      </c>
    </row>
    <row r="1297" spans="1:34" ht="18.75">
      <c r="A1297" s="49">
        <v>1288</v>
      </c>
      <c r="B1297" s="50"/>
      <c r="C1297" s="51"/>
      <c r="D1297" s="50"/>
      <c r="E1297" s="50"/>
      <c r="F1297" s="52"/>
      <c r="G1297" s="52"/>
      <c r="H1297" s="53"/>
      <c r="I1297" s="54"/>
      <c r="J1297" s="55">
        <f t="shared" si="21"/>
        <v>0</v>
      </c>
      <c r="K1297" s="56" t="e">
        <f>VLOOKUP((LEFT(H1297,6)*1),TAMBON!$B$2:$L$7769,2,0)</f>
        <v>#VALUE!</v>
      </c>
      <c r="L1297" s="56" t="e">
        <f>VLOOKUP((LEFT(H1297,4)*1),TAMBON!$E$2:$L$7769,2,0)</f>
        <v>#VALUE!</v>
      </c>
      <c r="M1297" s="56" t="e">
        <f>VLOOKUP((LEFT(H1297,2)*1),TAMBON!$H$2:$L$7769,2,0)</f>
        <v>#VALUE!</v>
      </c>
      <c r="N1297" s="55"/>
      <c r="O1297" s="57" t="e">
        <f>VLOOKUP(N1297,รหัส!$A$2:$B$8,2,0)</f>
        <v>#N/A</v>
      </c>
      <c r="P1297" s="57"/>
      <c r="Q1297" s="55"/>
      <c r="R1297" s="57" t="e">
        <f>VLOOKUP(Q1297,รหัส!$D$2:$E$19,2,0)</f>
        <v>#N/A</v>
      </c>
      <c r="S1297" s="57"/>
      <c r="T1297" s="57"/>
      <c r="U1297" s="57"/>
      <c r="V1297" s="55"/>
      <c r="W1297" s="55"/>
      <c r="X1297" s="55"/>
      <c r="Y1297" s="55"/>
      <c r="Z1297" s="100"/>
      <c r="AA1297" s="55"/>
      <c r="AB1297" s="55"/>
      <c r="AC1297" s="55"/>
      <c r="AE1297" s="58">
        <f>IF(COUNTIF(M$10:M1297,M1297)=1,1,0)</f>
        <v>0</v>
      </c>
      <c r="AF1297" s="59">
        <f>IF(COUNTIF(L$10:L1297,L1297)=1,1,0)</f>
        <v>0</v>
      </c>
      <c r="AG1297" s="59">
        <f>IF(COUNTIF(K$10:K1297,K1297)=1,1,0)</f>
        <v>0</v>
      </c>
      <c r="AH1297" s="59">
        <f>IF(COUNTIF(H$10:H1297,H1297)=1,1,0)</f>
        <v>0</v>
      </c>
    </row>
    <row r="1298" spans="1:34" ht="18.75">
      <c r="A1298" s="49">
        <v>1289</v>
      </c>
      <c r="B1298" s="50"/>
      <c r="C1298" s="51"/>
      <c r="D1298" s="50"/>
      <c r="E1298" s="50"/>
      <c r="F1298" s="52"/>
      <c r="G1298" s="52"/>
      <c r="H1298" s="53"/>
      <c r="I1298" s="54"/>
      <c r="J1298" s="55">
        <f t="shared" si="21"/>
        <v>0</v>
      </c>
      <c r="K1298" s="56" t="e">
        <f>VLOOKUP((LEFT(H1298,6)*1),TAMBON!$B$2:$L$7769,2,0)</f>
        <v>#VALUE!</v>
      </c>
      <c r="L1298" s="56" t="e">
        <f>VLOOKUP((LEFT(H1298,4)*1),TAMBON!$E$2:$L$7769,2,0)</f>
        <v>#VALUE!</v>
      </c>
      <c r="M1298" s="56" t="e">
        <f>VLOOKUP((LEFT(H1298,2)*1),TAMBON!$H$2:$L$7769,2,0)</f>
        <v>#VALUE!</v>
      </c>
      <c r="N1298" s="55"/>
      <c r="O1298" s="57" t="e">
        <f>VLOOKUP(N1298,รหัส!$A$2:$B$8,2,0)</f>
        <v>#N/A</v>
      </c>
      <c r="P1298" s="57"/>
      <c r="Q1298" s="55"/>
      <c r="R1298" s="57" t="e">
        <f>VLOOKUP(Q1298,รหัส!$D$2:$E$19,2,0)</f>
        <v>#N/A</v>
      </c>
      <c r="S1298" s="57"/>
      <c r="T1298" s="57"/>
      <c r="U1298" s="57"/>
      <c r="V1298" s="55"/>
      <c r="W1298" s="55"/>
      <c r="X1298" s="55"/>
      <c r="Y1298" s="55"/>
      <c r="Z1298" s="100"/>
      <c r="AA1298" s="55"/>
      <c r="AB1298" s="55"/>
      <c r="AC1298" s="55"/>
      <c r="AE1298" s="58">
        <f>IF(COUNTIF(M$10:M1298,M1298)=1,1,0)</f>
        <v>0</v>
      </c>
      <c r="AF1298" s="59">
        <f>IF(COUNTIF(L$10:L1298,L1298)=1,1,0)</f>
        <v>0</v>
      </c>
      <c r="AG1298" s="59">
        <f>IF(COUNTIF(K$10:K1298,K1298)=1,1,0)</f>
        <v>0</v>
      </c>
      <c r="AH1298" s="59">
        <f>IF(COUNTIF(H$10:H1298,H1298)=1,1,0)</f>
        <v>0</v>
      </c>
    </row>
    <row r="1299" spans="1:34" ht="18.75">
      <c r="A1299" s="49">
        <v>1290</v>
      </c>
      <c r="B1299" s="50"/>
      <c r="C1299" s="51"/>
      <c r="D1299" s="50"/>
      <c r="E1299" s="50"/>
      <c r="F1299" s="52"/>
      <c r="G1299" s="52"/>
      <c r="H1299" s="53"/>
      <c r="I1299" s="54"/>
      <c r="J1299" s="55">
        <f t="shared" si="21"/>
        <v>0</v>
      </c>
      <c r="K1299" s="56" t="e">
        <f>VLOOKUP((LEFT(H1299,6)*1),TAMBON!$B$2:$L$7769,2,0)</f>
        <v>#VALUE!</v>
      </c>
      <c r="L1299" s="56" t="e">
        <f>VLOOKUP((LEFT(H1299,4)*1),TAMBON!$E$2:$L$7769,2,0)</f>
        <v>#VALUE!</v>
      </c>
      <c r="M1299" s="56" t="e">
        <f>VLOOKUP((LEFT(H1299,2)*1),TAMBON!$H$2:$L$7769,2,0)</f>
        <v>#VALUE!</v>
      </c>
      <c r="N1299" s="55"/>
      <c r="O1299" s="57" t="e">
        <f>VLOOKUP(N1299,รหัส!$A$2:$B$8,2,0)</f>
        <v>#N/A</v>
      </c>
      <c r="P1299" s="57"/>
      <c r="Q1299" s="55"/>
      <c r="R1299" s="57" t="e">
        <f>VLOOKUP(Q1299,รหัส!$D$2:$E$19,2,0)</f>
        <v>#N/A</v>
      </c>
      <c r="S1299" s="57"/>
      <c r="T1299" s="57"/>
      <c r="U1299" s="57"/>
      <c r="V1299" s="55"/>
      <c r="W1299" s="55"/>
      <c r="X1299" s="55"/>
      <c r="Y1299" s="55"/>
      <c r="Z1299" s="100"/>
      <c r="AA1299" s="55"/>
      <c r="AB1299" s="55"/>
      <c r="AC1299" s="55"/>
      <c r="AE1299" s="58">
        <f>IF(COUNTIF(M$10:M1299,M1299)=1,1,0)</f>
        <v>0</v>
      </c>
      <c r="AF1299" s="59">
        <f>IF(COUNTIF(L$10:L1299,L1299)=1,1,0)</f>
        <v>0</v>
      </c>
      <c r="AG1299" s="59">
        <f>IF(COUNTIF(K$10:K1299,K1299)=1,1,0)</f>
        <v>0</v>
      </c>
      <c r="AH1299" s="59">
        <f>IF(COUNTIF(H$10:H1299,H1299)=1,1,0)</f>
        <v>0</v>
      </c>
    </row>
    <row r="1300" spans="1:34" ht="18.75">
      <c r="A1300" s="49">
        <v>1291</v>
      </c>
      <c r="B1300" s="50"/>
      <c r="C1300" s="51"/>
      <c r="D1300" s="50"/>
      <c r="E1300" s="50"/>
      <c r="F1300" s="52"/>
      <c r="G1300" s="52"/>
      <c r="H1300" s="53"/>
      <c r="I1300" s="54"/>
      <c r="J1300" s="55">
        <f t="shared" si="21"/>
        <v>0</v>
      </c>
      <c r="K1300" s="56" t="e">
        <f>VLOOKUP((LEFT(H1300,6)*1),TAMBON!$B$2:$L$7769,2,0)</f>
        <v>#VALUE!</v>
      </c>
      <c r="L1300" s="56" t="e">
        <f>VLOOKUP((LEFT(H1300,4)*1),TAMBON!$E$2:$L$7769,2,0)</f>
        <v>#VALUE!</v>
      </c>
      <c r="M1300" s="56" t="e">
        <f>VLOOKUP((LEFT(H1300,2)*1),TAMBON!$H$2:$L$7769,2,0)</f>
        <v>#VALUE!</v>
      </c>
      <c r="N1300" s="55"/>
      <c r="O1300" s="57" t="e">
        <f>VLOOKUP(N1300,รหัส!$A$2:$B$8,2,0)</f>
        <v>#N/A</v>
      </c>
      <c r="P1300" s="57"/>
      <c r="Q1300" s="55"/>
      <c r="R1300" s="57" t="e">
        <f>VLOOKUP(Q1300,รหัส!$D$2:$E$19,2,0)</f>
        <v>#N/A</v>
      </c>
      <c r="S1300" s="57"/>
      <c r="T1300" s="57"/>
      <c r="U1300" s="57"/>
      <c r="V1300" s="55"/>
      <c r="W1300" s="55"/>
      <c r="X1300" s="55"/>
      <c r="Y1300" s="55"/>
      <c r="Z1300" s="100"/>
      <c r="AA1300" s="55"/>
      <c r="AB1300" s="55"/>
      <c r="AC1300" s="55"/>
      <c r="AE1300" s="58">
        <f>IF(COUNTIF(M$10:M1300,M1300)=1,1,0)</f>
        <v>0</v>
      </c>
      <c r="AF1300" s="59">
        <f>IF(COUNTIF(L$10:L1300,L1300)=1,1,0)</f>
        <v>0</v>
      </c>
      <c r="AG1300" s="59">
        <f>IF(COUNTIF(K$10:K1300,K1300)=1,1,0)</f>
        <v>0</v>
      </c>
      <c r="AH1300" s="59">
        <f>IF(COUNTIF(H$10:H1300,H1300)=1,1,0)</f>
        <v>0</v>
      </c>
    </row>
    <row r="1301" spans="1:34" ht="18.75">
      <c r="A1301" s="49">
        <v>1292</v>
      </c>
      <c r="B1301" s="50"/>
      <c r="C1301" s="51"/>
      <c r="D1301" s="50"/>
      <c r="E1301" s="50"/>
      <c r="F1301" s="52"/>
      <c r="G1301" s="52"/>
      <c r="H1301" s="53"/>
      <c r="I1301" s="54"/>
      <c r="J1301" s="55">
        <f t="shared" si="21"/>
        <v>0</v>
      </c>
      <c r="K1301" s="56" t="e">
        <f>VLOOKUP((LEFT(H1301,6)*1),TAMBON!$B$2:$L$7769,2,0)</f>
        <v>#VALUE!</v>
      </c>
      <c r="L1301" s="56" t="e">
        <f>VLOOKUP((LEFT(H1301,4)*1),TAMBON!$E$2:$L$7769,2,0)</f>
        <v>#VALUE!</v>
      </c>
      <c r="M1301" s="56" t="e">
        <f>VLOOKUP((LEFT(H1301,2)*1),TAMBON!$H$2:$L$7769,2,0)</f>
        <v>#VALUE!</v>
      </c>
      <c r="N1301" s="55"/>
      <c r="O1301" s="57" t="e">
        <f>VLOOKUP(N1301,รหัส!$A$2:$B$8,2,0)</f>
        <v>#N/A</v>
      </c>
      <c r="P1301" s="57"/>
      <c r="Q1301" s="55"/>
      <c r="R1301" s="57" t="e">
        <f>VLOOKUP(Q1301,รหัส!$D$2:$E$19,2,0)</f>
        <v>#N/A</v>
      </c>
      <c r="S1301" s="57"/>
      <c r="T1301" s="57"/>
      <c r="U1301" s="57"/>
      <c r="V1301" s="55"/>
      <c r="W1301" s="55"/>
      <c r="X1301" s="55"/>
      <c r="Y1301" s="55"/>
      <c r="Z1301" s="100"/>
      <c r="AA1301" s="55"/>
      <c r="AB1301" s="55"/>
      <c r="AC1301" s="55"/>
      <c r="AE1301" s="58">
        <f>IF(COUNTIF(M$10:M1301,M1301)=1,1,0)</f>
        <v>0</v>
      </c>
      <c r="AF1301" s="59">
        <f>IF(COUNTIF(L$10:L1301,L1301)=1,1,0)</f>
        <v>0</v>
      </c>
      <c r="AG1301" s="59">
        <f>IF(COUNTIF(K$10:K1301,K1301)=1,1,0)</f>
        <v>0</v>
      </c>
      <c r="AH1301" s="59">
        <f>IF(COUNTIF(H$10:H1301,H1301)=1,1,0)</f>
        <v>0</v>
      </c>
    </row>
    <row r="1302" spans="1:34" ht="18.75">
      <c r="A1302" s="49">
        <v>1293</v>
      </c>
      <c r="B1302" s="50"/>
      <c r="C1302" s="51"/>
      <c r="D1302" s="50"/>
      <c r="E1302" s="50"/>
      <c r="F1302" s="52"/>
      <c r="G1302" s="52"/>
      <c r="H1302" s="53"/>
      <c r="I1302" s="54"/>
      <c r="J1302" s="55">
        <f t="shared" si="21"/>
        <v>0</v>
      </c>
      <c r="K1302" s="56" t="e">
        <f>VLOOKUP((LEFT(H1302,6)*1),TAMBON!$B$2:$L$7769,2,0)</f>
        <v>#VALUE!</v>
      </c>
      <c r="L1302" s="56" t="e">
        <f>VLOOKUP((LEFT(H1302,4)*1),TAMBON!$E$2:$L$7769,2,0)</f>
        <v>#VALUE!</v>
      </c>
      <c r="M1302" s="56" t="e">
        <f>VLOOKUP((LEFT(H1302,2)*1),TAMBON!$H$2:$L$7769,2,0)</f>
        <v>#VALUE!</v>
      </c>
      <c r="N1302" s="55"/>
      <c r="O1302" s="57" t="e">
        <f>VLOOKUP(N1302,รหัส!$A$2:$B$8,2,0)</f>
        <v>#N/A</v>
      </c>
      <c r="P1302" s="57"/>
      <c r="Q1302" s="55"/>
      <c r="R1302" s="57" t="e">
        <f>VLOOKUP(Q1302,รหัส!$D$2:$E$19,2,0)</f>
        <v>#N/A</v>
      </c>
      <c r="S1302" s="57"/>
      <c r="T1302" s="57"/>
      <c r="U1302" s="57"/>
      <c r="V1302" s="55"/>
      <c r="W1302" s="55"/>
      <c r="X1302" s="55"/>
      <c r="Y1302" s="55"/>
      <c r="Z1302" s="100"/>
      <c r="AA1302" s="55"/>
      <c r="AB1302" s="55"/>
      <c r="AC1302" s="55"/>
      <c r="AE1302" s="58">
        <f>IF(COUNTIF(M$10:M1302,M1302)=1,1,0)</f>
        <v>0</v>
      </c>
      <c r="AF1302" s="59">
        <f>IF(COUNTIF(L$10:L1302,L1302)=1,1,0)</f>
        <v>0</v>
      </c>
      <c r="AG1302" s="59">
        <f>IF(COUNTIF(K$10:K1302,K1302)=1,1,0)</f>
        <v>0</v>
      </c>
      <c r="AH1302" s="59">
        <f>IF(COUNTIF(H$10:H1302,H1302)=1,1,0)</f>
        <v>0</v>
      </c>
    </row>
    <row r="1303" spans="1:34" ht="18.75">
      <c r="A1303" s="49">
        <v>1294</v>
      </c>
      <c r="B1303" s="50"/>
      <c r="C1303" s="51"/>
      <c r="D1303" s="50"/>
      <c r="E1303" s="50"/>
      <c r="F1303" s="52"/>
      <c r="G1303" s="52"/>
      <c r="H1303" s="53"/>
      <c r="I1303" s="54"/>
      <c r="J1303" s="55">
        <f t="shared" si="21"/>
        <v>0</v>
      </c>
      <c r="K1303" s="56" t="e">
        <f>VLOOKUP((LEFT(H1303,6)*1),TAMBON!$B$2:$L$7769,2,0)</f>
        <v>#VALUE!</v>
      </c>
      <c r="L1303" s="56" t="e">
        <f>VLOOKUP((LEFT(H1303,4)*1),TAMBON!$E$2:$L$7769,2,0)</f>
        <v>#VALUE!</v>
      </c>
      <c r="M1303" s="56" t="e">
        <f>VLOOKUP((LEFT(H1303,2)*1),TAMBON!$H$2:$L$7769,2,0)</f>
        <v>#VALUE!</v>
      </c>
      <c r="N1303" s="55"/>
      <c r="O1303" s="57" t="e">
        <f>VLOOKUP(N1303,รหัส!$A$2:$B$8,2,0)</f>
        <v>#N/A</v>
      </c>
      <c r="P1303" s="57"/>
      <c r="Q1303" s="55"/>
      <c r="R1303" s="57" t="e">
        <f>VLOOKUP(Q1303,รหัส!$D$2:$E$19,2,0)</f>
        <v>#N/A</v>
      </c>
      <c r="S1303" s="57"/>
      <c r="T1303" s="57"/>
      <c r="U1303" s="57"/>
      <c r="V1303" s="55"/>
      <c r="W1303" s="55"/>
      <c r="X1303" s="55"/>
      <c r="Y1303" s="55"/>
      <c r="Z1303" s="100"/>
      <c r="AA1303" s="55"/>
      <c r="AB1303" s="55"/>
      <c r="AC1303" s="55"/>
      <c r="AE1303" s="58">
        <f>IF(COUNTIF(M$10:M1303,M1303)=1,1,0)</f>
        <v>0</v>
      </c>
      <c r="AF1303" s="59">
        <f>IF(COUNTIF(L$10:L1303,L1303)=1,1,0)</f>
        <v>0</v>
      </c>
      <c r="AG1303" s="59">
        <f>IF(COUNTIF(K$10:K1303,K1303)=1,1,0)</f>
        <v>0</v>
      </c>
      <c r="AH1303" s="59">
        <f>IF(COUNTIF(H$10:H1303,H1303)=1,1,0)</f>
        <v>0</v>
      </c>
    </row>
    <row r="1304" spans="1:34" ht="18.75">
      <c r="A1304" s="49">
        <v>1295</v>
      </c>
      <c r="B1304" s="50"/>
      <c r="C1304" s="51"/>
      <c r="D1304" s="50"/>
      <c r="E1304" s="50"/>
      <c r="F1304" s="52"/>
      <c r="G1304" s="52"/>
      <c r="H1304" s="53"/>
      <c r="I1304" s="54"/>
      <c r="J1304" s="55">
        <f t="shared" si="21"/>
        <v>0</v>
      </c>
      <c r="K1304" s="56" t="e">
        <f>VLOOKUP((LEFT(H1304,6)*1),TAMBON!$B$2:$L$7769,2,0)</f>
        <v>#VALUE!</v>
      </c>
      <c r="L1304" s="56" t="e">
        <f>VLOOKUP((LEFT(H1304,4)*1),TAMBON!$E$2:$L$7769,2,0)</f>
        <v>#VALUE!</v>
      </c>
      <c r="M1304" s="56" t="e">
        <f>VLOOKUP((LEFT(H1304,2)*1),TAMBON!$H$2:$L$7769,2,0)</f>
        <v>#VALUE!</v>
      </c>
      <c r="N1304" s="55"/>
      <c r="O1304" s="57" t="e">
        <f>VLOOKUP(N1304,รหัส!$A$2:$B$8,2,0)</f>
        <v>#N/A</v>
      </c>
      <c r="P1304" s="57"/>
      <c r="Q1304" s="55"/>
      <c r="R1304" s="57" t="e">
        <f>VLOOKUP(Q1304,รหัส!$D$2:$E$19,2,0)</f>
        <v>#N/A</v>
      </c>
      <c r="S1304" s="57"/>
      <c r="T1304" s="57"/>
      <c r="U1304" s="57"/>
      <c r="V1304" s="55"/>
      <c r="W1304" s="55"/>
      <c r="X1304" s="55"/>
      <c r="Y1304" s="55"/>
      <c r="Z1304" s="100"/>
      <c r="AA1304" s="55"/>
      <c r="AB1304" s="55"/>
      <c r="AC1304" s="55"/>
      <c r="AE1304" s="58">
        <f>IF(COUNTIF(M$10:M1304,M1304)=1,1,0)</f>
        <v>0</v>
      </c>
      <c r="AF1304" s="59">
        <f>IF(COUNTIF(L$10:L1304,L1304)=1,1,0)</f>
        <v>0</v>
      </c>
      <c r="AG1304" s="59">
        <f>IF(COUNTIF(K$10:K1304,K1304)=1,1,0)</f>
        <v>0</v>
      </c>
      <c r="AH1304" s="59">
        <f>IF(COUNTIF(H$10:H1304,H1304)=1,1,0)</f>
        <v>0</v>
      </c>
    </row>
    <row r="1305" spans="1:34" ht="18.75">
      <c r="A1305" s="49">
        <v>1296</v>
      </c>
      <c r="B1305" s="50"/>
      <c r="C1305" s="51"/>
      <c r="D1305" s="50"/>
      <c r="E1305" s="50"/>
      <c r="F1305" s="52"/>
      <c r="G1305" s="52"/>
      <c r="H1305" s="53"/>
      <c r="I1305" s="54"/>
      <c r="J1305" s="55">
        <f t="shared" si="21"/>
        <v>0</v>
      </c>
      <c r="K1305" s="56" t="e">
        <f>VLOOKUP((LEFT(H1305,6)*1),TAMBON!$B$2:$L$7769,2,0)</f>
        <v>#VALUE!</v>
      </c>
      <c r="L1305" s="56" t="e">
        <f>VLOOKUP((LEFT(H1305,4)*1),TAMBON!$E$2:$L$7769,2,0)</f>
        <v>#VALUE!</v>
      </c>
      <c r="M1305" s="56" t="e">
        <f>VLOOKUP((LEFT(H1305,2)*1),TAMBON!$H$2:$L$7769,2,0)</f>
        <v>#VALUE!</v>
      </c>
      <c r="N1305" s="55"/>
      <c r="O1305" s="57" t="e">
        <f>VLOOKUP(N1305,รหัส!$A$2:$B$8,2,0)</f>
        <v>#N/A</v>
      </c>
      <c r="P1305" s="57"/>
      <c r="Q1305" s="55"/>
      <c r="R1305" s="57" t="e">
        <f>VLOOKUP(Q1305,รหัส!$D$2:$E$19,2,0)</f>
        <v>#N/A</v>
      </c>
      <c r="S1305" s="57"/>
      <c r="T1305" s="57"/>
      <c r="U1305" s="57"/>
      <c r="V1305" s="55"/>
      <c r="W1305" s="55"/>
      <c r="X1305" s="55"/>
      <c r="Y1305" s="55"/>
      <c r="Z1305" s="100"/>
      <c r="AA1305" s="55"/>
      <c r="AB1305" s="55"/>
      <c r="AC1305" s="55"/>
      <c r="AE1305" s="58">
        <f>IF(COUNTIF(M$10:M1305,M1305)=1,1,0)</f>
        <v>0</v>
      </c>
      <c r="AF1305" s="59">
        <f>IF(COUNTIF(L$10:L1305,L1305)=1,1,0)</f>
        <v>0</v>
      </c>
      <c r="AG1305" s="59">
        <f>IF(COUNTIF(K$10:K1305,K1305)=1,1,0)</f>
        <v>0</v>
      </c>
      <c r="AH1305" s="59">
        <f>IF(COUNTIF(H$10:H1305,H1305)=1,1,0)</f>
        <v>0</v>
      </c>
    </row>
    <row r="1306" spans="1:34" ht="18.75">
      <c r="A1306" s="49">
        <v>1297</v>
      </c>
      <c r="B1306" s="50"/>
      <c r="C1306" s="51"/>
      <c r="D1306" s="50"/>
      <c r="E1306" s="50"/>
      <c r="F1306" s="52"/>
      <c r="G1306" s="52"/>
      <c r="H1306" s="53"/>
      <c r="I1306" s="54"/>
      <c r="J1306" s="55">
        <f t="shared" si="21"/>
        <v>0</v>
      </c>
      <c r="K1306" s="56" t="e">
        <f>VLOOKUP((LEFT(H1306,6)*1),TAMBON!$B$2:$L$7769,2,0)</f>
        <v>#VALUE!</v>
      </c>
      <c r="L1306" s="56" t="e">
        <f>VLOOKUP((LEFT(H1306,4)*1),TAMBON!$E$2:$L$7769,2,0)</f>
        <v>#VALUE!</v>
      </c>
      <c r="M1306" s="56" t="e">
        <f>VLOOKUP((LEFT(H1306,2)*1),TAMBON!$H$2:$L$7769,2,0)</f>
        <v>#VALUE!</v>
      </c>
      <c r="N1306" s="55"/>
      <c r="O1306" s="57" t="e">
        <f>VLOOKUP(N1306,รหัส!$A$2:$B$8,2,0)</f>
        <v>#N/A</v>
      </c>
      <c r="P1306" s="57"/>
      <c r="Q1306" s="55"/>
      <c r="R1306" s="57" t="e">
        <f>VLOOKUP(Q1306,รหัส!$D$2:$E$19,2,0)</f>
        <v>#N/A</v>
      </c>
      <c r="S1306" s="57"/>
      <c r="T1306" s="57"/>
      <c r="U1306" s="57"/>
      <c r="V1306" s="55"/>
      <c r="W1306" s="55"/>
      <c r="X1306" s="55"/>
      <c r="Y1306" s="55"/>
      <c r="Z1306" s="100"/>
      <c r="AA1306" s="55"/>
      <c r="AB1306" s="55"/>
      <c r="AC1306" s="55"/>
      <c r="AE1306" s="58">
        <f>IF(COUNTIF(M$10:M1306,M1306)=1,1,0)</f>
        <v>0</v>
      </c>
      <c r="AF1306" s="59">
        <f>IF(COUNTIF(L$10:L1306,L1306)=1,1,0)</f>
        <v>0</v>
      </c>
      <c r="AG1306" s="59">
        <f>IF(COUNTIF(K$10:K1306,K1306)=1,1,0)</f>
        <v>0</v>
      </c>
      <c r="AH1306" s="59">
        <f>IF(COUNTIF(H$10:H1306,H1306)=1,1,0)</f>
        <v>0</v>
      </c>
    </row>
    <row r="1307" spans="1:34" ht="18.75">
      <c r="A1307" s="49">
        <v>1298</v>
      </c>
      <c r="B1307" s="50"/>
      <c r="C1307" s="51"/>
      <c r="D1307" s="50"/>
      <c r="E1307" s="50"/>
      <c r="F1307" s="52"/>
      <c r="G1307" s="52"/>
      <c r="H1307" s="53"/>
      <c r="I1307" s="54"/>
      <c r="J1307" s="55">
        <f t="shared" si="21"/>
        <v>0</v>
      </c>
      <c r="K1307" s="56" t="e">
        <f>VLOOKUP((LEFT(H1307,6)*1),TAMBON!$B$2:$L$7769,2,0)</f>
        <v>#VALUE!</v>
      </c>
      <c r="L1307" s="56" t="e">
        <f>VLOOKUP((LEFT(H1307,4)*1),TAMBON!$E$2:$L$7769,2,0)</f>
        <v>#VALUE!</v>
      </c>
      <c r="M1307" s="56" t="e">
        <f>VLOOKUP((LEFT(H1307,2)*1),TAMBON!$H$2:$L$7769,2,0)</f>
        <v>#VALUE!</v>
      </c>
      <c r="N1307" s="55"/>
      <c r="O1307" s="57" t="e">
        <f>VLOOKUP(N1307,รหัส!$A$2:$B$8,2,0)</f>
        <v>#N/A</v>
      </c>
      <c r="P1307" s="57"/>
      <c r="Q1307" s="55"/>
      <c r="R1307" s="57" t="e">
        <f>VLOOKUP(Q1307,รหัส!$D$2:$E$19,2,0)</f>
        <v>#N/A</v>
      </c>
      <c r="S1307" s="57"/>
      <c r="T1307" s="57"/>
      <c r="U1307" s="57"/>
      <c r="V1307" s="55"/>
      <c r="W1307" s="55"/>
      <c r="X1307" s="55"/>
      <c r="Y1307" s="55"/>
      <c r="Z1307" s="100"/>
      <c r="AA1307" s="55"/>
      <c r="AB1307" s="55"/>
      <c r="AC1307" s="55"/>
      <c r="AE1307" s="58">
        <f>IF(COUNTIF(M$10:M1307,M1307)=1,1,0)</f>
        <v>0</v>
      </c>
      <c r="AF1307" s="59">
        <f>IF(COUNTIF(L$10:L1307,L1307)=1,1,0)</f>
        <v>0</v>
      </c>
      <c r="AG1307" s="59">
        <f>IF(COUNTIF(K$10:K1307,K1307)=1,1,0)</f>
        <v>0</v>
      </c>
      <c r="AH1307" s="59">
        <f>IF(COUNTIF(H$10:H1307,H1307)=1,1,0)</f>
        <v>0</v>
      </c>
    </row>
    <row r="1308" spans="1:34" ht="18.75">
      <c r="A1308" s="49">
        <v>1299</v>
      </c>
      <c r="B1308" s="50"/>
      <c r="C1308" s="51"/>
      <c r="D1308" s="50"/>
      <c r="E1308" s="50"/>
      <c r="F1308" s="52"/>
      <c r="G1308" s="52"/>
      <c r="H1308" s="53"/>
      <c r="I1308" s="54"/>
      <c r="J1308" s="55">
        <f t="shared" si="21"/>
        <v>0</v>
      </c>
      <c r="K1308" s="56" t="e">
        <f>VLOOKUP((LEFT(H1308,6)*1),TAMBON!$B$2:$L$7769,2,0)</f>
        <v>#VALUE!</v>
      </c>
      <c r="L1308" s="56" t="e">
        <f>VLOOKUP((LEFT(H1308,4)*1),TAMBON!$E$2:$L$7769,2,0)</f>
        <v>#VALUE!</v>
      </c>
      <c r="M1308" s="56" t="e">
        <f>VLOOKUP((LEFT(H1308,2)*1),TAMBON!$H$2:$L$7769,2,0)</f>
        <v>#VALUE!</v>
      </c>
      <c r="N1308" s="55"/>
      <c r="O1308" s="57" t="e">
        <f>VLOOKUP(N1308,รหัส!$A$2:$B$8,2,0)</f>
        <v>#N/A</v>
      </c>
      <c r="P1308" s="57"/>
      <c r="Q1308" s="55"/>
      <c r="R1308" s="57" t="e">
        <f>VLOOKUP(Q1308,รหัส!$D$2:$E$19,2,0)</f>
        <v>#N/A</v>
      </c>
      <c r="S1308" s="57"/>
      <c r="T1308" s="57"/>
      <c r="U1308" s="57"/>
      <c r="V1308" s="55"/>
      <c r="W1308" s="55"/>
      <c r="X1308" s="55"/>
      <c r="Y1308" s="55"/>
      <c r="Z1308" s="100"/>
      <c r="AA1308" s="55"/>
      <c r="AB1308" s="55"/>
      <c r="AC1308" s="55"/>
      <c r="AE1308" s="58">
        <f>IF(COUNTIF(M$10:M1308,M1308)=1,1,0)</f>
        <v>0</v>
      </c>
      <c r="AF1308" s="59">
        <f>IF(COUNTIF(L$10:L1308,L1308)=1,1,0)</f>
        <v>0</v>
      </c>
      <c r="AG1308" s="59">
        <f>IF(COUNTIF(K$10:K1308,K1308)=1,1,0)</f>
        <v>0</v>
      </c>
      <c r="AH1308" s="59">
        <f>IF(COUNTIF(H$10:H1308,H1308)=1,1,0)</f>
        <v>0</v>
      </c>
    </row>
    <row r="1309" spans="1:34" ht="18.75">
      <c r="A1309" s="49">
        <v>1300</v>
      </c>
      <c r="B1309" s="50"/>
      <c r="C1309" s="51"/>
      <c r="D1309" s="50"/>
      <c r="E1309" s="50"/>
      <c r="F1309" s="52"/>
      <c r="G1309" s="52"/>
      <c r="H1309" s="53"/>
      <c r="I1309" s="54"/>
      <c r="J1309" s="55">
        <f t="shared" si="21"/>
        <v>0</v>
      </c>
      <c r="K1309" s="56" t="e">
        <f>VLOOKUP((LEFT(H1309,6)*1),TAMBON!$B$2:$L$7769,2,0)</f>
        <v>#VALUE!</v>
      </c>
      <c r="L1309" s="56" t="e">
        <f>VLOOKUP((LEFT(H1309,4)*1),TAMBON!$E$2:$L$7769,2,0)</f>
        <v>#VALUE!</v>
      </c>
      <c r="M1309" s="56" t="e">
        <f>VLOOKUP((LEFT(H1309,2)*1),TAMBON!$H$2:$L$7769,2,0)</f>
        <v>#VALUE!</v>
      </c>
      <c r="N1309" s="55"/>
      <c r="O1309" s="57" t="e">
        <f>VLOOKUP(N1309,รหัส!$A$2:$B$8,2,0)</f>
        <v>#N/A</v>
      </c>
      <c r="P1309" s="57"/>
      <c r="Q1309" s="55"/>
      <c r="R1309" s="57" t="e">
        <f>VLOOKUP(Q1309,รหัส!$D$2:$E$19,2,0)</f>
        <v>#N/A</v>
      </c>
      <c r="S1309" s="57"/>
      <c r="T1309" s="57"/>
      <c r="U1309" s="57"/>
      <c r="V1309" s="55"/>
      <c r="W1309" s="55"/>
      <c r="X1309" s="55"/>
      <c r="Y1309" s="55"/>
      <c r="Z1309" s="100"/>
      <c r="AA1309" s="55"/>
      <c r="AB1309" s="55"/>
      <c r="AC1309" s="55"/>
      <c r="AE1309" s="58">
        <f>IF(COUNTIF(M$10:M1309,M1309)=1,1,0)</f>
        <v>0</v>
      </c>
      <c r="AF1309" s="59">
        <f>IF(COUNTIF(L$10:L1309,L1309)=1,1,0)</f>
        <v>0</v>
      </c>
      <c r="AG1309" s="59">
        <f>IF(COUNTIF(K$10:K1309,K1309)=1,1,0)</f>
        <v>0</v>
      </c>
      <c r="AH1309" s="59">
        <f>IF(COUNTIF(H$10:H1309,H1309)=1,1,0)</f>
        <v>0</v>
      </c>
    </row>
    <row r="1310" spans="1:34" ht="18.75">
      <c r="A1310" s="49">
        <v>1301</v>
      </c>
      <c r="B1310" s="50"/>
      <c r="C1310" s="51"/>
      <c r="D1310" s="50"/>
      <c r="E1310" s="50"/>
      <c r="F1310" s="52"/>
      <c r="G1310" s="52"/>
      <c r="H1310" s="53"/>
      <c r="I1310" s="54"/>
      <c r="J1310" s="55">
        <f t="shared" si="21"/>
        <v>0</v>
      </c>
      <c r="K1310" s="56" t="e">
        <f>VLOOKUP((LEFT(H1310,6)*1),TAMBON!$B$2:$L$7769,2,0)</f>
        <v>#VALUE!</v>
      </c>
      <c r="L1310" s="56" t="e">
        <f>VLOOKUP((LEFT(H1310,4)*1),TAMBON!$E$2:$L$7769,2,0)</f>
        <v>#VALUE!</v>
      </c>
      <c r="M1310" s="56" t="e">
        <f>VLOOKUP((LEFT(H1310,2)*1),TAMBON!$H$2:$L$7769,2,0)</f>
        <v>#VALUE!</v>
      </c>
      <c r="N1310" s="55"/>
      <c r="O1310" s="57" t="e">
        <f>VLOOKUP(N1310,รหัส!$A$2:$B$8,2,0)</f>
        <v>#N/A</v>
      </c>
      <c r="P1310" s="57"/>
      <c r="Q1310" s="55"/>
      <c r="R1310" s="57" t="e">
        <f>VLOOKUP(Q1310,รหัส!$D$2:$E$19,2,0)</f>
        <v>#N/A</v>
      </c>
      <c r="S1310" s="57"/>
      <c r="T1310" s="57"/>
      <c r="U1310" s="57"/>
      <c r="V1310" s="55"/>
      <c r="W1310" s="55"/>
      <c r="X1310" s="55"/>
      <c r="Y1310" s="55"/>
      <c r="Z1310" s="100"/>
      <c r="AA1310" s="55"/>
      <c r="AB1310" s="55"/>
      <c r="AC1310" s="55"/>
      <c r="AE1310" s="58">
        <f>IF(COUNTIF(M$10:M1310,M1310)=1,1,0)</f>
        <v>0</v>
      </c>
      <c r="AF1310" s="59">
        <f>IF(COUNTIF(L$10:L1310,L1310)=1,1,0)</f>
        <v>0</v>
      </c>
      <c r="AG1310" s="59">
        <f>IF(COUNTIF(K$10:K1310,K1310)=1,1,0)</f>
        <v>0</v>
      </c>
      <c r="AH1310" s="59">
        <f>IF(COUNTIF(H$10:H1310,H1310)=1,1,0)</f>
        <v>0</v>
      </c>
    </row>
    <row r="1311" spans="1:34" ht="18.75">
      <c r="A1311" s="49">
        <v>1302</v>
      </c>
      <c r="B1311" s="50"/>
      <c r="C1311" s="51"/>
      <c r="D1311" s="50"/>
      <c r="E1311" s="50"/>
      <c r="F1311" s="52"/>
      <c r="G1311" s="52"/>
      <c r="H1311" s="53"/>
      <c r="I1311" s="54"/>
      <c r="J1311" s="55">
        <f t="shared" si="21"/>
        <v>0</v>
      </c>
      <c r="K1311" s="56" t="e">
        <f>VLOOKUP((LEFT(H1311,6)*1),TAMBON!$B$2:$L$7769,2,0)</f>
        <v>#VALUE!</v>
      </c>
      <c r="L1311" s="56" t="e">
        <f>VLOOKUP((LEFT(H1311,4)*1),TAMBON!$E$2:$L$7769,2,0)</f>
        <v>#VALUE!</v>
      </c>
      <c r="M1311" s="56" t="e">
        <f>VLOOKUP((LEFT(H1311,2)*1),TAMBON!$H$2:$L$7769,2,0)</f>
        <v>#VALUE!</v>
      </c>
      <c r="N1311" s="55"/>
      <c r="O1311" s="57" t="e">
        <f>VLOOKUP(N1311,รหัส!$A$2:$B$8,2,0)</f>
        <v>#N/A</v>
      </c>
      <c r="P1311" s="57"/>
      <c r="Q1311" s="55"/>
      <c r="R1311" s="57" t="e">
        <f>VLOOKUP(Q1311,รหัส!$D$2:$E$19,2,0)</f>
        <v>#N/A</v>
      </c>
      <c r="S1311" s="57"/>
      <c r="T1311" s="57"/>
      <c r="U1311" s="57"/>
      <c r="V1311" s="55"/>
      <c r="W1311" s="55"/>
      <c r="X1311" s="55"/>
      <c r="Y1311" s="55"/>
      <c r="Z1311" s="100"/>
      <c r="AA1311" s="55"/>
      <c r="AB1311" s="55"/>
      <c r="AC1311" s="55"/>
      <c r="AE1311" s="58">
        <f>IF(COUNTIF(M$10:M1311,M1311)=1,1,0)</f>
        <v>0</v>
      </c>
      <c r="AF1311" s="59">
        <f>IF(COUNTIF(L$10:L1311,L1311)=1,1,0)</f>
        <v>0</v>
      </c>
      <c r="AG1311" s="59">
        <f>IF(COUNTIF(K$10:K1311,K1311)=1,1,0)</f>
        <v>0</v>
      </c>
      <c r="AH1311" s="59">
        <f>IF(COUNTIF(H$10:H1311,H1311)=1,1,0)</f>
        <v>0</v>
      </c>
    </row>
    <row r="1312" spans="1:34" ht="18.75">
      <c r="A1312" s="49">
        <v>1303</v>
      </c>
      <c r="B1312" s="50"/>
      <c r="C1312" s="51"/>
      <c r="D1312" s="50"/>
      <c r="E1312" s="50"/>
      <c r="F1312" s="52"/>
      <c r="G1312" s="52"/>
      <c r="H1312" s="53"/>
      <c r="I1312" s="54"/>
      <c r="J1312" s="55">
        <f t="shared" si="21"/>
        <v>0</v>
      </c>
      <c r="K1312" s="56" t="e">
        <f>VLOOKUP((LEFT(H1312,6)*1),TAMBON!$B$2:$L$7769,2,0)</f>
        <v>#VALUE!</v>
      </c>
      <c r="L1312" s="56" t="e">
        <f>VLOOKUP((LEFT(H1312,4)*1),TAMBON!$E$2:$L$7769,2,0)</f>
        <v>#VALUE!</v>
      </c>
      <c r="M1312" s="56" t="e">
        <f>VLOOKUP((LEFT(H1312,2)*1),TAMBON!$H$2:$L$7769,2,0)</f>
        <v>#VALUE!</v>
      </c>
      <c r="N1312" s="55"/>
      <c r="O1312" s="57" t="e">
        <f>VLOOKUP(N1312,รหัส!$A$2:$B$8,2,0)</f>
        <v>#N/A</v>
      </c>
      <c r="P1312" s="57"/>
      <c r="Q1312" s="55"/>
      <c r="R1312" s="57" t="e">
        <f>VLOOKUP(Q1312,รหัส!$D$2:$E$19,2,0)</f>
        <v>#N/A</v>
      </c>
      <c r="S1312" s="57"/>
      <c r="T1312" s="57"/>
      <c r="U1312" s="57"/>
      <c r="V1312" s="55"/>
      <c r="W1312" s="55"/>
      <c r="X1312" s="55"/>
      <c r="Y1312" s="55"/>
      <c r="Z1312" s="100"/>
      <c r="AA1312" s="55"/>
      <c r="AB1312" s="55"/>
      <c r="AC1312" s="55"/>
      <c r="AE1312" s="58">
        <f>IF(COUNTIF(M$10:M1312,M1312)=1,1,0)</f>
        <v>0</v>
      </c>
      <c r="AF1312" s="59">
        <f>IF(COUNTIF(L$10:L1312,L1312)=1,1,0)</f>
        <v>0</v>
      </c>
      <c r="AG1312" s="59">
        <f>IF(COUNTIF(K$10:K1312,K1312)=1,1,0)</f>
        <v>0</v>
      </c>
      <c r="AH1312" s="59">
        <f>IF(COUNTIF(H$10:H1312,H1312)=1,1,0)</f>
        <v>0</v>
      </c>
    </row>
    <row r="1313" spans="1:34" ht="18.75">
      <c r="A1313" s="49">
        <v>1304</v>
      </c>
      <c r="B1313" s="50"/>
      <c r="C1313" s="51"/>
      <c r="D1313" s="50"/>
      <c r="E1313" s="50"/>
      <c r="F1313" s="52"/>
      <c r="G1313" s="52"/>
      <c r="H1313" s="53"/>
      <c r="I1313" s="54"/>
      <c r="J1313" s="55">
        <f t="shared" si="21"/>
        <v>0</v>
      </c>
      <c r="K1313" s="56" t="e">
        <f>VLOOKUP((LEFT(H1313,6)*1),TAMBON!$B$2:$L$7769,2,0)</f>
        <v>#VALUE!</v>
      </c>
      <c r="L1313" s="56" t="e">
        <f>VLOOKUP((LEFT(H1313,4)*1),TAMBON!$E$2:$L$7769,2,0)</f>
        <v>#VALUE!</v>
      </c>
      <c r="M1313" s="56" t="e">
        <f>VLOOKUP((LEFT(H1313,2)*1),TAMBON!$H$2:$L$7769,2,0)</f>
        <v>#VALUE!</v>
      </c>
      <c r="N1313" s="55"/>
      <c r="O1313" s="57" t="e">
        <f>VLOOKUP(N1313,รหัส!$A$2:$B$8,2,0)</f>
        <v>#N/A</v>
      </c>
      <c r="P1313" s="57"/>
      <c r="Q1313" s="55"/>
      <c r="R1313" s="57" t="e">
        <f>VLOOKUP(Q1313,รหัส!$D$2:$E$19,2,0)</f>
        <v>#N/A</v>
      </c>
      <c r="S1313" s="57"/>
      <c r="T1313" s="57"/>
      <c r="U1313" s="57"/>
      <c r="V1313" s="55"/>
      <c r="W1313" s="55"/>
      <c r="X1313" s="55"/>
      <c r="Y1313" s="55"/>
      <c r="Z1313" s="100"/>
      <c r="AA1313" s="55"/>
      <c r="AB1313" s="55"/>
      <c r="AC1313" s="55"/>
      <c r="AE1313" s="58">
        <f>IF(COUNTIF(M$10:M1313,M1313)=1,1,0)</f>
        <v>0</v>
      </c>
      <c r="AF1313" s="59">
        <f>IF(COUNTIF(L$10:L1313,L1313)=1,1,0)</f>
        <v>0</v>
      </c>
      <c r="AG1313" s="59">
        <f>IF(COUNTIF(K$10:K1313,K1313)=1,1,0)</f>
        <v>0</v>
      </c>
      <c r="AH1313" s="59">
        <f>IF(COUNTIF(H$10:H1313,H1313)=1,1,0)</f>
        <v>0</v>
      </c>
    </row>
    <row r="1314" spans="1:34" ht="18.75">
      <c r="A1314" s="49">
        <v>1305</v>
      </c>
      <c r="B1314" s="50"/>
      <c r="C1314" s="51"/>
      <c r="D1314" s="50"/>
      <c r="E1314" s="50"/>
      <c r="F1314" s="52"/>
      <c r="G1314" s="52"/>
      <c r="H1314" s="53"/>
      <c r="I1314" s="54"/>
      <c r="J1314" s="55">
        <f t="shared" si="21"/>
        <v>0</v>
      </c>
      <c r="K1314" s="56" t="e">
        <f>VLOOKUP((LEFT(H1314,6)*1),TAMBON!$B$2:$L$7769,2,0)</f>
        <v>#VALUE!</v>
      </c>
      <c r="L1314" s="56" t="e">
        <f>VLOOKUP((LEFT(H1314,4)*1),TAMBON!$E$2:$L$7769,2,0)</f>
        <v>#VALUE!</v>
      </c>
      <c r="M1314" s="56" t="e">
        <f>VLOOKUP((LEFT(H1314,2)*1),TAMBON!$H$2:$L$7769,2,0)</f>
        <v>#VALUE!</v>
      </c>
      <c r="N1314" s="55"/>
      <c r="O1314" s="57" t="e">
        <f>VLOOKUP(N1314,รหัส!$A$2:$B$8,2,0)</f>
        <v>#N/A</v>
      </c>
      <c r="P1314" s="57"/>
      <c r="Q1314" s="55"/>
      <c r="R1314" s="57" t="e">
        <f>VLOOKUP(Q1314,รหัส!$D$2:$E$19,2,0)</f>
        <v>#N/A</v>
      </c>
      <c r="S1314" s="57"/>
      <c r="T1314" s="57"/>
      <c r="U1314" s="57"/>
      <c r="V1314" s="55"/>
      <c r="W1314" s="55"/>
      <c r="X1314" s="55"/>
      <c r="Y1314" s="55"/>
      <c r="Z1314" s="100"/>
      <c r="AA1314" s="55"/>
      <c r="AB1314" s="55"/>
      <c r="AC1314" s="55"/>
      <c r="AE1314" s="58">
        <f>IF(COUNTIF(M$10:M1314,M1314)=1,1,0)</f>
        <v>0</v>
      </c>
      <c r="AF1314" s="59">
        <f>IF(COUNTIF(L$10:L1314,L1314)=1,1,0)</f>
        <v>0</v>
      </c>
      <c r="AG1314" s="59">
        <f>IF(COUNTIF(K$10:K1314,K1314)=1,1,0)</f>
        <v>0</v>
      </c>
      <c r="AH1314" s="59">
        <f>IF(COUNTIF(H$10:H1314,H1314)=1,1,0)</f>
        <v>0</v>
      </c>
    </row>
    <row r="1315" spans="1:34" ht="18.75">
      <c r="A1315" s="49">
        <v>1306</v>
      </c>
      <c r="B1315" s="50"/>
      <c r="C1315" s="51"/>
      <c r="D1315" s="50"/>
      <c r="E1315" s="50"/>
      <c r="F1315" s="52"/>
      <c r="G1315" s="52"/>
      <c r="H1315" s="53"/>
      <c r="I1315" s="54"/>
      <c r="J1315" s="55">
        <f t="shared" si="21"/>
        <v>0</v>
      </c>
      <c r="K1315" s="56" t="e">
        <f>VLOOKUP((LEFT(H1315,6)*1),TAMBON!$B$2:$L$7769,2,0)</f>
        <v>#VALUE!</v>
      </c>
      <c r="L1315" s="56" t="e">
        <f>VLOOKUP((LEFT(H1315,4)*1),TAMBON!$E$2:$L$7769,2,0)</f>
        <v>#VALUE!</v>
      </c>
      <c r="M1315" s="56" t="e">
        <f>VLOOKUP((LEFT(H1315,2)*1),TAMBON!$H$2:$L$7769,2,0)</f>
        <v>#VALUE!</v>
      </c>
      <c r="N1315" s="55"/>
      <c r="O1315" s="57" t="e">
        <f>VLOOKUP(N1315,รหัส!$A$2:$B$8,2,0)</f>
        <v>#N/A</v>
      </c>
      <c r="P1315" s="57"/>
      <c r="Q1315" s="55"/>
      <c r="R1315" s="57" t="e">
        <f>VLOOKUP(Q1315,รหัส!$D$2:$E$19,2,0)</f>
        <v>#N/A</v>
      </c>
      <c r="S1315" s="57"/>
      <c r="T1315" s="57"/>
      <c r="U1315" s="57"/>
      <c r="V1315" s="55"/>
      <c r="W1315" s="55"/>
      <c r="X1315" s="55"/>
      <c r="Y1315" s="55"/>
      <c r="Z1315" s="100"/>
      <c r="AA1315" s="55"/>
      <c r="AB1315" s="55"/>
      <c r="AC1315" s="55"/>
      <c r="AE1315" s="58">
        <f>IF(COUNTIF(M$10:M1315,M1315)=1,1,0)</f>
        <v>0</v>
      </c>
      <c r="AF1315" s="59">
        <f>IF(COUNTIF(L$10:L1315,L1315)=1,1,0)</f>
        <v>0</v>
      </c>
      <c r="AG1315" s="59">
        <f>IF(COUNTIF(K$10:K1315,K1315)=1,1,0)</f>
        <v>0</v>
      </c>
      <c r="AH1315" s="59">
        <f>IF(COUNTIF(H$10:H1315,H1315)=1,1,0)</f>
        <v>0</v>
      </c>
    </row>
    <row r="1316" spans="1:34" ht="18.75">
      <c r="A1316" s="49">
        <v>1307</v>
      </c>
      <c r="B1316" s="50"/>
      <c r="C1316" s="51"/>
      <c r="D1316" s="50"/>
      <c r="E1316" s="50"/>
      <c r="F1316" s="52"/>
      <c r="G1316" s="52"/>
      <c r="H1316" s="53"/>
      <c r="I1316" s="54"/>
      <c r="J1316" s="55">
        <f t="shared" si="21"/>
        <v>0</v>
      </c>
      <c r="K1316" s="56" t="e">
        <f>VLOOKUP((LEFT(H1316,6)*1),TAMBON!$B$2:$L$7769,2,0)</f>
        <v>#VALUE!</v>
      </c>
      <c r="L1316" s="56" t="e">
        <f>VLOOKUP((LEFT(H1316,4)*1),TAMBON!$E$2:$L$7769,2,0)</f>
        <v>#VALUE!</v>
      </c>
      <c r="M1316" s="56" t="e">
        <f>VLOOKUP((LEFT(H1316,2)*1),TAMBON!$H$2:$L$7769,2,0)</f>
        <v>#VALUE!</v>
      </c>
      <c r="N1316" s="55"/>
      <c r="O1316" s="57" t="e">
        <f>VLOOKUP(N1316,รหัส!$A$2:$B$8,2,0)</f>
        <v>#N/A</v>
      </c>
      <c r="P1316" s="57"/>
      <c r="Q1316" s="55"/>
      <c r="R1316" s="57" t="e">
        <f>VLOOKUP(Q1316,รหัส!$D$2:$E$19,2,0)</f>
        <v>#N/A</v>
      </c>
      <c r="S1316" s="57"/>
      <c r="T1316" s="57"/>
      <c r="U1316" s="57"/>
      <c r="V1316" s="55"/>
      <c r="W1316" s="55"/>
      <c r="X1316" s="55"/>
      <c r="Y1316" s="55"/>
      <c r="Z1316" s="100"/>
      <c r="AA1316" s="55"/>
      <c r="AB1316" s="55"/>
      <c r="AC1316" s="55"/>
      <c r="AE1316" s="58">
        <f>IF(COUNTIF(M$10:M1316,M1316)=1,1,0)</f>
        <v>0</v>
      </c>
      <c r="AF1316" s="59">
        <f>IF(COUNTIF(L$10:L1316,L1316)=1,1,0)</f>
        <v>0</v>
      </c>
      <c r="AG1316" s="59">
        <f>IF(COUNTIF(K$10:K1316,K1316)=1,1,0)</f>
        <v>0</v>
      </c>
      <c r="AH1316" s="59">
        <f>IF(COUNTIF(H$10:H1316,H1316)=1,1,0)</f>
        <v>0</v>
      </c>
    </row>
    <row r="1317" spans="1:34" ht="18.75">
      <c r="A1317" s="49">
        <v>1308</v>
      </c>
      <c r="B1317" s="50"/>
      <c r="C1317" s="51"/>
      <c r="D1317" s="50"/>
      <c r="E1317" s="50"/>
      <c r="F1317" s="52"/>
      <c r="G1317" s="52"/>
      <c r="H1317" s="53"/>
      <c r="I1317" s="54"/>
      <c r="J1317" s="55">
        <f t="shared" si="21"/>
        <v>0</v>
      </c>
      <c r="K1317" s="56" t="e">
        <f>VLOOKUP((LEFT(H1317,6)*1),TAMBON!$B$2:$L$7769,2,0)</f>
        <v>#VALUE!</v>
      </c>
      <c r="L1317" s="56" t="e">
        <f>VLOOKUP((LEFT(H1317,4)*1),TAMBON!$E$2:$L$7769,2,0)</f>
        <v>#VALUE!</v>
      </c>
      <c r="M1317" s="56" t="e">
        <f>VLOOKUP((LEFT(H1317,2)*1),TAMBON!$H$2:$L$7769,2,0)</f>
        <v>#VALUE!</v>
      </c>
      <c r="N1317" s="55"/>
      <c r="O1317" s="57" t="e">
        <f>VLOOKUP(N1317,รหัส!$A$2:$B$8,2,0)</f>
        <v>#N/A</v>
      </c>
      <c r="P1317" s="57"/>
      <c r="Q1317" s="55"/>
      <c r="R1317" s="57" t="e">
        <f>VLOOKUP(Q1317,รหัส!$D$2:$E$19,2,0)</f>
        <v>#N/A</v>
      </c>
      <c r="S1317" s="57"/>
      <c r="T1317" s="57"/>
      <c r="U1317" s="57"/>
      <c r="V1317" s="55"/>
      <c r="W1317" s="55"/>
      <c r="X1317" s="55"/>
      <c r="Y1317" s="55"/>
      <c r="Z1317" s="100"/>
      <c r="AA1317" s="55"/>
      <c r="AB1317" s="55"/>
      <c r="AC1317" s="55"/>
      <c r="AE1317" s="58">
        <f>IF(COUNTIF(M$10:M1317,M1317)=1,1,0)</f>
        <v>0</v>
      </c>
      <c r="AF1317" s="59">
        <f>IF(COUNTIF(L$10:L1317,L1317)=1,1,0)</f>
        <v>0</v>
      </c>
      <c r="AG1317" s="59">
        <f>IF(COUNTIF(K$10:K1317,K1317)=1,1,0)</f>
        <v>0</v>
      </c>
      <c r="AH1317" s="59">
        <f>IF(COUNTIF(H$10:H1317,H1317)=1,1,0)</f>
        <v>0</v>
      </c>
    </row>
    <row r="1318" spans="1:34" ht="18.75">
      <c r="A1318" s="49">
        <v>1309</v>
      </c>
      <c r="B1318" s="50"/>
      <c r="C1318" s="51"/>
      <c r="D1318" s="50"/>
      <c r="E1318" s="50"/>
      <c r="F1318" s="52"/>
      <c r="G1318" s="52"/>
      <c r="H1318" s="53"/>
      <c r="I1318" s="54"/>
      <c r="J1318" s="55">
        <f t="shared" si="21"/>
        <v>0</v>
      </c>
      <c r="K1318" s="56" t="e">
        <f>VLOOKUP((LEFT(H1318,6)*1),TAMBON!$B$2:$L$7769,2,0)</f>
        <v>#VALUE!</v>
      </c>
      <c r="L1318" s="56" t="e">
        <f>VLOOKUP((LEFT(H1318,4)*1),TAMBON!$E$2:$L$7769,2,0)</f>
        <v>#VALUE!</v>
      </c>
      <c r="M1318" s="56" t="e">
        <f>VLOOKUP((LEFT(H1318,2)*1),TAMBON!$H$2:$L$7769,2,0)</f>
        <v>#VALUE!</v>
      </c>
      <c r="N1318" s="55"/>
      <c r="O1318" s="57" t="e">
        <f>VLOOKUP(N1318,รหัส!$A$2:$B$8,2,0)</f>
        <v>#N/A</v>
      </c>
      <c r="P1318" s="57"/>
      <c r="Q1318" s="55"/>
      <c r="R1318" s="57" t="e">
        <f>VLOOKUP(Q1318,รหัส!$D$2:$E$19,2,0)</f>
        <v>#N/A</v>
      </c>
      <c r="S1318" s="57"/>
      <c r="T1318" s="57"/>
      <c r="U1318" s="57"/>
      <c r="V1318" s="55"/>
      <c r="W1318" s="55"/>
      <c r="X1318" s="55"/>
      <c r="Y1318" s="55"/>
      <c r="Z1318" s="100"/>
      <c r="AA1318" s="55"/>
      <c r="AB1318" s="55"/>
      <c r="AC1318" s="55"/>
      <c r="AE1318" s="58">
        <f>IF(COUNTIF(M$10:M1318,M1318)=1,1,0)</f>
        <v>0</v>
      </c>
      <c r="AF1318" s="59">
        <f>IF(COUNTIF(L$10:L1318,L1318)=1,1,0)</f>
        <v>0</v>
      </c>
      <c r="AG1318" s="59">
        <f>IF(COUNTIF(K$10:K1318,K1318)=1,1,0)</f>
        <v>0</v>
      </c>
      <c r="AH1318" s="59">
        <f>IF(COUNTIF(H$10:H1318,H1318)=1,1,0)</f>
        <v>0</v>
      </c>
    </row>
    <row r="1319" spans="1:34" ht="18.75">
      <c r="A1319" s="49">
        <v>1310</v>
      </c>
      <c r="B1319" s="50"/>
      <c r="C1319" s="51"/>
      <c r="D1319" s="50"/>
      <c r="E1319" s="50"/>
      <c r="F1319" s="52"/>
      <c r="G1319" s="52"/>
      <c r="H1319" s="53"/>
      <c r="I1319" s="54"/>
      <c r="J1319" s="55">
        <f t="shared" si="21"/>
        <v>0</v>
      </c>
      <c r="K1319" s="56" t="e">
        <f>VLOOKUP((LEFT(H1319,6)*1),TAMBON!$B$2:$L$7769,2,0)</f>
        <v>#VALUE!</v>
      </c>
      <c r="L1319" s="56" t="e">
        <f>VLOOKUP((LEFT(H1319,4)*1),TAMBON!$E$2:$L$7769,2,0)</f>
        <v>#VALUE!</v>
      </c>
      <c r="M1319" s="56" t="e">
        <f>VLOOKUP((LEFT(H1319,2)*1),TAMBON!$H$2:$L$7769,2,0)</f>
        <v>#VALUE!</v>
      </c>
      <c r="N1319" s="55"/>
      <c r="O1319" s="57" t="e">
        <f>VLOOKUP(N1319,รหัส!$A$2:$B$8,2,0)</f>
        <v>#N/A</v>
      </c>
      <c r="P1319" s="57"/>
      <c r="Q1319" s="55"/>
      <c r="R1319" s="57" t="e">
        <f>VLOOKUP(Q1319,รหัส!$D$2:$E$19,2,0)</f>
        <v>#N/A</v>
      </c>
      <c r="S1319" s="57"/>
      <c r="T1319" s="57"/>
      <c r="U1319" s="57"/>
      <c r="V1319" s="55"/>
      <c r="W1319" s="55"/>
      <c r="X1319" s="55"/>
      <c r="Y1319" s="55"/>
      <c r="Z1319" s="100"/>
      <c r="AA1319" s="55"/>
      <c r="AB1319" s="55"/>
      <c r="AC1319" s="55"/>
      <c r="AE1319" s="58">
        <f>IF(COUNTIF(M$10:M1319,M1319)=1,1,0)</f>
        <v>0</v>
      </c>
      <c r="AF1319" s="59">
        <f>IF(COUNTIF(L$10:L1319,L1319)=1,1,0)</f>
        <v>0</v>
      </c>
      <c r="AG1319" s="59">
        <f>IF(COUNTIF(K$10:K1319,K1319)=1,1,0)</f>
        <v>0</v>
      </c>
      <c r="AH1319" s="59">
        <f>IF(COUNTIF(H$10:H1319,H1319)=1,1,0)</f>
        <v>0</v>
      </c>
    </row>
    <row r="1320" spans="1:34" ht="18.75">
      <c r="A1320" s="49">
        <v>1311</v>
      </c>
      <c r="B1320" s="50"/>
      <c r="C1320" s="51"/>
      <c r="D1320" s="50"/>
      <c r="E1320" s="50"/>
      <c r="F1320" s="52"/>
      <c r="G1320" s="52"/>
      <c r="H1320" s="53"/>
      <c r="I1320" s="54"/>
      <c r="J1320" s="55">
        <f t="shared" si="21"/>
        <v>0</v>
      </c>
      <c r="K1320" s="56" t="e">
        <f>VLOOKUP((LEFT(H1320,6)*1),TAMBON!$B$2:$L$7769,2,0)</f>
        <v>#VALUE!</v>
      </c>
      <c r="L1320" s="56" t="e">
        <f>VLOOKUP((LEFT(H1320,4)*1),TAMBON!$E$2:$L$7769,2,0)</f>
        <v>#VALUE!</v>
      </c>
      <c r="M1320" s="56" t="e">
        <f>VLOOKUP((LEFT(H1320,2)*1),TAMBON!$H$2:$L$7769,2,0)</f>
        <v>#VALUE!</v>
      </c>
      <c r="N1320" s="55"/>
      <c r="O1320" s="57" t="e">
        <f>VLOOKUP(N1320,รหัส!$A$2:$B$8,2,0)</f>
        <v>#N/A</v>
      </c>
      <c r="P1320" s="57"/>
      <c r="Q1320" s="55"/>
      <c r="R1320" s="57" t="e">
        <f>VLOOKUP(Q1320,รหัส!$D$2:$E$19,2,0)</f>
        <v>#N/A</v>
      </c>
      <c r="S1320" s="57"/>
      <c r="T1320" s="57"/>
      <c r="U1320" s="57"/>
      <c r="V1320" s="55"/>
      <c r="W1320" s="55"/>
      <c r="X1320" s="55"/>
      <c r="Y1320" s="55"/>
      <c r="Z1320" s="100"/>
      <c r="AA1320" s="55"/>
      <c r="AB1320" s="55"/>
      <c r="AC1320" s="55"/>
      <c r="AE1320" s="58">
        <f>IF(COUNTIF(M$10:M1320,M1320)=1,1,0)</f>
        <v>0</v>
      </c>
      <c r="AF1320" s="59">
        <f>IF(COUNTIF(L$10:L1320,L1320)=1,1,0)</f>
        <v>0</v>
      </c>
      <c r="AG1320" s="59">
        <f>IF(COUNTIF(K$10:K1320,K1320)=1,1,0)</f>
        <v>0</v>
      </c>
      <c r="AH1320" s="59">
        <f>IF(COUNTIF(H$10:H1320,H1320)=1,1,0)</f>
        <v>0</v>
      </c>
    </row>
    <row r="1321" spans="1:34" ht="18.75">
      <c r="A1321" s="49">
        <v>1312</v>
      </c>
      <c r="B1321" s="50"/>
      <c r="C1321" s="51"/>
      <c r="D1321" s="50"/>
      <c r="E1321" s="50"/>
      <c r="F1321" s="52"/>
      <c r="G1321" s="52"/>
      <c r="H1321" s="53"/>
      <c r="I1321" s="54"/>
      <c r="J1321" s="55">
        <f t="shared" si="21"/>
        <v>0</v>
      </c>
      <c r="K1321" s="56" t="e">
        <f>VLOOKUP((LEFT(H1321,6)*1),TAMBON!$B$2:$L$7769,2,0)</f>
        <v>#VALUE!</v>
      </c>
      <c r="L1321" s="56" t="e">
        <f>VLOOKUP((LEFT(H1321,4)*1),TAMBON!$E$2:$L$7769,2,0)</f>
        <v>#VALUE!</v>
      </c>
      <c r="M1321" s="56" t="e">
        <f>VLOOKUP((LEFT(H1321,2)*1),TAMBON!$H$2:$L$7769,2,0)</f>
        <v>#VALUE!</v>
      </c>
      <c r="N1321" s="55"/>
      <c r="O1321" s="57" t="e">
        <f>VLOOKUP(N1321,รหัส!$A$2:$B$8,2,0)</f>
        <v>#N/A</v>
      </c>
      <c r="P1321" s="57"/>
      <c r="Q1321" s="55"/>
      <c r="R1321" s="57" t="e">
        <f>VLOOKUP(Q1321,รหัส!$D$2:$E$19,2,0)</f>
        <v>#N/A</v>
      </c>
      <c r="S1321" s="57"/>
      <c r="T1321" s="57"/>
      <c r="U1321" s="57"/>
      <c r="V1321" s="55"/>
      <c r="W1321" s="55"/>
      <c r="X1321" s="55"/>
      <c r="Y1321" s="55"/>
      <c r="Z1321" s="100"/>
      <c r="AA1321" s="55"/>
      <c r="AB1321" s="55"/>
      <c r="AC1321" s="55"/>
      <c r="AE1321" s="58">
        <f>IF(COUNTIF(M$10:M1321,M1321)=1,1,0)</f>
        <v>0</v>
      </c>
      <c r="AF1321" s="59">
        <f>IF(COUNTIF(L$10:L1321,L1321)=1,1,0)</f>
        <v>0</v>
      </c>
      <c r="AG1321" s="59">
        <f>IF(COUNTIF(K$10:K1321,K1321)=1,1,0)</f>
        <v>0</v>
      </c>
      <c r="AH1321" s="59">
        <f>IF(COUNTIF(H$10:H1321,H1321)=1,1,0)</f>
        <v>0</v>
      </c>
    </row>
    <row r="1322" spans="1:34" ht="18.75">
      <c r="A1322" s="49">
        <v>1313</v>
      </c>
      <c r="B1322" s="50"/>
      <c r="C1322" s="51"/>
      <c r="D1322" s="50"/>
      <c r="E1322" s="50"/>
      <c r="F1322" s="52"/>
      <c r="G1322" s="52"/>
      <c r="H1322" s="53"/>
      <c r="I1322" s="54"/>
      <c r="J1322" s="55">
        <f t="shared" si="21"/>
        <v>0</v>
      </c>
      <c r="K1322" s="56" t="e">
        <f>VLOOKUP((LEFT(H1322,6)*1),TAMBON!$B$2:$L$7769,2,0)</f>
        <v>#VALUE!</v>
      </c>
      <c r="L1322" s="56" t="e">
        <f>VLOOKUP((LEFT(H1322,4)*1),TAMBON!$E$2:$L$7769,2,0)</f>
        <v>#VALUE!</v>
      </c>
      <c r="M1322" s="56" t="e">
        <f>VLOOKUP((LEFT(H1322,2)*1),TAMBON!$H$2:$L$7769,2,0)</f>
        <v>#VALUE!</v>
      </c>
      <c r="N1322" s="55"/>
      <c r="O1322" s="57" t="e">
        <f>VLOOKUP(N1322,รหัส!$A$2:$B$8,2,0)</f>
        <v>#N/A</v>
      </c>
      <c r="P1322" s="57"/>
      <c r="Q1322" s="55"/>
      <c r="R1322" s="57" t="e">
        <f>VLOOKUP(Q1322,รหัส!$D$2:$E$19,2,0)</f>
        <v>#N/A</v>
      </c>
      <c r="S1322" s="57"/>
      <c r="T1322" s="57"/>
      <c r="U1322" s="57"/>
      <c r="V1322" s="55"/>
      <c r="W1322" s="55"/>
      <c r="X1322" s="55"/>
      <c r="Y1322" s="55"/>
      <c r="Z1322" s="100"/>
      <c r="AA1322" s="55"/>
      <c r="AB1322" s="55"/>
      <c r="AC1322" s="55"/>
      <c r="AE1322" s="58">
        <f>IF(COUNTIF(M$10:M1322,M1322)=1,1,0)</f>
        <v>0</v>
      </c>
      <c r="AF1322" s="59">
        <f>IF(COUNTIF(L$10:L1322,L1322)=1,1,0)</f>
        <v>0</v>
      </c>
      <c r="AG1322" s="59">
        <f>IF(COUNTIF(K$10:K1322,K1322)=1,1,0)</f>
        <v>0</v>
      </c>
      <c r="AH1322" s="59">
        <f>IF(COUNTIF(H$10:H1322,H1322)=1,1,0)</f>
        <v>0</v>
      </c>
    </row>
    <row r="1323" spans="1:34" ht="18.75">
      <c r="A1323" s="49">
        <v>1314</v>
      </c>
      <c r="B1323" s="50"/>
      <c r="C1323" s="51"/>
      <c r="D1323" s="50"/>
      <c r="E1323" s="50"/>
      <c r="F1323" s="52"/>
      <c r="G1323" s="52"/>
      <c r="H1323" s="53"/>
      <c r="I1323" s="54"/>
      <c r="J1323" s="55">
        <f t="shared" si="21"/>
        <v>0</v>
      </c>
      <c r="K1323" s="56" t="e">
        <f>VLOOKUP((LEFT(H1323,6)*1),TAMBON!$B$2:$L$7769,2,0)</f>
        <v>#VALUE!</v>
      </c>
      <c r="L1323" s="56" t="e">
        <f>VLOOKUP((LEFT(H1323,4)*1),TAMBON!$E$2:$L$7769,2,0)</f>
        <v>#VALUE!</v>
      </c>
      <c r="M1323" s="56" t="e">
        <f>VLOOKUP((LEFT(H1323,2)*1),TAMBON!$H$2:$L$7769,2,0)</f>
        <v>#VALUE!</v>
      </c>
      <c r="N1323" s="55"/>
      <c r="O1323" s="57" t="e">
        <f>VLOOKUP(N1323,รหัส!$A$2:$B$8,2,0)</f>
        <v>#N/A</v>
      </c>
      <c r="P1323" s="57"/>
      <c r="Q1323" s="55"/>
      <c r="R1323" s="57" t="e">
        <f>VLOOKUP(Q1323,รหัส!$D$2:$E$19,2,0)</f>
        <v>#N/A</v>
      </c>
      <c r="S1323" s="57"/>
      <c r="T1323" s="57"/>
      <c r="U1323" s="57"/>
      <c r="V1323" s="55"/>
      <c r="W1323" s="55"/>
      <c r="X1323" s="55"/>
      <c r="Y1323" s="55"/>
      <c r="Z1323" s="100"/>
      <c r="AA1323" s="55"/>
      <c r="AB1323" s="55"/>
      <c r="AC1323" s="55"/>
      <c r="AE1323" s="58">
        <f>IF(COUNTIF(M$10:M1323,M1323)=1,1,0)</f>
        <v>0</v>
      </c>
      <c r="AF1323" s="59">
        <f>IF(COUNTIF(L$10:L1323,L1323)=1,1,0)</f>
        <v>0</v>
      </c>
      <c r="AG1323" s="59">
        <f>IF(COUNTIF(K$10:K1323,K1323)=1,1,0)</f>
        <v>0</v>
      </c>
      <c r="AH1323" s="59">
        <f>IF(COUNTIF(H$10:H1323,H1323)=1,1,0)</f>
        <v>0</v>
      </c>
    </row>
    <row r="1324" spans="1:34" ht="18.75">
      <c r="A1324" s="49">
        <v>1315</v>
      </c>
      <c r="B1324" s="50"/>
      <c r="C1324" s="51"/>
      <c r="D1324" s="50"/>
      <c r="E1324" s="50"/>
      <c r="F1324" s="52"/>
      <c r="G1324" s="52"/>
      <c r="H1324" s="53"/>
      <c r="I1324" s="54"/>
      <c r="J1324" s="55">
        <f t="shared" si="21"/>
        <v>0</v>
      </c>
      <c r="K1324" s="56" t="e">
        <f>VLOOKUP((LEFT(H1324,6)*1),TAMBON!$B$2:$L$7769,2,0)</f>
        <v>#VALUE!</v>
      </c>
      <c r="L1324" s="56" t="e">
        <f>VLOOKUP((LEFT(H1324,4)*1),TAMBON!$E$2:$L$7769,2,0)</f>
        <v>#VALUE!</v>
      </c>
      <c r="M1324" s="56" t="e">
        <f>VLOOKUP((LEFT(H1324,2)*1),TAMBON!$H$2:$L$7769,2,0)</f>
        <v>#VALUE!</v>
      </c>
      <c r="N1324" s="55"/>
      <c r="O1324" s="57" t="e">
        <f>VLOOKUP(N1324,รหัส!$A$2:$B$8,2,0)</f>
        <v>#N/A</v>
      </c>
      <c r="P1324" s="57"/>
      <c r="Q1324" s="55"/>
      <c r="R1324" s="57" t="e">
        <f>VLOOKUP(Q1324,รหัส!$D$2:$E$19,2,0)</f>
        <v>#N/A</v>
      </c>
      <c r="S1324" s="57"/>
      <c r="T1324" s="57"/>
      <c r="U1324" s="57"/>
      <c r="V1324" s="55"/>
      <c r="W1324" s="55"/>
      <c r="X1324" s="55"/>
      <c r="Y1324" s="55"/>
      <c r="Z1324" s="100"/>
      <c r="AA1324" s="55"/>
      <c r="AB1324" s="55"/>
      <c r="AC1324" s="55"/>
      <c r="AE1324" s="58">
        <f>IF(COUNTIF(M$10:M1324,M1324)=1,1,0)</f>
        <v>0</v>
      </c>
      <c r="AF1324" s="59">
        <f>IF(COUNTIF(L$10:L1324,L1324)=1,1,0)</f>
        <v>0</v>
      </c>
      <c r="AG1324" s="59">
        <f>IF(COUNTIF(K$10:K1324,K1324)=1,1,0)</f>
        <v>0</v>
      </c>
      <c r="AH1324" s="59">
        <f>IF(COUNTIF(H$10:H1324,H1324)=1,1,0)</f>
        <v>0</v>
      </c>
    </row>
    <row r="1325" spans="1:34" ht="18.75">
      <c r="A1325" s="49">
        <v>1316</v>
      </c>
      <c r="B1325" s="50"/>
      <c r="C1325" s="51"/>
      <c r="D1325" s="50"/>
      <c r="E1325" s="50"/>
      <c r="F1325" s="52"/>
      <c r="G1325" s="52"/>
      <c r="H1325" s="53"/>
      <c r="I1325" s="54"/>
      <c r="J1325" s="55">
        <f t="shared" si="21"/>
        <v>0</v>
      </c>
      <c r="K1325" s="56" t="e">
        <f>VLOOKUP((LEFT(H1325,6)*1),TAMBON!$B$2:$L$7769,2,0)</f>
        <v>#VALUE!</v>
      </c>
      <c r="L1325" s="56" t="e">
        <f>VLOOKUP((LEFT(H1325,4)*1),TAMBON!$E$2:$L$7769,2,0)</f>
        <v>#VALUE!</v>
      </c>
      <c r="M1325" s="56" t="e">
        <f>VLOOKUP((LEFT(H1325,2)*1),TAMBON!$H$2:$L$7769,2,0)</f>
        <v>#VALUE!</v>
      </c>
      <c r="N1325" s="55"/>
      <c r="O1325" s="57" t="e">
        <f>VLOOKUP(N1325,รหัส!$A$2:$B$8,2,0)</f>
        <v>#N/A</v>
      </c>
      <c r="P1325" s="57"/>
      <c r="Q1325" s="55"/>
      <c r="R1325" s="57" t="e">
        <f>VLOOKUP(Q1325,รหัส!$D$2:$E$19,2,0)</f>
        <v>#N/A</v>
      </c>
      <c r="S1325" s="57"/>
      <c r="T1325" s="57"/>
      <c r="U1325" s="57"/>
      <c r="V1325" s="55"/>
      <c r="W1325" s="55"/>
      <c r="X1325" s="55"/>
      <c r="Y1325" s="55"/>
      <c r="Z1325" s="100"/>
      <c r="AA1325" s="55"/>
      <c r="AB1325" s="55"/>
      <c r="AC1325" s="55"/>
      <c r="AE1325" s="58">
        <f>IF(COUNTIF(M$10:M1325,M1325)=1,1,0)</f>
        <v>0</v>
      </c>
      <c r="AF1325" s="59">
        <f>IF(COUNTIF(L$10:L1325,L1325)=1,1,0)</f>
        <v>0</v>
      </c>
      <c r="AG1325" s="59">
        <f>IF(COUNTIF(K$10:K1325,K1325)=1,1,0)</f>
        <v>0</v>
      </c>
      <c r="AH1325" s="59">
        <f>IF(COUNTIF(H$10:H1325,H1325)=1,1,0)</f>
        <v>0</v>
      </c>
    </row>
    <row r="1326" spans="1:34" ht="18.75">
      <c r="A1326" s="49">
        <v>1317</v>
      </c>
      <c r="B1326" s="50"/>
      <c r="C1326" s="51"/>
      <c r="D1326" s="50"/>
      <c r="E1326" s="50"/>
      <c r="F1326" s="52"/>
      <c r="G1326" s="52"/>
      <c r="H1326" s="53"/>
      <c r="I1326" s="54"/>
      <c r="J1326" s="55">
        <f t="shared" si="21"/>
        <v>0</v>
      </c>
      <c r="K1326" s="56" t="e">
        <f>VLOOKUP((LEFT(H1326,6)*1),TAMBON!$B$2:$L$7769,2,0)</f>
        <v>#VALUE!</v>
      </c>
      <c r="L1326" s="56" t="e">
        <f>VLOOKUP((LEFT(H1326,4)*1),TAMBON!$E$2:$L$7769,2,0)</f>
        <v>#VALUE!</v>
      </c>
      <c r="M1326" s="56" t="e">
        <f>VLOOKUP((LEFT(H1326,2)*1),TAMBON!$H$2:$L$7769,2,0)</f>
        <v>#VALUE!</v>
      </c>
      <c r="N1326" s="55"/>
      <c r="O1326" s="57" t="e">
        <f>VLOOKUP(N1326,รหัส!$A$2:$B$8,2,0)</f>
        <v>#N/A</v>
      </c>
      <c r="P1326" s="57"/>
      <c r="Q1326" s="55"/>
      <c r="R1326" s="57" t="e">
        <f>VLOOKUP(Q1326,รหัส!$D$2:$E$19,2,0)</f>
        <v>#N/A</v>
      </c>
      <c r="S1326" s="57"/>
      <c r="T1326" s="57"/>
      <c r="U1326" s="57"/>
      <c r="V1326" s="55"/>
      <c r="W1326" s="55"/>
      <c r="X1326" s="55"/>
      <c r="Y1326" s="55"/>
      <c r="Z1326" s="100"/>
      <c r="AA1326" s="55"/>
      <c r="AB1326" s="55"/>
      <c r="AC1326" s="55"/>
      <c r="AE1326" s="58">
        <f>IF(COUNTIF(M$10:M1326,M1326)=1,1,0)</f>
        <v>0</v>
      </c>
      <c r="AF1326" s="59">
        <f>IF(COUNTIF(L$10:L1326,L1326)=1,1,0)</f>
        <v>0</v>
      </c>
      <c r="AG1326" s="59">
        <f>IF(COUNTIF(K$10:K1326,K1326)=1,1,0)</f>
        <v>0</v>
      </c>
      <c r="AH1326" s="59">
        <f>IF(COUNTIF(H$10:H1326,H1326)=1,1,0)</f>
        <v>0</v>
      </c>
    </row>
    <row r="1327" spans="1:34" ht="18.75">
      <c r="A1327" s="49">
        <v>1318</v>
      </c>
      <c r="B1327" s="50"/>
      <c r="C1327" s="51"/>
      <c r="D1327" s="50"/>
      <c r="E1327" s="50"/>
      <c r="F1327" s="52"/>
      <c r="G1327" s="52"/>
      <c r="H1327" s="53"/>
      <c r="I1327" s="54"/>
      <c r="J1327" s="55">
        <f t="shared" si="21"/>
        <v>0</v>
      </c>
      <c r="K1327" s="56" t="e">
        <f>VLOOKUP((LEFT(H1327,6)*1),TAMBON!$B$2:$L$7769,2,0)</f>
        <v>#VALUE!</v>
      </c>
      <c r="L1327" s="56" t="e">
        <f>VLOOKUP((LEFT(H1327,4)*1),TAMBON!$E$2:$L$7769,2,0)</f>
        <v>#VALUE!</v>
      </c>
      <c r="M1327" s="56" t="e">
        <f>VLOOKUP((LEFT(H1327,2)*1),TAMBON!$H$2:$L$7769,2,0)</f>
        <v>#VALUE!</v>
      </c>
      <c r="N1327" s="55"/>
      <c r="O1327" s="57" t="e">
        <f>VLOOKUP(N1327,รหัส!$A$2:$B$8,2,0)</f>
        <v>#N/A</v>
      </c>
      <c r="P1327" s="57"/>
      <c r="Q1327" s="55"/>
      <c r="R1327" s="57" t="e">
        <f>VLOOKUP(Q1327,รหัส!$D$2:$E$19,2,0)</f>
        <v>#N/A</v>
      </c>
      <c r="S1327" s="57"/>
      <c r="T1327" s="57"/>
      <c r="U1327" s="57"/>
      <c r="V1327" s="55"/>
      <c r="W1327" s="55"/>
      <c r="X1327" s="55"/>
      <c r="Y1327" s="55"/>
      <c r="Z1327" s="100"/>
      <c r="AA1327" s="55"/>
      <c r="AB1327" s="55"/>
      <c r="AC1327" s="55"/>
      <c r="AE1327" s="58">
        <f>IF(COUNTIF(M$10:M1327,M1327)=1,1,0)</f>
        <v>0</v>
      </c>
      <c r="AF1327" s="59">
        <f>IF(COUNTIF(L$10:L1327,L1327)=1,1,0)</f>
        <v>0</v>
      </c>
      <c r="AG1327" s="59">
        <f>IF(COUNTIF(K$10:K1327,K1327)=1,1,0)</f>
        <v>0</v>
      </c>
      <c r="AH1327" s="59">
        <f>IF(COUNTIF(H$10:H1327,H1327)=1,1,0)</f>
        <v>0</v>
      </c>
    </row>
    <row r="1328" spans="1:34" ht="18.75">
      <c r="A1328" s="49">
        <v>1319</v>
      </c>
      <c r="B1328" s="50"/>
      <c r="C1328" s="51"/>
      <c r="D1328" s="50"/>
      <c r="E1328" s="50"/>
      <c r="F1328" s="52"/>
      <c r="G1328" s="52"/>
      <c r="H1328" s="53"/>
      <c r="I1328" s="54"/>
      <c r="J1328" s="55">
        <f t="shared" si="21"/>
        <v>0</v>
      </c>
      <c r="K1328" s="56" t="e">
        <f>VLOOKUP((LEFT(H1328,6)*1),TAMBON!$B$2:$L$7769,2,0)</f>
        <v>#VALUE!</v>
      </c>
      <c r="L1328" s="56" t="e">
        <f>VLOOKUP((LEFT(H1328,4)*1),TAMBON!$E$2:$L$7769,2,0)</f>
        <v>#VALUE!</v>
      </c>
      <c r="M1328" s="56" t="e">
        <f>VLOOKUP((LEFT(H1328,2)*1),TAMBON!$H$2:$L$7769,2,0)</f>
        <v>#VALUE!</v>
      </c>
      <c r="N1328" s="55"/>
      <c r="O1328" s="57" t="e">
        <f>VLOOKUP(N1328,รหัส!$A$2:$B$8,2,0)</f>
        <v>#N/A</v>
      </c>
      <c r="P1328" s="57"/>
      <c r="Q1328" s="55"/>
      <c r="R1328" s="57" t="e">
        <f>VLOOKUP(Q1328,รหัส!$D$2:$E$19,2,0)</f>
        <v>#N/A</v>
      </c>
      <c r="S1328" s="57"/>
      <c r="T1328" s="57"/>
      <c r="U1328" s="57"/>
      <c r="V1328" s="55"/>
      <c r="W1328" s="55"/>
      <c r="X1328" s="55"/>
      <c r="Y1328" s="55"/>
      <c r="Z1328" s="100"/>
      <c r="AA1328" s="55"/>
      <c r="AB1328" s="55"/>
      <c r="AC1328" s="55"/>
      <c r="AE1328" s="58">
        <f>IF(COUNTIF(M$10:M1328,M1328)=1,1,0)</f>
        <v>0</v>
      </c>
      <c r="AF1328" s="59">
        <f>IF(COUNTIF(L$10:L1328,L1328)=1,1,0)</f>
        <v>0</v>
      </c>
      <c r="AG1328" s="59">
        <f>IF(COUNTIF(K$10:K1328,K1328)=1,1,0)</f>
        <v>0</v>
      </c>
      <c r="AH1328" s="59">
        <f>IF(COUNTIF(H$10:H1328,H1328)=1,1,0)</f>
        <v>0</v>
      </c>
    </row>
    <row r="1329" spans="1:34" ht="18.75">
      <c r="A1329" s="49">
        <v>1320</v>
      </c>
      <c r="B1329" s="50"/>
      <c r="C1329" s="51"/>
      <c r="D1329" s="50"/>
      <c r="E1329" s="50"/>
      <c r="F1329" s="52"/>
      <c r="G1329" s="52"/>
      <c r="H1329" s="53"/>
      <c r="I1329" s="54"/>
      <c r="J1329" s="55">
        <f t="shared" si="21"/>
        <v>0</v>
      </c>
      <c r="K1329" s="56" t="e">
        <f>VLOOKUP((LEFT(H1329,6)*1),TAMBON!$B$2:$L$7769,2,0)</f>
        <v>#VALUE!</v>
      </c>
      <c r="L1329" s="56" t="e">
        <f>VLOOKUP((LEFT(H1329,4)*1),TAMBON!$E$2:$L$7769,2,0)</f>
        <v>#VALUE!</v>
      </c>
      <c r="M1329" s="56" t="e">
        <f>VLOOKUP((LEFT(H1329,2)*1),TAMBON!$H$2:$L$7769,2,0)</f>
        <v>#VALUE!</v>
      </c>
      <c r="N1329" s="55"/>
      <c r="O1329" s="57" t="e">
        <f>VLOOKUP(N1329,รหัส!$A$2:$B$8,2,0)</f>
        <v>#N/A</v>
      </c>
      <c r="P1329" s="57"/>
      <c r="Q1329" s="55"/>
      <c r="R1329" s="57" t="e">
        <f>VLOOKUP(Q1329,รหัส!$D$2:$E$19,2,0)</f>
        <v>#N/A</v>
      </c>
      <c r="S1329" s="57"/>
      <c r="T1329" s="57"/>
      <c r="U1329" s="57"/>
      <c r="V1329" s="55"/>
      <c r="W1329" s="55"/>
      <c r="X1329" s="55"/>
      <c r="Y1329" s="55"/>
      <c r="Z1329" s="100"/>
      <c r="AA1329" s="55"/>
      <c r="AB1329" s="55"/>
      <c r="AC1329" s="55"/>
      <c r="AE1329" s="58">
        <f>IF(COUNTIF(M$10:M1329,M1329)=1,1,0)</f>
        <v>0</v>
      </c>
      <c r="AF1329" s="59">
        <f>IF(COUNTIF(L$10:L1329,L1329)=1,1,0)</f>
        <v>0</v>
      </c>
      <c r="AG1329" s="59">
        <f>IF(COUNTIF(K$10:K1329,K1329)=1,1,0)</f>
        <v>0</v>
      </c>
      <c r="AH1329" s="59">
        <f>IF(COUNTIF(H$10:H1329,H1329)=1,1,0)</f>
        <v>0</v>
      </c>
    </row>
    <row r="1330" spans="1:34" ht="18.75">
      <c r="A1330" s="49">
        <v>1321</v>
      </c>
      <c r="B1330" s="50"/>
      <c r="C1330" s="51"/>
      <c r="D1330" s="50"/>
      <c r="E1330" s="50"/>
      <c r="F1330" s="52"/>
      <c r="G1330" s="52"/>
      <c r="H1330" s="53"/>
      <c r="I1330" s="54"/>
      <c r="J1330" s="55">
        <f t="shared" si="21"/>
        <v>0</v>
      </c>
      <c r="K1330" s="56" t="e">
        <f>VLOOKUP((LEFT(H1330,6)*1),TAMBON!$B$2:$L$7769,2,0)</f>
        <v>#VALUE!</v>
      </c>
      <c r="L1330" s="56" t="e">
        <f>VLOOKUP((LEFT(H1330,4)*1),TAMBON!$E$2:$L$7769,2,0)</f>
        <v>#VALUE!</v>
      </c>
      <c r="M1330" s="56" t="e">
        <f>VLOOKUP((LEFT(H1330,2)*1),TAMBON!$H$2:$L$7769,2,0)</f>
        <v>#VALUE!</v>
      </c>
      <c r="N1330" s="55"/>
      <c r="O1330" s="57" t="e">
        <f>VLOOKUP(N1330,รหัส!$A$2:$B$8,2,0)</f>
        <v>#N/A</v>
      </c>
      <c r="P1330" s="57"/>
      <c r="Q1330" s="55"/>
      <c r="R1330" s="57" t="e">
        <f>VLOOKUP(Q1330,รหัส!$D$2:$E$19,2,0)</f>
        <v>#N/A</v>
      </c>
      <c r="S1330" s="57"/>
      <c r="T1330" s="57"/>
      <c r="U1330" s="57"/>
      <c r="V1330" s="55"/>
      <c r="W1330" s="55"/>
      <c r="X1330" s="55"/>
      <c r="Y1330" s="55"/>
      <c r="Z1330" s="100"/>
      <c r="AA1330" s="55"/>
      <c r="AB1330" s="55"/>
      <c r="AC1330" s="55"/>
      <c r="AE1330" s="58">
        <f>IF(COUNTIF(M$10:M1330,M1330)=1,1,0)</f>
        <v>0</v>
      </c>
      <c r="AF1330" s="59">
        <f>IF(COUNTIF(L$10:L1330,L1330)=1,1,0)</f>
        <v>0</v>
      </c>
      <c r="AG1330" s="59">
        <f>IF(COUNTIF(K$10:K1330,K1330)=1,1,0)</f>
        <v>0</v>
      </c>
      <c r="AH1330" s="59">
        <f>IF(COUNTIF(H$10:H1330,H1330)=1,1,0)</f>
        <v>0</v>
      </c>
    </row>
    <row r="1331" spans="1:34" ht="18.75">
      <c r="A1331" s="49">
        <v>1322</v>
      </c>
      <c r="B1331" s="50"/>
      <c r="C1331" s="51"/>
      <c r="D1331" s="50"/>
      <c r="E1331" s="50"/>
      <c r="F1331" s="52"/>
      <c r="G1331" s="52"/>
      <c r="H1331" s="53"/>
      <c r="I1331" s="54"/>
      <c r="J1331" s="55">
        <f t="shared" si="21"/>
        <v>0</v>
      </c>
      <c r="K1331" s="56" t="e">
        <f>VLOOKUP((LEFT(H1331,6)*1),TAMBON!$B$2:$L$7769,2,0)</f>
        <v>#VALUE!</v>
      </c>
      <c r="L1331" s="56" t="e">
        <f>VLOOKUP((LEFT(H1331,4)*1),TAMBON!$E$2:$L$7769,2,0)</f>
        <v>#VALUE!</v>
      </c>
      <c r="M1331" s="56" t="e">
        <f>VLOOKUP((LEFT(H1331,2)*1),TAMBON!$H$2:$L$7769,2,0)</f>
        <v>#VALUE!</v>
      </c>
      <c r="N1331" s="55"/>
      <c r="O1331" s="57" t="e">
        <f>VLOOKUP(N1331,รหัส!$A$2:$B$8,2,0)</f>
        <v>#N/A</v>
      </c>
      <c r="P1331" s="57"/>
      <c r="Q1331" s="55"/>
      <c r="R1331" s="57" t="e">
        <f>VLOOKUP(Q1331,รหัส!$D$2:$E$19,2,0)</f>
        <v>#N/A</v>
      </c>
      <c r="S1331" s="57"/>
      <c r="T1331" s="57"/>
      <c r="U1331" s="57"/>
      <c r="V1331" s="55"/>
      <c r="W1331" s="55"/>
      <c r="X1331" s="55"/>
      <c r="Y1331" s="55"/>
      <c r="Z1331" s="100"/>
      <c r="AA1331" s="55"/>
      <c r="AB1331" s="55"/>
      <c r="AC1331" s="55"/>
      <c r="AE1331" s="58">
        <f>IF(COUNTIF(M$10:M1331,M1331)=1,1,0)</f>
        <v>0</v>
      </c>
      <c r="AF1331" s="59">
        <f>IF(COUNTIF(L$10:L1331,L1331)=1,1,0)</f>
        <v>0</v>
      </c>
      <c r="AG1331" s="59">
        <f>IF(COUNTIF(K$10:K1331,K1331)=1,1,0)</f>
        <v>0</v>
      </c>
      <c r="AH1331" s="59">
        <f>IF(COUNTIF(H$10:H1331,H1331)=1,1,0)</f>
        <v>0</v>
      </c>
    </row>
    <row r="1332" spans="1:34" ht="18.75">
      <c r="A1332" s="49">
        <v>1323</v>
      </c>
      <c r="B1332" s="50"/>
      <c r="C1332" s="51"/>
      <c r="D1332" s="50"/>
      <c r="E1332" s="50"/>
      <c r="F1332" s="52"/>
      <c r="G1332" s="52"/>
      <c r="H1332" s="53"/>
      <c r="I1332" s="54"/>
      <c r="J1332" s="55">
        <f t="shared" si="21"/>
        <v>0</v>
      </c>
      <c r="K1332" s="56" t="e">
        <f>VLOOKUP((LEFT(H1332,6)*1),TAMBON!$B$2:$L$7769,2,0)</f>
        <v>#VALUE!</v>
      </c>
      <c r="L1332" s="56" t="e">
        <f>VLOOKUP((LEFT(H1332,4)*1),TAMBON!$E$2:$L$7769,2,0)</f>
        <v>#VALUE!</v>
      </c>
      <c r="M1332" s="56" t="e">
        <f>VLOOKUP((LEFT(H1332,2)*1),TAMBON!$H$2:$L$7769,2,0)</f>
        <v>#VALUE!</v>
      </c>
      <c r="N1332" s="55"/>
      <c r="O1332" s="57" t="e">
        <f>VLOOKUP(N1332,รหัส!$A$2:$B$8,2,0)</f>
        <v>#N/A</v>
      </c>
      <c r="P1332" s="57"/>
      <c r="Q1332" s="55"/>
      <c r="R1332" s="57" t="e">
        <f>VLOOKUP(Q1332,รหัส!$D$2:$E$19,2,0)</f>
        <v>#N/A</v>
      </c>
      <c r="S1332" s="57"/>
      <c r="T1332" s="57"/>
      <c r="U1332" s="57"/>
      <c r="V1332" s="55"/>
      <c r="W1332" s="55"/>
      <c r="X1332" s="55"/>
      <c r="Y1332" s="55"/>
      <c r="Z1332" s="100"/>
      <c r="AA1332" s="55"/>
      <c r="AB1332" s="55"/>
      <c r="AC1332" s="55"/>
      <c r="AE1332" s="58">
        <f>IF(COUNTIF(M$10:M1332,M1332)=1,1,0)</f>
        <v>0</v>
      </c>
      <c r="AF1332" s="59">
        <f>IF(COUNTIF(L$10:L1332,L1332)=1,1,0)</f>
        <v>0</v>
      </c>
      <c r="AG1332" s="59">
        <f>IF(COUNTIF(K$10:K1332,K1332)=1,1,0)</f>
        <v>0</v>
      </c>
      <c r="AH1332" s="59">
        <f>IF(COUNTIF(H$10:H1332,H1332)=1,1,0)</f>
        <v>0</v>
      </c>
    </row>
    <row r="1333" spans="1:34" ht="18.75">
      <c r="A1333" s="49">
        <v>1324</v>
      </c>
      <c r="B1333" s="50"/>
      <c r="C1333" s="51"/>
      <c r="D1333" s="50"/>
      <c r="E1333" s="50"/>
      <c r="F1333" s="52"/>
      <c r="G1333" s="52"/>
      <c r="H1333" s="53"/>
      <c r="I1333" s="54"/>
      <c r="J1333" s="55">
        <f t="shared" si="21"/>
        <v>0</v>
      </c>
      <c r="K1333" s="56" t="e">
        <f>VLOOKUP((LEFT(H1333,6)*1),TAMBON!$B$2:$L$7769,2,0)</f>
        <v>#VALUE!</v>
      </c>
      <c r="L1333" s="56" t="e">
        <f>VLOOKUP((LEFT(H1333,4)*1),TAMBON!$E$2:$L$7769,2,0)</f>
        <v>#VALUE!</v>
      </c>
      <c r="M1333" s="56" t="e">
        <f>VLOOKUP((LEFT(H1333,2)*1),TAMBON!$H$2:$L$7769,2,0)</f>
        <v>#VALUE!</v>
      </c>
      <c r="N1333" s="55"/>
      <c r="O1333" s="57" t="e">
        <f>VLOOKUP(N1333,รหัส!$A$2:$B$8,2,0)</f>
        <v>#N/A</v>
      </c>
      <c r="P1333" s="57"/>
      <c r="Q1333" s="55"/>
      <c r="R1333" s="57" t="e">
        <f>VLOOKUP(Q1333,รหัส!$D$2:$E$19,2,0)</f>
        <v>#N/A</v>
      </c>
      <c r="S1333" s="57"/>
      <c r="T1333" s="57"/>
      <c r="U1333" s="57"/>
      <c r="V1333" s="55"/>
      <c r="W1333" s="55"/>
      <c r="X1333" s="55"/>
      <c r="Y1333" s="55"/>
      <c r="Z1333" s="100"/>
      <c r="AA1333" s="55"/>
      <c r="AB1333" s="55"/>
      <c r="AC1333" s="55"/>
      <c r="AE1333" s="58">
        <f>IF(COUNTIF(M$10:M1333,M1333)=1,1,0)</f>
        <v>0</v>
      </c>
      <c r="AF1333" s="59">
        <f>IF(COUNTIF(L$10:L1333,L1333)=1,1,0)</f>
        <v>0</v>
      </c>
      <c r="AG1333" s="59">
        <f>IF(COUNTIF(K$10:K1333,K1333)=1,1,0)</f>
        <v>0</v>
      </c>
      <c r="AH1333" s="59">
        <f>IF(COUNTIF(H$10:H1333,H1333)=1,1,0)</f>
        <v>0</v>
      </c>
    </row>
    <row r="1334" spans="1:34" ht="18.75">
      <c r="A1334" s="49">
        <v>1325</v>
      </c>
      <c r="B1334" s="50"/>
      <c r="C1334" s="51"/>
      <c r="D1334" s="50"/>
      <c r="E1334" s="50"/>
      <c r="F1334" s="52"/>
      <c r="G1334" s="52"/>
      <c r="H1334" s="53"/>
      <c r="I1334" s="54"/>
      <c r="J1334" s="55">
        <f t="shared" si="21"/>
        <v>0</v>
      </c>
      <c r="K1334" s="56" t="e">
        <f>VLOOKUP((LEFT(H1334,6)*1),TAMBON!$B$2:$L$7769,2,0)</f>
        <v>#VALUE!</v>
      </c>
      <c r="L1334" s="56" t="e">
        <f>VLOOKUP((LEFT(H1334,4)*1),TAMBON!$E$2:$L$7769,2,0)</f>
        <v>#VALUE!</v>
      </c>
      <c r="M1334" s="56" t="e">
        <f>VLOOKUP((LEFT(H1334,2)*1),TAMBON!$H$2:$L$7769,2,0)</f>
        <v>#VALUE!</v>
      </c>
      <c r="N1334" s="55"/>
      <c r="O1334" s="57" t="e">
        <f>VLOOKUP(N1334,รหัส!$A$2:$B$8,2,0)</f>
        <v>#N/A</v>
      </c>
      <c r="P1334" s="57"/>
      <c r="Q1334" s="55"/>
      <c r="R1334" s="57" t="e">
        <f>VLOOKUP(Q1334,รหัส!$D$2:$E$19,2,0)</f>
        <v>#N/A</v>
      </c>
      <c r="S1334" s="57"/>
      <c r="T1334" s="57"/>
      <c r="U1334" s="57"/>
      <c r="V1334" s="55"/>
      <c r="W1334" s="55"/>
      <c r="X1334" s="55"/>
      <c r="Y1334" s="55"/>
      <c r="Z1334" s="100"/>
      <c r="AA1334" s="55"/>
      <c r="AB1334" s="55"/>
      <c r="AC1334" s="55"/>
      <c r="AE1334" s="58">
        <f>IF(COUNTIF(M$10:M1334,M1334)=1,1,0)</f>
        <v>0</v>
      </c>
      <c r="AF1334" s="59">
        <f>IF(COUNTIF(L$10:L1334,L1334)=1,1,0)</f>
        <v>0</v>
      </c>
      <c r="AG1334" s="59">
        <f>IF(COUNTIF(K$10:K1334,K1334)=1,1,0)</f>
        <v>0</v>
      </c>
      <c r="AH1334" s="59">
        <f>IF(COUNTIF(H$10:H1334,H1334)=1,1,0)</f>
        <v>0</v>
      </c>
    </row>
    <row r="1335" spans="1:34" ht="18.75">
      <c r="A1335" s="49">
        <v>1326</v>
      </c>
      <c r="B1335" s="50"/>
      <c r="C1335" s="51"/>
      <c r="D1335" s="50"/>
      <c r="E1335" s="50"/>
      <c r="F1335" s="52"/>
      <c r="G1335" s="52"/>
      <c r="H1335" s="53"/>
      <c r="I1335" s="54"/>
      <c r="J1335" s="55">
        <f t="shared" si="21"/>
        <v>0</v>
      </c>
      <c r="K1335" s="56" t="e">
        <f>VLOOKUP((LEFT(H1335,6)*1),TAMBON!$B$2:$L$7769,2,0)</f>
        <v>#VALUE!</v>
      </c>
      <c r="L1335" s="56" t="e">
        <f>VLOOKUP((LEFT(H1335,4)*1),TAMBON!$E$2:$L$7769,2,0)</f>
        <v>#VALUE!</v>
      </c>
      <c r="M1335" s="56" t="e">
        <f>VLOOKUP((LEFT(H1335,2)*1),TAMBON!$H$2:$L$7769,2,0)</f>
        <v>#VALUE!</v>
      </c>
      <c r="N1335" s="55"/>
      <c r="O1335" s="57" t="e">
        <f>VLOOKUP(N1335,รหัส!$A$2:$B$8,2,0)</f>
        <v>#N/A</v>
      </c>
      <c r="P1335" s="57"/>
      <c r="Q1335" s="55"/>
      <c r="R1335" s="57" t="e">
        <f>VLOOKUP(Q1335,รหัส!$D$2:$E$19,2,0)</f>
        <v>#N/A</v>
      </c>
      <c r="S1335" s="57"/>
      <c r="T1335" s="57"/>
      <c r="U1335" s="57"/>
      <c r="V1335" s="55"/>
      <c r="W1335" s="55"/>
      <c r="X1335" s="55"/>
      <c r="Y1335" s="55"/>
      <c r="Z1335" s="100"/>
      <c r="AA1335" s="55"/>
      <c r="AB1335" s="55"/>
      <c r="AC1335" s="55"/>
      <c r="AE1335" s="58">
        <f>IF(COUNTIF(M$10:M1335,M1335)=1,1,0)</f>
        <v>0</v>
      </c>
      <c r="AF1335" s="59">
        <f>IF(COUNTIF(L$10:L1335,L1335)=1,1,0)</f>
        <v>0</v>
      </c>
      <c r="AG1335" s="59">
        <f>IF(COUNTIF(K$10:K1335,K1335)=1,1,0)</f>
        <v>0</v>
      </c>
      <c r="AH1335" s="59">
        <f>IF(COUNTIF(H$10:H1335,H1335)=1,1,0)</f>
        <v>0</v>
      </c>
    </row>
    <row r="1336" spans="1:34" ht="18.75">
      <c r="A1336" s="49">
        <v>1327</v>
      </c>
      <c r="B1336" s="50"/>
      <c r="C1336" s="51"/>
      <c r="D1336" s="50"/>
      <c r="E1336" s="50"/>
      <c r="F1336" s="52"/>
      <c r="G1336" s="52"/>
      <c r="H1336" s="53"/>
      <c r="I1336" s="54"/>
      <c r="J1336" s="55">
        <f t="shared" si="21"/>
        <v>0</v>
      </c>
      <c r="K1336" s="56" t="e">
        <f>VLOOKUP((LEFT(H1336,6)*1),TAMBON!$B$2:$L$7769,2,0)</f>
        <v>#VALUE!</v>
      </c>
      <c r="L1336" s="56" t="e">
        <f>VLOOKUP((LEFT(H1336,4)*1),TAMBON!$E$2:$L$7769,2,0)</f>
        <v>#VALUE!</v>
      </c>
      <c r="M1336" s="56" t="e">
        <f>VLOOKUP((LEFT(H1336,2)*1),TAMBON!$H$2:$L$7769,2,0)</f>
        <v>#VALUE!</v>
      </c>
      <c r="N1336" s="55"/>
      <c r="O1336" s="57" t="e">
        <f>VLOOKUP(N1336,รหัส!$A$2:$B$8,2,0)</f>
        <v>#N/A</v>
      </c>
      <c r="P1336" s="57"/>
      <c r="Q1336" s="55"/>
      <c r="R1336" s="57" t="e">
        <f>VLOOKUP(Q1336,รหัส!$D$2:$E$19,2,0)</f>
        <v>#N/A</v>
      </c>
      <c r="S1336" s="57"/>
      <c r="T1336" s="57"/>
      <c r="U1336" s="57"/>
      <c r="V1336" s="55"/>
      <c r="W1336" s="55"/>
      <c r="X1336" s="55"/>
      <c r="Y1336" s="55"/>
      <c r="Z1336" s="100"/>
      <c r="AA1336" s="55"/>
      <c r="AB1336" s="55"/>
      <c r="AC1336" s="55"/>
      <c r="AE1336" s="58">
        <f>IF(COUNTIF(M$10:M1336,M1336)=1,1,0)</f>
        <v>0</v>
      </c>
      <c r="AF1336" s="59">
        <f>IF(COUNTIF(L$10:L1336,L1336)=1,1,0)</f>
        <v>0</v>
      </c>
      <c r="AG1336" s="59">
        <f>IF(COUNTIF(K$10:K1336,K1336)=1,1,0)</f>
        <v>0</v>
      </c>
      <c r="AH1336" s="59">
        <f>IF(COUNTIF(H$10:H1336,H1336)=1,1,0)</f>
        <v>0</v>
      </c>
    </row>
    <row r="1337" spans="1:34" ht="18.75">
      <c r="A1337" s="49">
        <v>1328</v>
      </c>
      <c r="B1337" s="50"/>
      <c r="C1337" s="51"/>
      <c r="D1337" s="50"/>
      <c r="E1337" s="50"/>
      <c r="F1337" s="52"/>
      <c r="G1337" s="52"/>
      <c r="H1337" s="53"/>
      <c r="I1337" s="54"/>
      <c r="J1337" s="55">
        <f t="shared" si="21"/>
        <v>0</v>
      </c>
      <c r="K1337" s="56" t="e">
        <f>VLOOKUP((LEFT(H1337,6)*1),TAMBON!$B$2:$L$7769,2,0)</f>
        <v>#VALUE!</v>
      </c>
      <c r="L1337" s="56" t="e">
        <f>VLOOKUP((LEFT(H1337,4)*1),TAMBON!$E$2:$L$7769,2,0)</f>
        <v>#VALUE!</v>
      </c>
      <c r="M1337" s="56" t="e">
        <f>VLOOKUP((LEFT(H1337,2)*1),TAMBON!$H$2:$L$7769,2,0)</f>
        <v>#VALUE!</v>
      </c>
      <c r="N1337" s="55"/>
      <c r="O1337" s="57" t="e">
        <f>VLOOKUP(N1337,รหัส!$A$2:$B$8,2,0)</f>
        <v>#N/A</v>
      </c>
      <c r="P1337" s="57"/>
      <c r="Q1337" s="55"/>
      <c r="R1337" s="57" t="e">
        <f>VLOOKUP(Q1337,รหัส!$D$2:$E$19,2,0)</f>
        <v>#N/A</v>
      </c>
      <c r="S1337" s="57"/>
      <c r="T1337" s="57"/>
      <c r="U1337" s="57"/>
      <c r="V1337" s="55"/>
      <c r="W1337" s="55"/>
      <c r="X1337" s="55"/>
      <c r="Y1337" s="55"/>
      <c r="Z1337" s="100"/>
      <c r="AA1337" s="55"/>
      <c r="AB1337" s="55"/>
      <c r="AC1337" s="55"/>
      <c r="AE1337" s="58">
        <f>IF(COUNTIF(M$10:M1337,M1337)=1,1,0)</f>
        <v>0</v>
      </c>
      <c r="AF1337" s="59">
        <f>IF(COUNTIF(L$10:L1337,L1337)=1,1,0)</f>
        <v>0</v>
      </c>
      <c r="AG1337" s="59">
        <f>IF(COUNTIF(K$10:K1337,K1337)=1,1,0)</f>
        <v>0</v>
      </c>
      <c r="AH1337" s="59">
        <f>IF(COUNTIF(H$10:H1337,H1337)=1,1,0)</f>
        <v>0</v>
      </c>
    </row>
    <row r="1338" spans="1:34" ht="18.75">
      <c r="A1338" s="49">
        <v>1329</v>
      </c>
      <c r="B1338" s="50"/>
      <c r="C1338" s="51"/>
      <c r="D1338" s="50"/>
      <c r="E1338" s="50"/>
      <c r="F1338" s="52"/>
      <c r="G1338" s="52"/>
      <c r="H1338" s="53"/>
      <c r="I1338" s="54"/>
      <c r="J1338" s="55">
        <f t="shared" si="21"/>
        <v>0</v>
      </c>
      <c r="K1338" s="56" t="e">
        <f>VLOOKUP((LEFT(H1338,6)*1),TAMBON!$B$2:$L$7769,2,0)</f>
        <v>#VALUE!</v>
      </c>
      <c r="L1338" s="56" t="e">
        <f>VLOOKUP((LEFT(H1338,4)*1),TAMBON!$E$2:$L$7769,2,0)</f>
        <v>#VALUE!</v>
      </c>
      <c r="M1338" s="56" t="e">
        <f>VLOOKUP((LEFT(H1338,2)*1),TAMBON!$H$2:$L$7769,2,0)</f>
        <v>#VALUE!</v>
      </c>
      <c r="N1338" s="55"/>
      <c r="O1338" s="57" t="e">
        <f>VLOOKUP(N1338,รหัส!$A$2:$B$8,2,0)</f>
        <v>#N/A</v>
      </c>
      <c r="P1338" s="57"/>
      <c r="Q1338" s="55"/>
      <c r="R1338" s="57" t="e">
        <f>VLOOKUP(Q1338,รหัส!$D$2:$E$19,2,0)</f>
        <v>#N/A</v>
      </c>
      <c r="S1338" s="57"/>
      <c r="T1338" s="57"/>
      <c r="U1338" s="57"/>
      <c r="V1338" s="55"/>
      <c r="W1338" s="55"/>
      <c r="X1338" s="55"/>
      <c r="Y1338" s="55"/>
      <c r="Z1338" s="100"/>
      <c r="AA1338" s="55"/>
      <c r="AB1338" s="55"/>
      <c r="AC1338" s="55"/>
      <c r="AE1338" s="58">
        <f>IF(COUNTIF(M$10:M1338,M1338)=1,1,0)</f>
        <v>0</v>
      </c>
      <c r="AF1338" s="59">
        <f>IF(COUNTIF(L$10:L1338,L1338)=1,1,0)</f>
        <v>0</v>
      </c>
      <c r="AG1338" s="59">
        <f>IF(COUNTIF(K$10:K1338,K1338)=1,1,0)</f>
        <v>0</v>
      </c>
      <c r="AH1338" s="59">
        <f>IF(COUNTIF(H$10:H1338,H1338)=1,1,0)</f>
        <v>0</v>
      </c>
    </row>
    <row r="1339" spans="1:34" ht="18.75">
      <c r="A1339" s="49">
        <v>1330</v>
      </c>
      <c r="B1339" s="50"/>
      <c r="C1339" s="51"/>
      <c r="D1339" s="50"/>
      <c r="E1339" s="50"/>
      <c r="F1339" s="52"/>
      <c r="G1339" s="52"/>
      <c r="H1339" s="53"/>
      <c r="I1339" s="54"/>
      <c r="J1339" s="55">
        <f t="shared" si="21"/>
        <v>0</v>
      </c>
      <c r="K1339" s="56" t="e">
        <f>VLOOKUP((LEFT(H1339,6)*1),TAMBON!$B$2:$L$7769,2,0)</f>
        <v>#VALUE!</v>
      </c>
      <c r="L1339" s="56" t="e">
        <f>VLOOKUP((LEFT(H1339,4)*1),TAMBON!$E$2:$L$7769,2,0)</f>
        <v>#VALUE!</v>
      </c>
      <c r="M1339" s="56" t="e">
        <f>VLOOKUP((LEFT(H1339,2)*1),TAMBON!$H$2:$L$7769,2,0)</f>
        <v>#VALUE!</v>
      </c>
      <c r="N1339" s="55"/>
      <c r="O1339" s="57" t="e">
        <f>VLOOKUP(N1339,รหัส!$A$2:$B$8,2,0)</f>
        <v>#N/A</v>
      </c>
      <c r="P1339" s="57"/>
      <c r="Q1339" s="55"/>
      <c r="R1339" s="57" t="e">
        <f>VLOOKUP(Q1339,รหัส!$D$2:$E$19,2,0)</f>
        <v>#N/A</v>
      </c>
      <c r="S1339" s="57"/>
      <c r="T1339" s="57"/>
      <c r="U1339" s="57"/>
      <c r="V1339" s="55"/>
      <c r="W1339" s="55"/>
      <c r="X1339" s="55"/>
      <c r="Y1339" s="55"/>
      <c r="Z1339" s="100"/>
      <c r="AA1339" s="55"/>
      <c r="AB1339" s="55"/>
      <c r="AC1339" s="55"/>
      <c r="AE1339" s="58">
        <f>IF(COUNTIF(M$10:M1339,M1339)=1,1,0)</f>
        <v>0</v>
      </c>
      <c r="AF1339" s="59">
        <f>IF(COUNTIF(L$10:L1339,L1339)=1,1,0)</f>
        <v>0</v>
      </c>
      <c r="AG1339" s="59">
        <f>IF(COUNTIF(K$10:K1339,K1339)=1,1,0)</f>
        <v>0</v>
      </c>
      <c r="AH1339" s="59">
        <f>IF(COUNTIF(H$10:H1339,H1339)=1,1,0)</f>
        <v>0</v>
      </c>
    </row>
    <row r="1340" spans="1:34" ht="18.75">
      <c r="A1340" s="49">
        <v>1331</v>
      </c>
      <c r="B1340" s="50"/>
      <c r="C1340" s="51"/>
      <c r="D1340" s="50"/>
      <c r="E1340" s="50"/>
      <c r="F1340" s="52"/>
      <c r="G1340" s="52"/>
      <c r="H1340" s="53"/>
      <c r="I1340" s="54"/>
      <c r="J1340" s="55">
        <f t="shared" si="21"/>
        <v>0</v>
      </c>
      <c r="K1340" s="56" t="e">
        <f>VLOOKUP((LEFT(H1340,6)*1),TAMBON!$B$2:$L$7769,2,0)</f>
        <v>#VALUE!</v>
      </c>
      <c r="L1340" s="56" t="e">
        <f>VLOOKUP((LEFT(H1340,4)*1),TAMBON!$E$2:$L$7769,2,0)</f>
        <v>#VALUE!</v>
      </c>
      <c r="M1340" s="56" t="e">
        <f>VLOOKUP((LEFT(H1340,2)*1),TAMBON!$H$2:$L$7769,2,0)</f>
        <v>#VALUE!</v>
      </c>
      <c r="N1340" s="55"/>
      <c r="O1340" s="57" t="e">
        <f>VLOOKUP(N1340,รหัส!$A$2:$B$8,2,0)</f>
        <v>#N/A</v>
      </c>
      <c r="P1340" s="57"/>
      <c r="Q1340" s="55"/>
      <c r="R1340" s="57" t="e">
        <f>VLOOKUP(Q1340,รหัส!$D$2:$E$19,2,0)</f>
        <v>#N/A</v>
      </c>
      <c r="S1340" s="57"/>
      <c r="T1340" s="57"/>
      <c r="U1340" s="57"/>
      <c r="V1340" s="55"/>
      <c r="W1340" s="55"/>
      <c r="X1340" s="55"/>
      <c r="Y1340" s="55"/>
      <c r="Z1340" s="100"/>
      <c r="AA1340" s="55"/>
      <c r="AB1340" s="55"/>
      <c r="AC1340" s="55"/>
      <c r="AE1340" s="58">
        <f>IF(COUNTIF(M$10:M1340,M1340)=1,1,0)</f>
        <v>0</v>
      </c>
      <c r="AF1340" s="59">
        <f>IF(COUNTIF(L$10:L1340,L1340)=1,1,0)</f>
        <v>0</v>
      </c>
      <c r="AG1340" s="59">
        <f>IF(COUNTIF(K$10:K1340,K1340)=1,1,0)</f>
        <v>0</v>
      </c>
      <c r="AH1340" s="59">
        <f>IF(COUNTIF(H$10:H1340,H1340)=1,1,0)</f>
        <v>0</v>
      </c>
    </row>
    <row r="1341" spans="1:34" ht="18.75">
      <c r="A1341" s="49">
        <v>1332</v>
      </c>
      <c r="B1341" s="50"/>
      <c r="C1341" s="51"/>
      <c r="D1341" s="50"/>
      <c r="E1341" s="50"/>
      <c r="F1341" s="52"/>
      <c r="G1341" s="52"/>
      <c r="H1341" s="53"/>
      <c r="I1341" s="54"/>
      <c r="J1341" s="55">
        <f t="shared" si="21"/>
        <v>0</v>
      </c>
      <c r="K1341" s="56" t="e">
        <f>VLOOKUP((LEFT(H1341,6)*1),TAMBON!$B$2:$L$7769,2,0)</f>
        <v>#VALUE!</v>
      </c>
      <c r="L1341" s="56" t="e">
        <f>VLOOKUP((LEFT(H1341,4)*1),TAMBON!$E$2:$L$7769,2,0)</f>
        <v>#VALUE!</v>
      </c>
      <c r="M1341" s="56" t="e">
        <f>VLOOKUP((LEFT(H1341,2)*1),TAMBON!$H$2:$L$7769,2,0)</f>
        <v>#VALUE!</v>
      </c>
      <c r="N1341" s="55"/>
      <c r="O1341" s="57" t="e">
        <f>VLOOKUP(N1341,รหัส!$A$2:$B$8,2,0)</f>
        <v>#N/A</v>
      </c>
      <c r="P1341" s="57"/>
      <c r="Q1341" s="55"/>
      <c r="R1341" s="57" t="e">
        <f>VLOOKUP(Q1341,รหัส!$D$2:$E$19,2,0)</f>
        <v>#N/A</v>
      </c>
      <c r="S1341" s="57"/>
      <c r="T1341" s="57"/>
      <c r="U1341" s="57"/>
      <c r="V1341" s="55"/>
      <c r="W1341" s="55"/>
      <c r="X1341" s="55"/>
      <c r="Y1341" s="55"/>
      <c r="Z1341" s="100"/>
      <c r="AA1341" s="55"/>
      <c r="AB1341" s="55"/>
      <c r="AC1341" s="55"/>
      <c r="AE1341" s="58">
        <f>IF(COUNTIF(M$10:M1341,M1341)=1,1,0)</f>
        <v>0</v>
      </c>
      <c r="AF1341" s="59">
        <f>IF(COUNTIF(L$10:L1341,L1341)=1,1,0)</f>
        <v>0</v>
      </c>
      <c r="AG1341" s="59">
        <f>IF(COUNTIF(K$10:K1341,K1341)=1,1,0)</f>
        <v>0</v>
      </c>
      <c r="AH1341" s="59">
        <f>IF(COUNTIF(H$10:H1341,H1341)=1,1,0)</f>
        <v>0</v>
      </c>
    </row>
    <row r="1342" spans="1:34" ht="18.75">
      <c r="A1342" s="49">
        <v>1333</v>
      </c>
      <c r="B1342" s="50"/>
      <c r="C1342" s="51"/>
      <c r="D1342" s="50"/>
      <c r="E1342" s="50"/>
      <c r="F1342" s="52"/>
      <c r="G1342" s="52"/>
      <c r="H1342" s="53"/>
      <c r="I1342" s="54"/>
      <c r="J1342" s="55">
        <f t="shared" si="21"/>
        <v>0</v>
      </c>
      <c r="K1342" s="56" t="e">
        <f>VLOOKUP((LEFT(H1342,6)*1),TAMBON!$B$2:$L$7769,2,0)</f>
        <v>#VALUE!</v>
      </c>
      <c r="L1342" s="56" t="e">
        <f>VLOOKUP((LEFT(H1342,4)*1),TAMBON!$E$2:$L$7769,2,0)</f>
        <v>#VALUE!</v>
      </c>
      <c r="M1342" s="56" t="e">
        <f>VLOOKUP((LEFT(H1342,2)*1),TAMBON!$H$2:$L$7769,2,0)</f>
        <v>#VALUE!</v>
      </c>
      <c r="N1342" s="55"/>
      <c r="O1342" s="57" t="e">
        <f>VLOOKUP(N1342,รหัส!$A$2:$B$8,2,0)</f>
        <v>#N/A</v>
      </c>
      <c r="P1342" s="57"/>
      <c r="Q1342" s="55"/>
      <c r="R1342" s="57" t="e">
        <f>VLOOKUP(Q1342,รหัส!$D$2:$E$19,2,0)</f>
        <v>#N/A</v>
      </c>
      <c r="S1342" s="57"/>
      <c r="T1342" s="57"/>
      <c r="U1342" s="57"/>
      <c r="V1342" s="55"/>
      <c r="W1342" s="55"/>
      <c r="X1342" s="55"/>
      <c r="Y1342" s="55"/>
      <c r="Z1342" s="100"/>
      <c r="AA1342" s="55"/>
      <c r="AB1342" s="55"/>
      <c r="AC1342" s="55"/>
      <c r="AE1342" s="58">
        <f>IF(COUNTIF(M$10:M1342,M1342)=1,1,0)</f>
        <v>0</v>
      </c>
      <c r="AF1342" s="59">
        <f>IF(COUNTIF(L$10:L1342,L1342)=1,1,0)</f>
        <v>0</v>
      </c>
      <c r="AG1342" s="59">
        <f>IF(COUNTIF(K$10:K1342,K1342)=1,1,0)</f>
        <v>0</v>
      </c>
      <c r="AH1342" s="59">
        <f>IF(COUNTIF(H$10:H1342,H1342)=1,1,0)</f>
        <v>0</v>
      </c>
    </row>
    <row r="1343" spans="1:34" ht="18.75">
      <c r="A1343" s="49">
        <v>1334</v>
      </c>
      <c r="B1343" s="50"/>
      <c r="C1343" s="51"/>
      <c r="D1343" s="50"/>
      <c r="E1343" s="50"/>
      <c r="F1343" s="52"/>
      <c r="G1343" s="52"/>
      <c r="H1343" s="53"/>
      <c r="I1343" s="54"/>
      <c r="J1343" s="55">
        <f t="shared" si="21"/>
        <v>0</v>
      </c>
      <c r="K1343" s="56" t="e">
        <f>VLOOKUP((LEFT(H1343,6)*1),TAMBON!$B$2:$L$7769,2,0)</f>
        <v>#VALUE!</v>
      </c>
      <c r="L1343" s="56" t="e">
        <f>VLOOKUP((LEFT(H1343,4)*1),TAMBON!$E$2:$L$7769,2,0)</f>
        <v>#VALUE!</v>
      </c>
      <c r="M1343" s="56" t="e">
        <f>VLOOKUP((LEFT(H1343,2)*1),TAMBON!$H$2:$L$7769,2,0)</f>
        <v>#VALUE!</v>
      </c>
      <c r="N1343" s="55"/>
      <c r="O1343" s="57" t="e">
        <f>VLOOKUP(N1343,รหัส!$A$2:$B$8,2,0)</f>
        <v>#N/A</v>
      </c>
      <c r="P1343" s="57"/>
      <c r="Q1343" s="55"/>
      <c r="R1343" s="57" t="e">
        <f>VLOOKUP(Q1343,รหัส!$D$2:$E$19,2,0)</f>
        <v>#N/A</v>
      </c>
      <c r="S1343" s="57"/>
      <c r="T1343" s="57"/>
      <c r="U1343" s="57"/>
      <c r="V1343" s="55"/>
      <c r="W1343" s="55"/>
      <c r="X1343" s="55"/>
      <c r="Y1343" s="55"/>
      <c r="Z1343" s="100"/>
      <c r="AA1343" s="55"/>
      <c r="AB1343" s="55"/>
      <c r="AC1343" s="55"/>
      <c r="AE1343" s="58">
        <f>IF(COUNTIF(M$10:M1343,M1343)=1,1,0)</f>
        <v>0</v>
      </c>
      <c r="AF1343" s="59">
        <f>IF(COUNTIF(L$10:L1343,L1343)=1,1,0)</f>
        <v>0</v>
      </c>
      <c r="AG1343" s="59">
        <f>IF(COUNTIF(K$10:K1343,K1343)=1,1,0)</f>
        <v>0</v>
      </c>
      <c r="AH1343" s="59">
        <f>IF(COUNTIF(H$10:H1343,H1343)=1,1,0)</f>
        <v>0</v>
      </c>
    </row>
    <row r="1344" spans="1:34" ht="18.75">
      <c r="A1344" s="49">
        <v>1335</v>
      </c>
      <c r="B1344" s="50"/>
      <c r="C1344" s="51"/>
      <c r="D1344" s="50"/>
      <c r="E1344" s="50"/>
      <c r="F1344" s="52"/>
      <c r="G1344" s="52"/>
      <c r="H1344" s="53"/>
      <c r="I1344" s="54"/>
      <c r="J1344" s="55">
        <f t="shared" si="21"/>
        <v>0</v>
      </c>
      <c r="K1344" s="56" t="e">
        <f>VLOOKUP((LEFT(H1344,6)*1),TAMBON!$B$2:$L$7769,2,0)</f>
        <v>#VALUE!</v>
      </c>
      <c r="L1344" s="56" t="e">
        <f>VLOOKUP((LEFT(H1344,4)*1),TAMBON!$E$2:$L$7769,2,0)</f>
        <v>#VALUE!</v>
      </c>
      <c r="M1344" s="56" t="e">
        <f>VLOOKUP((LEFT(H1344,2)*1),TAMBON!$H$2:$L$7769,2,0)</f>
        <v>#VALUE!</v>
      </c>
      <c r="N1344" s="55"/>
      <c r="O1344" s="57" t="e">
        <f>VLOOKUP(N1344,รหัส!$A$2:$B$8,2,0)</f>
        <v>#N/A</v>
      </c>
      <c r="P1344" s="57"/>
      <c r="Q1344" s="55"/>
      <c r="R1344" s="57" t="e">
        <f>VLOOKUP(Q1344,รหัส!$D$2:$E$19,2,0)</f>
        <v>#N/A</v>
      </c>
      <c r="S1344" s="57"/>
      <c r="T1344" s="57"/>
      <c r="U1344" s="57"/>
      <c r="V1344" s="55"/>
      <c r="W1344" s="55"/>
      <c r="X1344" s="55"/>
      <c r="Y1344" s="55"/>
      <c r="Z1344" s="100"/>
      <c r="AA1344" s="55"/>
      <c r="AB1344" s="55"/>
      <c r="AC1344" s="55"/>
      <c r="AE1344" s="58">
        <f>IF(COUNTIF(M$10:M1344,M1344)=1,1,0)</f>
        <v>0</v>
      </c>
      <c r="AF1344" s="59">
        <f>IF(COUNTIF(L$10:L1344,L1344)=1,1,0)</f>
        <v>0</v>
      </c>
      <c r="AG1344" s="59">
        <f>IF(COUNTIF(K$10:K1344,K1344)=1,1,0)</f>
        <v>0</v>
      </c>
      <c r="AH1344" s="59">
        <f>IF(COUNTIF(H$10:H1344,H1344)=1,1,0)</f>
        <v>0</v>
      </c>
    </row>
    <row r="1345" spans="1:34" ht="18.75">
      <c r="A1345" s="49">
        <v>1336</v>
      </c>
      <c r="B1345" s="50"/>
      <c r="C1345" s="51"/>
      <c r="D1345" s="50"/>
      <c r="E1345" s="50"/>
      <c r="F1345" s="52"/>
      <c r="G1345" s="52"/>
      <c r="H1345" s="53"/>
      <c r="I1345" s="54"/>
      <c r="J1345" s="55">
        <f t="shared" si="21"/>
        <v>0</v>
      </c>
      <c r="K1345" s="56" t="e">
        <f>VLOOKUP((LEFT(H1345,6)*1),TAMBON!$B$2:$L$7769,2,0)</f>
        <v>#VALUE!</v>
      </c>
      <c r="L1345" s="56" t="e">
        <f>VLOOKUP((LEFT(H1345,4)*1),TAMBON!$E$2:$L$7769,2,0)</f>
        <v>#VALUE!</v>
      </c>
      <c r="M1345" s="56" t="e">
        <f>VLOOKUP((LEFT(H1345,2)*1),TAMBON!$H$2:$L$7769,2,0)</f>
        <v>#VALUE!</v>
      </c>
      <c r="N1345" s="55"/>
      <c r="O1345" s="57" t="e">
        <f>VLOOKUP(N1345,รหัส!$A$2:$B$8,2,0)</f>
        <v>#N/A</v>
      </c>
      <c r="P1345" s="57"/>
      <c r="Q1345" s="55"/>
      <c r="R1345" s="57" t="e">
        <f>VLOOKUP(Q1345,รหัส!$D$2:$E$19,2,0)</f>
        <v>#N/A</v>
      </c>
      <c r="S1345" s="57"/>
      <c r="T1345" s="57"/>
      <c r="U1345" s="57"/>
      <c r="V1345" s="55"/>
      <c r="W1345" s="55"/>
      <c r="X1345" s="55"/>
      <c r="Y1345" s="55"/>
      <c r="Z1345" s="100"/>
      <c r="AA1345" s="55"/>
      <c r="AB1345" s="55"/>
      <c r="AC1345" s="55"/>
      <c r="AE1345" s="58">
        <f>IF(COUNTIF(M$10:M1345,M1345)=1,1,0)</f>
        <v>0</v>
      </c>
      <c r="AF1345" s="59">
        <f>IF(COUNTIF(L$10:L1345,L1345)=1,1,0)</f>
        <v>0</v>
      </c>
      <c r="AG1345" s="59">
        <f>IF(COUNTIF(K$10:K1345,K1345)=1,1,0)</f>
        <v>0</v>
      </c>
      <c r="AH1345" s="59">
        <f>IF(COUNTIF(H$10:H1345,H1345)=1,1,0)</f>
        <v>0</v>
      </c>
    </row>
    <row r="1346" spans="1:34" ht="18.75">
      <c r="A1346" s="49">
        <v>1337</v>
      </c>
      <c r="B1346" s="50"/>
      <c r="C1346" s="51"/>
      <c r="D1346" s="50"/>
      <c r="E1346" s="50"/>
      <c r="F1346" s="52"/>
      <c r="G1346" s="52"/>
      <c r="H1346" s="53"/>
      <c r="I1346" s="54"/>
      <c r="J1346" s="55">
        <f t="shared" si="21"/>
        <v>0</v>
      </c>
      <c r="K1346" s="56" t="e">
        <f>VLOOKUP((LEFT(H1346,6)*1),TAMBON!$B$2:$L$7769,2,0)</f>
        <v>#VALUE!</v>
      </c>
      <c r="L1346" s="56" t="e">
        <f>VLOOKUP((LEFT(H1346,4)*1),TAMBON!$E$2:$L$7769,2,0)</f>
        <v>#VALUE!</v>
      </c>
      <c r="M1346" s="56" t="e">
        <f>VLOOKUP((LEFT(H1346,2)*1),TAMBON!$H$2:$L$7769,2,0)</f>
        <v>#VALUE!</v>
      </c>
      <c r="N1346" s="55"/>
      <c r="O1346" s="57" t="e">
        <f>VLOOKUP(N1346,รหัส!$A$2:$B$8,2,0)</f>
        <v>#N/A</v>
      </c>
      <c r="P1346" s="57"/>
      <c r="Q1346" s="55"/>
      <c r="R1346" s="57" t="e">
        <f>VLOOKUP(Q1346,รหัส!$D$2:$E$19,2,0)</f>
        <v>#N/A</v>
      </c>
      <c r="S1346" s="57"/>
      <c r="T1346" s="57"/>
      <c r="U1346" s="57"/>
      <c r="V1346" s="55"/>
      <c r="W1346" s="55"/>
      <c r="X1346" s="55"/>
      <c r="Y1346" s="55"/>
      <c r="Z1346" s="100"/>
      <c r="AA1346" s="55"/>
      <c r="AB1346" s="55"/>
      <c r="AC1346" s="55"/>
      <c r="AE1346" s="58">
        <f>IF(COUNTIF(M$10:M1346,M1346)=1,1,0)</f>
        <v>0</v>
      </c>
      <c r="AF1346" s="59">
        <f>IF(COUNTIF(L$10:L1346,L1346)=1,1,0)</f>
        <v>0</v>
      </c>
      <c r="AG1346" s="59">
        <f>IF(COUNTIF(K$10:K1346,K1346)=1,1,0)</f>
        <v>0</v>
      </c>
      <c r="AH1346" s="59">
        <f>IF(COUNTIF(H$10:H1346,H1346)=1,1,0)</f>
        <v>0</v>
      </c>
    </row>
    <row r="1347" spans="1:34" ht="18.75">
      <c r="A1347" s="49">
        <v>1338</v>
      </c>
      <c r="B1347" s="50"/>
      <c r="C1347" s="51"/>
      <c r="D1347" s="50"/>
      <c r="E1347" s="50"/>
      <c r="F1347" s="52"/>
      <c r="G1347" s="52"/>
      <c r="H1347" s="53"/>
      <c r="I1347" s="54"/>
      <c r="J1347" s="55">
        <f t="shared" si="21"/>
        <v>0</v>
      </c>
      <c r="K1347" s="56" t="e">
        <f>VLOOKUP((LEFT(H1347,6)*1),TAMBON!$B$2:$L$7769,2,0)</f>
        <v>#VALUE!</v>
      </c>
      <c r="L1347" s="56" t="e">
        <f>VLOOKUP((LEFT(H1347,4)*1),TAMBON!$E$2:$L$7769,2,0)</f>
        <v>#VALUE!</v>
      </c>
      <c r="M1347" s="56" t="e">
        <f>VLOOKUP((LEFT(H1347,2)*1),TAMBON!$H$2:$L$7769,2,0)</f>
        <v>#VALUE!</v>
      </c>
      <c r="N1347" s="55"/>
      <c r="O1347" s="57" t="e">
        <f>VLOOKUP(N1347,รหัส!$A$2:$B$8,2,0)</f>
        <v>#N/A</v>
      </c>
      <c r="P1347" s="57"/>
      <c r="Q1347" s="55"/>
      <c r="R1347" s="57" t="e">
        <f>VLOOKUP(Q1347,รหัส!$D$2:$E$19,2,0)</f>
        <v>#N/A</v>
      </c>
      <c r="S1347" s="57"/>
      <c r="T1347" s="57"/>
      <c r="U1347" s="57"/>
      <c r="V1347" s="55"/>
      <c r="W1347" s="55"/>
      <c r="X1347" s="55"/>
      <c r="Y1347" s="55"/>
      <c r="Z1347" s="100"/>
      <c r="AA1347" s="55"/>
      <c r="AB1347" s="55"/>
      <c r="AC1347" s="55"/>
      <c r="AE1347" s="58">
        <f>IF(COUNTIF(M$10:M1347,M1347)=1,1,0)</f>
        <v>0</v>
      </c>
      <c r="AF1347" s="59">
        <f>IF(COUNTIF(L$10:L1347,L1347)=1,1,0)</f>
        <v>0</v>
      </c>
      <c r="AG1347" s="59">
        <f>IF(COUNTIF(K$10:K1347,K1347)=1,1,0)</f>
        <v>0</v>
      </c>
      <c r="AH1347" s="59">
        <f>IF(COUNTIF(H$10:H1347,H1347)=1,1,0)</f>
        <v>0</v>
      </c>
    </row>
    <row r="1348" spans="1:34" ht="18.75">
      <c r="A1348" s="49">
        <v>1339</v>
      </c>
      <c r="B1348" s="50"/>
      <c r="C1348" s="51"/>
      <c r="D1348" s="50"/>
      <c r="E1348" s="50"/>
      <c r="F1348" s="52"/>
      <c r="G1348" s="52"/>
      <c r="H1348" s="53"/>
      <c r="I1348" s="54"/>
      <c r="J1348" s="55">
        <f t="shared" si="21"/>
        <v>0</v>
      </c>
      <c r="K1348" s="56" t="e">
        <f>VLOOKUP((LEFT(H1348,6)*1),TAMBON!$B$2:$L$7769,2,0)</f>
        <v>#VALUE!</v>
      </c>
      <c r="L1348" s="56" t="e">
        <f>VLOOKUP((LEFT(H1348,4)*1),TAMBON!$E$2:$L$7769,2,0)</f>
        <v>#VALUE!</v>
      </c>
      <c r="M1348" s="56" t="e">
        <f>VLOOKUP((LEFT(H1348,2)*1),TAMBON!$H$2:$L$7769,2,0)</f>
        <v>#VALUE!</v>
      </c>
      <c r="N1348" s="55"/>
      <c r="O1348" s="57" t="e">
        <f>VLOOKUP(N1348,รหัส!$A$2:$B$8,2,0)</f>
        <v>#N/A</v>
      </c>
      <c r="P1348" s="57"/>
      <c r="Q1348" s="55"/>
      <c r="R1348" s="57" t="e">
        <f>VLOOKUP(Q1348,รหัส!$D$2:$E$19,2,0)</f>
        <v>#N/A</v>
      </c>
      <c r="S1348" s="57"/>
      <c r="T1348" s="57"/>
      <c r="U1348" s="57"/>
      <c r="V1348" s="55"/>
      <c r="W1348" s="55"/>
      <c r="X1348" s="55"/>
      <c r="Y1348" s="55"/>
      <c r="Z1348" s="100"/>
      <c r="AA1348" s="55"/>
      <c r="AB1348" s="55"/>
      <c r="AC1348" s="55"/>
      <c r="AE1348" s="58">
        <f>IF(COUNTIF(M$10:M1348,M1348)=1,1,0)</f>
        <v>0</v>
      </c>
      <c r="AF1348" s="59">
        <f>IF(COUNTIF(L$10:L1348,L1348)=1,1,0)</f>
        <v>0</v>
      </c>
      <c r="AG1348" s="59">
        <f>IF(COUNTIF(K$10:K1348,K1348)=1,1,0)</f>
        <v>0</v>
      </c>
      <c r="AH1348" s="59">
        <f>IF(COUNTIF(H$10:H1348,H1348)=1,1,0)</f>
        <v>0</v>
      </c>
    </row>
    <row r="1349" spans="1:34" ht="18.75">
      <c r="A1349" s="49">
        <v>1340</v>
      </c>
      <c r="B1349" s="50"/>
      <c r="C1349" s="51"/>
      <c r="D1349" s="50"/>
      <c r="E1349" s="50"/>
      <c r="F1349" s="52"/>
      <c r="G1349" s="52"/>
      <c r="H1349" s="53"/>
      <c r="I1349" s="54"/>
      <c r="J1349" s="55">
        <f t="shared" si="21"/>
        <v>0</v>
      </c>
      <c r="K1349" s="56" t="e">
        <f>VLOOKUP((LEFT(H1349,6)*1),TAMBON!$B$2:$L$7769,2,0)</f>
        <v>#VALUE!</v>
      </c>
      <c r="L1349" s="56" t="e">
        <f>VLOOKUP((LEFT(H1349,4)*1),TAMBON!$E$2:$L$7769,2,0)</f>
        <v>#VALUE!</v>
      </c>
      <c r="M1349" s="56" t="e">
        <f>VLOOKUP((LEFT(H1349,2)*1),TAMBON!$H$2:$L$7769,2,0)</f>
        <v>#VALUE!</v>
      </c>
      <c r="N1349" s="55"/>
      <c r="O1349" s="57" t="e">
        <f>VLOOKUP(N1349,รหัส!$A$2:$B$8,2,0)</f>
        <v>#N/A</v>
      </c>
      <c r="P1349" s="57"/>
      <c r="Q1349" s="55"/>
      <c r="R1349" s="57" t="e">
        <f>VLOOKUP(Q1349,รหัส!$D$2:$E$19,2,0)</f>
        <v>#N/A</v>
      </c>
      <c r="S1349" s="57"/>
      <c r="T1349" s="57"/>
      <c r="U1349" s="57"/>
      <c r="V1349" s="55"/>
      <c r="W1349" s="55"/>
      <c r="X1349" s="55"/>
      <c r="Y1349" s="55"/>
      <c r="Z1349" s="100"/>
      <c r="AA1349" s="55"/>
      <c r="AB1349" s="55"/>
      <c r="AC1349" s="55"/>
      <c r="AE1349" s="58">
        <f>IF(COUNTIF(M$10:M1349,M1349)=1,1,0)</f>
        <v>0</v>
      </c>
      <c r="AF1349" s="59">
        <f>IF(COUNTIF(L$10:L1349,L1349)=1,1,0)</f>
        <v>0</v>
      </c>
      <c r="AG1349" s="59">
        <f>IF(COUNTIF(K$10:K1349,K1349)=1,1,0)</f>
        <v>0</v>
      </c>
      <c r="AH1349" s="59">
        <f>IF(COUNTIF(H$10:H1349,H1349)=1,1,0)</f>
        <v>0</v>
      </c>
    </row>
    <row r="1350" spans="1:34" ht="18.75">
      <c r="A1350" s="49">
        <v>1341</v>
      </c>
      <c r="B1350" s="50"/>
      <c r="C1350" s="51"/>
      <c r="D1350" s="50"/>
      <c r="E1350" s="50"/>
      <c r="F1350" s="52"/>
      <c r="G1350" s="52"/>
      <c r="H1350" s="53"/>
      <c r="I1350" s="54"/>
      <c r="J1350" s="55">
        <f t="shared" si="21"/>
        <v>0</v>
      </c>
      <c r="K1350" s="56" t="e">
        <f>VLOOKUP((LEFT(H1350,6)*1),TAMBON!$B$2:$L$7769,2,0)</f>
        <v>#VALUE!</v>
      </c>
      <c r="L1350" s="56" t="e">
        <f>VLOOKUP((LEFT(H1350,4)*1),TAMBON!$E$2:$L$7769,2,0)</f>
        <v>#VALUE!</v>
      </c>
      <c r="M1350" s="56" t="e">
        <f>VLOOKUP((LEFT(H1350,2)*1),TAMBON!$H$2:$L$7769,2,0)</f>
        <v>#VALUE!</v>
      </c>
      <c r="N1350" s="55"/>
      <c r="O1350" s="57" t="e">
        <f>VLOOKUP(N1350,รหัส!$A$2:$B$8,2,0)</f>
        <v>#N/A</v>
      </c>
      <c r="P1350" s="57"/>
      <c r="Q1350" s="55"/>
      <c r="R1350" s="57" t="e">
        <f>VLOOKUP(Q1350,รหัส!$D$2:$E$19,2,0)</f>
        <v>#N/A</v>
      </c>
      <c r="S1350" s="57"/>
      <c r="T1350" s="57"/>
      <c r="U1350" s="57"/>
      <c r="V1350" s="55"/>
      <c r="W1350" s="55"/>
      <c r="X1350" s="55"/>
      <c r="Y1350" s="55"/>
      <c r="Z1350" s="100"/>
      <c r="AA1350" s="55"/>
      <c r="AB1350" s="55"/>
      <c r="AC1350" s="55"/>
      <c r="AE1350" s="58">
        <f>IF(COUNTIF(M$10:M1350,M1350)=1,1,0)</f>
        <v>0</v>
      </c>
      <c r="AF1350" s="59">
        <f>IF(COUNTIF(L$10:L1350,L1350)=1,1,0)</f>
        <v>0</v>
      </c>
      <c r="AG1350" s="59">
        <f>IF(COUNTIF(K$10:K1350,K1350)=1,1,0)</f>
        <v>0</v>
      </c>
      <c r="AH1350" s="59">
        <f>IF(COUNTIF(H$10:H1350,H1350)=1,1,0)</f>
        <v>0</v>
      </c>
    </row>
    <row r="1351" spans="1:34" ht="18.75">
      <c r="A1351" s="49">
        <v>1342</v>
      </c>
      <c r="B1351" s="50"/>
      <c r="C1351" s="51"/>
      <c r="D1351" s="50"/>
      <c r="E1351" s="50"/>
      <c r="F1351" s="52"/>
      <c r="G1351" s="52"/>
      <c r="H1351" s="53"/>
      <c r="I1351" s="54"/>
      <c r="J1351" s="55">
        <f t="shared" si="21"/>
        <v>0</v>
      </c>
      <c r="K1351" s="56" t="e">
        <f>VLOOKUP((LEFT(H1351,6)*1),TAMBON!$B$2:$L$7769,2,0)</f>
        <v>#VALUE!</v>
      </c>
      <c r="L1351" s="56" t="e">
        <f>VLOOKUP((LEFT(H1351,4)*1),TAMBON!$E$2:$L$7769,2,0)</f>
        <v>#VALUE!</v>
      </c>
      <c r="M1351" s="56" t="e">
        <f>VLOOKUP((LEFT(H1351,2)*1),TAMBON!$H$2:$L$7769,2,0)</f>
        <v>#VALUE!</v>
      </c>
      <c r="N1351" s="55"/>
      <c r="O1351" s="57" t="e">
        <f>VLOOKUP(N1351,รหัส!$A$2:$B$8,2,0)</f>
        <v>#N/A</v>
      </c>
      <c r="P1351" s="57"/>
      <c r="Q1351" s="55"/>
      <c r="R1351" s="57" t="e">
        <f>VLOOKUP(Q1351,รหัส!$D$2:$E$19,2,0)</f>
        <v>#N/A</v>
      </c>
      <c r="S1351" s="57"/>
      <c r="T1351" s="57"/>
      <c r="U1351" s="57"/>
      <c r="V1351" s="55"/>
      <c r="W1351" s="55"/>
      <c r="X1351" s="55"/>
      <c r="Y1351" s="55"/>
      <c r="Z1351" s="100"/>
      <c r="AA1351" s="55"/>
      <c r="AB1351" s="55"/>
      <c r="AC1351" s="55"/>
      <c r="AE1351" s="58">
        <f>IF(COUNTIF(M$10:M1351,M1351)=1,1,0)</f>
        <v>0</v>
      </c>
      <c r="AF1351" s="59">
        <f>IF(COUNTIF(L$10:L1351,L1351)=1,1,0)</f>
        <v>0</v>
      </c>
      <c r="AG1351" s="59">
        <f>IF(COUNTIF(K$10:K1351,K1351)=1,1,0)</f>
        <v>0</v>
      </c>
      <c r="AH1351" s="59">
        <f>IF(COUNTIF(H$10:H1351,H1351)=1,1,0)</f>
        <v>0</v>
      </c>
    </row>
    <row r="1352" spans="1:34" ht="18.75">
      <c r="A1352" s="49">
        <v>1343</v>
      </c>
      <c r="B1352" s="50"/>
      <c r="C1352" s="51"/>
      <c r="D1352" s="50"/>
      <c r="E1352" s="50"/>
      <c r="F1352" s="52"/>
      <c r="G1352" s="52"/>
      <c r="H1352" s="53"/>
      <c r="I1352" s="54"/>
      <c r="J1352" s="55">
        <f t="shared" si="21"/>
        <v>0</v>
      </c>
      <c r="K1352" s="56" t="e">
        <f>VLOOKUP((LEFT(H1352,6)*1),TAMBON!$B$2:$L$7769,2,0)</f>
        <v>#VALUE!</v>
      </c>
      <c r="L1352" s="56" t="e">
        <f>VLOOKUP((LEFT(H1352,4)*1),TAMBON!$E$2:$L$7769,2,0)</f>
        <v>#VALUE!</v>
      </c>
      <c r="M1352" s="56" t="e">
        <f>VLOOKUP((LEFT(H1352,2)*1),TAMBON!$H$2:$L$7769,2,0)</f>
        <v>#VALUE!</v>
      </c>
      <c r="N1352" s="55"/>
      <c r="O1352" s="57" t="e">
        <f>VLOOKUP(N1352,รหัส!$A$2:$B$8,2,0)</f>
        <v>#N/A</v>
      </c>
      <c r="P1352" s="57"/>
      <c r="Q1352" s="55"/>
      <c r="R1352" s="57" t="e">
        <f>VLOOKUP(Q1352,รหัส!$D$2:$E$19,2,0)</f>
        <v>#N/A</v>
      </c>
      <c r="S1352" s="57"/>
      <c r="T1352" s="57"/>
      <c r="U1352" s="57"/>
      <c r="V1352" s="55"/>
      <c r="W1352" s="55"/>
      <c r="X1352" s="55"/>
      <c r="Y1352" s="55"/>
      <c r="Z1352" s="100"/>
      <c r="AA1352" s="55"/>
      <c r="AB1352" s="55"/>
      <c r="AC1352" s="55"/>
      <c r="AE1352" s="58">
        <f>IF(COUNTIF(M$10:M1352,M1352)=1,1,0)</f>
        <v>0</v>
      </c>
      <c r="AF1352" s="59">
        <f>IF(COUNTIF(L$10:L1352,L1352)=1,1,0)</f>
        <v>0</v>
      </c>
      <c r="AG1352" s="59">
        <f>IF(COUNTIF(K$10:K1352,K1352)=1,1,0)</f>
        <v>0</v>
      </c>
      <c r="AH1352" s="59">
        <f>IF(COUNTIF(H$10:H1352,H1352)=1,1,0)</f>
        <v>0</v>
      </c>
    </row>
    <row r="1353" spans="1:34" ht="18.75">
      <c r="A1353" s="49">
        <v>1344</v>
      </c>
      <c r="B1353" s="50"/>
      <c r="C1353" s="51"/>
      <c r="D1353" s="50"/>
      <c r="E1353" s="50"/>
      <c r="F1353" s="52"/>
      <c r="G1353" s="52"/>
      <c r="H1353" s="53"/>
      <c r="I1353" s="54"/>
      <c r="J1353" s="55">
        <f t="shared" si="21"/>
        <v>0</v>
      </c>
      <c r="K1353" s="56" t="e">
        <f>VLOOKUP((LEFT(H1353,6)*1),TAMBON!$B$2:$L$7769,2,0)</f>
        <v>#VALUE!</v>
      </c>
      <c r="L1353" s="56" t="e">
        <f>VLOOKUP((LEFT(H1353,4)*1),TAMBON!$E$2:$L$7769,2,0)</f>
        <v>#VALUE!</v>
      </c>
      <c r="M1353" s="56" t="e">
        <f>VLOOKUP((LEFT(H1353,2)*1),TAMBON!$H$2:$L$7769,2,0)</f>
        <v>#VALUE!</v>
      </c>
      <c r="N1353" s="55"/>
      <c r="O1353" s="57" t="e">
        <f>VLOOKUP(N1353,รหัส!$A$2:$B$8,2,0)</f>
        <v>#N/A</v>
      </c>
      <c r="P1353" s="57"/>
      <c r="Q1353" s="55"/>
      <c r="R1353" s="57" t="e">
        <f>VLOOKUP(Q1353,รหัส!$D$2:$E$19,2,0)</f>
        <v>#N/A</v>
      </c>
      <c r="S1353" s="57"/>
      <c r="T1353" s="57"/>
      <c r="U1353" s="57"/>
      <c r="V1353" s="55"/>
      <c r="W1353" s="55"/>
      <c r="X1353" s="55"/>
      <c r="Y1353" s="55"/>
      <c r="Z1353" s="100"/>
      <c r="AA1353" s="55"/>
      <c r="AB1353" s="55"/>
      <c r="AC1353" s="55"/>
      <c r="AE1353" s="58">
        <f>IF(COUNTIF(M$10:M1353,M1353)=1,1,0)</f>
        <v>0</v>
      </c>
      <c r="AF1353" s="59">
        <f>IF(COUNTIF(L$10:L1353,L1353)=1,1,0)</f>
        <v>0</v>
      </c>
      <c r="AG1353" s="59">
        <f>IF(COUNTIF(K$10:K1353,K1353)=1,1,0)</f>
        <v>0</v>
      </c>
      <c r="AH1353" s="59">
        <f>IF(COUNTIF(H$10:H1353,H1353)=1,1,0)</f>
        <v>0</v>
      </c>
    </row>
    <row r="1354" spans="1:34" ht="18.75">
      <c r="A1354" s="49">
        <v>1345</v>
      </c>
      <c r="B1354" s="50"/>
      <c r="C1354" s="51"/>
      <c r="D1354" s="50"/>
      <c r="E1354" s="50"/>
      <c r="F1354" s="52"/>
      <c r="G1354" s="52"/>
      <c r="H1354" s="53"/>
      <c r="I1354" s="54"/>
      <c r="J1354" s="55">
        <f t="shared" si="21"/>
        <v>0</v>
      </c>
      <c r="K1354" s="56" t="e">
        <f>VLOOKUP((LEFT(H1354,6)*1),TAMBON!$B$2:$L$7769,2,0)</f>
        <v>#VALUE!</v>
      </c>
      <c r="L1354" s="56" t="e">
        <f>VLOOKUP((LEFT(H1354,4)*1),TAMBON!$E$2:$L$7769,2,0)</f>
        <v>#VALUE!</v>
      </c>
      <c r="M1354" s="56" t="e">
        <f>VLOOKUP((LEFT(H1354,2)*1),TAMBON!$H$2:$L$7769,2,0)</f>
        <v>#VALUE!</v>
      </c>
      <c r="N1354" s="55"/>
      <c r="O1354" s="57" t="e">
        <f>VLOOKUP(N1354,รหัส!$A$2:$B$8,2,0)</f>
        <v>#N/A</v>
      </c>
      <c r="P1354" s="57"/>
      <c r="Q1354" s="55"/>
      <c r="R1354" s="57" t="e">
        <f>VLOOKUP(Q1354,รหัส!$D$2:$E$19,2,0)</f>
        <v>#N/A</v>
      </c>
      <c r="S1354" s="57"/>
      <c r="T1354" s="57"/>
      <c r="U1354" s="57"/>
      <c r="V1354" s="55"/>
      <c r="W1354" s="55"/>
      <c r="X1354" s="55"/>
      <c r="Y1354" s="55"/>
      <c r="Z1354" s="100"/>
      <c r="AA1354" s="55"/>
      <c r="AB1354" s="55"/>
      <c r="AC1354" s="55"/>
      <c r="AE1354" s="58">
        <f>IF(COUNTIF(M$10:M1354,M1354)=1,1,0)</f>
        <v>0</v>
      </c>
      <c r="AF1354" s="59">
        <f>IF(COUNTIF(L$10:L1354,L1354)=1,1,0)</f>
        <v>0</v>
      </c>
      <c r="AG1354" s="59">
        <f>IF(COUNTIF(K$10:K1354,K1354)=1,1,0)</f>
        <v>0</v>
      </c>
      <c r="AH1354" s="59">
        <f>IF(COUNTIF(H$10:H1354,H1354)=1,1,0)</f>
        <v>0</v>
      </c>
    </row>
    <row r="1355" spans="1:34" ht="18.75">
      <c r="A1355" s="49">
        <v>1346</v>
      </c>
      <c r="B1355" s="50"/>
      <c r="C1355" s="51"/>
      <c r="D1355" s="50"/>
      <c r="E1355" s="50"/>
      <c r="F1355" s="52"/>
      <c r="G1355" s="52"/>
      <c r="H1355" s="53"/>
      <c r="I1355" s="54"/>
      <c r="J1355" s="55">
        <f t="shared" ref="J1355:J1418" si="22">MID(TEXT(H1355,"00000000"), 7,  2)*1</f>
        <v>0</v>
      </c>
      <c r="K1355" s="56" t="e">
        <f>VLOOKUP((LEFT(H1355,6)*1),TAMBON!$B$2:$L$7769,2,0)</f>
        <v>#VALUE!</v>
      </c>
      <c r="L1355" s="56" t="e">
        <f>VLOOKUP((LEFT(H1355,4)*1),TAMBON!$E$2:$L$7769,2,0)</f>
        <v>#VALUE!</v>
      </c>
      <c r="M1355" s="56" t="e">
        <f>VLOOKUP((LEFT(H1355,2)*1),TAMBON!$H$2:$L$7769,2,0)</f>
        <v>#VALUE!</v>
      </c>
      <c r="N1355" s="55"/>
      <c r="O1355" s="57" t="e">
        <f>VLOOKUP(N1355,รหัส!$A$2:$B$8,2,0)</f>
        <v>#N/A</v>
      </c>
      <c r="P1355" s="57"/>
      <c r="Q1355" s="55"/>
      <c r="R1355" s="57" t="e">
        <f>VLOOKUP(Q1355,รหัส!$D$2:$E$19,2,0)</f>
        <v>#N/A</v>
      </c>
      <c r="S1355" s="57"/>
      <c r="T1355" s="57"/>
      <c r="U1355" s="57"/>
      <c r="V1355" s="55"/>
      <c r="W1355" s="55"/>
      <c r="X1355" s="55"/>
      <c r="Y1355" s="55"/>
      <c r="Z1355" s="100"/>
      <c r="AA1355" s="55"/>
      <c r="AB1355" s="55"/>
      <c r="AC1355" s="55"/>
      <c r="AE1355" s="58">
        <f>IF(COUNTIF(M$10:M1355,M1355)=1,1,0)</f>
        <v>0</v>
      </c>
      <c r="AF1355" s="59">
        <f>IF(COUNTIF(L$10:L1355,L1355)=1,1,0)</f>
        <v>0</v>
      </c>
      <c r="AG1355" s="59">
        <f>IF(COUNTIF(K$10:K1355,K1355)=1,1,0)</f>
        <v>0</v>
      </c>
      <c r="AH1355" s="59">
        <f>IF(COUNTIF(H$10:H1355,H1355)=1,1,0)</f>
        <v>0</v>
      </c>
    </row>
    <row r="1356" spans="1:34" ht="18.75">
      <c r="A1356" s="49">
        <v>1347</v>
      </c>
      <c r="B1356" s="50"/>
      <c r="C1356" s="51"/>
      <c r="D1356" s="50"/>
      <c r="E1356" s="50"/>
      <c r="F1356" s="52"/>
      <c r="G1356" s="52"/>
      <c r="H1356" s="53"/>
      <c r="I1356" s="54"/>
      <c r="J1356" s="55">
        <f t="shared" si="22"/>
        <v>0</v>
      </c>
      <c r="K1356" s="56" t="e">
        <f>VLOOKUP((LEFT(H1356,6)*1),TAMBON!$B$2:$L$7769,2,0)</f>
        <v>#VALUE!</v>
      </c>
      <c r="L1356" s="56" t="e">
        <f>VLOOKUP((LEFT(H1356,4)*1),TAMBON!$E$2:$L$7769,2,0)</f>
        <v>#VALUE!</v>
      </c>
      <c r="M1356" s="56" t="e">
        <f>VLOOKUP((LEFT(H1356,2)*1),TAMBON!$H$2:$L$7769,2,0)</f>
        <v>#VALUE!</v>
      </c>
      <c r="N1356" s="55"/>
      <c r="O1356" s="57" t="e">
        <f>VLOOKUP(N1356,รหัส!$A$2:$B$8,2,0)</f>
        <v>#N/A</v>
      </c>
      <c r="P1356" s="57"/>
      <c r="Q1356" s="55"/>
      <c r="R1356" s="57" t="e">
        <f>VLOOKUP(Q1356,รหัส!$D$2:$E$19,2,0)</f>
        <v>#N/A</v>
      </c>
      <c r="S1356" s="57"/>
      <c r="T1356" s="57"/>
      <c r="U1356" s="57"/>
      <c r="V1356" s="55"/>
      <c r="W1356" s="55"/>
      <c r="X1356" s="55"/>
      <c r="Y1356" s="55"/>
      <c r="Z1356" s="100"/>
      <c r="AA1356" s="55"/>
      <c r="AB1356" s="55"/>
      <c r="AC1356" s="55"/>
      <c r="AE1356" s="58">
        <f>IF(COUNTIF(M$10:M1356,M1356)=1,1,0)</f>
        <v>0</v>
      </c>
      <c r="AF1356" s="59">
        <f>IF(COUNTIF(L$10:L1356,L1356)=1,1,0)</f>
        <v>0</v>
      </c>
      <c r="AG1356" s="59">
        <f>IF(COUNTIF(K$10:K1356,K1356)=1,1,0)</f>
        <v>0</v>
      </c>
      <c r="AH1356" s="59">
        <f>IF(COUNTIF(H$10:H1356,H1356)=1,1,0)</f>
        <v>0</v>
      </c>
    </row>
    <row r="1357" spans="1:34" ht="18.75">
      <c r="A1357" s="49">
        <v>1348</v>
      </c>
      <c r="B1357" s="50"/>
      <c r="C1357" s="51"/>
      <c r="D1357" s="50"/>
      <c r="E1357" s="50"/>
      <c r="F1357" s="52"/>
      <c r="G1357" s="52"/>
      <c r="H1357" s="53"/>
      <c r="I1357" s="54"/>
      <c r="J1357" s="55">
        <f t="shared" si="22"/>
        <v>0</v>
      </c>
      <c r="K1357" s="56" t="e">
        <f>VLOOKUP((LEFT(H1357,6)*1),TAMBON!$B$2:$L$7769,2,0)</f>
        <v>#VALUE!</v>
      </c>
      <c r="L1357" s="56" t="e">
        <f>VLOOKUP((LEFT(H1357,4)*1),TAMBON!$E$2:$L$7769,2,0)</f>
        <v>#VALUE!</v>
      </c>
      <c r="M1357" s="56" t="e">
        <f>VLOOKUP((LEFT(H1357,2)*1),TAMBON!$H$2:$L$7769,2,0)</f>
        <v>#VALUE!</v>
      </c>
      <c r="N1357" s="55"/>
      <c r="O1357" s="57" t="e">
        <f>VLOOKUP(N1357,รหัส!$A$2:$B$8,2,0)</f>
        <v>#N/A</v>
      </c>
      <c r="P1357" s="57"/>
      <c r="Q1357" s="55"/>
      <c r="R1357" s="57" t="e">
        <f>VLOOKUP(Q1357,รหัส!$D$2:$E$19,2,0)</f>
        <v>#N/A</v>
      </c>
      <c r="S1357" s="57"/>
      <c r="T1357" s="57"/>
      <c r="U1357" s="57"/>
      <c r="V1357" s="55"/>
      <c r="W1357" s="55"/>
      <c r="X1357" s="55"/>
      <c r="Y1357" s="55"/>
      <c r="Z1357" s="100"/>
      <c r="AA1357" s="55"/>
      <c r="AB1357" s="55"/>
      <c r="AC1357" s="55"/>
      <c r="AE1357" s="58">
        <f>IF(COUNTIF(M$10:M1357,M1357)=1,1,0)</f>
        <v>0</v>
      </c>
      <c r="AF1357" s="59">
        <f>IF(COUNTIF(L$10:L1357,L1357)=1,1,0)</f>
        <v>0</v>
      </c>
      <c r="AG1357" s="59">
        <f>IF(COUNTIF(K$10:K1357,K1357)=1,1,0)</f>
        <v>0</v>
      </c>
      <c r="AH1357" s="59">
        <f>IF(COUNTIF(H$10:H1357,H1357)=1,1,0)</f>
        <v>0</v>
      </c>
    </row>
    <row r="1358" spans="1:34" ht="18.75">
      <c r="A1358" s="49">
        <v>1349</v>
      </c>
      <c r="B1358" s="50"/>
      <c r="C1358" s="51"/>
      <c r="D1358" s="50"/>
      <c r="E1358" s="50"/>
      <c r="F1358" s="52"/>
      <c r="G1358" s="52"/>
      <c r="H1358" s="53"/>
      <c r="I1358" s="54"/>
      <c r="J1358" s="55">
        <f t="shared" si="22"/>
        <v>0</v>
      </c>
      <c r="K1358" s="56" t="e">
        <f>VLOOKUP((LEFT(H1358,6)*1),TAMBON!$B$2:$L$7769,2,0)</f>
        <v>#VALUE!</v>
      </c>
      <c r="L1358" s="56" t="e">
        <f>VLOOKUP((LEFT(H1358,4)*1),TAMBON!$E$2:$L$7769,2,0)</f>
        <v>#VALUE!</v>
      </c>
      <c r="M1358" s="56" t="e">
        <f>VLOOKUP((LEFT(H1358,2)*1),TAMBON!$H$2:$L$7769,2,0)</f>
        <v>#VALUE!</v>
      </c>
      <c r="N1358" s="55"/>
      <c r="O1358" s="57" t="e">
        <f>VLOOKUP(N1358,รหัส!$A$2:$B$8,2,0)</f>
        <v>#N/A</v>
      </c>
      <c r="P1358" s="57"/>
      <c r="Q1358" s="55"/>
      <c r="R1358" s="57" t="e">
        <f>VLOOKUP(Q1358,รหัส!$D$2:$E$19,2,0)</f>
        <v>#N/A</v>
      </c>
      <c r="S1358" s="57"/>
      <c r="T1358" s="57"/>
      <c r="U1358" s="57"/>
      <c r="V1358" s="55"/>
      <c r="W1358" s="55"/>
      <c r="X1358" s="55"/>
      <c r="Y1358" s="55"/>
      <c r="Z1358" s="100"/>
      <c r="AA1358" s="55"/>
      <c r="AB1358" s="55"/>
      <c r="AC1358" s="55"/>
      <c r="AE1358" s="58">
        <f>IF(COUNTIF(M$10:M1358,M1358)=1,1,0)</f>
        <v>0</v>
      </c>
      <c r="AF1358" s="59">
        <f>IF(COUNTIF(L$10:L1358,L1358)=1,1,0)</f>
        <v>0</v>
      </c>
      <c r="AG1358" s="59">
        <f>IF(COUNTIF(K$10:K1358,K1358)=1,1,0)</f>
        <v>0</v>
      </c>
      <c r="AH1358" s="59">
        <f>IF(COUNTIF(H$10:H1358,H1358)=1,1,0)</f>
        <v>0</v>
      </c>
    </row>
    <row r="1359" spans="1:34" ht="18.75">
      <c r="A1359" s="49">
        <v>1350</v>
      </c>
      <c r="B1359" s="50"/>
      <c r="C1359" s="51"/>
      <c r="D1359" s="50"/>
      <c r="E1359" s="50"/>
      <c r="F1359" s="52"/>
      <c r="G1359" s="52"/>
      <c r="H1359" s="53"/>
      <c r="I1359" s="54"/>
      <c r="J1359" s="55">
        <f t="shared" si="22"/>
        <v>0</v>
      </c>
      <c r="K1359" s="56" t="e">
        <f>VLOOKUP((LEFT(H1359,6)*1),TAMBON!$B$2:$L$7769,2,0)</f>
        <v>#VALUE!</v>
      </c>
      <c r="L1359" s="56" t="e">
        <f>VLOOKUP((LEFT(H1359,4)*1),TAMBON!$E$2:$L$7769,2,0)</f>
        <v>#VALUE!</v>
      </c>
      <c r="M1359" s="56" t="e">
        <f>VLOOKUP((LEFT(H1359,2)*1),TAMBON!$H$2:$L$7769,2,0)</f>
        <v>#VALUE!</v>
      </c>
      <c r="N1359" s="55"/>
      <c r="O1359" s="57" t="e">
        <f>VLOOKUP(N1359,รหัส!$A$2:$B$8,2,0)</f>
        <v>#N/A</v>
      </c>
      <c r="P1359" s="57"/>
      <c r="Q1359" s="55"/>
      <c r="R1359" s="57" t="e">
        <f>VLOOKUP(Q1359,รหัส!$D$2:$E$19,2,0)</f>
        <v>#N/A</v>
      </c>
      <c r="S1359" s="57"/>
      <c r="T1359" s="57"/>
      <c r="U1359" s="57"/>
      <c r="V1359" s="55"/>
      <c r="W1359" s="55"/>
      <c r="X1359" s="55"/>
      <c r="Y1359" s="55"/>
      <c r="Z1359" s="100"/>
      <c r="AA1359" s="55"/>
      <c r="AB1359" s="55"/>
      <c r="AC1359" s="55"/>
      <c r="AE1359" s="58">
        <f>IF(COUNTIF(M$10:M1359,M1359)=1,1,0)</f>
        <v>0</v>
      </c>
      <c r="AF1359" s="59">
        <f>IF(COUNTIF(L$10:L1359,L1359)=1,1,0)</f>
        <v>0</v>
      </c>
      <c r="AG1359" s="59">
        <f>IF(COUNTIF(K$10:K1359,K1359)=1,1,0)</f>
        <v>0</v>
      </c>
      <c r="AH1359" s="59">
        <f>IF(COUNTIF(H$10:H1359,H1359)=1,1,0)</f>
        <v>0</v>
      </c>
    </row>
    <row r="1360" spans="1:34" ht="18.75">
      <c r="A1360" s="49">
        <v>1351</v>
      </c>
      <c r="B1360" s="50"/>
      <c r="C1360" s="51"/>
      <c r="D1360" s="50"/>
      <c r="E1360" s="50"/>
      <c r="F1360" s="52"/>
      <c r="G1360" s="52"/>
      <c r="H1360" s="53"/>
      <c r="I1360" s="54"/>
      <c r="J1360" s="55">
        <f t="shared" si="22"/>
        <v>0</v>
      </c>
      <c r="K1360" s="56" t="e">
        <f>VLOOKUP((LEFT(H1360,6)*1),TAMBON!$B$2:$L$7769,2,0)</f>
        <v>#VALUE!</v>
      </c>
      <c r="L1360" s="56" t="e">
        <f>VLOOKUP((LEFT(H1360,4)*1),TAMBON!$E$2:$L$7769,2,0)</f>
        <v>#VALUE!</v>
      </c>
      <c r="M1360" s="56" t="e">
        <f>VLOOKUP((LEFT(H1360,2)*1),TAMBON!$H$2:$L$7769,2,0)</f>
        <v>#VALUE!</v>
      </c>
      <c r="N1360" s="55"/>
      <c r="O1360" s="57" t="e">
        <f>VLOOKUP(N1360,รหัส!$A$2:$B$8,2,0)</f>
        <v>#N/A</v>
      </c>
      <c r="P1360" s="57"/>
      <c r="Q1360" s="55"/>
      <c r="R1360" s="57" t="e">
        <f>VLOOKUP(Q1360,รหัส!$D$2:$E$19,2,0)</f>
        <v>#N/A</v>
      </c>
      <c r="S1360" s="57"/>
      <c r="T1360" s="57"/>
      <c r="U1360" s="57"/>
      <c r="V1360" s="55"/>
      <c r="W1360" s="55"/>
      <c r="X1360" s="55"/>
      <c r="Y1360" s="55"/>
      <c r="Z1360" s="100"/>
      <c r="AA1360" s="55"/>
      <c r="AB1360" s="55"/>
      <c r="AC1360" s="55"/>
      <c r="AE1360" s="58">
        <f>IF(COUNTIF(M$10:M1360,M1360)=1,1,0)</f>
        <v>0</v>
      </c>
      <c r="AF1360" s="59">
        <f>IF(COUNTIF(L$10:L1360,L1360)=1,1,0)</f>
        <v>0</v>
      </c>
      <c r="AG1360" s="59">
        <f>IF(COUNTIF(K$10:K1360,K1360)=1,1,0)</f>
        <v>0</v>
      </c>
      <c r="AH1360" s="59">
        <f>IF(COUNTIF(H$10:H1360,H1360)=1,1,0)</f>
        <v>0</v>
      </c>
    </row>
    <row r="1361" spans="1:34" ht="18.75">
      <c r="A1361" s="49">
        <v>1352</v>
      </c>
      <c r="B1361" s="50"/>
      <c r="C1361" s="51"/>
      <c r="D1361" s="50"/>
      <c r="E1361" s="50"/>
      <c r="F1361" s="52"/>
      <c r="G1361" s="52"/>
      <c r="H1361" s="53"/>
      <c r="I1361" s="54"/>
      <c r="J1361" s="55">
        <f t="shared" si="22"/>
        <v>0</v>
      </c>
      <c r="K1361" s="56" t="e">
        <f>VLOOKUP((LEFT(H1361,6)*1),TAMBON!$B$2:$L$7769,2,0)</f>
        <v>#VALUE!</v>
      </c>
      <c r="L1361" s="56" t="e">
        <f>VLOOKUP((LEFT(H1361,4)*1),TAMBON!$E$2:$L$7769,2,0)</f>
        <v>#VALUE!</v>
      </c>
      <c r="M1361" s="56" t="e">
        <f>VLOOKUP((LEFT(H1361,2)*1),TAMBON!$H$2:$L$7769,2,0)</f>
        <v>#VALUE!</v>
      </c>
      <c r="N1361" s="55"/>
      <c r="O1361" s="57" t="e">
        <f>VLOOKUP(N1361,รหัส!$A$2:$B$8,2,0)</f>
        <v>#N/A</v>
      </c>
      <c r="P1361" s="57"/>
      <c r="Q1361" s="55"/>
      <c r="R1361" s="57" t="e">
        <f>VLOOKUP(Q1361,รหัส!$D$2:$E$19,2,0)</f>
        <v>#N/A</v>
      </c>
      <c r="S1361" s="57"/>
      <c r="T1361" s="57"/>
      <c r="U1361" s="57"/>
      <c r="V1361" s="55"/>
      <c r="W1361" s="55"/>
      <c r="X1361" s="55"/>
      <c r="Y1361" s="55"/>
      <c r="Z1361" s="100"/>
      <c r="AA1361" s="55"/>
      <c r="AB1361" s="55"/>
      <c r="AC1361" s="55"/>
      <c r="AE1361" s="58">
        <f>IF(COUNTIF(M$10:M1361,M1361)=1,1,0)</f>
        <v>0</v>
      </c>
      <c r="AF1361" s="59">
        <f>IF(COUNTIF(L$10:L1361,L1361)=1,1,0)</f>
        <v>0</v>
      </c>
      <c r="AG1361" s="59">
        <f>IF(COUNTIF(K$10:K1361,K1361)=1,1,0)</f>
        <v>0</v>
      </c>
      <c r="AH1361" s="59">
        <f>IF(COUNTIF(H$10:H1361,H1361)=1,1,0)</f>
        <v>0</v>
      </c>
    </row>
    <row r="1362" spans="1:34" ht="18.75">
      <c r="A1362" s="49">
        <v>1353</v>
      </c>
      <c r="B1362" s="50"/>
      <c r="C1362" s="51"/>
      <c r="D1362" s="50"/>
      <c r="E1362" s="50"/>
      <c r="F1362" s="52"/>
      <c r="G1362" s="52"/>
      <c r="H1362" s="53"/>
      <c r="I1362" s="54"/>
      <c r="J1362" s="55">
        <f t="shared" si="22"/>
        <v>0</v>
      </c>
      <c r="K1362" s="56" t="e">
        <f>VLOOKUP((LEFT(H1362,6)*1),TAMBON!$B$2:$L$7769,2,0)</f>
        <v>#VALUE!</v>
      </c>
      <c r="L1362" s="56" t="e">
        <f>VLOOKUP((LEFT(H1362,4)*1),TAMBON!$E$2:$L$7769,2,0)</f>
        <v>#VALUE!</v>
      </c>
      <c r="M1362" s="56" t="e">
        <f>VLOOKUP((LEFT(H1362,2)*1),TAMBON!$H$2:$L$7769,2,0)</f>
        <v>#VALUE!</v>
      </c>
      <c r="N1362" s="55"/>
      <c r="O1362" s="57" t="e">
        <f>VLOOKUP(N1362,รหัส!$A$2:$B$8,2,0)</f>
        <v>#N/A</v>
      </c>
      <c r="P1362" s="57"/>
      <c r="Q1362" s="55"/>
      <c r="R1362" s="57" t="e">
        <f>VLOOKUP(Q1362,รหัส!$D$2:$E$19,2,0)</f>
        <v>#N/A</v>
      </c>
      <c r="S1362" s="57"/>
      <c r="T1362" s="57"/>
      <c r="U1362" s="57"/>
      <c r="V1362" s="55"/>
      <c r="W1362" s="55"/>
      <c r="X1362" s="55"/>
      <c r="Y1362" s="55"/>
      <c r="Z1362" s="100"/>
      <c r="AA1362" s="55"/>
      <c r="AB1362" s="55"/>
      <c r="AC1362" s="55"/>
      <c r="AE1362" s="58">
        <f>IF(COUNTIF(M$10:M1362,M1362)=1,1,0)</f>
        <v>0</v>
      </c>
      <c r="AF1362" s="59">
        <f>IF(COUNTIF(L$10:L1362,L1362)=1,1,0)</f>
        <v>0</v>
      </c>
      <c r="AG1362" s="59">
        <f>IF(COUNTIF(K$10:K1362,K1362)=1,1,0)</f>
        <v>0</v>
      </c>
      <c r="AH1362" s="59">
        <f>IF(COUNTIF(H$10:H1362,H1362)=1,1,0)</f>
        <v>0</v>
      </c>
    </row>
    <row r="1363" spans="1:34" ht="18.75">
      <c r="A1363" s="49">
        <v>1354</v>
      </c>
      <c r="B1363" s="50"/>
      <c r="C1363" s="51"/>
      <c r="D1363" s="50"/>
      <c r="E1363" s="50"/>
      <c r="F1363" s="52"/>
      <c r="G1363" s="52"/>
      <c r="H1363" s="53"/>
      <c r="I1363" s="54"/>
      <c r="J1363" s="55">
        <f t="shared" si="22"/>
        <v>0</v>
      </c>
      <c r="K1363" s="56" t="e">
        <f>VLOOKUP((LEFT(H1363,6)*1),TAMBON!$B$2:$L$7769,2,0)</f>
        <v>#VALUE!</v>
      </c>
      <c r="L1363" s="56" t="e">
        <f>VLOOKUP((LEFT(H1363,4)*1),TAMBON!$E$2:$L$7769,2,0)</f>
        <v>#VALUE!</v>
      </c>
      <c r="M1363" s="56" t="e">
        <f>VLOOKUP((LEFT(H1363,2)*1),TAMBON!$H$2:$L$7769,2,0)</f>
        <v>#VALUE!</v>
      </c>
      <c r="N1363" s="55"/>
      <c r="O1363" s="57" t="e">
        <f>VLOOKUP(N1363,รหัส!$A$2:$B$8,2,0)</f>
        <v>#N/A</v>
      </c>
      <c r="P1363" s="57"/>
      <c r="Q1363" s="55"/>
      <c r="R1363" s="57" t="e">
        <f>VLOOKUP(Q1363,รหัส!$D$2:$E$19,2,0)</f>
        <v>#N/A</v>
      </c>
      <c r="S1363" s="57"/>
      <c r="T1363" s="57"/>
      <c r="U1363" s="57"/>
      <c r="V1363" s="55"/>
      <c r="W1363" s="55"/>
      <c r="X1363" s="55"/>
      <c r="Y1363" s="55"/>
      <c r="Z1363" s="100"/>
      <c r="AA1363" s="55"/>
      <c r="AB1363" s="55"/>
      <c r="AC1363" s="55"/>
      <c r="AE1363" s="58">
        <f>IF(COUNTIF(M$10:M1363,M1363)=1,1,0)</f>
        <v>0</v>
      </c>
      <c r="AF1363" s="59">
        <f>IF(COUNTIF(L$10:L1363,L1363)=1,1,0)</f>
        <v>0</v>
      </c>
      <c r="AG1363" s="59">
        <f>IF(COUNTIF(K$10:K1363,K1363)=1,1,0)</f>
        <v>0</v>
      </c>
      <c r="AH1363" s="59">
        <f>IF(COUNTIF(H$10:H1363,H1363)=1,1,0)</f>
        <v>0</v>
      </c>
    </row>
    <row r="1364" spans="1:34" ht="18.75">
      <c r="A1364" s="49">
        <v>1355</v>
      </c>
      <c r="B1364" s="50"/>
      <c r="C1364" s="51"/>
      <c r="D1364" s="50"/>
      <c r="E1364" s="50"/>
      <c r="F1364" s="52"/>
      <c r="G1364" s="52"/>
      <c r="H1364" s="53"/>
      <c r="I1364" s="54"/>
      <c r="J1364" s="55">
        <f t="shared" si="22"/>
        <v>0</v>
      </c>
      <c r="K1364" s="56" t="e">
        <f>VLOOKUP((LEFT(H1364,6)*1),TAMBON!$B$2:$L$7769,2,0)</f>
        <v>#VALUE!</v>
      </c>
      <c r="L1364" s="56" t="e">
        <f>VLOOKUP((LEFT(H1364,4)*1),TAMBON!$E$2:$L$7769,2,0)</f>
        <v>#VALUE!</v>
      </c>
      <c r="M1364" s="56" t="e">
        <f>VLOOKUP((LEFT(H1364,2)*1),TAMBON!$H$2:$L$7769,2,0)</f>
        <v>#VALUE!</v>
      </c>
      <c r="N1364" s="55"/>
      <c r="O1364" s="57" t="e">
        <f>VLOOKUP(N1364,รหัส!$A$2:$B$8,2,0)</f>
        <v>#N/A</v>
      </c>
      <c r="P1364" s="57"/>
      <c r="Q1364" s="55"/>
      <c r="R1364" s="57" t="e">
        <f>VLOOKUP(Q1364,รหัส!$D$2:$E$19,2,0)</f>
        <v>#N/A</v>
      </c>
      <c r="S1364" s="57"/>
      <c r="T1364" s="57"/>
      <c r="U1364" s="57"/>
      <c r="V1364" s="55"/>
      <c r="W1364" s="55"/>
      <c r="X1364" s="55"/>
      <c r="Y1364" s="55"/>
      <c r="Z1364" s="100"/>
      <c r="AA1364" s="55"/>
      <c r="AB1364" s="55"/>
      <c r="AC1364" s="55"/>
      <c r="AE1364" s="58">
        <f>IF(COUNTIF(M$10:M1364,M1364)=1,1,0)</f>
        <v>0</v>
      </c>
      <c r="AF1364" s="59">
        <f>IF(COUNTIF(L$10:L1364,L1364)=1,1,0)</f>
        <v>0</v>
      </c>
      <c r="AG1364" s="59">
        <f>IF(COUNTIF(K$10:K1364,K1364)=1,1,0)</f>
        <v>0</v>
      </c>
      <c r="AH1364" s="59">
        <f>IF(COUNTIF(H$10:H1364,H1364)=1,1,0)</f>
        <v>0</v>
      </c>
    </row>
    <row r="1365" spans="1:34" ht="18.75">
      <c r="A1365" s="49">
        <v>1356</v>
      </c>
      <c r="B1365" s="50"/>
      <c r="C1365" s="51"/>
      <c r="D1365" s="50"/>
      <c r="E1365" s="50"/>
      <c r="F1365" s="52"/>
      <c r="G1365" s="52"/>
      <c r="H1365" s="53"/>
      <c r="I1365" s="54"/>
      <c r="J1365" s="55">
        <f t="shared" si="22"/>
        <v>0</v>
      </c>
      <c r="K1365" s="56" t="e">
        <f>VLOOKUP((LEFT(H1365,6)*1),TAMBON!$B$2:$L$7769,2,0)</f>
        <v>#VALUE!</v>
      </c>
      <c r="L1365" s="56" t="e">
        <f>VLOOKUP((LEFT(H1365,4)*1),TAMBON!$E$2:$L$7769,2,0)</f>
        <v>#VALUE!</v>
      </c>
      <c r="M1365" s="56" t="e">
        <f>VLOOKUP((LEFT(H1365,2)*1),TAMBON!$H$2:$L$7769,2,0)</f>
        <v>#VALUE!</v>
      </c>
      <c r="N1365" s="55"/>
      <c r="O1365" s="57" t="e">
        <f>VLOOKUP(N1365,รหัส!$A$2:$B$8,2,0)</f>
        <v>#N/A</v>
      </c>
      <c r="P1365" s="57"/>
      <c r="Q1365" s="55"/>
      <c r="R1365" s="57" t="e">
        <f>VLOOKUP(Q1365,รหัส!$D$2:$E$19,2,0)</f>
        <v>#N/A</v>
      </c>
      <c r="S1365" s="57"/>
      <c r="T1365" s="57"/>
      <c r="U1365" s="57"/>
      <c r="V1365" s="55"/>
      <c r="W1365" s="55"/>
      <c r="X1365" s="55"/>
      <c r="Y1365" s="55"/>
      <c r="Z1365" s="100"/>
      <c r="AA1365" s="55"/>
      <c r="AB1365" s="55"/>
      <c r="AC1365" s="55"/>
      <c r="AE1365" s="58">
        <f>IF(COUNTIF(M$10:M1365,M1365)=1,1,0)</f>
        <v>0</v>
      </c>
      <c r="AF1365" s="59">
        <f>IF(COUNTIF(L$10:L1365,L1365)=1,1,0)</f>
        <v>0</v>
      </c>
      <c r="AG1365" s="59">
        <f>IF(COUNTIF(K$10:K1365,K1365)=1,1,0)</f>
        <v>0</v>
      </c>
      <c r="AH1365" s="59">
        <f>IF(COUNTIF(H$10:H1365,H1365)=1,1,0)</f>
        <v>0</v>
      </c>
    </row>
    <row r="1366" spans="1:34" ht="18.75">
      <c r="A1366" s="49">
        <v>1357</v>
      </c>
      <c r="B1366" s="50"/>
      <c r="C1366" s="51"/>
      <c r="D1366" s="50"/>
      <c r="E1366" s="50"/>
      <c r="F1366" s="52"/>
      <c r="G1366" s="52"/>
      <c r="H1366" s="53"/>
      <c r="I1366" s="54"/>
      <c r="J1366" s="55">
        <f t="shared" si="22"/>
        <v>0</v>
      </c>
      <c r="K1366" s="56" t="e">
        <f>VLOOKUP((LEFT(H1366,6)*1),TAMBON!$B$2:$L$7769,2,0)</f>
        <v>#VALUE!</v>
      </c>
      <c r="L1366" s="56" t="e">
        <f>VLOOKUP((LEFT(H1366,4)*1),TAMBON!$E$2:$L$7769,2,0)</f>
        <v>#VALUE!</v>
      </c>
      <c r="M1366" s="56" t="e">
        <f>VLOOKUP((LEFT(H1366,2)*1),TAMBON!$H$2:$L$7769,2,0)</f>
        <v>#VALUE!</v>
      </c>
      <c r="N1366" s="55"/>
      <c r="O1366" s="57" t="e">
        <f>VLOOKUP(N1366,รหัส!$A$2:$B$8,2,0)</f>
        <v>#N/A</v>
      </c>
      <c r="P1366" s="57"/>
      <c r="Q1366" s="55"/>
      <c r="R1366" s="57" t="e">
        <f>VLOOKUP(Q1366,รหัส!$D$2:$E$19,2,0)</f>
        <v>#N/A</v>
      </c>
      <c r="S1366" s="57"/>
      <c r="T1366" s="57"/>
      <c r="U1366" s="57"/>
      <c r="V1366" s="55"/>
      <c r="W1366" s="55"/>
      <c r="X1366" s="55"/>
      <c r="Y1366" s="55"/>
      <c r="Z1366" s="100"/>
      <c r="AA1366" s="55"/>
      <c r="AB1366" s="55"/>
      <c r="AC1366" s="55"/>
      <c r="AE1366" s="58">
        <f>IF(COUNTIF(M$10:M1366,M1366)=1,1,0)</f>
        <v>0</v>
      </c>
      <c r="AF1366" s="59">
        <f>IF(COUNTIF(L$10:L1366,L1366)=1,1,0)</f>
        <v>0</v>
      </c>
      <c r="AG1366" s="59">
        <f>IF(COUNTIF(K$10:K1366,K1366)=1,1,0)</f>
        <v>0</v>
      </c>
      <c r="AH1366" s="59">
        <f>IF(COUNTIF(H$10:H1366,H1366)=1,1,0)</f>
        <v>0</v>
      </c>
    </row>
    <row r="1367" spans="1:34" ht="18.75">
      <c r="A1367" s="49">
        <v>1358</v>
      </c>
      <c r="B1367" s="50"/>
      <c r="C1367" s="51"/>
      <c r="D1367" s="50"/>
      <c r="E1367" s="50"/>
      <c r="F1367" s="52"/>
      <c r="G1367" s="52"/>
      <c r="H1367" s="53"/>
      <c r="I1367" s="54"/>
      <c r="J1367" s="55">
        <f t="shared" si="22"/>
        <v>0</v>
      </c>
      <c r="K1367" s="56" t="e">
        <f>VLOOKUP((LEFT(H1367,6)*1),TAMBON!$B$2:$L$7769,2,0)</f>
        <v>#VALUE!</v>
      </c>
      <c r="L1367" s="56" t="e">
        <f>VLOOKUP((LEFT(H1367,4)*1),TAMBON!$E$2:$L$7769,2,0)</f>
        <v>#VALUE!</v>
      </c>
      <c r="M1367" s="56" t="e">
        <f>VLOOKUP((LEFT(H1367,2)*1),TAMBON!$H$2:$L$7769,2,0)</f>
        <v>#VALUE!</v>
      </c>
      <c r="N1367" s="55"/>
      <c r="O1367" s="57" t="e">
        <f>VLOOKUP(N1367,รหัส!$A$2:$B$8,2,0)</f>
        <v>#N/A</v>
      </c>
      <c r="P1367" s="57"/>
      <c r="Q1367" s="55"/>
      <c r="R1367" s="57" t="e">
        <f>VLOOKUP(Q1367,รหัส!$D$2:$E$19,2,0)</f>
        <v>#N/A</v>
      </c>
      <c r="S1367" s="57"/>
      <c r="T1367" s="57"/>
      <c r="U1367" s="57"/>
      <c r="V1367" s="55"/>
      <c r="W1367" s="55"/>
      <c r="X1367" s="55"/>
      <c r="Y1367" s="55"/>
      <c r="Z1367" s="100"/>
      <c r="AA1367" s="55"/>
      <c r="AB1367" s="55"/>
      <c r="AC1367" s="55"/>
      <c r="AE1367" s="58">
        <f>IF(COUNTIF(M$10:M1367,M1367)=1,1,0)</f>
        <v>0</v>
      </c>
      <c r="AF1367" s="59">
        <f>IF(COUNTIF(L$10:L1367,L1367)=1,1,0)</f>
        <v>0</v>
      </c>
      <c r="AG1367" s="59">
        <f>IF(COUNTIF(K$10:K1367,K1367)=1,1,0)</f>
        <v>0</v>
      </c>
      <c r="AH1367" s="59">
        <f>IF(COUNTIF(H$10:H1367,H1367)=1,1,0)</f>
        <v>0</v>
      </c>
    </row>
    <row r="1368" spans="1:34" ht="18.75">
      <c r="A1368" s="49">
        <v>1359</v>
      </c>
      <c r="B1368" s="50"/>
      <c r="C1368" s="51"/>
      <c r="D1368" s="50"/>
      <c r="E1368" s="50"/>
      <c r="F1368" s="52"/>
      <c r="G1368" s="52"/>
      <c r="H1368" s="53"/>
      <c r="I1368" s="54"/>
      <c r="J1368" s="55">
        <f t="shared" si="22"/>
        <v>0</v>
      </c>
      <c r="K1368" s="56" t="e">
        <f>VLOOKUP((LEFT(H1368,6)*1),TAMBON!$B$2:$L$7769,2,0)</f>
        <v>#VALUE!</v>
      </c>
      <c r="L1368" s="56" t="e">
        <f>VLOOKUP((LEFT(H1368,4)*1),TAMBON!$E$2:$L$7769,2,0)</f>
        <v>#VALUE!</v>
      </c>
      <c r="M1368" s="56" t="e">
        <f>VLOOKUP((LEFT(H1368,2)*1),TAMBON!$H$2:$L$7769,2,0)</f>
        <v>#VALUE!</v>
      </c>
      <c r="N1368" s="55"/>
      <c r="O1368" s="57" t="e">
        <f>VLOOKUP(N1368,รหัส!$A$2:$B$8,2,0)</f>
        <v>#N/A</v>
      </c>
      <c r="P1368" s="57"/>
      <c r="Q1368" s="55"/>
      <c r="R1368" s="57" t="e">
        <f>VLOOKUP(Q1368,รหัส!$D$2:$E$19,2,0)</f>
        <v>#N/A</v>
      </c>
      <c r="S1368" s="57"/>
      <c r="T1368" s="57"/>
      <c r="U1368" s="57"/>
      <c r="V1368" s="55"/>
      <c r="W1368" s="55"/>
      <c r="X1368" s="55"/>
      <c r="Y1368" s="55"/>
      <c r="Z1368" s="100"/>
      <c r="AA1368" s="55"/>
      <c r="AB1368" s="55"/>
      <c r="AC1368" s="55"/>
      <c r="AE1368" s="58">
        <f>IF(COUNTIF(M$10:M1368,M1368)=1,1,0)</f>
        <v>0</v>
      </c>
      <c r="AF1368" s="59">
        <f>IF(COUNTIF(L$10:L1368,L1368)=1,1,0)</f>
        <v>0</v>
      </c>
      <c r="AG1368" s="59">
        <f>IF(COUNTIF(K$10:K1368,K1368)=1,1,0)</f>
        <v>0</v>
      </c>
      <c r="AH1368" s="59">
        <f>IF(COUNTIF(H$10:H1368,H1368)=1,1,0)</f>
        <v>0</v>
      </c>
    </row>
    <row r="1369" spans="1:34" ht="18.75">
      <c r="A1369" s="49">
        <v>1360</v>
      </c>
      <c r="B1369" s="50"/>
      <c r="C1369" s="51"/>
      <c r="D1369" s="50"/>
      <c r="E1369" s="50"/>
      <c r="F1369" s="52"/>
      <c r="G1369" s="52"/>
      <c r="H1369" s="53"/>
      <c r="I1369" s="54"/>
      <c r="J1369" s="55">
        <f t="shared" si="22"/>
        <v>0</v>
      </c>
      <c r="K1369" s="56" t="e">
        <f>VLOOKUP((LEFT(H1369,6)*1),TAMBON!$B$2:$L$7769,2,0)</f>
        <v>#VALUE!</v>
      </c>
      <c r="L1369" s="56" t="e">
        <f>VLOOKUP((LEFT(H1369,4)*1),TAMBON!$E$2:$L$7769,2,0)</f>
        <v>#VALUE!</v>
      </c>
      <c r="M1369" s="56" t="e">
        <f>VLOOKUP((LEFT(H1369,2)*1),TAMBON!$H$2:$L$7769,2,0)</f>
        <v>#VALUE!</v>
      </c>
      <c r="N1369" s="55"/>
      <c r="O1369" s="57" t="e">
        <f>VLOOKUP(N1369,รหัส!$A$2:$B$8,2,0)</f>
        <v>#N/A</v>
      </c>
      <c r="P1369" s="57"/>
      <c r="Q1369" s="55"/>
      <c r="R1369" s="57" t="e">
        <f>VLOOKUP(Q1369,รหัส!$D$2:$E$19,2,0)</f>
        <v>#N/A</v>
      </c>
      <c r="S1369" s="57"/>
      <c r="T1369" s="57"/>
      <c r="U1369" s="57"/>
      <c r="V1369" s="55"/>
      <c r="W1369" s="55"/>
      <c r="X1369" s="55"/>
      <c r="Y1369" s="55"/>
      <c r="Z1369" s="100"/>
      <c r="AA1369" s="55"/>
      <c r="AB1369" s="55"/>
      <c r="AC1369" s="55"/>
      <c r="AE1369" s="58">
        <f>IF(COUNTIF(M$10:M1369,M1369)=1,1,0)</f>
        <v>0</v>
      </c>
      <c r="AF1369" s="59">
        <f>IF(COUNTIF(L$10:L1369,L1369)=1,1,0)</f>
        <v>0</v>
      </c>
      <c r="AG1369" s="59">
        <f>IF(COUNTIF(K$10:K1369,K1369)=1,1,0)</f>
        <v>0</v>
      </c>
      <c r="AH1369" s="59">
        <f>IF(COUNTIF(H$10:H1369,H1369)=1,1,0)</f>
        <v>0</v>
      </c>
    </row>
    <row r="1370" spans="1:34" ht="18.75">
      <c r="A1370" s="49">
        <v>1361</v>
      </c>
      <c r="B1370" s="50"/>
      <c r="C1370" s="51"/>
      <c r="D1370" s="50"/>
      <c r="E1370" s="50"/>
      <c r="F1370" s="52"/>
      <c r="G1370" s="52"/>
      <c r="H1370" s="53"/>
      <c r="I1370" s="54"/>
      <c r="J1370" s="55">
        <f t="shared" si="22"/>
        <v>0</v>
      </c>
      <c r="K1370" s="56" t="e">
        <f>VLOOKUP((LEFT(H1370,6)*1),TAMBON!$B$2:$L$7769,2,0)</f>
        <v>#VALUE!</v>
      </c>
      <c r="L1370" s="56" t="e">
        <f>VLOOKUP((LEFT(H1370,4)*1),TAMBON!$E$2:$L$7769,2,0)</f>
        <v>#VALUE!</v>
      </c>
      <c r="M1370" s="56" t="e">
        <f>VLOOKUP((LEFT(H1370,2)*1),TAMBON!$H$2:$L$7769,2,0)</f>
        <v>#VALUE!</v>
      </c>
      <c r="N1370" s="55"/>
      <c r="O1370" s="57" t="e">
        <f>VLOOKUP(N1370,รหัส!$A$2:$B$8,2,0)</f>
        <v>#N/A</v>
      </c>
      <c r="P1370" s="57"/>
      <c r="Q1370" s="55"/>
      <c r="R1370" s="57" t="e">
        <f>VLOOKUP(Q1370,รหัส!$D$2:$E$19,2,0)</f>
        <v>#N/A</v>
      </c>
      <c r="S1370" s="57"/>
      <c r="T1370" s="57"/>
      <c r="U1370" s="57"/>
      <c r="V1370" s="55"/>
      <c r="W1370" s="55"/>
      <c r="X1370" s="55"/>
      <c r="Y1370" s="55"/>
      <c r="Z1370" s="100"/>
      <c r="AA1370" s="55"/>
      <c r="AB1370" s="55"/>
      <c r="AC1370" s="55"/>
      <c r="AE1370" s="58">
        <f>IF(COUNTIF(M$10:M1370,M1370)=1,1,0)</f>
        <v>0</v>
      </c>
      <c r="AF1370" s="59">
        <f>IF(COUNTIF(L$10:L1370,L1370)=1,1,0)</f>
        <v>0</v>
      </c>
      <c r="AG1370" s="59">
        <f>IF(COUNTIF(K$10:K1370,K1370)=1,1,0)</f>
        <v>0</v>
      </c>
      <c r="AH1370" s="59">
        <f>IF(COUNTIF(H$10:H1370,H1370)=1,1,0)</f>
        <v>0</v>
      </c>
    </row>
    <row r="1371" spans="1:34" ht="18.75">
      <c r="A1371" s="49">
        <v>1362</v>
      </c>
      <c r="B1371" s="50"/>
      <c r="C1371" s="51"/>
      <c r="D1371" s="50"/>
      <c r="E1371" s="50"/>
      <c r="F1371" s="52"/>
      <c r="G1371" s="52"/>
      <c r="H1371" s="53"/>
      <c r="I1371" s="54"/>
      <c r="J1371" s="55">
        <f t="shared" si="22"/>
        <v>0</v>
      </c>
      <c r="K1371" s="56" t="e">
        <f>VLOOKUP((LEFT(H1371,6)*1),TAMBON!$B$2:$L$7769,2,0)</f>
        <v>#VALUE!</v>
      </c>
      <c r="L1371" s="56" t="e">
        <f>VLOOKUP((LEFT(H1371,4)*1),TAMBON!$E$2:$L$7769,2,0)</f>
        <v>#VALUE!</v>
      </c>
      <c r="M1371" s="56" t="e">
        <f>VLOOKUP((LEFT(H1371,2)*1),TAMBON!$H$2:$L$7769,2,0)</f>
        <v>#VALUE!</v>
      </c>
      <c r="N1371" s="55"/>
      <c r="O1371" s="57" t="e">
        <f>VLOOKUP(N1371,รหัส!$A$2:$B$8,2,0)</f>
        <v>#N/A</v>
      </c>
      <c r="P1371" s="57"/>
      <c r="Q1371" s="55"/>
      <c r="R1371" s="57" t="e">
        <f>VLOOKUP(Q1371,รหัส!$D$2:$E$19,2,0)</f>
        <v>#N/A</v>
      </c>
      <c r="S1371" s="57"/>
      <c r="T1371" s="57"/>
      <c r="U1371" s="57"/>
      <c r="V1371" s="55"/>
      <c r="W1371" s="55"/>
      <c r="X1371" s="55"/>
      <c r="Y1371" s="55"/>
      <c r="Z1371" s="100"/>
      <c r="AA1371" s="55"/>
      <c r="AB1371" s="55"/>
      <c r="AC1371" s="55"/>
      <c r="AE1371" s="58">
        <f>IF(COUNTIF(M$10:M1371,M1371)=1,1,0)</f>
        <v>0</v>
      </c>
      <c r="AF1371" s="59">
        <f>IF(COUNTIF(L$10:L1371,L1371)=1,1,0)</f>
        <v>0</v>
      </c>
      <c r="AG1371" s="59">
        <f>IF(COUNTIF(K$10:K1371,K1371)=1,1,0)</f>
        <v>0</v>
      </c>
      <c r="AH1371" s="59">
        <f>IF(COUNTIF(H$10:H1371,H1371)=1,1,0)</f>
        <v>0</v>
      </c>
    </row>
    <row r="1372" spans="1:34" ht="18.75">
      <c r="A1372" s="49">
        <v>1363</v>
      </c>
      <c r="B1372" s="50"/>
      <c r="C1372" s="51"/>
      <c r="D1372" s="50"/>
      <c r="E1372" s="50"/>
      <c r="F1372" s="52"/>
      <c r="G1372" s="52"/>
      <c r="H1372" s="53"/>
      <c r="I1372" s="54"/>
      <c r="J1372" s="55">
        <f t="shared" si="22"/>
        <v>0</v>
      </c>
      <c r="K1372" s="56" t="e">
        <f>VLOOKUP((LEFT(H1372,6)*1),TAMBON!$B$2:$L$7769,2,0)</f>
        <v>#VALUE!</v>
      </c>
      <c r="L1372" s="56" t="e">
        <f>VLOOKUP((LEFT(H1372,4)*1),TAMBON!$E$2:$L$7769,2,0)</f>
        <v>#VALUE!</v>
      </c>
      <c r="M1372" s="56" t="e">
        <f>VLOOKUP((LEFT(H1372,2)*1),TAMBON!$H$2:$L$7769,2,0)</f>
        <v>#VALUE!</v>
      </c>
      <c r="N1372" s="55"/>
      <c r="O1372" s="57" t="e">
        <f>VLOOKUP(N1372,รหัส!$A$2:$B$8,2,0)</f>
        <v>#N/A</v>
      </c>
      <c r="P1372" s="57"/>
      <c r="Q1372" s="55"/>
      <c r="R1372" s="57" t="e">
        <f>VLOOKUP(Q1372,รหัส!$D$2:$E$19,2,0)</f>
        <v>#N/A</v>
      </c>
      <c r="S1372" s="57"/>
      <c r="T1372" s="57"/>
      <c r="U1372" s="57"/>
      <c r="V1372" s="55"/>
      <c r="W1372" s="55"/>
      <c r="X1372" s="55"/>
      <c r="Y1372" s="55"/>
      <c r="Z1372" s="100"/>
      <c r="AA1372" s="55"/>
      <c r="AB1372" s="55"/>
      <c r="AC1372" s="55"/>
      <c r="AE1372" s="58">
        <f>IF(COUNTIF(M$10:M1372,M1372)=1,1,0)</f>
        <v>0</v>
      </c>
      <c r="AF1372" s="59">
        <f>IF(COUNTIF(L$10:L1372,L1372)=1,1,0)</f>
        <v>0</v>
      </c>
      <c r="AG1372" s="59">
        <f>IF(COUNTIF(K$10:K1372,K1372)=1,1,0)</f>
        <v>0</v>
      </c>
      <c r="AH1372" s="59">
        <f>IF(COUNTIF(H$10:H1372,H1372)=1,1,0)</f>
        <v>0</v>
      </c>
    </row>
    <row r="1373" spans="1:34" ht="18.75">
      <c r="A1373" s="49">
        <v>1364</v>
      </c>
      <c r="B1373" s="50"/>
      <c r="C1373" s="51"/>
      <c r="D1373" s="50"/>
      <c r="E1373" s="50"/>
      <c r="F1373" s="52"/>
      <c r="G1373" s="52"/>
      <c r="H1373" s="53"/>
      <c r="I1373" s="54"/>
      <c r="J1373" s="55">
        <f t="shared" si="22"/>
        <v>0</v>
      </c>
      <c r="K1373" s="56" t="e">
        <f>VLOOKUP((LEFT(H1373,6)*1),TAMBON!$B$2:$L$7769,2,0)</f>
        <v>#VALUE!</v>
      </c>
      <c r="L1373" s="56" t="e">
        <f>VLOOKUP((LEFT(H1373,4)*1),TAMBON!$E$2:$L$7769,2,0)</f>
        <v>#VALUE!</v>
      </c>
      <c r="M1373" s="56" t="e">
        <f>VLOOKUP((LEFT(H1373,2)*1),TAMBON!$H$2:$L$7769,2,0)</f>
        <v>#VALUE!</v>
      </c>
      <c r="N1373" s="55"/>
      <c r="O1373" s="57" t="e">
        <f>VLOOKUP(N1373,รหัส!$A$2:$B$8,2,0)</f>
        <v>#N/A</v>
      </c>
      <c r="P1373" s="57"/>
      <c r="Q1373" s="55"/>
      <c r="R1373" s="57" t="e">
        <f>VLOOKUP(Q1373,รหัส!$D$2:$E$19,2,0)</f>
        <v>#N/A</v>
      </c>
      <c r="S1373" s="57"/>
      <c r="T1373" s="57"/>
      <c r="U1373" s="57"/>
      <c r="V1373" s="55"/>
      <c r="W1373" s="55"/>
      <c r="X1373" s="55"/>
      <c r="Y1373" s="55"/>
      <c r="Z1373" s="100"/>
      <c r="AA1373" s="55"/>
      <c r="AB1373" s="55"/>
      <c r="AC1373" s="55"/>
      <c r="AE1373" s="58">
        <f>IF(COUNTIF(M$10:M1373,M1373)=1,1,0)</f>
        <v>0</v>
      </c>
      <c r="AF1373" s="59">
        <f>IF(COUNTIF(L$10:L1373,L1373)=1,1,0)</f>
        <v>0</v>
      </c>
      <c r="AG1373" s="59">
        <f>IF(COUNTIF(K$10:K1373,K1373)=1,1,0)</f>
        <v>0</v>
      </c>
      <c r="AH1373" s="59">
        <f>IF(COUNTIF(H$10:H1373,H1373)=1,1,0)</f>
        <v>0</v>
      </c>
    </row>
    <row r="1374" spans="1:34" ht="18.75">
      <c r="A1374" s="49">
        <v>1365</v>
      </c>
      <c r="B1374" s="50"/>
      <c r="C1374" s="51"/>
      <c r="D1374" s="50"/>
      <c r="E1374" s="50"/>
      <c r="F1374" s="52"/>
      <c r="G1374" s="52"/>
      <c r="H1374" s="53"/>
      <c r="I1374" s="54"/>
      <c r="J1374" s="55">
        <f t="shared" si="22"/>
        <v>0</v>
      </c>
      <c r="K1374" s="56" t="e">
        <f>VLOOKUP((LEFT(H1374,6)*1),TAMBON!$B$2:$L$7769,2,0)</f>
        <v>#VALUE!</v>
      </c>
      <c r="L1374" s="56" t="e">
        <f>VLOOKUP((LEFT(H1374,4)*1),TAMBON!$E$2:$L$7769,2,0)</f>
        <v>#VALUE!</v>
      </c>
      <c r="M1374" s="56" t="e">
        <f>VLOOKUP((LEFT(H1374,2)*1),TAMBON!$H$2:$L$7769,2,0)</f>
        <v>#VALUE!</v>
      </c>
      <c r="N1374" s="55"/>
      <c r="O1374" s="57" t="e">
        <f>VLOOKUP(N1374,รหัส!$A$2:$B$8,2,0)</f>
        <v>#N/A</v>
      </c>
      <c r="P1374" s="57"/>
      <c r="Q1374" s="55"/>
      <c r="R1374" s="57" t="e">
        <f>VLOOKUP(Q1374,รหัส!$D$2:$E$19,2,0)</f>
        <v>#N/A</v>
      </c>
      <c r="S1374" s="57"/>
      <c r="T1374" s="57"/>
      <c r="U1374" s="57"/>
      <c r="V1374" s="55"/>
      <c r="W1374" s="55"/>
      <c r="X1374" s="55"/>
      <c r="Y1374" s="55"/>
      <c r="Z1374" s="100"/>
      <c r="AA1374" s="55"/>
      <c r="AB1374" s="55"/>
      <c r="AC1374" s="55"/>
      <c r="AE1374" s="58">
        <f>IF(COUNTIF(M$10:M1374,M1374)=1,1,0)</f>
        <v>0</v>
      </c>
      <c r="AF1374" s="59">
        <f>IF(COUNTIF(L$10:L1374,L1374)=1,1,0)</f>
        <v>0</v>
      </c>
      <c r="AG1374" s="59">
        <f>IF(COUNTIF(K$10:K1374,K1374)=1,1,0)</f>
        <v>0</v>
      </c>
      <c r="AH1374" s="59">
        <f>IF(COUNTIF(H$10:H1374,H1374)=1,1,0)</f>
        <v>0</v>
      </c>
    </row>
    <row r="1375" spans="1:34" ht="18.75">
      <c r="A1375" s="49">
        <v>1366</v>
      </c>
      <c r="B1375" s="50"/>
      <c r="C1375" s="51"/>
      <c r="D1375" s="50"/>
      <c r="E1375" s="50"/>
      <c r="F1375" s="52"/>
      <c r="G1375" s="52"/>
      <c r="H1375" s="53"/>
      <c r="I1375" s="54"/>
      <c r="J1375" s="55">
        <f t="shared" si="22"/>
        <v>0</v>
      </c>
      <c r="K1375" s="56" t="e">
        <f>VLOOKUP((LEFT(H1375,6)*1),TAMBON!$B$2:$L$7769,2,0)</f>
        <v>#VALUE!</v>
      </c>
      <c r="L1375" s="56" t="e">
        <f>VLOOKUP((LEFT(H1375,4)*1),TAMBON!$E$2:$L$7769,2,0)</f>
        <v>#VALUE!</v>
      </c>
      <c r="M1375" s="56" t="e">
        <f>VLOOKUP((LEFT(H1375,2)*1),TAMBON!$H$2:$L$7769,2,0)</f>
        <v>#VALUE!</v>
      </c>
      <c r="N1375" s="55"/>
      <c r="O1375" s="57" t="e">
        <f>VLOOKUP(N1375,รหัส!$A$2:$B$8,2,0)</f>
        <v>#N/A</v>
      </c>
      <c r="P1375" s="57"/>
      <c r="Q1375" s="55"/>
      <c r="R1375" s="57" t="e">
        <f>VLOOKUP(Q1375,รหัส!$D$2:$E$19,2,0)</f>
        <v>#N/A</v>
      </c>
      <c r="S1375" s="57"/>
      <c r="T1375" s="57"/>
      <c r="U1375" s="57"/>
      <c r="V1375" s="55"/>
      <c r="W1375" s="55"/>
      <c r="X1375" s="55"/>
      <c r="Y1375" s="55"/>
      <c r="Z1375" s="100"/>
      <c r="AA1375" s="55"/>
      <c r="AB1375" s="55"/>
      <c r="AC1375" s="55"/>
      <c r="AE1375" s="58">
        <f>IF(COUNTIF(M$10:M1375,M1375)=1,1,0)</f>
        <v>0</v>
      </c>
      <c r="AF1375" s="59">
        <f>IF(COUNTIF(L$10:L1375,L1375)=1,1,0)</f>
        <v>0</v>
      </c>
      <c r="AG1375" s="59">
        <f>IF(COUNTIF(K$10:K1375,K1375)=1,1,0)</f>
        <v>0</v>
      </c>
      <c r="AH1375" s="59">
        <f>IF(COUNTIF(H$10:H1375,H1375)=1,1,0)</f>
        <v>0</v>
      </c>
    </row>
    <row r="1376" spans="1:34" ht="18.75">
      <c r="A1376" s="49">
        <v>1367</v>
      </c>
      <c r="B1376" s="50"/>
      <c r="C1376" s="51"/>
      <c r="D1376" s="50"/>
      <c r="E1376" s="50"/>
      <c r="F1376" s="52"/>
      <c r="G1376" s="52"/>
      <c r="H1376" s="53"/>
      <c r="I1376" s="54"/>
      <c r="J1376" s="55">
        <f t="shared" si="22"/>
        <v>0</v>
      </c>
      <c r="K1376" s="56" t="e">
        <f>VLOOKUP((LEFT(H1376,6)*1),TAMBON!$B$2:$L$7769,2,0)</f>
        <v>#VALUE!</v>
      </c>
      <c r="L1376" s="56" t="e">
        <f>VLOOKUP((LEFT(H1376,4)*1),TAMBON!$E$2:$L$7769,2,0)</f>
        <v>#VALUE!</v>
      </c>
      <c r="M1376" s="56" t="e">
        <f>VLOOKUP((LEFT(H1376,2)*1),TAMBON!$H$2:$L$7769,2,0)</f>
        <v>#VALUE!</v>
      </c>
      <c r="N1376" s="55"/>
      <c r="O1376" s="57" t="e">
        <f>VLOOKUP(N1376,รหัส!$A$2:$B$8,2,0)</f>
        <v>#N/A</v>
      </c>
      <c r="P1376" s="57"/>
      <c r="Q1376" s="55"/>
      <c r="R1376" s="57" t="e">
        <f>VLOOKUP(Q1376,รหัส!$D$2:$E$19,2,0)</f>
        <v>#N/A</v>
      </c>
      <c r="S1376" s="57"/>
      <c r="T1376" s="57"/>
      <c r="U1376" s="57"/>
      <c r="V1376" s="55"/>
      <c r="W1376" s="55"/>
      <c r="X1376" s="55"/>
      <c r="Y1376" s="55"/>
      <c r="Z1376" s="100"/>
      <c r="AA1376" s="55"/>
      <c r="AB1376" s="55"/>
      <c r="AC1376" s="55"/>
      <c r="AE1376" s="58">
        <f>IF(COUNTIF(M$10:M1376,M1376)=1,1,0)</f>
        <v>0</v>
      </c>
      <c r="AF1376" s="59">
        <f>IF(COUNTIF(L$10:L1376,L1376)=1,1,0)</f>
        <v>0</v>
      </c>
      <c r="AG1376" s="59">
        <f>IF(COUNTIF(K$10:K1376,K1376)=1,1,0)</f>
        <v>0</v>
      </c>
      <c r="AH1376" s="59">
        <f>IF(COUNTIF(H$10:H1376,H1376)=1,1,0)</f>
        <v>0</v>
      </c>
    </row>
    <row r="1377" spans="1:34" ht="18.75">
      <c r="A1377" s="49">
        <v>1368</v>
      </c>
      <c r="B1377" s="50"/>
      <c r="C1377" s="51"/>
      <c r="D1377" s="50"/>
      <c r="E1377" s="50"/>
      <c r="F1377" s="52"/>
      <c r="G1377" s="52"/>
      <c r="H1377" s="53"/>
      <c r="I1377" s="54"/>
      <c r="J1377" s="55">
        <f t="shared" si="22"/>
        <v>0</v>
      </c>
      <c r="K1377" s="56" t="e">
        <f>VLOOKUP((LEFT(H1377,6)*1),TAMBON!$B$2:$L$7769,2,0)</f>
        <v>#VALUE!</v>
      </c>
      <c r="L1377" s="56" t="e">
        <f>VLOOKUP((LEFT(H1377,4)*1),TAMBON!$E$2:$L$7769,2,0)</f>
        <v>#VALUE!</v>
      </c>
      <c r="M1377" s="56" t="e">
        <f>VLOOKUP((LEFT(H1377,2)*1),TAMBON!$H$2:$L$7769,2,0)</f>
        <v>#VALUE!</v>
      </c>
      <c r="N1377" s="55"/>
      <c r="O1377" s="57" t="e">
        <f>VLOOKUP(N1377,รหัส!$A$2:$B$8,2,0)</f>
        <v>#N/A</v>
      </c>
      <c r="P1377" s="57"/>
      <c r="Q1377" s="55"/>
      <c r="R1377" s="57" t="e">
        <f>VLOOKUP(Q1377,รหัส!$D$2:$E$19,2,0)</f>
        <v>#N/A</v>
      </c>
      <c r="S1377" s="57"/>
      <c r="T1377" s="57"/>
      <c r="U1377" s="57"/>
      <c r="V1377" s="55"/>
      <c r="W1377" s="55"/>
      <c r="X1377" s="55"/>
      <c r="Y1377" s="55"/>
      <c r="Z1377" s="100"/>
      <c r="AA1377" s="55"/>
      <c r="AB1377" s="55"/>
      <c r="AC1377" s="55"/>
      <c r="AE1377" s="58">
        <f>IF(COUNTIF(M$10:M1377,M1377)=1,1,0)</f>
        <v>0</v>
      </c>
      <c r="AF1377" s="59">
        <f>IF(COUNTIF(L$10:L1377,L1377)=1,1,0)</f>
        <v>0</v>
      </c>
      <c r="AG1377" s="59">
        <f>IF(COUNTIF(K$10:K1377,K1377)=1,1,0)</f>
        <v>0</v>
      </c>
      <c r="AH1377" s="59">
        <f>IF(COUNTIF(H$10:H1377,H1377)=1,1,0)</f>
        <v>0</v>
      </c>
    </row>
    <row r="1378" spans="1:34" ht="18.75">
      <c r="A1378" s="49">
        <v>1369</v>
      </c>
      <c r="B1378" s="50"/>
      <c r="C1378" s="51"/>
      <c r="D1378" s="50"/>
      <c r="E1378" s="50"/>
      <c r="F1378" s="52"/>
      <c r="G1378" s="52"/>
      <c r="H1378" s="53"/>
      <c r="I1378" s="54"/>
      <c r="J1378" s="55">
        <f t="shared" si="22"/>
        <v>0</v>
      </c>
      <c r="K1378" s="56" t="e">
        <f>VLOOKUP((LEFT(H1378,6)*1),TAMBON!$B$2:$L$7769,2,0)</f>
        <v>#VALUE!</v>
      </c>
      <c r="L1378" s="56" t="e">
        <f>VLOOKUP((LEFT(H1378,4)*1),TAMBON!$E$2:$L$7769,2,0)</f>
        <v>#VALUE!</v>
      </c>
      <c r="M1378" s="56" t="e">
        <f>VLOOKUP((LEFT(H1378,2)*1),TAMBON!$H$2:$L$7769,2,0)</f>
        <v>#VALUE!</v>
      </c>
      <c r="N1378" s="55"/>
      <c r="O1378" s="57" t="e">
        <f>VLOOKUP(N1378,รหัส!$A$2:$B$8,2,0)</f>
        <v>#N/A</v>
      </c>
      <c r="P1378" s="57"/>
      <c r="Q1378" s="55"/>
      <c r="R1378" s="57" t="e">
        <f>VLOOKUP(Q1378,รหัส!$D$2:$E$19,2,0)</f>
        <v>#N/A</v>
      </c>
      <c r="S1378" s="57"/>
      <c r="T1378" s="57"/>
      <c r="U1378" s="57"/>
      <c r="V1378" s="55"/>
      <c r="W1378" s="55"/>
      <c r="X1378" s="55"/>
      <c r="Y1378" s="55"/>
      <c r="Z1378" s="100"/>
      <c r="AA1378" s="55"/>
      <c r="AB1378" s="55"/>
      <c r="AC1378" s="55"/>
      <c r="AE1378" s="58">
        <f>IF(COUNTIF(M$10:M1378,M1378)=1,1,0)</f>
        <v>0</v>
      </c>
      <c r="AF1378" s="59">
        <f>IF(COUNTIF(L$10:L1378,L1378)=1,1,0)</f>
        <v>0</v>
      </c>
      <c r="AG1378" s="59">
        <f>IF(COUNTIF(K$10:K1378,K1378)=1,1,0)</f>
        <v>0</v>
      </c>
      <c r="AH1378" s="59">
        <f>IF(COUNTIF(H$10:H1378,H1378)=1,1,0)</f>
        <v>0</v>
      </c>
    </row>
    <row r="1379" spans="1:34" ht="18.75">
      <c r="A1379" s="49">
        <v>1370</v>
      </c>
      <c r="B1379" s="50"/>
      <c r="C1379" s="51"/>
      <c r="D1379" s="50"/>
      <c r="E1379" s="50"/>
      <c r="F1379" s="52"/>
      <c r="G1379" s="52"/>
      <c r="H1379" s="53"/>
      <c r="I1379" s="54"/>
      <c r="J1379" s="55">
        <f t="shared" si="22"/>
        <v>0</v>
      </c>
      <c r="K1379" s="56" t="e">
        <f>VLOOKUP((LEFT(H1379,6)*1),TAMBON!$B$2:$L$7769,2,0)</f>
        <v>#VALUE!</v>
      </c>
      <c r="L1379" s="56" t="e">
        <f>VLOOKUP((LEFT(H1379,4)*1),TAMBON!$E$2:$L$7769,2,0)</f>
        <v>#VALUE!</v>
      </c>
      <c r="M1379" s="56" t="e">
        <f>VLOOKUP((LEFT(H1379,2)*1),TAMBON!$H$2:$L$7769,2,0)</f>
        <v>#VALUE!</v>
      </c>
      <c r="N1379" s="55"/>
      <c r="O1379" s="57" t="e">
        <f>VLOOKUP(N1379,รหัส!$A$2:$B$8,2,0)</f>
        <v>#N/A</v>
      </c>
      <c r="P1379" s="57"/>
      <c r="Q1379" s="55"/>
      <c r="R1379" s="57" t="e">
        <f>VLOOKUP(Q1379,รหัส!$D$2:$E$19,2,0)</f>
        <v>#N/A</v>
      </c>
      <c r="S1379" s="57"/>
      <c r="T1379" s="57"/>
      <c r="U1379" s="57"/>
      <c r="V1379" s="55"/>
      <c r="W1379" s="55"/>
      <c r="X1379" s="55"/>
      <c r="Y1379" s="55"/>
      <c r="Z1379" s="100"/>
      <c r="AA1379" s="55"/>
      <c r="AB1379" s="55"/>
      <c r="AC1379" s="55"/>
      <c r="AE1379" s="58">
        <f>IF(COUNTIF(M$10:M1379,M1379)=1,1,0)</f>
        <v>0</v>
      </c>
      <c r="AF1379" s="59">
        <f>IF(COUNTIF(L$10:L1379,L1379)=1,1,0)</f>
        <v>0</v>
      </c>
      <c r="AG1379" s="59">
        <f>IF(COUNTIF(K$10:K1379,K1379)=1,1,0)</f>
        <v>0</v>
      </c>
      <c r="AH1379" s="59">
        <f>IF(COUNTIF(H$10:H1379,H1379)=1,1,0)</f>
        <v>0</v>
      </c>
    </row>
    <row r="1380" spans="1:34" ht="18.75">
      <c r="A1380" s="49">
        <v>1371</v>
      </c>
      <c r="B1380" s="50"/>
      <c r="C1380" s="51"/>
      <c r="D1380" s="50"/>
      <c r="E1380" s="50"/>
      <c r="F1380" s="52"/>
      <c r="G1380" s="52"/>
      <c r="H1380" s="53"/>
      <c r="I1380" s="54"/>
      <c r="J1380" s="55">
        <f t="shared" si="22"/>
        <v>0</v>
      </c>
      <c r="K1380" s="56" t="e">
        <f>VLOOKUP((LEFT(H1380,6)*1),TAMBON!$B$2:$L$7769,2,0)</f>
        <v>#VALUE!</v>
      </c>
      <c r="L1380" s="56" t="e">
        <f>VLOOKUP((LEFT(H1380,4)*1),TAMBON!$E$2:$L$7769,2,0)</f>
        <v>#VALUE!</v>
      </c>
      <c r="M1380" s="56" t="e">
        <f>VLOOKUP((LEFT(H1380,2)*1),TAMBON!$H$2:$L$7769,2,0)</f>
        <v>#VALUE!</v>
      </c>
      <c r="N1380" s="55"/>
      <c r="O1380" s="57" t="e">
        <f>VLOOKUP(N1380,รหัส!$A$2:$B$8,2,0)</f>
        <v>#N/A</v>
      </c>
      <c r="P1380" s="57"/>
      <c r="Q1380" s="55"/>
      <c r="R1380" s="57" t="e">
        <f>VLOOKUP(Q1380,รหัส!$D$2:$E$19,2,0)</f>
        <v>#N/A</v>
      </c>
      <c r="S1380" s="57"/>
      <c r="T1380" s="57"/>
      <c r="U1380" s="57"/>
      <c r="V1380" s="55"/>
      <c r="W1380" s="55"/>
      <c r="X1380" s="55"/>
      <c r="Y1380" s="55"/>
      <c r="Z1380" s="100"/>
      <c r="AA1380" s="55"/>
      <c r="AB1380" s="55"/>
      <c r="AC1380" s="55"/>
      <c r="AE1380" s="58">
        <f>IF(COUNTIF(M$10:M1380,M1380)=1,1,0)</f>
        <v>0</v>
      </c>
      <c r="AF1380" s="59">
        <f>IF(COUNTIF(L$10:L1380,L1380)=1,1,0)</f>
        <v>0</v>
      </c>
      <c r="AG1380" s="59">
        <f>IF(COUNTIF(K$10:K1380,K1380)=1,1,0)</f>
        <v>0</v>
      </c>
      <c r="AH1380" s="59">
        <f>IF(COUNTIF(H$10:H1380,H1380)=1,1,0)</f>
        <v>0</v>
      </c>
    </row>
    <row r="1381" spans="1:34" ht="18.75">
      <c r="A1381" s="49">
        <v>1372</v>
      </c>
      <c r="B1381" s="50"/>
      <c r="C1381" s="51"/>
      <c r="D1381" s="50"/>
      <c r="E1381" s="50"/>
      <c r="F1381" s="52"/>
      <c r="G1381" s="52"/>
      <c r="H1381" s="53"/>
      <c r="I1381" s="54"/>
      <c r="J1381" s="55">
        <f t="shared" si="22"/>
        <v>0</v>
      </c>
      <c r="K1381" s="56" t="e">
        <f>VLOOKUP((LEFT(H1381,6)*1),TAMBON!$B$2:$L$7769,2,0)</f>
        <v>#VALUE!</v>
      </c>
      <c r="L1381" s="56" t="e">
        <f>VLOOKUP((LEFT(H1381,4)*1),TAMBON!$E$2:$L$7769,2,0)</f>
        <v>#VALUE!</v>
      </c>
      <c r="M1381" s="56" t="e">
        <f>VLOOKUP((LEFT(H1381,2)*1),TAMBON!$H$2:$L$7769,2,0)</f>
        <v>#VALUE!</v>
      </c>
      <c r="N1381" s="55"/>
      <c r="O1381" s="57" t="e">
        <f>VLOOKUP(N1381,รหัส!$A$2:$B$8,2,0)</f>
        <v>#N/A</v>
      </c>
      <c r="P1381" s="57"/>
      <c r="Q1381" s="55"/>
      <c r="R1381" s="57" t="e">
        <f>VLOOKUP(Q1381,รหัส!$D$2:$E$19,2,0)</f>
        <v>#N/A</v>
      </c>
      <c r="S1381" s="57"/>
      <c r="T1381" s="57"/>
      <c r="U1381" s="57"/>
      <c r="V1381" s="55"/>
      <c r="W1381" s="55"/>
      <c r="X1381" s="55"/>
      <c r="Y1381" s="55"/>
      <c r="Z1381" s="100"/>
      <c r="AA1381" s="55"/>
      <c r="AB1381" s="55"/>
      <c r="AC1381" s="55"/>
      <c r="AE1381" s="58">
        <f>IF(COUNTIF(M$10:M1381,M1381)=1,1,0)</f>
        <v>0</v>
      </c>
      <c r="AF1381" s="59">
        <f>IF(COUNTIF(L$10:L1381,L1381)=1,1,0)</f>
        <v>0</v>
      </c>
      <c r="AG1381" s="59">
        <f>IF(COUNTIF(K$10:K1381,K1381)=1,1,0)</f>
        <v>0</v>
      </c>
      <c r="AH1381" s="59">
        <f>IF(COUNTIF(H$10:H1381,H1381)=1,1,0)</f>
        <v>0</v>
      </c>
    </row>
    <row r="1382" spans="1:34" ht="18.75">
      <c r="A1382" s="49">
        <v>1373</v>
      </c>
      <c r="B1382" s="50"/>
      <c r="C1382" s="51"/>
      <c r="D1382" s="50"/>
      <c r="E1382" s="50"/>
      <c r="F1382" s="52"/>
      <c r="G1382" s="52"/>
      <c r="H1382" s="53"/>
      <c r="I1382" s="54"/>
      <c r="J1382" s="55">
        <f t="shared" si="22"/>
        <v>0</v>
      </c>
      <c r="K1382" s="56" t="e">
        <f>VLOOKUP((LEFT(H1382,6)*1),TAMBON!$B$2:$L$7769,2,0)</f>
        <v>#VALUE!</v>
      </c>
      <c r="L1382" s="56" t="e">
        <f>VLOOKUP((LEFT(H1382,4)*1),TAMBON!$E$2:$L$7769,2,0)</f>
        <v>#VALUE!</v>
      </c>
      <c r="M1382" s="56" t="e">
        <f>VLOOKUP((LEFT(H1382,2)*1),TAMBON!$H$2:$L$7769,2,0)</f>
        <v>#VALUE!</v>
      </c>
      <c r="N1382" s="55"/>
      <c r="O1382" s="57" t="e">
        <f>VLOOKUP(N1382,รหัส!$A$2:$B$8,2,0)</f>
        <v>#N/A</v>
      </c>
      <c r="P1382" s="57"/>
      <c r="Q1382" s="55"/>
      <c r="R1382" s="57" t="e">
        <f>VLOOKUP(Q1382,รหัส!$D$2:$E$19,2,0)</f>
        <v>#N/A</v>
      </c>
      <c r="S1382" s="57"/>
      <c r="T1382" s="57"/>
      <c r="U1382" s="57"/>
      <c r="V1382" s="55"/>
      <c r="W1382" s="55"/>
      <c r="X1382" s="55"/>
      <c r="Y1382" s="55"/>
      <c r="Z1382" s="100"/>
      <c r="AA1382" s="55"/>
      <c r="AB1382" s="55"/>
      <c r="AC1382" s="55"/>
      <c r="AE1382" s="58">
        <f>IF(COUNTIF(M$10:M1382,M1382)=1,1,0)</f>
        <v>0</v>
      </c>
      <c r="AF1382" s="59">
        <f>IF(COUNTIF(L$10:L1382,L1382)=1,1,0)</f>
        <v>0</v>
      </c>
      <c r="AG1382" s="59">
        <f>IF(COUNTIF(K$10:K1382,K1382)=1,1,0)</f>
        <v>0</v>
      </c>
      <c r="AH1382" s="59">
        <f>IF(COUNTIF(H$10:H1382,H1382)=1,1,0)</f>
        <v>0</v>
      </c>
    </row>
    <row r="1383" spans="1:34" ht="18.75">
      <c r="A1383" s="49">
        <v>1374</v>
      </c>
      <c r="B1383" s="50"/>
      <c r="C1383" s="51"/>
      <c r="D1383" s="50"/>
      <c r="E1383" s="50"/>
      <c r="F1383" s="52"/>
      <c r="G1383" s="52"/>
      <c r="H1383" s="53"/>
      <c r="I1383" s="54"/>
      <c r="J1383" s="55">
        <f t="shared" si="22"/>
        <v>0</v>
      </c>
      <c r="K1383" s="56" t="e">
        <f>VLOOKUP((LEFT(H1383,6)*1),TAMBON!$B$2:$L$7769,2,0)</f>
        <v>#VALUE!</v>
      </c>
      <c r="L1383" s="56" t="e">
        <f>VLOOKUP((LEFT(H1383,4)*1),TAMBON!$E$2:$L$7769,2,0)</f>
        <v>#VALUE!</v>
      </c>
      <c r="M1383" s="56" t="e">
        <f>VLOOKUP((LEFT(H1383,2)*1),TAMBON!$H$2:$L$7769,2,0)</f>
        <v>#VALUE!</v>
      </c>
      <c r="N1383" s="55"/>
      <c r="O1383" s="57" t="e">
        <f>VLOOKUP(N1383,รหัส!$A$2:$B$8,2,0)</f>
        <v>#N/A</v>
      </c>
      <c r="P1383" s="57"/>
      <c r="Q1383" s="55"/>
      <c r="R1383" s="57" t="e">
        <f>VLOOKUP(Q1383,รหัส!$D$2:$E$19,2,0)</f>
        <v>#N/A</v>
      </c>
      <c r="S1383" s="57"/>
      <c r="T1383" s="57"/>
      <c r="U1383" s="57"/>
      <c r="V1383" s="55"/>
      <c r="W1383" s="55"/>
      <c r="X1383" s="55"/>
      <c r="Y1383" s="55"/>
      <c r="Z1383" s="100"/>
      <c r="AA1383" s="55"/>
      <c r="AB1383" s="55"/>
      <c r="AC1383" s="55"/>
      <c r="AE1383" s="58">
        <f>IF(COUNTIF(M$10:M1383,M1383)=1,1,0)</f>
        <v>0</v>
      </c>
      <c r="AF1383" s="59">
        <f>IF(COUNTIF(L$10:L1383,L1383)=1,1,0)</f>
        <v>0</v>
      </c>
      <c r="AG1383" s="59">
        <f>IF(COUNTIF(K$10:K1383,K1383)=1,1,0)</f>
        <v>0</v>
      </c>
      <c r="AH1383" s="59">
        <f>IF(COUNTIF(H$10:H1383,H1383)=1,1,0)</f>
        <v>0</v>
      </c>
    </row>
    <row r="1384" spans="1:34" ht="18.75">
      <c r="A1384" s="49">
        <v>1375</v>
      </c>
      <c r="B1384" s="50"/>
      <c r="C1384" s="51"/>
      <c r="D1384" s="50"/>
      <c r="E1384" s="50"/>
      <c r="F1384" s="52"/>
      <c r="G1384" s="52"/>
      <c r="H1384" s="53"/>
      <c r="I1384" s="54"/>
      <c r="J1384" s="55">
        <f t="shared" si="22"/>
        <v>0</v>
      </c>
      <c r="K1384" s="56" t="e">
        <f>VLOOKUP((LEFT(H1384,6)*1),TAMBON!$B$2:$L$7769,2,0)</f>
        <v>#VALUE!</v>
      </c>
      <c r="L1384" s="56" t="e">
        <f>VLOOKUP((LEFT(H1384,4)*1),TAMBON!$E$2:$L$7769,2,0)</f>
        <v>#VALUE!</v>
      </c>
      <c r="M1384" s="56" t="e">
        <f>VLOOKUP((LEFT(H1384,2)*1),TAMBON!$H$2:$L$7769,2,0)</f>
        <v>#VALUE!</v>
      </c>
      <c r="N1384" s="55"/>
      <c r="O1384" s="57" t="e">
        <f>VLOOKUP(N1384,รหัส!$A$2:$B$8,2,0)</f>
        <v>#N/A</v>
      </c>
      <c r="P1384" s="57"/>
      <c r="Q1384" s="55"/>
      <c r="R1384" s="57" t="e">
        <f>VLOOKUP(Q1384,รหัส!$D$2:$E$19,2,0)</f>
        <v>#N/A</v>
      </c>
      <c r="S1384" s="57"/>
      <c r="T1384" s="57"/>
      <c r="U1384" s="57"/>
      <c r="V1384" s="55"/>
      <c r="W1384" s="55"/>
      <c r="X1384" s="55"/>
      <c r="Y1384" s="55"/>
      <c r="Z1384" s="100"/>
      <c r="AA1384" s="55"/>
      <c r="AB1384" s="55"/>
      <c r="AC1384" s="55"/>
      <c r="AE1384" s="58">
        <f>IF(COUNTIF(M$10:M1384,M1384)=1,1,0)</f>
        <v>0</v>
      </c>
      <c r="AF1384" s="59">
        <f>IF(COUNTIF(L$10:L1384,L1384)=1,1,0)</f>
        <v>0</v>
      </c>
      <c r="AG1384" s="59">
        <f>IF(COUNTIF(K$10:K1384,K1384)=1,1,0)</f>
        <v>0</v>
      </c>
      <c r="AH1384" s="59">
        <f>IF(COUNTIF(H$10:H1384,H1384)=1,1,0)</f>
        <v>0</v>
      </c>
    </row>
    <row r="1385" spans="1:34" ht="18.75">
      <c r="A1385" s="49">
        <v>1376</v>
      </c>
      <c r="B1385" s="50"/>
      <c r="C1385" s="51"/>
      <c r="D1385" s="50"/>
      <c r="E1385" s="50"/>
      <c r="F1385" s="52"/>
      <c r="G1385" s="52"/>
      <c r="H1385" s="53"/>
      <c r="I1385" s="54"/>
      <c r="J1385" s="55">
        <f t="shared" si="22"/>
        <v>0</v>
      </c>
      <c r="K1385" s="56" t="e">
        <f>VLOOKUP((LEFT(H1385,6)*1),TAMBON!$B$2:$L$7769,2,0)</f>
        <v>#VALUE!</v>
      </c>
      <c r="L1385" s="56" t="e">
        <f>VLOOKUP((LEFT(H1385,4)*1),TAMBON!$E$2:$L$7769,2,0)</f>
        <v>#VALUE!</v>
      </c>
      <c r="M1385" s="56" t="e">
        <f>VLOOKUP((LEFT(H1385,2)*1),TAMBON!$H$2:$L$7769,2,0)</f>
        <v>#VALUE!</v>
      </c>
      <c r="N1385" s="55"/>
      <c r="O1385" s="57" t="e">
        <f>VLOOKUP(N1385,รหัส!$A$2:$B$8,2,0)</f>
        <v>#N/A</v>
      </c>
      <c r="P1385" s="57"/>
      <c r="Q1385" s="55"/>
      <c r="R1385" s="57" t="e">
        <f>VLOOKUP(Q1385,รหัส!$D$2:$E$19,2,0)</f>
        <v>#N/A</v>
      </c>
      <c r="S1385" s="57"/>
      <c r="T1385" s="57"/>
      <c r="U1385" s="57"/>
      <c r="V1385" s="55"/>
      <c r="W1385" s="55"/>
      <c r="X1385" s="55"/>
      <c r="Y1385" s="55"/>
      <c r="Z1385" s="100"/>
      <c r="AA1385" s="55"/>
      <c r="AB1385" s="55"/>
      <c r="AC1385" s="55"/>
      <c r="AE1385" s="58">
        <f>IF(COUNTIF(M$10:M1385,M1385)=1,1,0)</f>
        <v>0</v>
      </c>
      <c r="AF1385" s="59">
        <f>IF(COUNTIF(L$10:L1385,L1385)=1,1,0)</f>
        <v>0</v>
      </c>
      <c r="AG1385" s="59">
        <f>IF(COUNTIF(K$10:K1385,K1385)=1,1,0)</f>
        <v>0</v>
      </c>
      <c r="AH1385" s="59">
        <f>IF(COUNTIF(H$10:H1385,H1385)=1,1,0)</f>
        <v>0</v>
      </c>
    </row>
    <row r="1386" spans="1:34" ht="18.75">
      <c r="A1386" s="49">
        <v>1377</v>
      </c>
      <c r="B1386" s="50"/>
      <c r="C1386" s="51"/>
      <c r="D1386" s="50"/>
      <c r="E1386" s="50"/>
      <c r="F1386" s="52"/>
      <c r="G1386" s="52"/>
      <c r="H1386" s="53"/>
      <c r="I1386" s="54"/>
      <c r="J1386" s="55">
        <f t="shared" si="22"/>
        <v>0</v>
      </c>
      <c r="K1386" s="56" t="e">
        <f>VLOOKUP((LEFT(H1386,6)*1),TAMBON!$B$2:$L$7769,2,0)</f>
        <v>#VALUE!</v>
      </c>
      <c r="L1386" s="56" t="e">
        <f>VLOOKUP((LEFT(H1386,4)*1),TAMBON!$E$2:$L$7769,2,0)</f>
        <v>#VALUE!</v>
      </c>
      <c r="M1386" s="56" t="e">
        <f>VLOOKUP((LEFT(H1386,2)*1),TAMBON!$H$2:$L$7769,2,0)</f>
        <v>#VALUE!</v>
      </c>
      <c r="N1386" s="55"/>
      <c r="O1386" s="57" t="e">
        <f>VLOOKUP(N1386,รหัส!$A$2:$B$8,2,0)</f>
        <v>#N/A</v>
      </c>
      <c r="P1386" s="57"/>
      <c r="Q1386" s="55"/>
      <c r="R1386" s="57" t="e">
        <f>VLOOKUP(Q1386,รหัส!$D$2:$E$19,2,0)</f>
        <v>#N/A</v>
      </c>
      <c r="S1386" s="57"/>
      <c r="T1386" s="57"/>
      <c r="U1386" s="57"/>
      <c r="V1386" s="55"/>
      <c r="W1386" s="55"/>
      <c r="X1386" s="55"/>
      <c r="Y1386" s="55"/>
      <c r="Z1386" s="100"/>
      <c r="AA1386" s="55"/>
      <c r="AB1386" s="55"/>
      <c r="AC1386" s="55"/>
      <c r="AE1386" s="58">
        <f>IF(COUNTIF(M$10:M1386,M1386)=1,1,0)</f>
        <v>0</v>
      </c>
      <c r="AF1386" s="59">
        <f>IF(COUNTIF(L$10:L1386,L1386)=1,1,0)</f>
        <v>0</v>
      </c>
      <c r="AG1386" s="59">
        <f>IF(COUNTIF(K$10:K1386,K1386)=1,1,0)</f>
        <v>0</v>
      </c>
      <c r="AH1386" s="59">
        <f>IF(COUNTIF(H$10:H1386,H1386)=1,1,0)</f>
        <v>0</v>
      </c>
    </row>
    <row r="1387" spans="1:34" ht="18.75">
      <c r="A1387" s="49">
        <v>1378</v>
      </c>
      <c r="B1387" s="50"/>
      <c r="C1387" s="51"/>
      <c r="D1387" s="50"/>
      <c r="E1387" s="50"/>
      <c r="F1387" s="52"/>
      <c r="G1387" s="52"/>
      <c r="H1387" s="53"/>
      <c r="I1387" s="54"/>
      <c r="J1387" s="55">
        <f t="shared" si="22"/>
        <v>0</v>
      </c>
      <c r="K1387" s="56" t="e">
        <f>VLOOKUP((LEFT(H1387,6)*1),TAMBON!$B$2:$L$7769,2,0)</f>
        <v>#VALUE!</v>
      </c>
      <c r="L1387" s="56" t="e">
        <f>VLOOKUP((LEFT(H1387,4)*1),TAMBON!$E$2:$L$7769,2,0)</f>
        <v>#VALUE!</v>
      </c>
      <c r="M1387" s="56" t="e">
        <f>VLOOKUP((LEFT(H1387,2)*1),TAMBON!$H$2:$L$7769,2,0)</f>
        <v>#VALUE!</v>
      </c>
      <c r="N1387" s="55"/>
      <c r="O1387" s="57" t="e">
        <f>VLOOKUP(N1387,รหัส!$A$2:$B$8,2,0)</f>
        <v>#N/A</v>
      </c>
      <c r="P1387" s="57"/>
      <c r="Q1387" s="55"/>
      <c r="R1387" s="57" t="e">
        <f>VLOOKUP(Q1387,รหัส!$D$2:$E$19,2,0)</f>
        <v>#N/A</v>
      </c>
      <c r="S1387" s="57"/>
      <c r="T1387" s="57"/>
      <c r="U1387" s="57"/>
      <c r="V1387" s="55"/>
      <c r="W1387" s="55"/>
      <c r="X1387" s="55"/>
      <c r="Y1387" s="55"/>
      <c r="Z1387" s="100"/>
      <c r="AA1387" s="55"/>
      <c r="AB1387" s="55"/>
      <c r="AC1387" s="55"/>
      <c r="AE1387" s="58">
        <f>IF(COUNTIF(M$10:M1387,M1387)=1,1,0)</f>
        <v>0</v>
      </c>
      <c r="AF1387" s="59">
        <f>IF(COUNTIF(L$10:L1387,L1387)=1,1,0)</f>
        <v>0</v>
      </c>
      <c r="AG1387" s="59">
        <f>IF(COUNTIF(K$10:K1387,K1387)=1,1,0)</f>
        <v>0</v>
      </c>
      <c r="AH1387" s="59">
        <f>IF(COUNTIF(H$10:H1387,H1387)=1,1,0)</f>
        <v>0</v>
      </c>
    </row>
    <row r="1388" spans="1:34" ht="18.75">
      <c r="A1388" s="49">
        <v>1379</v>
      </c>
      <c r="B1388" s="50"/>
      <c r="C1388" s="51"/>
      <c r="D1388" s="50"/>
      <c r="E1388" s="50"/>
      <c r="F1388" s="52"/>
      <c r="G1388" s="52"/>
      <c r="H1388" s="53"/>
      <c r="I1388" s="54"/>
      <c r="J1388" s="55">
        <f t="shared" si="22"/>
        <v>0</v>
      </c>
      <c r="K1388" s="56" t="e">
        <f>VLOOKUP((LEFT(H1388,6)*1),TAMBON!$B$2:$L$7769,2,0)</f>
        <v>#VALUE!</v>
      </c>
      <c r="L1388" s="56" t="e">
        <f>VLOOKUP((LEFT(H1388,4)*1),TAMBON!$E$2:$L$7769,2,0)</f>
        <v>#VALUE!</v>
      </c>
      <c r="M1388" s="56" t="e">
        <f>VLOOKUP((LEFT(H1388,2)*1),TAMBON!$H$2:$L$7769,2,0)</f>
        <v>#VALUE!</v>
      </c>
      <c r="N1388" s="55"/>
      <c r="O1388" s="57" t="e">
        <f>VLOOKUP(N1388,รหัส!$A$2:$B$8,2,0)</f>
        <v>#N/A</v>
      </c>
      <c r="P1388" s="57"/>
      <c r="Q1388" s="55"/>
      <c r="R1388" s="57" t="e">
        <f>VLOOKUP(Q1388,รหัส!$D$2:$E$19,2,0)</f>
        <v>#N/A</v>
      </c>
      <c r="S1388" s="57"/>
      <c r="T1388" s="57"/>
      <c r="U1388" s="57"/>
      <c r="V1388" s="55"/>
      <c r="W1388" s="55"/>
      <c r="X1388" s="55"/>
      <c r="Y1388" s="55"/>
      <c r="Z1388" s="100"/>
      <c r="AA1388" s="55"/>
      <c r="AB1388" s="55"/>
      <c r="AC1388" s="55"/>
      <c r="AE1388" s="58">
        <f>IF(COUNTIF(M$10:M1388,M1388)=1,1,0)</f>
        <v>0</v>
      </c>
      <c r="AF1388" s="59">
        <f>IF(COUNTIF(L$10:L1388,L1388)=1,1,0)</f>
        <v>0</v>
      </c>
      <c r="AG1388" s="59">
        <f>IF(COUNTIF(K$10:K1388,K1388)=1,1,0)</f>
        <v>0</v>
      </c>
      <c r="AH1388" s="59">
        <f>IF(COUNTIF(H$10:H1388,H1388)=1,1,0)</f>
        <v>0</v>
      </c>
    </row>
    <row r="1389" spans="1:34" ht="18.75">
      <c r="A1389" s="49">
        <v>1380</v>
      </c>
      <c r="B1389" s="50"/>
      <c r="C1389" s="51"/>
      <c r="D1389" s="50"/>
      <c r="E1389" s="50"/>
      <c r="F1389" s="52"/>
      <c r="G1389" s="52"/>
      <c r="H1389" s="53"/>
      <c r="I1389" s="54"/>
      <c r="J1389" s="55">
        <f t="shared" si="22"/>
        <v>0</v>
      </c>
      <c r="K1389" s="56" t="e">
        <f>VLOOKUP((LEFT(H1389,6)*1),TAMBON!$B$2:$L$7769,2,0)</f>
        <v>#VALUE!</v>
      </c>
      <c r="L1389" s="56" t="e">
        <f>VLOOKUP((LEFT(H1389,4)*1),TAMBON!$E$2:$L$7769,2,0)</f>
        <v>#VALUE!</v>
      </c>
      <c r="M1389" s="56" t="e">
        <f>VLOOKUP((LEFT(H1389,2)*1),TAMBON!$H$2:$L$7769,2,0)</f>
        <v>#VALUE!</v>
      </c>
      <c r="N1389" s="55"/>
      <c r="O1389" s="57" t="e">
        <f>VLOOKUP(N1389,รหัส!$A$2:$B$8,2,0)</f>
        <v>#N/A</v>
      </c>
      <c r="P1389" s="57"/>
      <c r="Q1389" s="55"/>
      <c r="R1389" s="57" t="e">
        <f>VLOOKUP(Q1389,รหัส!$D$2:$E$19,2,0)</f>
        <v>#N/A</v>
      </c>
      <c r="S1389" s="57"/>
      <c r="T1389" s="57"/>
      <c r="U1389" s="57"/>
      <c r="V1389" s="55"/>
      <c r="W1389" s="55"/>
      <c r="X1389" s="55"/>
      <c r="Y1389" s="55"/>
      <c r="Z1389" s="100"/>
      <c r="AA1389" s="55"/>
      <c r="AB1389" s="55"/>
      <c r="AC1389" s="55"/>
      <c r="AE1389" s="58">
        <f>IF(COUNTIF(M$10:M1389,M1389)=1,1,0)</f>
        <v>0</v>
      </c>
      <c r="AF1389" s="59">
        <f>IF(COUNTIF(L$10:L1389,L1389)=1,1,0)</f>
        <v>0</v>
      </c>
      <c r="AG1389" s="59">
        <f>IF(COUNTIF(K$10:K1389,K1389)=1,1,0)</f>
        <v>0</v>
      </c>
      <c r="AH1389" s="59">
        <f>IF(COUNTIF(H$10:H1389,H1389)=1,1,0)</f>
        <v>0</v>
      </c>
    </row>
    <row r="1390" spans="1:34" ht="18.75">
      <c r="A1390" s="49">
        <v>1381</v>
      </c>
      <c r="B1390" s="50"/>
      <c r="C1390" s="51"/>
      <c r="D1390" s="50"/>
      <c r="E1390" s="50"/>
      <c r="F1390" s="52"/>
      <c r="G1390" s="52"/>
      <c r="H1390" s="53"/>
      <c r="I1390" s="54"/>
      <c r="J1390" s="55">
        <f t="shared" si="22"/>
        <v>0</v>
      </c>
      <c r="K1390" s="56" t="e">
        <f>VLOOKUP((LEFT(H1390,6)*1),TAMBON!$B$2:$L$7769,2,0)</f>
        <v>#VALUE!</v>
      </c>
      <c r="L1390" s="56" t="e">
        <f>VLOOKUP((LEFT(H1390,4)*1),TAMBON!$E$2:$L$7769,2,0)</f>
        <v>#VALUE!</v>
      </c>
      <c r="M1390" s="56" t="e">
        <f>VLOOKUP((LEFT(H1390,2)*1),TAMBON!$H$2:$L$7769,2,0)</f>
        <v>#VALUE!</v>
      </c>
      <c r="N1390" s="55"/>
      <c r="O1390" s="57" t="e">
        <f>VLOOKUP(N1390,รหัส!$A$2:$B$8,2,0)</f>
        <v>#N/A</v>
      </c>
      <c r="P1390" s="57"/>
      <c r="Q1390" s="55"/>
      <c r="R1390" s="57" t="e">
        <f>VLOOKUP(Q1390,รหัส!$D$2:$E$19,2,0)</f>
        <v>#N/A</v>
      </c>
      <c r="S1390" s="57"/>
      <c r="T1390" s="57"/>
      <c r="U1390" s="57"/>
      <c r="V1390" s="55"/>
      <c r="W1390" s="55"/>
      <c r="X1390" s="55"/>
      <c r="Y1390" s="55"/>
      <c r="Z1390" s="100"/>
      <c r="AA1390" s="55"/>
      <c r="AB1390" s="55"/>
      <c r="AC1390" s="55"/>
      <c r="AE1390" s="58">
        <f>IF(COUNTIF(M$10:M1390,M1390)=1,1,0)</f>
        <v>0</v>
      </c>
      <c r="AF1390" s="59">
        <f>IF(COUNTIF(L$10:L1390,L1390)=1,1,0)</f>
        <v>0</v>
      </c>
      <c r="AG1390" s="59">
        <f>IF(COUNTIF(K$10:K1390,K1390)=1,1,0)</f>
        <v>0</v>
      </c>
      <c r="AH1390" s="59">
        <f>IF(COUNTIF(H$10:H1390,H1390)=1,1,0)</f>
        <v>0</v>
      </c>
    </row>
    <row r="1391" spans="1:34" ht="18.75">
      <c r="A1391" s="49">
        <v>1382</v>
      </c>
      <c r="B1391" s="50"/>
      <c r="C1391" s="51"/>
      <c r="D1391" s="50"/>
      <c r="E1391" s="50"/>
      <c r="F1391" s="52"/>
      <c r="G1391" s="52"/>
      <c r="H1391" s="53"/>
      <c r="I1391" s="54"/>
      <c r="J1391" s="55">
        <f t="shared" si="22"/>
        <v>0</v>
      </c>
      <c r="K1391" s="56" t="e">
        <f>VLOOKUP((LEFT(H1391,6)*1),TAMBON!$B$2:$L$7769,2,0)</f>
        <v>#VALUE!</v>
      </c>
      <c r="L1391" s="56" t="e">
        <f>VLOOKUP((LEFT(H1391,4)*1),TAMBON!$E$2:$L$7769,2,0)</f>
        <v>#VALUE!</v>
      </c>
      <c r="M1391" s="56" t="e">
        <f>VLOOKUP((LEFT(H1391,2)*1),TAMBON!$H$2:$L$7769,2,0)</f>
        <v>#VALUE!</v>
      </c>
      <c r="N1391" s="55"/>
      <c r="O1391" s="57" t="e">
        <f>VLOOKUP(N1391,รหัส!$A$2:$B$8,2,0)</f>
        <v>#N/A</v>
      </c>
      <c r="P1391" s="57"/>
      <c r="Q1391" s="55"/>
      <c r="R1391" s="57" t="e">
        <f>VLOOKUP(Q1391,รหัส!$D$2:$E$19,2,0)</f>
        <v>#N/A</v>
      </c>
      <c r="S1391" s="57"/>
      <c r="T1391" s="57"/>
      <c r="U1391" s="57"/>
      <c r="V1391" s="55"/>
      <c r="W1391" s="55"/>
      <c r="X1391" s="55"/>
      <c r="Y1391" s="55"/>
      <c r="Z1391" s="100"/>
      <c r="AA1391" s="55"/>
      <c r="AB1391" s="55"/>
      <c r="AC1391" s="55"/>
      <c r="AE1391" s="58">
        <f>IF(COUNTIF(M$10:M1391,M1391)=1,1,0)</f>
        <v>0</v>
      </c>
      <c r="AF1391" s="59">
        <f>IF(COUNTIF(L$10:L1391,L1391)=1,1,0)</f>
        <v>0</v>
      </c>
      <c r="AG1391" s="59">
        <f>IF(COUNTIF(K$10:K1391,K1391)=1,1,0)</f>
        <v>0</v>
      </c>
      <c r="AH1391" s="59">
        <f>IF(COUNTIF(H$10:H1391,H1391)=1,1,0)</f>
        <v>0</v>
      </c>
    </row>
    <row r="1392" spans="1:34" ht="18.75">
      <c r="A1392" s="49">
        <v>1383</v>
      </c>
      <c r="B1392" s="50"/>
      <c r="C1392" s="51"/>
      <c r="D1392" s="50"/>
      <c r="E1392" s="50"/>
      <c r="F1392" s="52"/>
      <c r="G1392" s="52"/>
      <c r="H1392" s="53"/>
      <c r="I1392" s="54"/>
      <c r="J1392" s="55">
        <f t="shared" si="22"/>
        <v>0</v>
      </c>
      <c r="K1392" s="56" t="e">
        <f>VLOOKUP((LEFT(H1392,6)*1),TAMBON!$B$2:$L$7769,2,0)</f>
        <v>#VALUE!</v>
      </c>
      <c r="L1392" s="56" t="e">
        <f>VLOOKUP((LEFT(H1392,4)*1),TAMBON!$E$2:$L$7769,2,0)</f>
        <v>#VALUE!</v>
      </c>
      <c r="M1392" s="56" t="e">
        <f>VLOOKUP((LEFT(H1392,2)*1),TAMBON!$H$2:$L$7769,2,0)</f>
        <v>#VALUE!</v>
      </c>
      <c r="N1392" s="55"/>
      <c r="O1392" s="57" t="e">
        <f>VLOOKUP(N1392,รหัส!$A$2:$B$8,2,0)</f>
        <v>#N/A</v>
      </c>
      <c r="P1392" s="57"/>
      <c r="Q1392" s="55"/>
      <c r="R1392" s="57" t="e">
        <f>VLOOKUP(Q1392,รหัส!$D$2:$E$19,2,0)</f>
        <v>#N/A</v>
      </c>
      <c r="S1392" s="57"/>
      <c r="T1392" s="57"/>
      <c r="U1392" s="57"/>
      <c r="V1392" s="55"/>
      <c r="W1392" s="55"/>
      <c r="X1392" s="55"/>
      <c r="Y1392" s="55"/>
      <c r="Z1392" s="100"/>
      <c r="AA1392" s="55"/>
      <c r="AB1392" s="55"/>
      <c r="AC1392" s="55"/>
      <c r="AE1392" s="58">
        <f>IF(COUNTIF(M$10:M1392,M1392)=1,1,0)</f>
        <v>0</v>
      </c>
      <c r="AF1392" s="59">
        <f>IF(COUNTIF(L$10:L1392,L1392)=1,1,0)</f>
        <v>0</v>
      </c>
      <c r="AG1392" s="59">
        <f>IF(COUNTIF(K$10:K1392,K1392)=1,1,0)</f>
        <v>0</v>
      </c>
      <c r="AH1392" s="59">
        <f>IF(COUNTIF(H$10:H1392,H1392)=1,1,0)</f>
        <v>0</v>
      </c>
    </row>
    <row r="1393" spans="1:34" ht="18.75">
      <c r="A1393" s="49">
        <v>1384</v>
      </c>
      <c r="B1393" s="50"/>
      <c r="C1393" s="51"/>
      <c r="D1393" s="50"/>
      <c r="E1393" s="50"/>
      <c r="F1393" s="52"/>
      <c r="G1393" s="52"/>
      <c r="H1393" s="53"/>
      <c r="I1393" s="54"/>
      <c r="J1393" s="55">
        <f t="shared" si="22"/>
        <v>0</v>
      </c>
      <c r="K1393" s="56" t="e">
        <f>VLOOKUP((LEFT(H1393,6)*1),TAMBON!$B$2:$L$7769,2,0)</f>
        <v>#VALUE!</v>
      </c>
      <c r="L1393" s="56" t="e">
        <f>VLOOKUP((LEFT(H1393,4)*1),TAMBON!$E$2:$L$7769,2,0)</f>
        <v>#VALUE!</v>
      </c>
      <c r="M1393" s="56" t="e">
        <f>VLOOKUP((LEFT(H1393,2)*1),TAMBON!$H$2:$L$7769,2,0)</f>
        <v>#VALUE!</v>
      </c>
      <c r="N1393" s="55"/>
      <c r="O1393" s="57" t="e">
        <f>VLOOKUP(N1393,รหัส!$A$2:$B$8,2,0)</f>
        <v>#N/A</v>
      </c>
      <c r="P1393" s="57"/>
      <c r="Q1393" s="55"/>
      <c r="R1393" s="57" t="e">
        <f>VLOOKUP(Q1393,รหัส!$D$2:$E$19,2,0)</f>
        <v>#N/A</v>
      </c>
      <c r="S1393" s="57"/>
      <c r="T1393" s="57"/>
      <c r="U1393" s="57"/>
      <c r="V1393" s="55"/>
      <c r="W1393" s="55"/>
      <c r="X1393" s="55"/>
      <c r="Y1393" s="55"/>
      <c r="Z1393" s="100"/>
      <c r="AA1393" s="55"/>
      <c r="AB1393" s="55"/>
      <c r="AC1393" s="55"/>
      <c r="AE1393" s="58">
        <f>IF(COUNTIF(M$10:M1393,M1393)=1,1,0)</f>
        <v>0</v>
      </c>
      <c r="AF1393" s="59">
        <f>IF(COUNTIF(L$10:L1393,L1393)=1,1,0)</f>
        <v>0</v>
      </c>
      <c r="AG1393" s="59">
        <f>IF(COUNTIF(K$10:K1393,K1393)=1,1,0)</f>
        <v>0</v>
      </c>
      <c r="AH1393" s="59">
        <f>IF(COUNTIF(H$10:H1393,H1393)=1,1,0)</f>
        <v>0</v>
      </c>
    </row>
    <row r="1394" spans="1:34" ht="18.75">
      <c r="A1394" s="49">
        <v>1385</v>
      </c>
      <c r="B1394" s="50"/>
      <c r="C1394" s="51"/>
      <c r="D1394" s="50"/>
      <c r="E1394" s="50"/>
      <c r="F1394" s="52"/>
      <c r="G1394" s="52"/>
      <c r="H1394" s="53"/>
      <c r="I1394" s="54"/>
      <c r="J1394" s="55">
        <f t="shared" si="22"/>
        <v>0</v>
      </c>
      <c r="K1394" s="56" t="e">
        <f>VLOOKUP((LEFT(H1394,6)*1),TAMBON!$B$2:$L$7769,2,0)</f>
        <v>#VALUE!</v>
      </c>
      <c r="L1394" s="56" t="e">
        <f>VLOOKUP((LEFT(H1394,4)*1),TAMBON!$E$2:$L$7769,2,0)</f>
        <v>#VALUE!</v>
      </c>
      <c r="M1394" s="56" t="e">
        <f>VLOOKUP((LEFT(H1394,2)*1),TAMBON!$H$2:$L$7769,2,0)</f>
        <v>#VALUE!</v>
      </c>
      <c r="N1394" s="55"/>
      <c r="O1394" s="57" t="e">
        <f>VLOOKUP(N1394,รหัส!$A$2:$B$8,2,0)</f>
        <v>#N/A</v>
      </c>
      <c r="P1394" s="57"/>
      <c r="Q1394" s="55"/>
      <c r="R1394" s="57" t="e">
        <f>VLOOKUP(Q1394,รหัส!$D$2:$E$19,2,0)</f>
        <v>#N/A</v>
      </c>
      <c r="S1394" s="57"/>
      <c r="T1394" s="57"/>
      <c r="U1394" s="57"/>
      <c r="V1394" s="55"/>
      <c r="W1394" s="55"/>
      <c r="X1394" s="55"/>
      <c r="Y1394" s="55"/>
      <c r="Z1394" s="100"/>
      <c r="AA1394" s="55"/>
      <c r="AB1394" s="55"/>
      <c r="AC1394" s="55"/>
      <c r="AE1394" s="58">
        <f>IF(COUNTIF(M$10:M1394,M1394)=1,1,0)</f>
        <v>0</v>
      </c>
      <c r="AF1394" s="59">
        <f>IF(COUNTIF(L$10:L1394,L1394)=1,1,0)</f>
        <v>0</v>
      </c>
      <c r="AG1394" s="59">
        <f>IF(COUNTIF(K$10:K1394,K1394)=1,1,0)</f>
        <v>0</v>
      </c>
      <c r="AH1394" s="59">
        <f>IF(COUNTIF(H$10:H1394,H1394)=1,1,0)</f>
        <v>0</v>
      </c>
    </row>
    <row r="1395" spans="1:34" ht="18.75">
      <c r="A1395" s="49">
        <v>1386</v>
      </c>
      <c r="B1395" s="50"/>
      <c r="C1395" s="51"/>
      <c r="D1395" s="50"/>
      <c r="E1395" s="50"/>
      <c r="F1395" s="52"/>
      <c r="G1395" s="52"/>
      <c r="H1395" s="53"/>
      <c r="I1395" s="54"/>
      <c r="J1395" s="55">
        <f t="shared" si="22"/>
        <v>0</v>
      </c>
      <c r="K1395" s="56" t="e">
        <f>VLOOKUP((LEFT(H1395,6)*1),TAMBON!$B$2:$L$7769,2,0)</f>
        <v>#VALUE!</v>
      </c>
      <c r="L1395" s="56" t="e">
        <f>VLOOKUP((LEFT(H1395,4)*1),TAMBON!$E$2:$L$7769,2,0)</f>
        <v>#VALUE!</v>
      </c>
      <c r="M1395" s="56" t="e">
        <f>VLOOKUP((LEFT(H1395,2)*1),TAMBON!$H$2:$L$7769,2,0)</f>
        <v>#VALUE!</v>
      </c>
      <c r="N1395" s="55"/>
      <c r="O1395" s="57" t="e">
        <f>VLOOKUP(N1395,รหัส!$A$2:$B$8,2,0)</f>
        <v>#N/A</v>
      </c>
      <c r="P1395" s="57"/>
      <c r="Q1395" s="55"/>
      <c r="R1395" s="57" t="e">
        <f>VLOOKUP(Q1395,รหัส!$D$2:$E$19,2,0)</f>
        <v>#N/A</v>
      </c>
      <c r="S1395" s="57"/>
      <c r="T1395" s="57"/>
      <c r="U1395" s="57"/>
      <c r="V1395" s="55"/>
      <c r="W1395" s="55"/>
      <c r="X1395" s="55"/>
      <c r="Y1395" s="55"/>
      <c r="Z1395" s="100"/>
      <c r="AA1395" s="55"/>
      <c r="AB1395" s="55"/>
      <c r="AC1395" s="55"/>
      <c r="AE1395" s="58">
        <f>IF(COUNTIF(M$10:M1395,M1395)=1,1,0)</f>
        <v>0</v>
      </c>
      <c r="AF1395" s="59">
        <f>IF(COUNTIF(L$10:L1395,L1395)=1,1,0)</f>
        <v>0</v>
      </c>
      <c r="AG1395" s="59">
        <f>IF(COUNTIF(K$10:K1395,K1395)=1,1,0)</f>
        <v>0</v>
      </c>
      <c r="AH1395" s="59">
        <f>IF(COUNTIF(H$10:H1395,H1395)=1,1,0)</f>
        <v>0</v>
      </c>
    </row>
    <row r="1396" spans="1:34" ht="18.75">
      <c r="A1396" s="49">
        <v>1387</v>
      </c>
      <c r="B1396" s="50"/>
      <c r="C1396" s="51"/>
      <c r="D1396" s="50"/>
      <c r="E1396" s="50"/>
      <c r="F1396" s="52"/>
      <c r="G1396" s="52"/>
      <c r="H1396" s="53"/>
      <c r="I1396" s="54"/>
      <c r="J1396" s="55">
        <f t="shared" si="22"/>
        <v>0</v>
      </c>
      <c r="K1396" s="56" t="e">
        <f>VLOOKUP((LEFT(H1396,6)*1),TAMBON!$B$2:$L$7769,2,0)</f>
        <v>#VALUE!</v>
      </c>
      <c r="L1396" s="56" t="e">
        <f>VLOOKUP((LEFT(H1396,4)*1),TAMBON!$E$2:$L$7769,2,0)</f>
        <v>#VALUE!</v>
      </c>
      <c r="M1396" s="56" t="e">
        <f>VLOOKUP((LEFT(H1396,2)*1),TAMBON!$H$2:$L$7769,2,0)</f>
        <v>#VALUE!</v>
      </c>
      <c r="N1396" s="55"/>
      <c r="O1396" s="57" t="e">
        <f>VLOOKUP(N1396,รหัส!$A$2:$B$8,2,0)</f>
        <v>#N/A</v>
      </c>
      <c r="P1396" s="57"/>
      <c r="Q1396" s="55"/>
      <c r="R1396" s="57" t="e">
        <f>VLOOKUP(Q1396,รหัส!$D$2:$E$19,2,0)</f>
        <v>#N/A</v>
      </c>
      <c r="S1396" s="57"/>
      <c r="T1396" s="57"/>
      <c r="U1396" s="57"/>
      <c r="V1396" s="55"/>
      <c r="W1396" s="55"/>
      <c r="X1396" s="55"/>
      <c r="Y1396" s="55"/>
      <c r="Z1396" s="100"/>
      <c r="AA1396" s="55"/>
      <c r="AB1396" s="55"/>
      <c r="AC1396" s="55"/>
      <c r="AE1396" s="58">
        <f>IF(COUNTIF(M$10:M1396,M1396)=1,1,0)</f>
        <v>0</v>
      </c>
      <c r="AF1396" s="59">
        <f>IF(COUNTIF(L$10:L1396,L1396)=1,1,0)</f>
        <v>0</v>
      </c>
      <c r="AG1396" s="59">
        <f>IF(COUNTIF(K$10:K1396,K1396)=1,1,0)</f>
        <v>0</v>
      </c>
      <c r="AH1396" s="59">
        <f>IF(COUNTIF(H$10:H1396,H1396)=1,1,0)</f>
        <v>0</v>
      </c>
    </row>
    <row r="1397" spans="1:34" ht="18.75">
      <c r="A1397" s="49">
        <v>1388</v>
      </c>
      <c r="B1397" s="50"/>
      <c r="C1397" s="51"/>
      <c r="D1397" s="50"/>
      <c r="E1397" s="50"/>
      <c r="F1397" s="52"/>
      <c r="G1397" s="52"/>
      <c r="H1397" s="53"/>
      <c r="I1397" s="54"/>
      <c r="J1397" s="55">
        <f t="shared" si="22"/>
        <v>0</v>
      </c>
      <c r="K1397" s="56" t="e">
        <f>VLOOKUP((LEFT(H1397,6)*1),TAMBON!$B$2:$L$7769,2,0)</f>
        <v>#VALUE!</v>
      </c>
      <c r="L1397" s="56" t="e">
        <f>VLOOKUP((LEFT(H1397,4)*1),TAMBON!$E$2:$L$7769,2,0)</f>
        <v>#VALUE!</v>
      </c>
      <c r="M1397" s="56" t="e">
        <f>VLOOKUP((LEFT(H1397,2)*1),TAMBON!$H$2:$L$7769,2,0)</f>
        <v>#VALUE!</v>
      </c>
      <c r="N1397" s="55"/>
      <c r="O1397" s="57" t="e">
        <f>VLOOKUP(N1397,รหัส!$A$2:$B$8,2,0)</f>
        <v>#N/A</v>
      </c>
      <c r="P1397" s="57"/>
      <c r="Q1397" s="55"/>
      <c r="R1397" s="57" t="e">
        <f>VLOOKUP(Q1397,รหัส!$D$2:$E$19,2,0)</f>
        <v>#N/A</v>
      </c>
      <c r="S1397" s="57"/>
      <c r="T1397" s="57"/>
      <c r="U1397" s="57"/>
      <c r="V1397" s="55"/>
      <c r="W1397" s="55"/>
      <c r="X1397" s="55"/>
      <c r="Y1397" s="55"/>
      <c r="Z1397" s="100"/>
      <c r="AA1397" s="55"/>
      <c r="AB1397" s="55"/>
      <c r="AC1397" s="55"/>
      <c r="AE1397" s="58">
        <f>IF(COUNTIF(M$10:M1397,M1397)=1,1,0)</f>
        <v>0</v>
      </c>
      <c r="AF1397" s="59">
        <f>IF(COUNTIF(L$10:L1397,L1397)=1,1,0)</f>
        <v>0</v>
      </c>
      <c r="AG1397" s="59">
        <f>IF(COUNTIF(K$10:K1397,K1397)=1,1,0)</f>
        <v>0</v>
      </c>
      <c r="AH1397" s="59">
        <f>IF(COUNTIF(H$10:H1397,H1397)=1,1,0)</f>
        <v>0</v>
      </c>
    </row>
    <row r="1398" spans="1:34" ht="18.75">
      <c r="A1398" s="49">
        <v>1389</v>
      </c>
      <c r="B1398" s="50"/>
      <c r="C1398" s="51"/>
      <c r="D1398" s="50"/>
      <c r="E1398" s="50"/>
      <c r="F1398" s="52"/>
      <c r="G1398" s="52"/>
      <c r="H1398" s="53"/>
      <c r="I1398" s="54"/>
      <c r="J1398" s="55">
        <f t="shared" si="22"/>
        <v>0</v>
      </c>
      <c r="K1398" s="56" t="e">
        <f>VLOOKUP((LEFT(H1398,6)*1),TAMBON!$B$2:$L$7769,2,0)</f>
        <v>#VALUE!</v>
      </c>
      <c r="L1398" s="56" t="e">
        <f>VLOOKUP((LEFT(H1398,4)*1),TAMBON!$E$2:$L$7769,2,0)</f>
        <v>#VALUE!</v>
      </c>
      <c r="M1398" s="56" t="e">
        <f>VLOOKUP((LEFT(H1398,2)*1),TAMBON!$H$2:$L$7769,2,0)</f>
        <v>#VALUE!</v>
      </c>
      <c r="N1398" s="55"/>
      <c r="O1398" s="57" t="e">
        <f>VLOOKUP(N1398,รหัส!$A$2:$B$8,2,0)</f>
        <v>#N/A</v>
      </c>
      <c r="P1398" s="57"/>
      <c r="Q1398" s="55"/>
      <c r="R1398" s="57" t="e">
        <f>VLOOKUP(Q1398,รหัส!$D$2:$E$19,2,0)</f>
        <v>#N/A</v>
      </c>
      <c r="S1398" s="57"/>
      <c r="T1398" s="57"/>
      <c r="U1398" s="57"/>
      <c r="V1398" s="55"/>
      <c r="W1398" s="55"/>
      <c r="X1398" s="55"/>
      <c r="Y1398" s="55"/>
      <c r="Z1398" s="100"/>
      <c r="AA1398" s="55"/>
      <c r="AB1398" s="55"/>
      <c r="AC1398" s="55"/>
      <c r="AE1398" s="58">
        <f>IF(COUNTIF(M$10:M1398,M1398)=1,1,0)</f>
        <v>0</v>
      </c>
      <c r="AF1398" s="59">
        <f>IF(COUNTIF(L$10:L1398,L1398)=1,1,0)</f>
        <v>0</v>
      </c>
      <c r="AG1398" s="59">
        <f>IF(COUNTIF(K$10:K1398,K1398)=1,1,0)</f>
        <v>0</v>
      </c>
      <c r="AH1398" s="59">
        <f>IF(COUNTIF(H$10:H1398,H1398)=1,1,0)</f>
        <v>0</v>
      </c>
    </row>
    <row r="1399" spans="1:34" ht="18.75">
      <c r="A1399" s="49">
        <v>1390</v>
      </c>
      <c r="B1399" s="50"/>
      <c r="C1399" s="51"/>
      <c r="D1399" s="50"/>
      <c r="E1399" s="50"/>
      <c r="F1399" s="52"/>
      <c r="G1399" s="52"/>
      <c r="H1399" s="53"/>
      <c r="I1399" s="54"/>
      <c r="J1399" s="55">
        <f t="shared" si="22"/>
        <v>0</v>
      </c>
      <c r="K1399" s="56" t="e">
        <f>VLOOKUP((LEFT(H1399,6)*1),TAMBON!$B$2:$L$7769,2,0)</f>
        <v>#VALUE!</v>
      </c>
      <c r="L1399" s="56" t="e">
        <f>VLOOKUP((LEFT(H1399,4)*1),TAMBON!$E$2:$L$7769,2,0)</f>
        <v>#VALUE!</v>
      </c>
      <c r="M1399" s="56" t="e">
        <f>VLOOKUP((LEFT(H1399,2)*1),TAMBON!$H$2:$L$7769,2,0)</f>
        <v>#VALUE!</v>
      </c>
      <c r="N1399" s="55"/>
      <c r="O1399" s="57" t="e">
        <f>VLOOKUP(N1399,รหัส!$A$2:$B$8,2,0)</f>
        <v>#N/A</v>
      </c>
      <c r="P1399" s="57"/>
      <c r="Q1399" s="55"/>
      <c r="R1399" s="57" t="e">
        <f>VLOOKUP(Q1399,รหัส!$D$2:$E$19,2,0)</f>
        <v>#N/A</v>
      </c>
      <c r="S1399" s="57"/>
      <c r="T1399" s="57"/>
      <c r="U1399" s="57"/>
      <c r="V1399" s="55"/>
      <c r="W1399" s="55"/>
      <c r="X1399" s="55"/>
      <c r="Y1399" s="55"/>
      <c r="Z1399" s="100"/>
      <c r="AA1399" s="55"/>
      <c r="AB1399" s="55"/>
      <c r="AC1399" s="55"/>
      <c r="AE1399" s="58">
        <f>IF(COUNTIF(M$10:M1399,M1399)=1,1,0)</f>
        <v>0</v>
      </c>
      <c r="AF1399" s="59">
        <f>IF(COUNTIF(L$10:L1399,L1399)=1,1,0)</f>
        <v>0</v>
      </c>
      <c r="AG1399" s="59">
        <f>IF(COUNTIF(K$10:K1399,K1399)=1,1,0)</f>
        <v>0</v>
      </c>
      <c r="AH1399" s="59">
        <f>IF(COUNTIF(H$10:H1399,H1399)=1,1,0)</f>
        <v>0</v>
      </c>
    </row>
    <row r="1400" spans="1:34" ht="18.75">
      <c r="A1400" s="49">
        <v>1391</v>
      </c>
      <c r="B1400" s="50"/>
      <c r="C1400" s="51"/>
      <c r="D1400" s="50"/>
      <c r="E1400" s="50"/>
      <c r="F1400" s="52"/>
      <c r="G1400" s="52"/>
      <c r="H1400" s="53"/>
      <c r="I1400" s="54"/>
      <c r="J1400" s="55">
        <f t="shared" si="22"/>
        <v>0</v>
      </c>
      <c r="K1400" s="56" t="e">
        <f>VLOOKUP((LEFT(H1400,6)*1),TAMBON!$B$2:$L$7769,2,0)</f>
        <v>#VALUE!</v>
      </c>
      <c r="L1400" s="56" t="e">
        <f>VLOOKUP((LEFT(H1400,4)*1),TAMBON!$E$2:$L$7769,2,0)</f>
        <v>#VALUE!</v>
      </c>
      <c r="M1400" s="56" t="e">
        <f>VLOOKUP((LEFT(H1400,2)*1),TAMBON!$H$2:$L$7769,2,0)</f>
        <v>#VALUE!</v>
      </c>
      <c r="N1400" s="55"/>
      <c r="O1400" s="57" t="e">
        <f>VLOOKUP(N1400,รหัส!$A$2:$B$8,2,0)</f>
        <v>#N/A</v>
      </c>
      <c r="P1400" s="57"/>
      <c r="Q1400" s="55"/>
      <c r="R1400" s="57" t="e">
        <f>VLOOKUP(Q1400,รหัส!$D$2:$E$19,2,0)</f>
        <v>#N/A</v>
      </c>
      <c r="S1400" s="57"/>
      <c r="T1400" s="57"/>
      <c r="U1400" s="57"/>
      <c r="V1400" s="55"/>
      <c r="W1400" s="55"/>
      <c r="X1400" s="55"/>
      <c r="Y1400" s="55"/>
      <c r="Z1400" s="100"/>
      <c r="AA1400" s="55"/>
      <c r="AB1400" s="55"/>
      <c r="AC1400" s="55"/>
      <c r="AE1400" s="58">
        <f>IF(COUNTIF(M$10:M1400,M1400)=1,1,0)</f>
        <v>0</v>
      </c>
      <c r="AF1400" s="59">
        <f>IF(COUNTIF(L$10:L1400,L1400)=1,1,0)</f>
        <v>0</v>
      </c>
      <c r="AG1400" s="59">
        <f>IF(COUNTIF(K$10:K1400,K1400)=1,1,0)</f>
        <v>0</v>
      </c>
      <c r="AH1400" s="59">
        <f>IF(COUNTIF(H$10:H1400,H1400)=1,1,0)</f>
        <v>0</v>
      </c>
    </row>
    <row r="1401" spans="1:34" ht="18.75">
      <c r="A1401" s="49">
        <v>1392</v>
      </c>
      <c r="B1401" s="50"/>
      <c r="C1401" s="51"/>
      <c r="D1401" s="50"/>
      <c r="E1401" s="50"/>
      <c r="F1401" s="52"/>
      <c r="G1401" s="52"/>
      <c r="H1401" s="53"/>
      <c r="I1401" s="54"/>
      <c r="J1401" s="55">
        <f t="shared" si="22"/>
        <v>0</v>
      </c>
      <c r="K1401" s="56" t="e">
        <f>VLOOKUP((LEFT(H1401,6)*1),TAMBON!$B$2:$L$7769,2,0)</f>
        <v>#VALUE!</v>
      </c>
      <c r="L1401" s="56" t="e">
        <f>VLOOKUP((LEFT(H1401,4)*1),TAMBON!$E$2:$L$7769,2,0)</f>
        <v>#VALUE!</v>
      </c>
      <c r="M1401" s="56" t="e">
        <f>VLOOKUP((LEFT(H1401,2)*1),TAMBON!$H$2:$L$7769,2,0)</f>
        <v>#VALUE!</v>
      </c>
      <c r="N1401" s="55"/>
      <c r="O1401" s="57" t="e">
        <f>VLOOKUP(N1401,รหัส!$A$2:$B$8,2,0)</f>
        <v>#N/A</v>
      </c>
      <c r="P1401" s="57"/>
      <c r="Q1401" s="55"/>
      <c r="R1401" s="57" t="e">
        <f>VLOOKUP(Q1401,รหัส!$D$2:$E$19,2,0)</f>
        <v>#N/A</v>
      </c>
      <c r="S1401" s="57"/>
      <c r="T1401" s="57"/>
      <c r="U1401" s="57"/>
      <c r="V1401" s="55"/>
      <c r="W1401" s="55"/>
      <c r="X1401" s="55"/>
      <c r="Y1401" s="55"/>
      <c r="Z1401" s="100"/>
      <c r="AA1401" s="55"/>
      <c r="AB1401" s="55"/>
      <c r="AC1401" s="55"/>
      <c r="AE1401" s="58">
        <f>IF(COUNTIF(M$10:M1401,M1401)=1,1,0)</f>
        <v>0</v>
      </c>
      <c r="AF1401" s="59">
        <f>IF(COUNTIF(L$10:L1401,L1401)=1,1,0)</f>
        <v>0</v>
      </c>
      <c r="AG1401" s="59">
        <f>IF(COUNTIF(K$10:K1401,K1401)=1,1,0)</f>
        <v>0</v>
      </c>
      <c r="AH1401" s="59">
        <f>IF(COUNTIF(H$10:H1401,H1401)=1,1,0)</f>
        <v>0</v>
      </c>
    </row>
    <row r="1402" spans="1:34" ht="18.75">
      <c r="A1402" s="49">
        <v>1393</v>
      </c>
      <c r="B1402" s="50"/>
      <c r="C1402" s="51"/>
      <c r="D1402" s="50"/>
      <c r="E1402" s="50"/>
      <c r="F1402" s="52"/>
      <c r="G1402" s="52"/>
      <c r="H1402" s="53"/>
      <c r="I1402" s="54"/>
      <c r="J1402" s="55">
        <f t="shared" si="22"/>
        <v>0</v>
      </c>
      <c r="K1402" s="56" t="e">
        <f>VLOOKUP((LEFT(H1402,6)*1),TAMBON!$B$2:$L$7769,2,0)</f>
        <v>#VALUE!</v>
      </c>
      <c r="L1402" s="56" t="e">
        <f>VLOOKUP((LEFT(H1402,4)*1),TAMBON!$E$2:$L$7769,2,0)</f>
        <v>#VALUE!</v>
      </c>
      <c r="M1402" s="56" t="e">
        <f>VLOOKUP((LEFT(H1402,2)*1),TAMBON!$H$2:$L$7769,2,0)</f>
        <v>#VALUE!</v>
      </c>
      <c r="N1402" s="55"/>
      <c r="O1402" s="57" t="e">
        <f>VLOOKUP(N1402,รหัส!$A$2:$B$8,2,0)</f>
        <v>#N/A</v>
      </c>
      <c r="P1402" s="57"/>
      <c r="Q1402" s="55"/>
      <c r="R1402" s="57" t="e">
        <f>VLOOKUP(Q1402,รหัส!$D$2:$E$19,2,0)</f>
        <v>#N/A</v>
      </c>
      <c r="S1402" s="57"/>
      <c r="T1402" s="57"/>
      <c r="U1402" s="57"/>
      <c r="V1402" s="55"/>
      <c r="W1402" s="55"/>
      <c r="X1402" s="55"/>
      <c r="Y1402" s="55"/>
      <c r="Z1402" s="100"/>
      <c r="AA1402" s="55"/>
      <c r="AB1402" s="55"/>
      <c r="AC1402" s="55"/>
      <c r="AE1402" s="58">
        <f>IF(COUNTIF(M$10:M1402,M1402)=1,1,0)</f>
        <v>0</v>
      </c>
      <c r="AF1402" s="59">
        <f>IF(COUNTIF(L$10:L1402,L1402)=1,1,0)</f>
        <v>0</v>
      </c>
      <c r="AG1402" s="59">
        <f>IF(COUNTIF(K$10:K1402,K1402)=1,1,0)</f>
        <v>0</v>
      </c>
      <c r="AH1402" s="59">
        <f>IF(COUNTIF(H$10:H1402,H1402)=1,1,0)</f>
        <v>0</v>
      </c>
    </row>
    <row r="1403" spans="1:34" ht="18.75">
      <c r="A1403" s="49">
        <v>1394</v>
      </c>
      <c r="B1403" s="50"/>
      <c r="C1403" s="51"/>
      <c r="D1403" s="50"/>
      <c r="E1403" s="50"/>
      <c r="F1403" s="52"/>
      <c r="G1403" s="52"/>
      <c r="H1403" s="53"/>
      <c r="I1403" s="54"/>
      <c r="J1403" s="55">
        <f t="shared" si="22"/>
        <v>0</v>
      </c>
      <c r="K1403" s="56" t="e">
        <f>VLOOKUP((LEFT(H1403,6)*1),TAMBON!$B$2:$L$7769,2,0)</f>
        <v>#VALUE!</v>
      </c>
      <c r="L1403" s="56" t="e">
        <f>VLOOKUP((LEFT(H1403,4)*1),TAMBON!$E$2:$L$7769,2,0)</f>
        <v>#VALUE!</v>
      </c>
      <c r="M1403" s="56" t="e">
        <f>VLOOKUP((LEFT(H1403,2)*1),TAMBON!$H$2:$L$7769,2,0)</f>
        <v>#VALUE!</v>
      </c>
      <c r="N1403" s="55"/>
      <c r="O1403" s="57" t="e">
        <f>VLOOKUP(N1403,รหัส!$A$2:$B$8,2,0)</f>
        <v>#N/A</v>
      </c>
      <c r="P1403" s="57"/>
      <c r="Q1403" s="55"/>
      <c r="R1403" s="57" t="e">
        <f>VLOOKUP(Q1403,รหัส!$D$2:$E$19,2,0)</f>
        <v>#N/A</v>
      </c>
      <c r="S1403" s="57"/>
      <c r="T1403" s="57"/>
      <c r="U1403" s="57"/>
      <c r="V1403" s="55"/>
      <c r="W1403" s="55"/>
      <c r="X1403" s="55"/>
      <c r="Y1403" s="55"/>
      <c r="Z1403" s="100"/>
      <c r="AA1403" s="55"/>
      <c r="AB1403" s="55"/>
      <c r="AC1403" s="55"/>
      <c r="AE1403" s="58">
        <f>IF(COUNTIF(M$10:M1403,M1403)=1,1,0)</f>
        <v>0</v>
      </c>
      <c r="AF1403" s="59">
        <f>IF(COUNTIF(L$10:L1403,L1403)=1,1,0)</f>
        <v>0</v>
      </c>
      <c r="AG1403" s="59">
        <f>IF(COUNTIF(K$10:K1403,K1403)=1,1,0)</f>
        <v>0</v>
      </c>
      <c r="AH1403" s="59">
        <f>IF(COUNTIF(H$10:H1403,H1403)=1,1,0)</f>
        <v>0</v>
      </c>
    </row>
    <row r="1404" spans="1:34" ht="18.75">
      <c r="A1404" s="49">
        <v>1395</v>
      </c>
      <c r="B1404" s="50"/>
      <c r="C1404" s="51"/>
      <c r="D1404" s="50"/>
      <c r="E1404" s="50"/>
      <c r="F1404" s="52"/>
      <c r="G1404" s="52"/>
      <c r="H1404" s="53"/>
      <c r="I1404" s="54"/>
      <c r="J1404" s="55">
        <f t="shared" si="22"/>
        <v>0</v>
      </c>
      <c r="K1404" s="56" t="e">
        <f>VLOOKUP((LEFT(H1404,6)*1),TAMBON!$B$2:$L$7769,2,0)</f>
        <v>#VALUE!</v>
      </c>
      <c r="L1404" s="56" t="e">
        <f>VLOOKUP((LEFT(H1404,4)*1),TAMBON!$E$2:$L$7769,2,0)</f>
        <v>#VALUE!</v>
      </c>
      <c r="M1404" s="56" t="e">
        <f>VLOOKUP((LEFT(H1404,2)*1),TAMBON!$H$2:$L$7769,2,0)</f>
        <v>#VALUE!</v>
      </c>
      <c r="N1404" s="55"/>
      <c r="O1404" s="57" t="e">
        <f>VLOOKUP(N1404,รหัส!$A$2:$B$8,2,0)</f>
        <v>#N/A</v>
      </c>
      <c r="P1404" s="57"/>
      <c r="Q1404" s="55"/>
      <c r="R1404" s="57" t="e">
        <f>VLOOKUP(Q1404,รหัส!$D$2:$E$19,2,0)</f>
        <v>#N/A</v>
      </c>
      <c r="S1404" s="57"/>
      <c r="T1404" s="57"/>
      <c r="U1404" s="57"/>
      <c r="V1404" s="55"/>
      <c r="W1404" s="55"/>
      <c r="X1404" s="55"/>
      <c r="Y1404" s="55"/>
      <c r="Z1404" s="100"/>
      <c r="AA1404" s="55"/>
      <c r="AB1404" s="55"/>
      <c r="AC1404" s="55"/>
      <c r="AE1404" s="58">
        <f>IF(COUNTIF(M$10:M1404,M1404)=1,1,0)</f>
        <v>0</v>
      </c>
      <c r="AF1404" s="59">
        <f>IF(COUNTIF(L$10:L1404,L1404)=1,1,0)</f>
        <v>0</v>
      </c>
      <c r="AG1404" s="59">
        <f>IF(COUNTIF(K$10:K1404,K1404)=1,1,0)</f>
        <v>0</v>
      </c>
      <c r="AH1404" s="59">
        <f>IF(COUNTIF(H$10:H1404,H1404)=1,1,0)</f>
        <v>0</v>
      </c>
    </row>
    <row r="1405" spans="1:34" ht="18.75">
      <c r="A1405" s="49">
        <v>1396</v>
      </c>
      <c r="B1405" s="50"/>
      <c r="C1405" s="51"/>
      <c r="D1405" s="50"/>
      <c r="E1405" s="50"/>
      <c r="F1405" s="52"/>
      <c r="G1405" s="52"/>
      <c r="H1405" s="53"/>
      <c r="I1405" s="54"/>
      <c r="J1405" s="55">
        <f t="shared" si="22"/>
        <v>0</v>
      </c>
      <c r="K1405" s="56" t="e">
        <f>VLOOKUP((LEFT(H1405,6)*1),TAMBON!$B$2:$L$7769,2,0)</f>
        <v>#VALUE!</v>
      </c>
      <c r="L1405" s="56" t="e">
        <f>VLOOKUP((LEFT(H1405,4)*1),TAMBON!$E$2:$L$7769,2,0)</f>
        <v>#VALUE!</v>
      </c>
      <c r="M1405" s="56" t="e">
        <f>VLOOKUP((LEFT(H1405,2)*1),TAMBON!$H$2:$L$7769,2,0)</f>
        <v>#VALUE!</v>
      </c>
      <c r="N1405" s="55"/>
      <c r="O1405" s="57" t="e">
        <f>VLOOKUP(N1405,รหัส!$A$2:$B$8,2,0)</f>
        <v>#N/A</v>
      </c>
      <c r="P1405" s="57"/>
      <c r="Q1405" s="55"/>
      <c r="R1405" s="57" t="e">
        <f>VLOOKUP(Q1405,รหัส!$D$2:$E$19,2,0)</f>
        <v>#N/A</v>
      </c>
      <c r="S1405" s="57"/>
      <c r="T1405" s="57"/>
      <c r="U1405" s="57"/>
      <c r="V1405" s="55"/>
      <c r="W1405" s="55"/>
      <c r="X1405" s="55"/>
      <c r="Y1405" s="55"/>
      <c r="Z1405" s="100"/>
      <c r="AA1405" s="55"/>
      <c r="AB1405" s="55"/>
      <c r="AC1405" s="55"/>
      <c r="AE1405" s="58">
        <f>IF(COUNTIF(M$10:M1405,M1405)=1,1,0)</f>
        <v>0</v>
      </c>
      <c r="AF1405" s="59">
        <f>IF(COUNTIF(L$10:L1405,L1405)=1,1,0)</f>
        <v>0</v>
      </c>
      <c r="AG1405" s="59">
        <f>IF(COUNTIF(K$10:K1405,K1405)=1,1,0)</f>
        <v>0</v>
      </c>
      <c r="AH1405" s="59">
        <f>IF(COUNTIF(H$10:H1405,H1405)=1,1,0)</f>
        <v>0</v>
      </c>
    </row>
    <row r="1406" spans="1:34" ht="18.75">
      <c r="A1406" s="49">
        <v>1397</v>
      </c>
      <c r="B1406" s="50"/>
      <c r="C1406" s="51"/>
      <c r="D1406" s="50"/>
      <c r="E1406" s="50"/>
      <c r="F1406" s="52"/>
      <c r="G1406" s="52"/>
      <c r="H1406" s="53"/>
      <c r="I1406" s="54"/>
      <c r="J1406" s="55">
        <f t="shared" si="22"/>
        <v>0</v>
      </c>
      <c r="K1406" s="56" t="e">
        <f>VLOOKUP((LEFT(H1406,6)*1),TAMBON!$B$2:$L$7769,2,0)</f>
        <v>#VALUE!</v>
      </c>
      <c r="L1406" s="56" t="e">
        <f>VLOOKUP((LEFT(H1406,4)*1),TAMBON!$E$2:$L$7769,2,0)</f>
        <v>#VALUE!</v>
      </c>
      <c r="M1406" s="56" t="e">
        <f>VLOOKUP((LEFT(H1406,2)*1),TAMBON!$H$2:$L$7769,2,0)</f>
        <v>#VALUE!</v>
      </c>
      <c r="N1406" s="55"/>
      <c r="O1406" s="57" t="e">
        <f>VLOOKUP(N1406,รหัส!$A$2:$B$8,2,0)</f>
        <v>#N/A</v>
      </c>
      <c r="P1406" s="57"/>
      <c r="Q1406" s="55"/>
      <c r="R1406" s="57" t="e">
        <f>VLOOKUP(Q1406,รหัส!$D$2:$E$19,2,0)</f>
        <v>#N/A</v>
      </c>
      <c r="S1406" s="57"/>
      <c r="T1406" s="57"/>
      <c r="U1406" s="57"/>
      <c r="V1406" s="55"/>
      <c r="W1406" s="55"/>
      <c r="X1406" s="55"/>
      <c r="Y1406" s="55"/>
      <c r="Z1406" s="100"/>
      <c r="AA1406" s="55"/>
      <c r="AB1406" s="55"/>
      <c r="AC1406" s="55"/>
      <c r="AE1406" s="58">
        <f>IF(COUNTIF(M$10:M1406,M1406)=1,1,0)</f>
        <v>0</v>
      </c>
      <c r="AF1406" s="59">
        <f>IF(COUNTIF(L$10:L1406,L1406)=1,1,0)</f>
        <v>0</v>
      </c>
      <c r="AG1406" s="59">
        <f>IF(COUNTIF(K$10:K1406,K1406)=1,1,0)</f>
        <v>0</v>
      </c>
      <c r="AH1406" s="59">
        <f>IF(COUNTIF(H$10:H1406,H1406)=1,1,0)</f>
        <v>0</v>
      </c>
    </row>
    <row r="1407" spans="1:34" ht="18.75">
      <c r="A1407" s="49">
        <v>1398</v>
      </c>
      <c r="B1407" s="50"/>
      <c r="C1407" s="51"/>
      <c r="D1407" s="50"/>
      <c r="E1407" s="50"/>
      <c r="F1407" s="52"/>
      <c r="G1407" s="52"/>
      <c r="H1407" s="53"/>
      <c r="I1407" s="54"/>
      <c r="J1407" s="55">
        <f t="shared" si="22"/>
        <v>0</v>
      </c>
      <c r="K1407" s="56" t="e">
        <f>VLOOKUP((LEFT(H1407,6)*1),TAMBON!$B$2:$L$7769,2,0)</f>
        <v>#VALUE!</v>
      </c>
      <c r="L1407" s="56" t="e">
        <f>VLOOKUP((LEFT(H1407,4)*1),TAMBON!$E$2:$L$7769,2,0)</f>
        <v>#VALUE!</v>
      </c>
      <c r="M1407" s="56" t="e">
        <f>VLOOKUP((LEFT(H1407,2)*1),TAMBON!$H$2:$L$7769,2,0)</f>
        <v>#VALUE!</v>
      </c>
      <c r="N1407" s="55"/>
      <c r="O1407" s="57" t="e">
        <f>VLOOKUP(N1407,รหัส!$A$2:$B$8,2,0)</f>
        <v>#N/A</v>
      </c>
      <c r="P1407" s="57"/>
      <c r="Q1407" s="55"/>
      <c r="R1407" s="57" t="e">
        <f>VLOOKUP(Q1407,รหัส!$D$2:$E$19,2,0)</f>
        <v>#N/A</v>
      </c>
      <c r="S1407" s="57"/>
      <c r="T1407" s="57"/>
      <c r="U1407" s="57"/>
      <c r="V1407" s="55"/>
      <c r="W1407" s="55"/>
      <c r="X1407" s="55"/>
      <c r="Y1407" s="55"/>
      <c r="Z1407" s="100"/>
      <c r="AA1407" s="55"/>
      <c r="AB1407" s="55"/>
      <c r="AC1407" s="55"/>
      <c r="AE1407" s="58">
        <f>IF(COUNTIF(M$10:M1407,M1407)=1,1,0)</f>
        <v>0</v>
      </c>
      <c r="AF1407" s="59">
        <f>IF(COUNTIF(L$10:L1407,L1407)=1,1,0)</f>
        <v>0</v>
      </c>
      <c r="AG1407" s="59">
        <f>IF(COUNTIF(K$10:K1407,K1407)=1,1,0)</f>
        <v>0</v>
      </c>
      <c r="AH1407" s="59">
        <f>IF(COUNTIF(H$10:H1407,H1407)=1,1,0)</f>
        <v>0</v>
      </c>
    </row>
    <row r="1408" spans="1:34" ht="18.75">
      <c r="A1408" s="49">
        <v>1399</v>
      </c>
      <c r="B1408" s="50"/>
      <c r="C1408" s="51"/>
      <c r="D1408" s="50"/>
      <c r="E1408" s="50"/>
      <c r="F1408" s="52"/>
      <c r="G1408" s="52"/>
      <c r="H1408" s="53"/>
      <c r="I1408" s="54"/>
      <c r="J1408" s="55">
        <f t="shared" si="22"/>
        <v>0</v>
      </c>
      <c r="K1408" s="56" t="e">
        <f>VLOOKUP((LEFT(H1408,6)*1),TAMBON!$B$2:$L$7769,2,0)</f>
        <v>#VALUE!</v>
      </c>
      <c r="L1408" s="56" t="e">
        <f>VLOOKUP((LEFT(H1408,4)*1),TAMBON!$E$2:$L$7769,2,0)</f>
        <v>#VALUE!</v>
      </c>
      <c r="M1408" s="56" t="e">
        <f>VLOOKUP((LEFT(H1408,2)*1),TAMBON!$H$2:$L$7769,2,0)</f>
        <v>#VALUE!</v>
      </c>
      <c r="N1408" s="55"/>
      <c r="O1408" s="57" t="e">
        <f>VLOOKUP(N1408,รหัส!$A$2:$B$8,2,0)</f>
        <v>#N/A</v>
      </c>
      <c r="P1408" s="57"/>
      <c r="Q1408" s="55"/>
      <c r="R1408" s="57" t="e">
        <f>VLOOKUP(Q1408,รหัส!$D$2:$E$19,2,0)</f>
        <v>#N/A</v>
      </c>
      <c r="S1408" s="57"/>
      <c r="T1408" s="57"/>
      <c r="U1408" s="57"/>
      <c r="V1408" s="55"/>
      <c r="W1408" s="55"/>
      <c r="X1408" s="55"/>
      <c r="Y1408" s="55"/>
      <c r="Z1408" s="100"/>
      <c r="AA1408" s="55"/>
      <c r="AB1408" s="55"/>
      <c r="AC1408" s="55"/>
      <c r="AE1408" s="58">
        <f>IF(COUNTIF(M$10:M1408,M1408)=1,1,0)</f>
        <v>0</v>
      </c>
      <c r="AF1408" s="59">
        <f>IF(COUNTIF(L$10:L1408,L1408)=1,1,0)</f>
        <v>0</v>
      </c>
      <c r="AG1408" s="59">
        <f>IF(COUNTIF(K$10:K1408,K1408)=1,1,0)</f>
        <v>0</v>
      </c>
      <c r="AH1408" s="59">
        <f>IF(COUNTIF(H$10:H1408,H1408)=1,1,0)</f>
        <v>0</v>
      </c>
    </row>
    <row r="1409" spans="1:34" ht="18.75">
      <c r="A1409" s="49">
        <v>1400</v>
      </c>
      <c r="B1409" s="50"/>
      <c r="C1409" s="51"/>
      <c r="D1409" s="50"/>
      <c r="E1409" s="50"/>
      <c r="F1409" s="52"/>
      <c r="G1409" s="52"/>
      <c r="H1409" s="53"/>
      <c r="I1409" s="54"/>
      <c r="J1409" s="55">
        <f t="shared" si="22"/>
        <v>0</v>
      </c>
      <c r="K1409" s="56" t="e">
        <f>VLOOKUP((LEFT(H1409,6)*1),TAMBON!$B$2:$L$7769,2,0)</f>
        <v>#VALUE!</v>
      </c>
      <c r="L1409" s="56" t="e">
        <f>VLOOKUP((LEFT(H1409,4)*1),TAMBON!$E$2:$L$7769,2,0)</f>
        <v>#VALUE!</v>
      </c>
      <c r="M1409" s="56" t="e">
        <f>VLOOKUP((LEFT(H1409,2)*1),TAMBON!$H$2:$L$7769,2,0)</f>
        <v>#VALUE!</v>
      </c>
      <c r="N1409" s="55"/>
      <c r="O1409" s="57" t="e">
        <f>VLOOKUP(N1409,รหัส!$A$2:$B$8,2,0)</f>
        <v>#N/A</v>
      </c>
      <c r="P1409" s="57"/>
      <c r="Q1409" s="55"/>
      <c r="R1409" s="57" t="e">
        <f>VLOOKUP(Q1409,รหัส!$D$2:$E$19,2,0)</f>
        <v>#N/A</v>
      </c>
      <c r="S1409" s="57"/>
      <c r="T1409" s="57"/>
      <c r="U1409" s="57"/>
      <c r="V1409" s="55"/>
      <c r="W1409" s="55"/>
      <c r="X1409" s="55"/>
      <c r="Y1409" s="55"/>
      <c r="Z1409" s="100"/>
      <c r="AA1409" s="55"/>
      <c r="AB1409" s="55"/>
      <c r="AC1409" s="55"/>
      <c r="AE1409" s="58">
        <f>IF(COUNTIF(M$10:M1409,M1409)=1,1,0)</f>
        <v>0</v>
      </c>
      <c r="AF1409" s="59">
        <f>IF(COUNTIF(L$10:L1409,L1409)=1,1,0)</f>
        <v>0</v>
      </c>
      <c r="AG1409" s="59">
        <f>IF(COUNTIF(K$10:K1409,K1409)=1,1,0)</f>
        <v>0</v>
      </c>
      <c r="AH1409" s="59">
        <f>IF(COUNTIF(H$10:H1409,H1409)=1,1,0)</f>
        <v>0</v>
      </c>
    </row>
    <row r="1410" spans="1:34" ht="18.75">
      <c r="A1410" s="49">
        <v>1401</v>
      </c>
      <c r="B1410" s="50"/>
      <c r="C1410" s="51"/>
      <c r="D1410" s="50"/>
      <c r="E1410" s="50"/>
      <c r="F1410" s="52"/>
      <c r="G1410" s="52"/>
      <c r="H1410" s="53"/>
      <c r="I1410" s="54"/>
      <c r="J1410" s="55">
        <f t="shared" si="22"/>
        <v>0</v>
      </c>
      <c r="K1410" s="56" t="e">
        <f>VLOOKUP((LEFT(H1410,6)*1),TAMBON!$B$2:$L$7769,2,0)</f>
        <v>#VALUE!</v>
      </c>
      <c r="L1410" s="56" t="e">
        <f>VLOOKUP((LEFT(H1410,4)*1),TAMBON!$E$2:$L$7769,2,0)</f>
        <v>#VALUE!</v>
      </c>
      <c r="M1410" s="56" t="e">
        <f>VLOOKUP((LEFT(H1410,2)*1),TAMBON!$H$2:$L$7769,2,0)</f>
        <v>#VALUE!</v>
      </c>
      <c r="N1410" s="55"/>
      <c r="O1410" s="57" t="e">
        <f>VLOOKUP(N1410,รหัส!$A$2:$B$8,2,0)</f>
        <v>#N/A</v>
      </c>
      <c r="P1410" s="57"/>
      <c r="Q1410" s="55"/>
      <c r="R1410" s="57" t="e">
        <f>VLOOKUP(Q1410,รหัส!$D$2:$E$19,2,0)</f>
        <v>#N/A</v>
      </c>
      <c r="S1410" s="57"/>
      <c r="T1410" s="57"/>
      <c r="U1410" s="57"/>
      <c r="V1410" s="55"/>
      <c r="W1410" s="55"/>
      <c r="X1410" s="55"/>
      <c r="Y1410" s="55"/>
      <c r="Z1410" s="100"/>
      <c r="AA1410" s="55"/>
      <c r="AB1410" s="55"/>
      <c r="AC1410" s="55"/>
      <c r="AE1410" s="58">
        <f>IF(COUNTIF(M$10:M1410,M1410)=1,1,0)</f>
        <v>0</v>
      </c>
      <c r="AF1410" s="59">
        <f>IF(COUNTIF(L$10:L1410,L1410)=1,1,0)</f>
        <v>0</v>
      </c>
      <c r="AG1410" s="59">
        <f>IF(COUNTIF(K$10:K1410,K1410)=1,1,0)</f>
        <v>0</v>
      </c>
      <c r="AH1410" s="59">
        <f>IF(COUNTIF(H$10:H1410,H1410)=1,1,0)</f>
        <v>0</v>
      </c>
    </row>
    <row r="1411" spans="1:34" ht="18.75">
      <c r="A1411" s="49">
        <v>1402</v>
      </c>
      <c r="B1411" s="50"/>
      <c r="C1411" s="51"/>
      <c r="D1411" s="50"/>
      <c r="E1411" s="50"/>
      <c r="F1411" s="52"/>
      <c r="G1411" s="52"/>
      <c r="H1411" s="53"/>
      <c r="I1411" s="54"/>
      <c r="J1411" s="55">
        <f t="shared" si="22"/>
        <v>0</v>
      </c>
      <c r="K1411" s="56" t="e">
        <f>VLOOKUP((LEFT(H1411,6)*1),TAMBON!$B$2:$L$7769,2,0)</f>
        <v>#VALUE!</v>
      </c>
      <c r="L1411" s="56" t="e">
        <f>VLOOKUP((LEFT(H1411,4)*1),TAMBON!$E$2:$L$7769,2,0)</f>
        <v>#VALUE!</v>
      </c>
      <c r="M1411" s="56" t="e">
        <f>VLOOKUP((LEFT(H1411,2)*1),TAMBON!$H$2:$L$7769,2,0)</f>
        <v>#VALUE!</v>
      </c>
      <c r="N1411" s="55"/>
      <c r="O1411" s="57" t="e">
        <f>VLOOKUP(N1411,รหัส!$A$2:$B$8,2,0)</f>
        <v>#N/A</v>
      </c>
      <c r="P1411" s="57"/>
      <c r="Q1411" s="55"/>
      <c r="R1411" s="57" t="e">
        <f>VLOOKUP(Q1411,รหัส!$D$2:$E$19,2,0)</f>
        <v>#N/A</v>
      </c>
      <c r="S1411" s="57"/>
      <c r="T1411" s="57"/>
      <c r="U1411" s="57"/>
      <c r="V1411" s="55"/>
      <c r="W1411" s="55"/>
      <c r="X1411" s="55"/>
      <c r="Y1411" s="55"/>
      <c r="Z1411" s="100"/>
      <c r="AA1411" s="55"/>
      <c r="AB1411" s="55"/>
      <c r="AC1411" s="55"/>
      <c r="AE1411" s="58">
        <f>IF(COUNTIF(M$10:M1411,M1411)=1,1,0)</f>
        <v>0</v>
      </c>
      <c r="AF1411" s="59">
        <f>IF(COUNTIF(L$10:L1411,L1411)=1,1,0)</f>
        <v>0</v>
      </c>
      <c r="AG1411" s="59">
        <f>IF(COUNTIF(K$10:K1411,K1411)=1,1,0)</f>
        <v>0</v>
      </c>
      <c r="AH1411" s="59">
        <f>IF(COUNTIF(H$10:H1411,H1411)=1,1,0)</f>
        <v>0</v>
      </c>
    </row>
    <row r="1412" spans="1:34" ht="18.75">
      <c r="A1412" s="49">
        <v>1403</v>
      </c>
      <c r="B1412" s="50"/>
      <c r="C1412" s="51"/>
      <c r="D1412" s="50"/>
      <c r="E1412" s="50"/>
      <c r="F1412" s="52"/>
      <c r="G1412" s="52"/>
      <c r="H1412" s="53"/>
      <c r="I1412" s="54"/>
      <c r="J1412" s="55">
        <f t="shared" si="22"/>
        <v>0</v>
      </c>
      <c r="K1412" s="56" t="e">
        <f>VLOOKUP((LEFT(H1412,6)*1),TAMBON!$B$2:$L$7769,2,0)</f>
        <v>#VALUE!</v>
      </c>
      <c r="L1412" s="56" t="e">
        <f>VLOOKUP((LEFT(H1412,4)*1),TAMBON!$E$2:$L$7769,2,0)</f>
        <v>#VALUE!</v>
      </c>
      <c r="M1412" s="56" t="e">
        <f>VLOOKUP((LEFT(H1412,2)*1),TAMBON!$H$2:$L$7769,2,0)</f>
        <v>#VALUE!</v>
      </c>
      <c r="N1412" s="55"/>
      <c r="O1412" s="57" t="e">
        <f>VLOOKUP(N1412,รหัส!$A$2:$B$8,2,0)</f>
        <v>#N/A</v>
      </c>
      <c r="P1412" s="57"/>
      <c r="Q1412" s="55"/>
      <c r="R1412" s="57" t="e">
        <f>VLOOKUP(Q1412,รหัส!$D$2:$E$19,2,0)</f>
        <v>#N/A</v>
      </c>
      <c r="S1412" s="57"/>
      <c r="T1412" s="57"/>
      <c r="U1412" s="57"/>
      <c r="V1412" s="55"/>
      <c r="W1412" s="55"/>
      <c r="X1412" s="55"/>
      <c r="Y1412" s="55"/>
      <c r="Z1412" s="100"/>
      <c r="AA1412" s="55"/>
      <c r="AB1412" s="55"/>
      <c r="AC1412" s="55"/>
      <c r="AE1412" s="58">
        <f>IF(COUNTIF(M$10:M1412,M1412)=1,1,0)</f>
        <v>0</v>
      </c>
      <c r="AF1412" s="59">
        <f>IF(COUNTIF(L$10:L1412,L1412)=1,1,0)</f>
        <v>0</v>
      </c>
      <c r="AG1412" s="59">
        <f>IF(COUNTIF(K$10:K1412,K1412)=1,1,0)</f>
        <v>0</v>
      </c>
      <c r="AH1412" s="59">
        <f>IF(COUNTIF(H$10:H1412,H1412)=1,1,0)</f>
        <v>0</v>
      </c>
    </row>
    <row r="1413" spans="1:34" ht="18.75">
      <c r="A1413" s="49">
        <v>1404</v>
      </c>
      <c r="B1413" s="50"/>
      <c r="C1413" s="51"/>
      <c r="D1413" s="50"/>
      <c r="E1413" s="50"/>
      <c r="F1413" s="52"/>
      <c r="G1413" s="52"/>
      <c r="H1413" s="53"/>
      <c r="I1413" s="54"/>
      <c r="J1413" s="55">
        <f t="shared" si="22"/>
        <v>0</v>
      </c>
      <c r="K1413" s="56" t="e">
        <f>VLOOKUP((LEFT(H1413,6)*1),TAMBON!$B$2:$L$7769,2,0)</f>
        <v>#VALUE!</v>
      </c>
      <c r="L1413" s="56" t="e">
        <f>VLOOKUP((LEFT(H1413,4)*1),TAMBON!$E$2:$L$7769,2,0)</f>
        <v>#VALUE!</v>
      </c>
      <c r="M1413" s="56" t="e">
        <f>VLOOKUP((LEFT(H1413,2)*1),TAMBON!$H$2:$L$7769,2,0)</f>
        <v>#VALUE!</v>
      </c>
      <c r="N1413" s="55"/>
      <c r="O1413" s="57" t="e">
        <f>VLOOKUP(N1413,รหัส!$A$2:$B$8,2,0)</f>
        <v>#N/A</v>
      </c>
      <c r="P1413" s="57"/>
      <c r="Q1413" s="55"/>
      <c r="R1413" s="57" t="e">
        <f>VLOOKUP(Q1413,รหัส!$D$2:$E$19,2,0)</f>
        <v>#N/A</v>
      </c>
      <c r="S1413" s="57"/>
      <c r="T1413" s="57"/>
      <c r="U1413" s="57"/>
      <c r="V1413" s="55"/>
      <c r="W1413" s="55"/>
      <c r="X1413" s="55"/>
      <c r="Y1413" s="55"/>
      <c r="Z1413" s="100"/>
      <c r="AA1413" s="55"/>
      <c r="AB1413" s="55"/>
      <c r="AC1413" s="55"/>
      <c r="AE1413" s="58">
        <f>IF(COUNTIF(M$10:M1413,M1413)=1,1,0)</f>
        <v>0</v>
      </c>
      <c r="AF1413" s="59">
        <f>IF(COUNTIF(L$10:L1413,L1413)=1,1,0)</f>
        <v>0</v>
      </c>
      <c r="AG1413" s="59">
        <f>IF(COUNTIF(K$10:K1413,K1413)=1,1,0)</f>
        <v>0</v>
      </c>
      <c r="AH1413" s="59">
        <f>IF(COUNTIF(H$10:H1413,H1413)=1,1,0)</f>
        <v>0</v>
      </c>
    </row>
    <row r="1414" spans="1:34" ht="18.75">
      <c r="A1414" s="49">
        <v>1405</v>
      </c>
      <c r="B1414" s="50"/>
      <c r="C1414" s="51"/>
      <c r="D1414" s="50"/>
      <c r="E1414" s="50"/>
      <c r="F1414" s="52"/>
      <c r="G1414" s="52"/>
      <c r="H1414" s="53"/>
      <c r="I1414" s="54"/>
      <c r="J1414" s="55">
        <f t="shared" si="22"/>
        <v>0</v>
      </c>
      <c r="K1414" s="56" t="e">
        <f>VLOOKUP((LEFT(H1414,6)*1),TAMBON!$B$2:$L$7769,2,0)</f>
        <v>#VALUE!</v>
      </c>
      <c r="L1414" s="56" t="e">
        <f>VLOOKUP((LEFT(H1414,4)*1),TAMBON!$E$2:$L$7769,2,0)</f>
        <v>#VALUE!</v>
      </c>
      <c r="M1414" s="56" t="e">
        <f>VLOOKUP((LEFT(H1414,2)*1),TAMBON!$H$2:$L$7769,2,0)</f>
        <v>#VALUE!</v>
      </c>
      <c r="N1414" s="55"/>
      <c r="O1414" s="57" t="e">
        <f>VLOOKUP(N1414,รหัส!$A$2:$B$8,2,0)</f>
        <v>#N/A</v>
      </c>
      <c r="P1414" s="57"/>
      <c r="Q1414" s="55"/>
      <c r="R1414" s="57" t="e">
        <f>VLOOKUP(Q1414,รหัส!$D$2:$E$19,2,0)</f>
        <v>#N/A</v>
      </c>
      <c r="S1414" s="57"/>
      <c r="T1414" s="57"/>
      <c r="U1414" s="57"/>
      <c r="V1414" s="55"/>
      <c r="W1414" s="55"/>
      <c r="X1414" s="55"/>
      <c r="Y1414" s="55"/>
      <c r="Z1414" s="100"/>
      <c r="AA1414" s="55"/>
      <c r="AB1414" s="55"/>
      <c r="AC1414" s="55"/>
      <c r="AE1414" s="58">
        <f>IF(COUNTIF(M$10:M1414,M1414)=1,1,0)</f>
        <v>0</v>
      </c>
      <c r="AF1414" s="59">
        <f>IF(COUNTIF(L$10:L1414,L1414)=1,1,0)</f>
        <v>0</v>
      </c>
      <c r="AG1414" s="59">
        <f>IF(COUNTIF(K$10:K1414,K1414)=1,1,0)</f>
        <v>0</v>
      </c>
      <c r="AH1414" s="59">
        <f>IF(COUNTIF(H$10:H1414,H1414)=1,1,0)</f>
        <v>0</v>
      </c>
    </row>
    <row r="1415" spans="1:34" ht="18.75">
      <c r="A1415" s="49">
        <v>1406</v>
      </c>
      <c r="B1415" s="50"/>
      <c r="C1415" s="51"/>
      <c r="D1415" s="50"/>
      <c r="E1415" s="50"/>
      <c r="F1415" s="52"/>
      <c r="G1415" s="52"/>
      <c r="H1415" s="53"/>
      <c r="I1415" s="54"/>
      <c r="J1415" s="55">
        <f t="shared" si="22"/>
        <v>0</v>
      </c>
      <c r="K1415" s="56" t="e">
        <f>VLOOKUP((LEFT(H1415,6)*1),TAMBON!$B$2:$L$7769,2,0)</f>
        <v>#VALUE!</v>
      </c>
      <c r="L1415" s="56" t="e">
        <f>VLOOKUP((LEFT(H1415,4)*1),TAMBON!$E$2:$L$7769,2,0)</f>
        <v>#VALUE!</v>
      </c>
      <c r="M1415" s="56" t="e">
        <f>VLOOKUP((LEFT(H1415,2)*1),TAMBON!$H$2:$L$7769,2,0)</f>
        <v>#VALUE!</v>
      </c>
      <c r="N1415" s="55"/>
      <c r="O1415" s="57" t="e">
        <f>VLOOKUP(N1415,รหัส!$A$2:$B$8,2,0)</f>
        <v>#N/A</v>
      </c>
      <c r="P1415" s="57"/>
      <c r="Q1415" s="55"/>
      <c r="R1415" s="57" t="e">
        <f>VLOOKUP(Q1415,รหัส!$D$2:$E$19,2,0)</f>
        <v>#N/A</v>
      </c>
      <c r="S1415" s="57"/>
      <c r="T1415" s="57"/>
      <c r="U1415" s="57"/>
      <c r="V1415" s="55"/>
      <c r="W1415" s="55"/>
      <c r="X1415" s="55"/>
      <c r="Y1415" s="55"/>
      <c r="Z1415" s="100"/>
      <c r="AA1415" s="55"/>
      <c r="AB1415" s="55"/>
      <c r="AC1415" s="55"/>
      <c r="AE1415" s="58">
        <f>IF(COUNTIF(M$10:M1415,M1415)=1,1,0)</f>
        <v>0</v>
      </c>
      <c r="AF1415" s="59">
        <f>IF(COUNTIF(L$10:L1415,L1415)=1,1,0)</f>
        <v>0</v>
      </c>
      <c r="AG1415" s="59">
        <f>IF(COUNTIF(K$10:K1415,K1415)=1,1,0)</f>
        <v>0</v>
      </c>
      <c r="AH1415" s="59">
        <f>IF(COUNTIF(H$10:H1415,H1415)=1,1,0)</f>
        <v>0</v>
      </c>
    </row>
    <row r="1416" spans="1:34" ht="18.75">
      <c r="A1416" s="49">
        <v>1407</v>
      </c>
      <c r="B1416" s="50"/>
      <c r="C1416" s="51"/>
      <c r="D1416" s="50"/>
      <c r="E1416" s="50"/>
      <c r="F1416" s="52"/>
      <c r="G1416" s="52"/>
      <c r="H1416" s="53"/>
      <c r="I1416" s="54"/>
      <c r="J1416" s="55">
        <f t="shared" si="22"/>
        <v>0</v>
      </c>
      <c r="K1416" s="56" t="e">
        <f>VLOOKUP((LEFT(H1416,6)*1),TAMBON!$B$2:$L$7769,2,0)</f>
        <v>#VALUE!</v>
      </c>
      <c r="L1416" s="56" t="e">
        <f>VLOOKUP((LEFT(H1416,4)*1),TAMBON!$E$2:$L$7769,2,0)</f>
        <v>#VALUE!</v>
      </c>
      <c r="M1416" s="56" t="e">
        <f>VLOOKUP((LEFT(H1416,2)*1),TAMBON!$H$2:$L$7769,2,0)</f>
        <v>#VALUE!</v>
      </c>
      <c r="N1416" s="55"/>
      <c r="O1416" s="57" t="e">
        <f>VLOOKUP(N1416,รหัส!$A$2:$B$8,2,0)</f>
        <v>#N/A</v>
      </c>
      <c r="P1416" s="57"/>
      <c r="Q1416" s="55"/>
      <c r="R1416" s="57" t="e">
        <f>VLOOKUP(Q1416,รหัส!$D$2:$E$19,2,0)</f>
        <v>#N/A</v>
      </c>
      <c r="S1416" s="57"/>
      <c r="T1416" s="57"/>
      <c r="U1416" s="57"/>
      <c r="V1416" s="55"/>
      <c r="W1416" s="55"/>
      <c r="X1416" s="55"/>
      <c r="Y1416" s="55"/>
      <c r="Z1416" s="100"/>
      <c r="AA1416" s="55"/>
      <c r="AB1416" s="55"/>
      <c r="AC1416" s="55"/>
      <c r="AE1416" s="58">
        <f>IF(COUNTIF(M$10:M1416,M1416)=1,1,0)</f>
        <v>0</v>
      </c>
      <c r="AF1416" s="59">
        <f>IF(COUNTIF(L$10:L1416,L1416)=1,1,0)</f>
        <v>0</v>
      </c>
      <c r="AG1416" s="59">
        <f>IF(COUNTIF(K$10:K1416,K1416)=1,1,0)</f>
        <v>0</v>
      </c>
      <c r="AH1416" s="59">
        <f>IF(COUNTIF(H$10:H1416,H1416)=1,1,0)</f>
        <v>0</v>
      </c>
    </row>
    <row r="1417" spans="1:34" ht="18.75">
      <c r="A1417" s="49">
        <v>1408</v>
      </c>
      <c r="B1417" s="50"/>
      <c r="C1417" s="51"/>
      <c r="D1417" s="50"/>
      <c r="E1417" s="50"/>
      <c r="F1417" s="52"/>
      <c r="G1417" s="52"/>
      <c r="H1417" s="53"/>
      <c r="I1417" s="54"/>
      <c r="J1417" s="55">
        <f t="shared" si="22"/>
        <v>0</v>
      </c>
      <c r="K1417" s="56" t="e">
        <f>VLOOKUP((LEFT(H1417,6)*1),TAMBON!$B$2:$L$7769,2,0)</f>
        <v>#VALUE!</v>
      </c>
      <c r="L1417" s="56" t="e">
        <f>VLOOKUP((LEFT(H1417,4)*1),TAMBON!$E$2:$L$7769,2,0)</f>
        <v>#VALUE!</v>
      </c>
      <c r="M1417" s="56" t="e">
        <f>VLOOKUP((LEFT(H1417,2)*1),TAMBON!$H$2:$L$7769,2,0)</f>
        <v>#VALUE!</v>
      </c>
      <c r="N1417" s="55"/>
      <c r="O1417" s="57" t="e">
        <f>VLOOKUP(N1417,รหัส!$A$2:$B$8,2,0)</f>
        <v>#N/A</v>
      </c>
      <c r="P1417" s="57"/>
      <c r="Q1417" s="55"/>
      <c r="R1417" s="57" t="e">
        <f>VLOOKUP(Q1417,รหัส!$D$2:$E$19,2,0)</f>
        <v>#N/A</v>
      </c>
      <c r="S1417" s="57"/>
      <c r="T1417" s="57"/>
      <c r="U1417" s="57"/>
      <c r="V1417" s="55"/>
      <c r="W1417" s="55"/>
      <c r="X1417" s="55"/>
      <c r="Y1417" s="55"/>
      <c r="Z1417" s="100"/>
      <c r="AA1417" s="55"/>
      <c r="AB1417" s="55"/>
      <c r="AC1417" s="55"/>
      <c r="AE1417" s="58">
        <f>IF(COUNTIF(M$10:M1417,M1417)=1,1,0)</f>
        <v>0</v>
      </c>
      <c r="AF1417" s="59">
        <f>IF(COUNTIF(L$10:L1417,L1417)=1,1,0)</f>
        <v>0</v>
      </c>
      <c r="AG1417" s="59">
        <f>IF(COUNTIF(K$10:K1417,K1417)=1,1,0)</f>
        <v>0</v>
      </c>
      <c r="AH1417" s="59">
        <f>IF(COUNTIF(H$10:H1417,H1417)=1,1,0)</f>
        <v>0</v>
      </c>
    </row>
    <row r="1418" spans="1:34" ht="18.75">
      <c r="A1418" s="49">
        <v>1409</v>
      </c>
      <c r="B1418" s="50"/>
      <c r="C1418" s="51"/>
      <c r="D1418" s="50"/>
      <c r="E1418" s="50"/>
      <c r="F1418" s="52"/>
      <c r="G1418" s="52"/>
      <c r="H1418" s="53"/>
      <c r="I1418" s="54"/>
      <c r="J1418" s="55">
        <f t="shared" si="22"/>
        <v>0</v>
      </c>
      <c r="K1418" s="56" t="e">
        <f>VLOOKUP((LEFT(H1418,6)*1),TAMBON!$B$2:$L$7769,2,0)</f>
        <v>#VALUE!</v>
      </c>
      <c r="L1418" s="56" t="e">
        <f>VLOOKUP((LEFT(H1418,4)*1),TAMBON!$E$2:$L$7769,2,0)</f>
        <v>#VALUE!</v>
      </c>
      <c r="M1418" s="56" t="e">
        <f>VLOOKUP((LEFT(H1418,2)*1),TAMBON!$H$2:$L$7769,2,0)</f>
        <v>#VALUE!</v>
      </c>
      <c r="N1418" s="55"/>
      <c r="O1418" s="57" t="e">
        <f>VLOOKUP(N1418,รหัส!$A$2:$B$8,2,0)</f>
        <v>#N/A</v>
      </c>
      <c r="P1418" s="57"/>
      <c r="Q1418" s="55"/>
      <c r="R1418" s="57" t="e">
        <f>VLOOKUP(Q1418,รหัส!$D$2:$E$19,2,0)</f>
        <v>#N/A</v>
      </c>
      <c r="S1418" s="57"/>
      <c r="T1418" s="57"/>
      <c r="U1418" s="57"/>
      <c r="V1418" s="55"/>
      <c r="W1418" s="55"/>
      <c r="X1418" s="55"/>
      <c r="Y1418" s="55"/>
      <c r="Z1418" s="100"/>
      <c r="AA1418" s="55"/>
      <c r="AB1418" s="55"/>
      <c r="AC1418" s="55"/>
      <c r="AE1418" s="58">
        <f>IF(COUNTIF(M$10:M1418,M1418)=1,1,0)</f>
        <v>0</v>
      </c>
      <c r="AF1418" s="59">
        <f>IF(COUNTIF(L$10:L1418,L1418)=1,1,0)</f>
        <v>0</v>
      </c>
      <c r="AG1418" s="59">
        <f>IF(COUNTIF(K$10:K1418,K1418)=1,1,0)</f>
        <v>0</v>
      </c>
      <c r="AH1418" s="59">
        <f>IF(COUNTIF(H$10:H1418,H1418)=1,1,0)</f>
        <v>0</v>
      </c>
    </row>
    <row r="1419" spans="1:34" ht="18.75">
      <c r="A1419" s="49">
        <v>1410</v>
      </c>
      <c r="B1419" s="50"/>
      <c r="C1419" s="51"/>
      <c r="D1419" s="50"/>
      <c r="E1419" s="50"/>
      <c r="F1419" s="52"/>
      <c r="G1419" s="52"/>
      <c r="H1419" s="53"/>
      <c r="I1419" s="54"/>
      <c r="J1419" s="55">
        <f t="shared" ref="J1419:J1482" si="23">MID(TEXT(H1419,"00000000"), 7,  2)*1</f>
        <v>0</v>
      </c>
      <c r="K1419" s="56" t="e">
        <f>VLOOKUP((LEFT(H1419,6)*1),TAMBON!$B$2:$L$7769,2,0)</f>
        <v>#VALUE!</v>
      </c>
      <c r="L1419" s="56" t="e">
        <f>VLOOKUP((LEFT(H1419,4)*1),TAMBON!$E$2:$L$7769,2,0)</f>
        <v>#VALUE!</v>
      </c>
      <c r="M1419" s="56" t="e">
        <f>VLOOKUP((LEFT(H1419,2)*1),TAMBON!$H$2:$L$7769,2,0)</f>
        <v>#VALUE!</v>
      </c>
      <c r="N1419" s="55"/>
      <c r="O1419" s="57" t="e">
        <f>VLOOKUP(N1419,รหัส!$A$2:$B$8,2,0)</f>
        <v>#N/A</v>
      </c>
      <c r="P1419" s="57"/>
      <c r="Q1419" s="55"/>
      <c r="R1419" s="57" t="e">
        <f>VLOOKUP(Q1419,รหัส!$D$2:$E$19,2,0)</f>
        <v>#N/A</v>
      </c>
      <c r="S1419" s="57"/>
      <c r="T1419" s="57"/>
      <c r="U1419" s="57"/>
      <c r="V1419" s="55"/>
      <c r="W1419" s="55"/>
      <c r="X1419" s="55"/>
      <c r="Y1419" s="55"/>
      <c r="Z1419" s="100"/>
      <c r="AA1419" s="55"/>
      <c r="AB1419" s="55"/>
      <c r="AC1419" s="55"/>
      <c r="AE1419" s="58">
        <f>IF(COUNTIF(M$10:M1419,M1419)=1,1,0)</f>
        <v>0</v>
      </c>
      <c r="AF1419" s="59">
        <f>IF(COUNTIF(L$10:L1419,L1419)=1,1,0)</f>
        <v>0</v>
      </c>
      <c r="AG1419" s="59">
        <f>IF(COUNTIF(K$10:K1419,K1419)=1,1,0)</f>
        <v>0</v>
      </c>
      <c r="AH1419" s="59">
        <f>IF(COUNTIF(H$10:H1419,H1419)=1,1,0)</f>
        <v>0</v>
      </c>
    </row>
    <row r="1420" spans="1:34" ht="18.75">
      <c r="A1420" s="49">
        <v>1411</v>
      </c>
      <c r="B1420" s="50"/>
      <c r="C1420" s="51"/>
      <c r="D1420" s="50"/>
      <c r="E1420" s="50"/>
      <c r="F1420" s="52"/>
      <c r="G1420" s="52"/>
      <c r="H1420" s="53"/>
      <c r="I1420" s="54"/>
      <c r="J1420" s="55">
        <f t="shared" si="23"/>
        <v>0</v>
      </c>
      <c r="K1420" s="56" t="e">
        <f>VLOOKUP((LEFT(H1420,6)*1),TAMBON!$B$2:$L$7769,2,0)</f>
        <v>#VALUE!</v>
      </c>
      <c r="L1420" s="56" t="e">
        <f>VLOOKUP((LEFT(H1420,4)*1),TAMBON!$E$2:$L$7769,2,0)</f>
        <v>#VALUE!</v>
      </c>
      <c r="M1420" s="56" t="e">
        <f>VLOOKUP((LEFT(H1420,2)*1),TAMBON!$H$2:$L$7769,2,0)</f>
        <v>#VALUE!</v>
      </c>
      <c r="N1420" s="55"/>
      <c r="O1420" s="57" t="e">
        <f>VLOOKUP(N1420,รหัส!$A$2:$B$8,2,0)</f>
        <v>#N/A</v>
      </c>
      <c r="P1420" s="57"/>
      <c r="Q1420" s="55"/>
      <c r="R1420" s="57" t="e">
        <f>VLOOKUP(Q1420,รหัส!$D$2:$E$19,2,0)</f>
        <v>#N/A</v>
      </c>
      <c r="S1420" s="57"/>
      <c r="T1420" s="57"/>
      <c r="U1420" s="57"/>
      <c r="V1420" s="55"/>
      <c r="W1420" s="55"/>
      <c r="X1420" s="55"/>
      <c r="Y1420" s="55"/>
      <c r="Z1420" s="100"/>
      <c r="AA1420" s="55"/>
      <c r="AB1420" s="55"/>
      <c r="AC1420" s="55"/>
      <c r="AE1420" s="58">
        <f>IF(COUNTIF(M$10:M1420,M1420)=1,1,0)</f>
        <v>0</v>
      </c>
      <c r="AF1420" s="59">
        <f>IF(COUNTIF(L$10:L1420,L1420)=1,1,0)</f>
        <v>0</v>
      </c>
      <c r="AG1420" s="59">
        <f>IF(COUNTIF(K$10:K1420,K1420)=1,1,0)</f>
        <v>0</v>
      </c>
      <c r="AH1420" s="59">
        <f>IF(COUNTIF(H$10:H1420,H1420)=1,1,0)</f>
        <v>0</v>
      </c>
    </row>
    <row r="1421" spans="1:34" ht="18.75">
      <c r="A1421" s="49">
        <v>1412</v>
      </c>
      <c r="B1421" s="50"/>
      <c r="C1421" s="51"/>
      <c r="D1421" s="50"/>
      <c r="E1421" s="50"/>
      <c r="F1421" s="52"/>
      <c r="G1421" s="52"/>
      <c r="H1421" s="53"/>
      <c r="I1421" s="54"/>
      <c r="J1421" s="55">
        <f t="shared" si="23"/>
        <v>0</v>
      </c>
      <c r="K1421" s="56" t="e">
        <f>VLOOKUP((LEFT(H1421,6)*1),TAMBON!$B$2:$L$7769,2,0)</f>
        <v>#VALUE!</v>
      </c>
      <c r="L1421" s="56" t="e">
        <f>VLOOKUP((LEFT(H1421,4)*1),TAMBON!$E$2:$L$7769,2,0)</f>
        <v>#VALUE!</v>
      </c>
      <c r="M1421" s="56" t="e">
        <f>VLOOKUP((LEFT(H1421,2)*1),TAMBON!$H$2:$L$7769,2,0)</f>
        <v>#VALUE!</v>
      </c>
      <c r="N1421" s="55"/>
      <c r="O1421" s="57" t="e">
        <f>VLOOKUP(N1421,รหัส!$A$2:$B$8,2,0)</f>
        <v>#N/A</v>
      </c>
      <c r="P1421" s="57"/>
      <c r="Q1421" s="55"/>
      <c r="R1421" s="57" t="e">
        <f>VLOOKUP(Q1421,รหัส!$D$2:$E$19,2,0)</f>
        <v>#N/A</v>
      </c>
      <c r="S1421" s="57"/>
      <c r="T1421" s="57"/>
      <c r="U1421" s="57"/>
      <c r="V1421" s="55"/>
      <c r="W1421" s="55"/>
      <c r="X1421" s="55"/>
      <c r="Y1421" s="55"/>
      <c r="Z1421" s="100"/>
      <c r="AA1421" s="55"/>
      <c r="AB1421" s="55"/>
      <c r="AC1421" s="55"/>
      <c r="AE1421" s="58">
        <f>IF(COUNTIF(M$10:M1421,M1421)=1,1,0)</f>
        <v>0</v>
      </c>
      <c r="AF1421" s="59">
        <f>IF(COUNTIF(L$10:L1421,L1421)=1,1,0)</f>
        <v>0</v>
      </c>
      <c r="AG1421" s="59">
        <f>IF(COUNTIF(K$10:K1421,K1421)=1,1,0)</f>
        <v>0</v>
      </c>
      <c r="AH1421" s="59">
        <f>IF(COUNTIF(H$10:H1421,H1421)=1,1,0)</f>
        <v>0</v>
      </c>
    </row>
    <row r="1422" spans="1:34" ht="18.75">
      <c r="A1422" s="49">
        <v>1413</v>
      </c>
      <c r="B1422" s="50"/>
      <c r="C1422" s="51"/>
      <c r="D1422" s="50"/>
      <c r="E1422" s="50"/>
      <c r="F1422" s="52"/>
      <c r="G1422" s="52"/>
      <c r="H1422" s="53"/>
      <c r="I1422" s="54"/>
      <c r="J1422" s="55">
        <f t="shared" si="23"/>
        <v>0</v>
      </c>
      <c r="K1422" s="56" t="e">
        <f>VLOOKUP((LEFT(H1422,6)*1),TAMBON!$B$2:$L$7769,2,0)</f>
        <v>#VALUE!</v>
      </c>
      <c r="L1422" s="56" t="e">
        <f>VLOOKUP((LEFT(H1422,4)*1),TAMBON!$E$2:$L$7769,2,0)</f>
        <v>#VALUE!</v>
      </c>
      <c r="M1422" s="56" t="e">
        <f>VLOOKUP((LEFT(H1422,2)*1),TAMBON!$H$2:$L$7769,2,0)</f>
        <v>#VALUE!</v>
      </c>
      <c r="N1422" s="55"/>
      <c r="O1422" s="57" t="e">
        <f>VLOOKUP(N1422,รหัส!$A$2:$B$8,2,0)</f>
        <v>#N/A</v>
      </c>
      <c r="P1422" s="57"/>
      <c r="Q1422" s="55"/>
      <c r="R1422" s="57" t="e">
        <f>VLOOKUP(Q1422,รหัส!$D$2:$E$19,2,0)</f>
        <v>#N/A</v>
      </c>
      <c r="S1422" s="57"/>
      <c r="T1422" s="57"/>
      <c r="U1422" s="57"/>
      <c r="V1422" s="55"/>
      <c r="W1422" s="55"/>
      <c r="X1422" s="55"/>
      <c r="Y1422" s="55"/>
      <c r="Z1422" s="100"/>
      <c r="AA1422" s="55"/>
      <c r="AB1422" s="55"/>
      <c r="AC1422" s="55"/>
      <c r="AE1422" s="58">
        <f>IF(COUNTIF(M$10:M1422,M1422)=1,1,0)</f>
        <v>0</v>
      </c>
      <c r="AF1422" s="59">
        <f>IF(COUNTIF(L$10:L1422,L1422)=1,1,0)</f>
        <v>0</v>
      </c>
      <c r="AG1422" s="59">
        <f>IF(COUNTIF(K$10:K1422,K1422)=1,1,0)</f>
        <v>0</v>
      </c>
      <c r="AH1422" s="59">
        <f>IF(COUNTIF(H$10:H1422,H1422)=1,1,0)</f>
        <v>0</v>
      </c>
    </row>
    <row r="1423" spans="1:34" ht="18.75">
      <c r="A1423" s="49">
        <v>1414</v>
      </c>
      <c r="B1423" s="50"/>
      <c r="C1423" s="51"/>
      <c r="D1423" s="50"/>
      <c r="E1423" s="50"/>
      <c r="F1423" s="52"/>
      <c r="G1423" s="52"/>
      <c r="H1423" s="53"/>
      <c r="I1423" s="54"/>
      <c r="J1423" s="55">
        <f t="shared" si="23"/>
        <v>0</v>
      </c>
      <c r="K1423" s="56" t="e">
        <f>VLOOKUP((LEFT(H1423,6)*1),TAMBON!$B$2:$L$7769,2,0)</f>
        <v>#VALUE!</v>
      </c>
      <c r="L1423" s="56" t="e">
        <f>VLOOKUP((LEFT(H1423,4)*1),TAMBON!$E$2:$L$7769,2,0)</f>
        <v>#VALUE!</v>
      </c>
      <c r="M1423" s="56" t="e">
        <f>VLOOKUP((LEFT(H1423,2)*1),TAMBON!$H$2:$L$7769,2,0)</f>
        <v>#VALUE!</v>
      </c>
      <c r="N1423" s="55"/>
      <c r="O1423" s="57" t="e">
        <f>VLOOKUP(N1423,รหัส!$A$2:$B$8,2,0)</f>
        <v>#N/A</v>
      </c>
      <c r="P1423" s="57"/>
      <c r="Q1423" s="55"/>
      <c r="R1423" s="57" t="e">
        <f>VLOOKUP(Q1423,รหัส!$D$2:$E$19,2,0)</f>
        <v>#N/A</v>
      </c>
      <c r="S1423" s="57"/>
      <c r="T1423" s="57"/>
      <c r="U1423" s="57"/>
      <c r="V1423" s="55"/>
      <c r="W1423" s="55"/>
      <c r="X1423" s="55"/>
      <c r="Y1423" s="55"/>
      <c r="Z1423" s="100"/>
      <c r="AA1423" s="55"/>
      <c r="AB1423" s="55"/>
      <c r="AC1423" s="55"/>
      <c r="AE1423" s="58">
        <f>IF(COUNTIF(M$10:M1423,M1423)=1,1,0)</f>
        <v>0</v>
      </c>
      <c r="AF1423" s="59">
        <f>IF(COUNTIF(L$10:L1423,L1423)=1,1,0)</f>
        <v>0</v>
      </c>
      <c r="AG1423" s="59">
        <f>IF(COUNTIF(K$10:K1423,K1423)=1,1,0)</f>
        <v>0</v>
      </c>
      <c r="AH1423" s="59">
        <f>IF(COUNTIF(H$10:H1423,H1423)=1,1,0)</f>
        <v>0</v>
      </c>
    </row>
    <row r="1424" spans="1:34" ht="18.75">
      <c r="A1424" s="49">
        <v>1415</v>
      </c>
      <c r="B1424" s="50"/>
      <c r="C1424" s="51"/>
      <c r="D1424" s="50"/>
      <c r="E1424" s="50"/>
      <c r="F1424" s="52"/>
      <c r="G1424" s="52"/>
      <c r="H1424" s="53"/>
      <c r="I1424" s="54"/>
      <c r="J1424" s="55">
        <f t="shared" si="23"/>
        <v>0</v>
      </c>
      <c r="K1424" s="56" t="e">
        <f>VLOOKUP((LEFT(H1424,6)*1),TAMBON!$B$2:$L$7769,2,0)</f>
        <v>#VALUE!</v>
      </c>
      <c r="L1424" s="56" t="e">
        <f>VLOOKUP((LEFT(H1424,4)*1),TAMBON!$E$2:$L$7769,2,0)</f>
        <v>#VALUE!</v>
      </c>
      <c r="M1424" s="56" t="e">
        <f>VLOOKUP((LEFT(H1424,2)*1),TAMBON!$H$2:$L$7769,2,0)</f>
        <v>#VALUE!</v>
      </c>
      <c r="N1424" s="55"/>
      <c r="O1424" s="57" t="e">
        <f>VLOOKUP(N1424,รหัส!$A$2:$B$8,2,0)</f>
        <v>#N/A</v>
      </c>
      <c r="P1424" s="57"/>
      <c r="Q1424" s="55"/>
      <c r="R1424" s="57" t="e">
        <f>VLOOKUP(Q1424,รหัส!$D$2:$E$19,2,0)</f>
        <v>#N/A</v>
      </c>
      <c r="S1424" s="57"/>
      <c r="T1424" s="57"/>
      <c r="U1424" s="57"/>
      <c r="V1424" s="55"/>
      <c r="W1424" s="55"/>
      <c r="X1424" s="55"/>
      <c r="Y1424" s="55"/>
      <c r="Z1424" s="100"/>
      <c r="AA1424" s="55"/>
      <c r="AB1424" s="55"/>
      <c r="AC1424" s="55"/>
      <c r="AE1424" s="58">
        <f>IF(COUNTIF(M$10:M1424,M1424)=1,1,0)</f>
        <v>0</v>
      </c>
      <c r="AF1424" s="59">
        <f>IF(COUNTIF(L$10:L1424,L1424)=1,1,0)</f>
        <v>0</v>
      </c>
      <c r="AG1424" s="59">
        <f>IF(COUNTIF(K$10:K1424,K1424)=1,1,0)</f>
        <v>0</v>
      </c>
      <c r="AH1424" s="59">
        <f>IF(COUNTIF(H$10:H1424,H1424)=1,1,0)</f>
        <v>0</v>
      </c>
    </row>
    <row r="1425" spans="1:34" ht="18.75">
      <c r="A1425" s="49">
        <v>1416</v>
      </c>
      <c r="B1425" s="50"/>
      <c r="C1425" s="51"/>
      <c r="D1425" s="50"/>
      <c r="E1425" s="50"/>
      <c r="F1425" s="52"/>
      <c r="G1425" s="52"/>
      <c r="H1425" s="53"/>
      <c r="I1425" s="54"/>
      <c r="J1425" s="55">
        <f t="shared" si="23"/>
        <v>0</v>
      </c>
      <c r="K1425" s="56" t="e">
        <f>VLOOKUP((LEFT(H1425,6)*1),TAMBON!$B$2:$L$7769,2,0)</f>
        <v>#VALUE!</v>
      </c>
      <c r="L1425" s="56" t="e">
        <f>VLOOKUP((LEFT(H1425,4)*1),TAMBON!$E$2:$L$7769,2,0)</f>
        <v>#VALUE!</v>
      </c>
      <c r="M1425" s="56" t="e">
        <f>VLOOKUP((LEFT(H1425,2)*1),TAMBON!$H$2:$L$7769,2,0)</f>
        <v>#VALUE!</v>
      </c>
      <c r="N1425" s="55"/>
      <c r="O1425" s="57" t="e">
        <f>VLOOKUP(N1425,รหัส!$A$2:$B$8,2,0)</f>
        <v>#N/A</v>
      </c>
      <c r="P1425" s="57"/>
      <c r="Q1425" s="55"/>
      <c r="R1425" s="57" t="e">
        <f>VLOOKUP(Q1425,รหัส!$D$2:$E$19,2,0)</f>
        <v>#N/A</v>
      </c>
      <c r="S1425" s="57"/>
      <c r="T1425" s="57"/>
      <c r="U1425" s="57"/>
      <c r="V1425" s="55"/>
      <c r="W1425" s="55"/>
      <c r="X1425" s="55"/>
      <c r="Y1425" s="55"/>
      <c r="Z1425" s="100"/>
      <c r="AA1425" s="55"/>
      <c r="AB1425" s="55"/>
      <c r="AC1425" s="55"/>
      <c r="AE1425" s="58">
        <f>IF(COUNTIF(M$10:M1425,M1425)=1,1,0)</f>
        <v>0</v>
      </c>
      <c r="AF1425" s="59">
        <f>IF(COUNTIF(L$10:L1425,L1425)=1,1,0)</f>
        <v>0</v>
      </c>
      <c r="AG1425" s="59">
        <f>IF(COUNTIF(K$10:K1425,K1425)=1,1,0)</f>
        <v>0</v>
      </c>
      <c r="AH1425" s="59">
        <f>IF(COUNTIF(H$10:H1425,H1425)=1,1,0)</f>
        <v>0</v>
      </c>
    </row>
    <row r="1426" spans="1:34" ht="18.75">
      <c r="A1426" s="49">
        <v>1417</v>
      </c>
      <c r="B1426" s="50"/>
      <c r="C1426" s="51"/>
      <c r="D1426" s="50"/>
      <c r="E1426" s="50"/>
      <c r="F1426" s="52"/>
      <c r="G1426" s="52"/>
      <c r="H1426" s="53"/>
      <c r="I1426" s="54"/>
      <c r="J1426" s="55">
        <f t="shared" si="23"/>
        <v>0</v>
      </c>
      <c r="K1426" s="56" t="e">
        <f>VLOOKUP((LEFT(H1426,6)*1),TAMBON!$B$2:$L$7769,2,0)</f>
        <v>#VALUE!</v>
      </c>
      <c r="L1426" s="56" t="e">
        <f>VLOOKUP((LEFT(H1426,4)*1),TAMBON!$E$2:$L$7769,2,0)</f>
        <v>#VALUE!</v>
      </c>
      <c r="M1426" s="56" t="e">
        <f>VLOOKUP((LEFT(H1426,2)*1),TAMBON!$H$2:$L$7769,2,0)</f>
        <v>#VALUE!</v>
      </c>
      <c r="N1426" s="55"/>
      <c r="O1426" s="57" t="e">
        <f>VLOOKUP(N1426,รหัส!$A$2:$B$8,2,0)</f>
        <v>#N/A</v>
      </c>
      <c r="P1426" s="57"/>
      <c r="Q1426" s="55"/>
      <c r="R1426" s="57" t="e">
        <f>VLOOKUP(Q1426,รหัส!$D$2:$E$19,2,0)</f>
        <v>#N/A</v>
      </c>
      <c r="S1426" s="57"/>
      <c r="T1426" s="57"/>
      <c r="U1426" s="57"/>
      <c r="V1426" s="55"/>
      <c r="W1426" s="55"/>
      <c r="X1426" s="55"/>
      <c r="Y1426" s="55"/>
      <c r="Z1426" s="100"/>
      <c r="AA1426" s="55"/>
      <c r="AB1426" s="55"/>
      <c r="AC1426" s="55"/>
      <c r="AE1426" s="58">
        <f>IF(COUNTIF(M$10:M1426,M1426)=1,1,0)</f>
        <v>0</v>
      </c>
      <c r="AF1426" s="59">
        <f>IF(COUNTIF(L$10:L1426,L1426)=1,1,0)</f>
        <v>0</v>
      </c>
      <c r="AG1426" s="59">
        <f>IF(COUNTIF(K$10:K1426,K1426)=1,1,0)</f>
        <v>0</v>
      </c>
      <c r="AH1426" s="59">
        <f>IF(COUNTIF(H$10:H1426,H1426)=1,1,0)</f>
        <v>0</v>
      </c>
    </row>
    <row r="1427" spans="1:34" ht="18.75">
      <c r="A1427" s="49">
        <v>1418</v>
      </c>
      <c r="B1427" s="50"/>
      <c r="C1427" s="51"/>
      <c r="D1427" s="50"/>
      <c r="E1427" s="50"/>
      <c r="F1427" s="52"/>
      <c r="G1427" s="52"/>
      <c r="H1427" s="53"/>
      <c r="I1427" s="54"/>
      <c r="J1427" s="55">
        <f t="shared" si="23"/>
        <v>0</v>
      </c>
      <c r="K1427" s="56" t="e">
        <f>VLOOKUP((LEFT(H1427,6)*1),TAMBON!$B$2:$L$7769,2,0)</f>
        <v>#VALUE!</v>
      </c>
      <c r="L1427" s="56" t="e">
        <f>VLOOKUP((LEFT(H1427,4)*1),TAMBON!$E$2:$L$7769,2,0)</f>
        <v>#VALUE!</v>
      </c>
      <c r="M1427" s="56" t="e">
        <f>VLOOKUP((LEFT(H1427,2)*1),TAMBON!$H$2:$L$7769,2,0)</f>
        <v>#VALUE!</v>
      </c>
      <c r="N1427" s="55"/>
      <c r="O1427" s="57" t="e">
        <f>VLOOKUP(N1427,รหัส!$A$2:$B$8,2,0)</f>
        <v>#N/A</v>
      </c>
      <c r="P1427" s="57"/>
      <c r="Q1427" s="55"/>
      <c r="R1427" s="57" t="e">
        <f>VLOOKUP(Q1427,รหัส!$D$2:$E$19,2,0)</f>
        <v>#N/A</v>
      </c>
      <c r="S1427" s="57"/>
      <c r="T1427" s="57"/>
      <c r="U1427" s="57"/>
      <c r="V1427" s="55"/>
      <c r="W1427" s="55"/>
      <c r="X1427" s="55"/>
      <c r="Y1427" s="55"/>
      <c r="Z1427" s="100"/>
      <c r="AA1427" s="55"/>
      <c r="AB1427" s="55"/>
      <c r="AC1427" s="55"/>
      <c r="AE1427" s="58">
        <f>IF(COUNTIF(M$10:M1427,M1427)=1,1,0)</f>
        <v>0</v>
      </c>
      <c r="AF1427" s="59">
        <f>IF(COUNTIF(L$10:L1427,L1427)=1,1,0)</f>
        <v>0</v>
      </c>
      <c r="AG1427" s="59">
        <f>IF(COUNTIF(K$10:K1427,K1427)=1,1,0)</f>
        <v>0</v>
      </c>
      <c r="AH1427" s="59">
        <f>IF(COUNTIF(H$10:H1427,H1427)=1,1,0)</f>
        <v>0</v>
      </c>
    </row>
    <row r="1428" spans="1:34" ht="18.75">
      <c r="A1428" s="49">
        <v>1419</v>
      </c>
      <c r="B1428" s="50"/>
      <c r="C1428" s="51"/>
      <c r="D1428" s="50"/>
      <c r="E1428" s="50"/>
      <c r="F1428" s="52"/>
      <c r="G1428" s="52"/>
      <c r="H1428" s="53"/>
      <c r="I1428" s="54"/>
      <c r="J1428" s="55">
        <f t="shared" si="23"/>
        <v>0</v>
      </c>
      <c r="K1428" s="56" t="e">
        <f>VLOOKUP((LEFT(H1428,6)*1),TAMBON!$B$2:$L$7769,2,0)</f>
        <v>#VALUE!</v>
      </c>
      <c r="L1428" s="56" t="e">
        <f>VLOOKUP((LEFT(H1428,4)*1),TAMBON!$E$2:$L$7769,2,0)</f>
        <v>#VALUE!</v>
      </c>
      <c r="M1428" s="56" t="e">
        <f>VLOOKUP((LEFT(H1428,2)*1),TAMBON!$H$2:$L$7769,2,0)</f>
        <v>#VALUE!</v>
      </c>
      <c r="N1428" s="55"/>
      <c r="O1428" s="57" t="e">
        <f>VLOOKUP(N1428,รหัส!$A$2:$B$8,2,0)</f>
        <v>#N/A</v>
      </c>
      <c r="P1428" s="57"/>
      <c r="Q1428" s="55"/>
      <c r="R1428" s="57" t="e">
        <f>VLOOKUP(Q1428,รหัส!$D$2:$E$19,2,0)</f>
        <v>#N/A</v>
      </c>
      <c r="S1428" s="57"/>
      <c r="T1428" s="57"/>
      <c r="U1428" s="57"/>
      <c r="V1428" s="55"/>
      <c r="W1428" s="55"/>
      <c r="X1428" s="55"/>
      <c r="Y1428" s="55"/>
      <c r="Z1428" s="100"/>
      <c r="AA1428" s="55"/>
      <c r="AB1428" s="55"/>
      <c r="AC1428" s="55"/>
      <c r="AE1428" s="58">
        <f>IF(COUNTIF(M$10:M1428,M1428)=1,1,0)</f>
        <v>0</v>
      </c>
      <c r="AF1428" s="59">
        <f>IF(COUNTIF(L$10:L1428,L1428)=1,1,0)</f>
        <v>0</v>
      </c>
      <c r="AG1428" s="59">
        <f>IF(COUNTIF(K$10:K1428,K1428)=1,1,0)</f>
        <v>0</v>
      </c>
      <c r="AH1428" s="59">
        <f>IF(COUNTIF(H$10:H1428,H1428)=1,1,0)</f>
        <v>0</v>
      </c>
    </row>
    <row r="1429" spans="1:34" ht="18.75">
      <c r="A1429" s="49">
        <v>1420</v>
      </c>
      <c r="B1429" s="50"/>
      <c r="C1429" s="51"/>
      <c r="D1429" s="50"/>
      <c r="E1429" s="50"/>
      <c r="F1429" s="52"/>
      <c r="G1429" s="52"/>
      <c r="H1429" s="53"/>
      <c r="I1429" s="54"/>
      <c r="J1429" s="55">
        <f t="shared" si="23"/>
        <v>0</v>
      </c>
      <c r="K1429" s="56" t="e">
        <f>VLOOKUP((LEFT(H1429,6)*1),TAMBON!$B$2:$L$7769,2,0)</f>
        <v>#VALUE!</v>
      </c>
      <c r="L1429" s="56" t="e">
        <f>VLOOKUP((LEFT(H1429,4)*1),TAMBON!$E$2:$L$7769,2,0)</f>
        <v>#VALUE!</v>
      </c>
      <c r="M1429" s="56" t="e">
        <f>VLOOKUP((LEFT(H1429,2)*1),TAMBON!$H$2:$L$7769,2,0)</f>
        <v>#VALUE!</v>
      </c>
      <c r="N1429" s="55"/>
      <c r="O1429" s="57" t="e">
        <f>VLOOKUP(N1429,รหัส!$A$2:$B$8,2,0)</f>
        <v>#N/A</v>
      </c>
      <c r="P1429" s="57"/>
      <c r="Q1429" s="55"/>
      <c r="R1429" s="57" t="e">
        <f>VLOOKUP(Q1429,รหัส!$D$2:$E$19,2,0)</f>
        <v>#N/A</v>
      </c>
      <c r="S1429" s="57"/>
      <c r="T1429" s="57"/>
      <c r="U1429" s="57"/>
      <c r="V1429" s="55"/>
      <c r="W1429" s="55"/>
      <c r="X1429" s="55"/>
      <c r="Y1429" s="55"/>
      <c r="Z1429" s="100"/>
      <c r="AA1429" s="55"/>
      <c r="AB1429" s="55"/>
      <c r="AC1429" s="55"/>
      <c r="AE1429" s="58">
        <f>IF(COUNTIF(M$10:M1429,M1429)=1,1,0)</f>
        <v>0</v>
      </c>
      <c r="AF1429" s="59">
        <f>IF(COUNTIF(L$10:L1429,L1429)=1,1,0)</f>
        <v>0</v>
      </c>
      <c r="AG1429" s="59">
        <f>IF(COUNTIF(K$10:K1429,K1429)=1,1,0)</f>
        <v>0</v>
      </c>
      <c r="AH1429" s="59">
        <f>IF(COUNTIF(H$10:H1429,H1429)=1,1,0)</f>
        <v>0</v>
      </c>
    </row>
    <row r="1430" spans="1:34" ht="18.75">
      <c r="A1430" s="49">
        <v>1421</v>
      </c>
      <c r="B1430" s="50"/>
      <c r="C1430" s="51"/>
      <c r="D1430" s="50"/>
      <c r="E1430" s="50"/>
      <c r="F1430" s="52"/>
      <c r="G1430" s="52"/>
      <c r="H1430" s="53"/>
      <c r="I1430" s="54"/>
      <c r="J1430" s="55">
        <f t="shared" si="23"/>
        <v>0</v>
      </c>
      <c r="K1430" s="56" t="e">
        <f>VLOOKUP((LEFT(H1430,6)*1),TAMBON!$B$2:$L$7769,2,0)</f>
        <v>#VALUE!</v>
      </c>
      <c r="L1430" s="56" t="e">
        <f>VLOOKUP((LEFT(H1430,4)*1),TAMBON!$E$2:$L$7769,2,0)</f>
        <v>#VALUE!</v>
      </c>
      <c r="M1430" s="56" t="e">
        <f>VLOOKUP((LEFT(H1430,2)*1),TAMBON!$H$2:$L$7769,2,0)</f>
        <v>#VALUE!</v>
      </c>
      <c r="N1430" s="55"/>
      <c r="O1430" s="57" t="e">
        <f>VLOOKUP(N1430,รหัส!$A$2:$B$8,2,0)</f>
        <v>#N/A</v>
      </c>
      <c r="P1430" s="57"/>
      <c r="Q1430" s="55"/>
      <c r="R1430" s="57" t="e">
        <f>VLOOKUP(Q1430,รหัส!$D$2:$E$19,2,0)</f>
        <v>#N/A</v>
      </c>
      <c r="S1430" s="57"/>
      <c r="T1430" s="57"/>
      <c r="U1430" s="57"/>
      <c r="V1430" s="55"/>
      <c r="W1430" s="55"/>
      <c r="X1430" s="55"/>
      <c r="Y1430" s="55"/>
      <c r="Z1430" s="100"/>
      <c r="AA1430" s="55"/>
      <c r="AB1430" s="55"/>
      <c r="AC1430" s="55"/>
      <c r="AE1430" s="58">
        <f>IF(COUNTIF(M$10:M1430,M1430)=1,1,0)</f>
        <v>0</v>
      </c>
      <c r="AF1430" s="59">
        <f>IF(COUNTIF(L$10:L1430,L1430)=1,1,0)</f>
        <v>0</v>
      </c>
      <c r="AG1430" s="59">
        <f>IF(COUNTIF(K$10:K1430,K1430)=1,1,0)</f>
        <v>0</v>
      </c>
      <c r="AH1430" s="59">
        <f>IF(COUNTIF(H$10:H1430,H1430)=1,1,0)</f>
        <v>0</v>
      </c>
    </row>
    <row r="1431" spans="1:34" ht="18.75">
      <c r="A1431" s="49">
        <v>1422</v>
      </c>
      <c r="B1431" s="50"/>
      <c r="C1431" s="51"/>
      <c r="D1431" s="50"/>
      <c r="E1431" s="50"/>
      <c r="F1431" s="52"/>
      <c r="G1431" s="52"/>
      <c r="H1431" s="53"/>
      <c r="I1431" s="54"/>
      <c r="J1431" s="55">
        <f t="shared" si="23"/>
        <v>0</v>
      </c>
      <c r="K1431" s="56" t="e">
        <f>VLOOKUP((LEFT(H1431,6)*1),TAMBON!$B$2:$L$7769,2,0)</f>
        <v>#VALUE!</v>
      </c>
      <c r="L1431" s="56" t="e">
        <f>VLOOKUP((LEFT(H1431,4)*1),TAMBON!$E$2:$L$7769,2,0)</f>
        <v>#VALUE!</v>
      </c>
      <c r="M1431" s="56" t="e">
        <f>VLOOKUP((LEFT(H1431,2)*1),TAMBON!$H$2:$L$7769,2,0)</f>
        <v>#VALUE!</v>
      </c>
      <c r="N1431" s="55"/>
      <c r="O1431" s="57" t="e">
        <f>VLOOKUP(N1431,รหัส!$A$2:$B$8,2,0)</f>
        <v>#N/A</v>
      </c>
      <c r="P1431" s="57"/>
      <c r="Q1431" s="55"/>
      <c r="R1431" s="57" t="e">
        <f>VLOOKUP(Q1431,รหัส!$D$2:$E$19,2,0)</f>
        <v>#N/A</v>
      </c>
      <c r="S1431" s="57"/>
      <c r="T1431" s="57"/>
      <c r="U1431" s="57"/>
      <c r="V1431" s="55"/>
      <c r="W1431" s="55"/>
      <c r="X1431" s="55"/>
      <c r="Y1431" s="55"/>
      <c r="Z1431" s="100"/>
      <c r="AA1431" s="55"/>
      <c r="AB1431" s="55"/>
      <c r="AC1431" s="55"/>
      <c r="AE1431" s="58">
        <f>IF(COUNTIF(M$10:M1431,M1431)=1,1,0)</f>
        <v>0</v>
      </c>
      <c r="AF1431" s="59">
        <f>IF(COUNTIF(L$10:L1431,L1431)=1,1,0)</f>
        <v>0</v>
      </c>
      <c r="AG1431" s="59">
        <f>IF(COUNTIF(K$10:K1431,K1431)=1,1,0)</f>
        <v>0</v>
      </c>
      <c r="AH1431" s="59">
        <f>IF(COUNTIF(H$10:H1431,H1431)=1,1,0)</f>
        <v>0</v>
      </c>
    </row>
    <row r="1432" spans="1:34" ht="18.75">
      <c r="A1432" s="49">
        <v>1423</v>
      </c>
      <c r="B1432" s="50"/>
      <c r="C1432" s="51"/>
      <c r="D1432" s="50"/>
      <c r="E1432" s="50"/>
      <c r="F1432" s="52"/>
      <c r="G1432" s="52"/>
      <c r="H1432" s="53"/>
      <c r="I1432" s="54"/>
      <c r="J1432" s="55">
        <f t="shared" si="23"/>
        <v>0</v>
      </c>
      <c r="K1432" s="56" t="e">
        <f>VLOOKUP((LEFT(H1432,6)*1),TAMBON!$B$2:$L$7769,2,0)</f>
        <v>#VALUE!</v>
      </c>
      <c r="L1432" s="56" t="e">
        <f>VLOOKUP((LEFT(H1432,4)*1),TAMBON!$E$2:$L$7769,2,0)</f>
        <v>#VALUE!</v>
      </c>
      <c r="M1432" s="56" t="e">
        <f>VLOOKUP((LEFT(H1432,2)*1),TAMBON!$H$2:$L$7769,2,0)</f>
        <v>#VALUE!</v>
      </c>
      <c r="N1432" s="55"/>
      <c r="O1432" s="57" t="e">
        <f>VLOOKUP(N1432,รหัส!$A$2:$B$8,2,0)</f>
        <v>#N/A</v>
      </c>
      <c r="P1432" s="57"/>
      <c r="Q1432" s="55"/>
      <c r="R1432" s="57" t="e">
        <f>VLOOKUP(Q1432,รหัส!$D$2:$E$19,2,0)</f>
        <v>#N/A</v>
      </c>
      <c r="S1432" s="57"/>
      <c r="T1432" s="57"/>
      <c r="U1432" s="57"/>
      <c r="V1432" s="55"/>
      <c r="W1432" s="55"/>
      <c r="X1432" s="55"/>
      <c r="Y1432" s="55"/>
      <c r="Z1432" s="100"/>
      <c r="AA1432" s="55"/>
      <c r="AB1432" s="55"/>
      <c r="AC1432" s="55"/>
      <c r="AE1432" s="58">
        <f>IF(COUNTIF(M$10:M1432,M1432)=1,1,0)</f>
        <v>0</v>
      </c>
      <c r="AF1432" s="59">
        <f>IF(COUNTIF(L$10:L1432,L1432)=1,1,0)</f>
        <v>0</v>
      </c>
      <c r="AG1432" s="59">
        <f>IF(COUNTIF(K$10:K1432,K1432)=1,1,0)</f>
        <v>0</v>
      </c>
      <c r="AH1432" s="59">
        <f>IF(COUNTIF(H$10:H1432,H1432)=1,1,0)</f>
        <v>0</v>
      </c>
    </row>
    <row r="1433" spans="1:34" ht="18.75">
      <c r="A1433" s="49">
        <v>1424</v>
      </c>
      <c r="B1433" s="50"/>
      <c r="C1433" s="51"/>
      <c r="D1433" s="50"/>
      <c r="E1433" s="50"/>
      <c r="F1433" s="52"/>
      <c r="G1433" s="52"/>
      <c r="H1433" s="53"/>
      <c r="I1433" s="54"/>
      <c r="J1433" s="55">
        <f t="shared" si="23"/>
        <v>0</v>
      </c>
      <c r="K1433" s="56" t="e">
        <f>VLOOKUP((LEFT(H1433,6)*1),TAMBON!$B$2:$L$7769,2,0)</f>
        <v>#VALUE!</v>
      </c>
      <c r="L1433" s="56" t="e">
        <f>VLOOKUP((LEFT(H1433,4)*1),TAMBON!$E$2:$L$7769,2,0)</f>
        <v>#VALUE!</v>
      </c>
      <c r="M1433" s="56" t="e">
        <f>VLOOKUP((LEFT(H1433,2)*1),TAMBON!$H$2:$L$7769,2,0)</f>
        <v>#VALUE!</v>
      </c>
      <c r="N1433" s="55"/>
      <c r="O1433" s="57" t="e">
        <f>VLOOKUP(N1433,รหัส!$A$2:$B$8,2,0)</f>
        <v>#N/A</v>
      </c>
      <c r="P1433" s="57"/>
      <c r="Q1433" s="55"/>
      <c r="R1433" s="57" t="e">
        <f>VLOOKUP(Q1433,รหัส!$D$2:$E$19,2,0)</f>
        <v>#N/A</v>
      </c>
      <c r="S1433" s="57"/>
      <c r="T1433" s="57"/>
      <c r="U1433" s="57"/>
      <c r="V1433" s="55"/>
      <c r="W1433" s="55"/>
      <c r="X1433" s="55"/>
      <c r="Y1433" s="55"/>
      <c r="Z1433" s="100"/>
      <c r="AA1433" s="55"/>
      <c r="AB1433" s="55"/>
      <c r="AC1433" s="55"/>
      <c r="AE1433" s="58">
        <f>IF(COUNTIF(M$10:M1433,M1433)=1,1,0)</f>
        <v>0</v>
      </c>
      <c r="AF1433" s="59">
        <f>IF(COUNTIF(L$10:L1433,L1433)=1,1,0)</f>
        <v>0</v>
      </c>
      <c r="AG1433" s="59">
        <f>IF(COUNTIF(K$10:K1433,K1433)=1,1,0)</f>
        <v>0</v>
      </c>
      <c r="AH1433" s="59">
        <f>IF(COUNTIF(H$10:H1433,H1433)=1,1,0)</f>
        <v>0</v>
      </c>
    </row>
    <row r="1434" spans="1:34" ht="18.75">
      <c r="A1434" s="49">
        <v>1425</v>
      </c>
      <c r="B1434" s="50"/>
      <c r="C1434" s="51"/>
      <c r="D1434" s="50"/>
      <c r="E1434" s="50"/>
      <c r="F1434" s="52"/>
      <c r="G1434" s="52"/>
      <c r="H1434" s="53"/>
      <c r="I1434" s="54"/>
      <c r="J1434" s="55">
        <f t="shared" si="23"/>
        <v>0</v>
      </c>
      <c r="K1434" s="56" t="e">
        <f>VLOOKUP((LEFT(H1434,6)*1),TAMBON!$B$2:$L$7769,2,0)</f>
        <v>#VALUE!</v>
      </c>
      <c r="L1434" s="56" t="e">
        <f>VLOOKUP((LEFT(H1434,4)*1),TAMBON!$E$2:$L$7769,2,0)</f>
        <v>#VALUE!</v>
      </c>
      <c r="M1434" s="56" t="e">
        <f>VLOOKUP((LEFT(H1434,2)*1),TAMBON!$H$2:$L$7769,2,0)</f>
        <v>#VALUE!</v>
      </c>
      <c r="N1434" s="55"/>
      <c r="O1434" s="57" t="e">
        <f>VLOOKUP(N1434,รหัส!$A$2:$B$8,2,0)</f>
        <v>#N/A</v>
      </c>
      <c r="P1434" s="57"/>
      <c r="Q1434" s="55"/>
      <c r="R1434" s="57" t="e">
        <f>VLOOKUP(Q1434,รหัส!$D$2:$E$19,2,0)</f>
        <v>#N/A</v>
      </c>
      <c r="S1434" s="57"/>
      <c r="T1434" s="57"/>
      <c r="U1434" s="57"/>
      <c r="V1434" s="55"/>
      <c r="W1434" s="55"/>
      <c r="X1434" s="55"/>
      <c r="Y1434" s="55"/>
      <c r="Z1434" s="100"/>
      <c r="AA1434" s="55"/>
      <c r="AB1434" s="55"/>
      <c r="AC1434" s="55"/>
      <c r="AE1434" s="58">
        <f>IF(COUNTIF(M$10:M1434,M1434)=1,1,0)</f>
        <v>0</v>
      </c>
      <c r="AF1434" s="59">
        <f>IF(COUNTIF(L$10:L1434,L1434)=1,1,0)</f>
        <v>0</v>
      </c>
      <c r="AG1434" s="59">
        <f>IF(COUNTIF(K$10:K1434,K1434)=1,1,0)</f>
        <v>0</v>
      </c>
      <c r="AH1434" s="59">
        <f>IF(COUNTIF(H$10:H1434,H1434)=1,1,0)</f>
        <v>0</v>
      </c>
    </row>
    <row r="1435" spans="1:34" ht="18.75">
      <c r="A1435" s="49">
        <v>1426</v>
      </c>
      <c r="B1435" s="50"/>
      <c r="C1435" s="51"/>
      <c r="D1435" s="50"/>
      <c r="E1435" s="50"/>
      <c r="F1435" s="52"/>
      <c r="G1435" s="52"/>
      <c r="H1435" s="53"/>
      <c r="I1435" s="54"/>
      <c r="J1435" s="55">
        <f t="shared" si="23"/>
        <v>0</v>
      </c>
      <c r="K1435" s="56" t="e">
        <f>VLOOKUP((LEFT(H1435,6)*1),TAMBON!$B$2:$L$7769,2,0)</f>
        <v>#VALUE!</v>
      </c>
      <c r="L1435" s="56" t="e">
        <f>VLOOKUP((LEFT(H1435,4)*1),TAMBON!$E$2:$L$7769,2,0)</f>
        <v>#VALUE!</v>
      </c>
      <c r="M1435" s="56" t="e">
        <f>VLOOKUP((LEFT(H1435,2)*1),TAMBON!$H$2:$L$7769,2,0)</f>
        <v>#VALUE!</v>
      </c>
      <c r="N1435" s="55"/>
      <c r="O1435" s="57" t="e">
        <f>VLOOKUP(N1435,รหัส!$A$2:$B$8,2,0)</f>
        <v>#N/A</v>
      </c>
      <c r="P1435" s="57"/>
      <c r="Q1435" s="55"/>
      <c r="R1435" s="57" t="e">
        <f>VLOOKUP(Q1435,รหัส!$D$2:$E$19,2,0)</f>
        <v>#N/A</v>
      </c>
      <c r="S1435" s="57"/>
      <c r="T1435" s="57"/>
      <c r="U1435" s="57"/>
      <c r="V1435" s="55"/>
      <c r="W1435" s="55"/>
      <c r="X1435" s="55"/>
      <c r="Y1435" s="55"/>
      <c r="Z1435" s="100"/>
      <c r="AA1435" s="55"/>
      <c r="AB1435" s="55"/>
      <c r="AC1435" s="55"/>
      <c r="AE1435" s="58">
        <f>IF(COUNTIF(M$10:M1435,M1435)=1,1,0)</f>
        <v>0</v>
      </c>
      <c r="AF1435" s="59">
        <f>IF(COUNTIF(L$10:L1435,L1435)=1,1,0)</f>
        <v>0</v>
      </c>
      <c r="AG1435" s="59">
        <f>IF(COUNTIF(K$10:K1435,K1435)=1,1,0)</f>
        <v>0</v>
      </c>
      <c r="AH1435" s="59">
        <f>IF(COUNTIF(H$10:H1435,H1435)=1,1,0)</f>
        <v>0</v>
      </c>
    </row>
    <row r="1436" spans="1:34" ht="18.75">
      <c r="A1436" s="49">
        <v>1427</v>
      </c>
      <c r="B1436" s="50"/>
      <c r="C1436" s="51"/>
      <c r="D1436" s="50"/>
      <c r="E1436" s="50"/>
      <c r="F1436" s="52"/>
      <c r="G1436" s="52"/>
      <c r="H1436" s="53"/>
      <c r="I1436" s="54"/>
      <c r="J1436" s="55">
        <f t="shared" si="23"/>
        <v>0</v>
      </c>
      <c r="K1436" s="56" t="e">
        <f>VLOOKUP((LEFT(H1436,6)*1),TAMBON!$B$2:$L$7769,2,0)</f>
        <v>#VALUE!</v>
      </c>
      <c r="L1436" s="56" t="e">
        <f>VLOOKUP((LEFT(H1436,4)*1),TAMBON!$E$2:$L$7769,2,0)</f>
        <v>#VALUE!</v>
      </c>
      <c r="M1436" s="56" t="e">
        <f>VLOOKUP((LEFT(H1436,2)*1),TAMBON!$H$2:$L$7769,2,0)</f>
        <v>#VALUE!</v>
      </c>
      <c r="N1436" s="55"/>
      <c r="O1436" s="57" t="e">
        <f>VLOOKUP(N1436,รหัส!$A$2:$B$8,2,0)</f>
        <v>#N/A</v>
      </c>
      <c r="P1436" s="57"/>
      <c r="Q1436" s="55"/>
      <c r="R1436" s="57" t="e">
        <f>VLOOKUP(Q1436,รหัส!$D$2:$E$19,2,0)</f>
        <v>#N/A</v>
      </c>
      <c r="S1436" s="57"/>
      <c r="T1436" s="57"/>
      <c r="U1436" s="57"/>
      <c r="V1436" s="55"/>
      <c r="W1436" s="55"/>
      <c r="X1436" s="55"/>
      <c r="Y1436" s="55"/>
      <c r="Z1436" s="100"/>
      <c r="AA1436" s="55"/>
      <c r="AB1436" s="55"/>
      <c r="AC1436" s="55"/>
      <c r="AE1436" s="58">
        <f>IF(COUNTIF(M$10:M1436,M1436)=1,1,0)</f>
        <v>0</v>
      </c>
      <c r="AF1436" s="59">
        <f>IF(COUNTIF(L$10:L1436,L1436)=1,1,0)</f>
        <v>0</v>
      </c>
      <c r="AG1436" s="59">
        <f>IF(COUNTIF(K$10:K1436,K1436)=1,1,0)</f>
        <v>0</v>
      </c>
      <c r="AH1436" s="59">
        <f>IF(COUNTIF(H$10:H1436,H1436)=1,1,0)</f>
        <v>0</v>
      </c>
    </row>
    <row r="1437" spans="1:34" ht="18.75">
      <c r="A1437" s="49">
        <v>1428</v>
      </c>
      <c r="B1437" s="50"/>
      <c r="C1437" s="51"/>
      <c r="D1437" s="50"/>
      <c r="E1437" s="50"/>
      <c r="F1437" s="52"/>
      <c r="G1437" s="52"/>
      <c r="H1437" s="53"/>
      <c r="I1437" s="54"/>
      <c r="J1437" s="55">
        <f t="shared" si="23"/>
        <v>0</v>
      </c>
      <c r="K1437" s="56" t="e">
        <f>VLOOKUP((LEFT(H1437,6)*1),TAMBON!$B$2:$L$7769,2,0)</f>
        <v>#VALUE!</v>
      </c>
      <c r="L1437" s="56" t="e">
        <f>VLOOKUP((LEFT(H1437,4)*1),TAMBON!$E$2:$L$7769,2,0)</f>
        <v>#VALUE!</v>
      </c>
      <c r="M1437" s="56" t="e">
        <f>VLOOKUP((LEFT(H1437,2)*1),TAMBON!$H$2:$L$7769,2,0)</f>
        <v>#VALUE!</v>
      </c>
      <c r="N1437" s="55"/>
      <c r="O1437" s="57" t="e">
        <f>VLOOKUP(N1437,รหัส!$A$2:$B$8,2,0)</f>
        <v>#N/A</v>
      </c>
      <c r="P1437" s="57"/>
      <c r="Q1437" s="55"/>
      <c r="R1437" s="57" t="e">
        <f>VLOOKUP(Q1437,รหัส!$D$2:$E$19,2,0)</f>
        <v>#N/A</v>
      </c>
      <c r="S1437" s="57"/>
      <c r="T1437" s="57"/>
      <c r="U1437" s="57"/>
      <c r="V1437" s="55"/>
      <c r="W1437" s="55"/>
      <c r="X1437" s="55"/>
      <c r="Y1437" s="55"/>
      <c r="Z1437" s="100"/>
      <c r="AA1437" s="55"/>
      <c r="AB1437" s="55"/>
      <c r="AC1437" s="55"/>
      <c r="AE1437" s="58">
        <f>IF(COUNTIF(M$10:M1437,M1437)=1,1,0)</f>
        <v>0</v>
      </c>
      <c r="AF1437" s="59">
        <f>IF(COUNTIF(L$10:L1437,L1437)=1,1,0)</f>
        <v>0</v>
      </c>
      <c r="AG1437" s="59">
        <f>IF(COUNTIF(K$10:K1437,K1437)=1,1,0)</f>
        <v>0</v>
      </c>
      <c r="AH1437" s="59">
        <f>IF(COUNTIF(H$10:H1437,H1437)=1,1,0)</f>
        <v>0</v>
      </c>
    </row>
    <row r="1438" spans="1:34" ht="18.75">
      <c r="A1438" s="49">
        <v>1429</v>
      </c>
      <c r="B1438" s="50"/>
      <c r="C1438" s="51"/>
      <c r="D1438" s="50"/>
      <c r="E1438" s="50"/>
      <c r="F1438" s="52"/>
      <c r="G1438" s="52"/>
      <c r="H1438" s="53"/>
      <c r="I1438" s="54"/>
      <c r="J1438" s="55">
        <f t="shared" si="23"/>
        <v>0</v>
      </c>
      <c r="K1438" s="56" t="e">
        <f>VLOOKUP((LEFT(H1438,6)*1),TAMBON!$B$2:$L$7769,2,0)</f>
        <v>#VALUE!</v>
      </c>
      <c r="L1438" s="56" t="e">
        <f>VLOOKUP((LEFT(H1438,4)*1),TAMBON!$E$2:$L$7769,2,0)</f>
        <v>#VALUE!</v>
      </c>
      <c r="M1438" s="56" t="e">
        <f>VLOOKUP((LEFT(H1438,2)*1),TAMBON!$H$2:$L$7769,2,0)</f>
        <v>#VALUE!</v>
      </c>
      <c r="N1438" s="55"/>
      <c r="O1438" s="57" t="e">
        <f>VLOOKUP(N1438,รหัส!$A$2:$B$8,2,0)</f>
        <v>#N/A</v>
      </c>
      <c r="P1438" s="57"/>
      <c r="Q1438" s="55"/>
      <c r="R1438" s="57" t="e">
        <f>VLOOKUP(Q1438,รหัส!$D$2:$E$19,2,0)</f>
        <v>#N/A</v>
      </c>
      <c r="S1438" s="57"/>
      <c r="T1438" s="57"/>
      <c r="U1438" s="57"/>
      <c r="V1438" s="55"/>
      <c r="W1438" s="55"/>
      <c r="X1438" s="55"/>
      <c r="Y1438" s="55"/>
      <c r="Z1438" s="100"/>
      <c r="AA1438" s="55"/>
      <c r="AB1438" s="55"/>
      <c r="AC1438" s="55"/>
      <c r="AE1438" s="58">
        <f>IF(COUNTIF(M$10:M1438,M1438)=1,1,0)</f>
        <v>0</v>
      </c>
      <c r="AF1438" s="59">
        <f>IF(COUNTIF(L$10:L1438,L1438)=1,1,0)</f>
        <v>0</v>
      </c>
      <c r="AG1438" s="59">
        <f>IF(COUNTIF(K$10:K1438,K1438)=1,1,0)</f>
        <v>0</v>
      </c>
      <c r="AH1438" s="59">
        <f>IF(COUNTIF(H$10:H1438,H1438)=1,1,0)</f>
        <v>0</v>
      </c>
    </row>
    <row r="1439" spans="1:34" ht="18.75">
      <c r="A1439" s="49">
        <v>1430</v>
      </c>
      <c r="B1439" s="50"/>
      <c r="C1439" s="51"/>
      <c r="D1439" s="50"/>
      <c r="E1439" s="50"/>
      <c r="F1439" s="52"/>
      <c r="G1439" s="52"/>
      <c r="H1439" s="53"/>
      <c r="I1439" s="54"/>
      <c r="J1439" s="55">
        <f t="shared" si="23"/>
        <v>0</v>
      </c>
      <c r="K1439" s="56" t="e">
        <f>VLOOKUP((LEFT(H1439,6)*1),TAMBON!$B$2:$L$7769,2,0)</f>
        <v>#VALUE!</v>
      </c>
      <c r="L1439" s="56" t="e">
        <f>VLOOKUP((LEFT(H1439,4)*1),TAMBON!$E$2:$L$7769,2,0)</f>
        <v>#VALUE!</v>
      </c>
      <c r="M1439" s="56" t="e">
        <f>VLOOKUP((LEFT(H1439,2)*1),TAMBON!$H$2:$L$7769,2,0)</f>
        <v>#VALUE!</v>
      </c>
      <c r="N1439" s="55"/>
      <c r="O1439" s="57" t="e">
        <f>VLOOKUP(N1439,รหัส!$A$2:$B$8,2,0)</f>
        <v>#N/A</v>
      </c>
      <c r="P1439" s="57"/>
      <c r="Q1439" s="55"/>
      <c r="R1439" s="57" t="e">
        <f>VLOOKUP(Q1439,รหัส!$D$2:$E$19,2,0)</f>
        <v>#N/A</v>
      </c>
      <c r="S1439" s="57"/>
      <c r="T1439" s="57"/>
      <c r="U1439" s="57"/>
      <c r="V1439" s="55"/>
      <c r="W1439" s="55"/>
      <c r="X1439" s="55"/>
      <c r="Y1439" s="55"/>
      <c r="Z1439" s="100"/>
      <c r="AA1439" s="55"/>
      <c r="AB1439" s="55"/>
      <c r="AC1439" s="55"/>
      <c r="AE1439" s="58">
        <f>IF(COUNTIF(M$10:M1439,M1439)=1,1,0)</f>
        <v>0</v>
      </c>
      <c r="AF1439" s="59">
        <f>IF(COUNTIF(L$10:L1439,L1439)=1,1,0)</f>
        <v>0</v>
      </c>
      <c r="AG1439" s="59">
        <f>IF(COUNTIF(K$10:K1439,K1439)=1,1,0)</f>
        <v>0</v>
      </c>
      <c r="AH1439" s="59">
        <f>IF(COUNTIF(H$10:H1439,H1439)=1,1,0)</f>
        <v>0</v>
      </c>
    </row>
    <row r="1440" spans="1:34" ht="18.75">
      <c r="A1440" s="49">
        <v>1431</v>
      </c>
      <c r="B1440" s="50"/>
      <c r="C1440" s="51"/>
      <c r="D1440" s="50"/>
      <c r="E1440" s="50"/>
      <c r="F1440" s="52"/>
      <c r="G1440" s="52"/>
      <c r="H1440" s="53"/>
      <c r="I1440" s="54"/>
      <c r="J1440" s="55">
        <f t="shared" si="23"/>
        <v>0</v>
      </c>
      <c r="K1440" s="56" t="e">
        <f>VLOOKUP((LEFT(H1440,6)*1),TAMBON!$B$2:$L$7769,2,0)</f>
        <v>#VALUE!</v>
      </c>
      <c r="L1440" s="56" t="e">
        <f>VLOOKUP((LEFT(H1440,4)*1),TAMBON!$E$2:$L$7769,2,0)</f>
        <v>#VALUE!</v>
      </c>
      <c r="M1440" s="56" t="e">
        <f>VLOOKUP((LEFT(H1440,2)*1),TAMBON!$H$2:$L$7769,2,0)</f>
        <v>#VALUE!</v>
      </c>
      <c r="N1440" s="55"/>
      <c r="O1440" s="57" t="e">
        <f>VLOOKUP(N1440,รหัส!$A$2:$B$8,2,0)</f>
        <v>#N/A</v>
      </c>
      <c r="P1440" s="57"/>
      <c r="Q1440" s="55"/>
      <c r="R1440" s="57" t="e">
        <f>VLOOKUP(Q1440,รหัส!$D$2:$E$19,2,0)</f>
        <v>#N/A</v>
      </c>
      <c r="S1440" s="57"/>
      <c r="T1440" s="57"/>
      <c r="U1440" s="57"/>
      <c r="V1440" s="55"/>
      <c r="W1440" s="55"/>
      <c r="X1440" s="55"/>
      <c r="Y1440" s="55"/>
      <c r="Z1440" s="100"/>
      <c r="AA1440" s="55"/>
      <c r="AB1440" s="55"/>
      <c r="AC1440" s="55"/>
      <c r="AE1440" s="58">
        <f>IF(COUNTIF(M$10:M1440,M1440)=1,1,0)</f>
        <v>0</v>
      </c>
      <c r="AF1440" s="59">
        <f>IF(COUNTIF(L$10:L1440,L1440)=1,1,0)</f>
        <v>0</v>
      </c>
      <c r="AG1440" s="59">
        <f>IF(COUNTIF(K$10:K1440,K1440)=1,1,0)</f>
        <v>0</v>
      </c>
      <c r="AH1440" s="59">
        <f>IF(COUNTIF(H$10:H1440,H1440)=1,1,0)</f>
        <v>0</v>
      </c>
    </row>
    <row r="1441" spans="1:34" ht="18.75">
      <c r="A1441" s="49">
        <v>1432</v>
      </c>
      <c r="B1441" s="50"/>
      <c r="C1441" s="51"/>
      <c r="D1441" s="50"/>
      <c r="E1441" s="50"/>
      <c r="F1441" s="52"/>
      <c r="G1441" s="52"/>
      <c r="H1441" s="53"/>
      <c r="I1441" s="54"/>
      <c r="J1441" s="55">
        <f t="shared" si="23"/>
        <v>0</v>
      </c>
      <c r="K1441" s="56" t="e">
        <f>VLOOKUP((LEFT(H1441,6)*1),TAMBON!$B$2:$L$7769,2,0)</f>
        <v>#VALUE!</v>
      </c>
      <c r="L1441" s="56" t="e">
        <f>VLOOKUP((LEFT(H1441,4)*1),TAMBON!$E$2:$L$7769,2,0)</f>
        <v>#VALUE!</v>
      </c>
      <c r="M1441" s="56" t="e">
        <f>VLOOKUP((LEFT(H1441,2)*1),TAMBON!$H$2:$L$7769,2,0)</f>
        <v>#VALUE!</v>
      </c>
      <c r="N1441" s="55"/>
      <c r="O1441" s="57" t="e">
        <f>VLOOKUP(N1441,รหัส!$A$2:$B$8,2,0)</f>
        <v>#N/A</v>
      </c>
      <c r="P1441" s="57"/>
      <c r="Q1441" s="55"/>
      <c r="R1441" s="57" t="e">
        <f>VLOOKUP(Q1441,รหัส!$D$2:$E$19,2,0)</f>
        <v>#N/A</v>
      </c>
      <c r="S1441" s="57"/>
      <c r="T1441" s="57"/>
      <c r="U1441" s="57"/>
      <c r="V1441" s="55"/>
      <c r="W1441" s="55"/>
      <c r="X1441" s="55"/>
      <c r="Y1441" s="55"/>
      <c r="Z1441" s="100"/>
      <c r="AA1441" s="55"/>
      <c r="AB1441" s="55"/>
      <c r="AC1441" s="55"/>
      <c r="AE1441" s="58">
        <f>IF(COUNTIF(M$10:M1441,M1441)=1,1,0)</f>
        <v>0</v>
      </c>
      <c r="AF1441" s="59">
        <f>IF(COUNTIF(L$10:L1441,L1441)=1,1,0)</f>
        <v>0</v>
      </c>
      <c r="AG1441" s="59">
        <f>IF(COUNTIF(K$10:K1441,K1441)=1,1,0)</f>
        <v>0</v>
      </c>
      <c r="AH1441" s="59">
        <f>IF(COUNTIF(H$10:H1441,H1441)=1,1,0)</f>
        <v>0</v>
      </c>
    </row>
    <row r="1442" spans="1:34" ht="18.75">
      <c r="A1442" s="49">
        <v>1433</v>
      </c>
      <c r="B1442" s="50"/>
      <c r="C1442" s="51"/>
      <c r="D1442" s="50"/>
      <c r="E1442" s="50"/>
      <c r="F1442" s="52"/>
      <c r="G1442" s="52"/>
      <c r="H1442" s="53"/>
      <c r="I1442" s="54"/>
      <c r="J1442" s="55">
        <f t="shared" si="23"/>
        <v>0</v>
      </c>
      <c r="K1442" s="56" t="e">
        <f>VLOOKUP((LEFT(H1442,6)*1),TAMBON!$B$2:$L$7769,2,0)</f>
        <v>#VALUE!</v>
      </c>
      <c r="L1442" s="56" t="e">
        <f>VLOOKUP((LEFT(H1442,4)*1),TAMBON!$E$2:$L$7769,2,0)</f>
        <v>#VALUE!</v>
      </c>
      <c r="M1442" s="56" t="e">
        <f>VLOOKUP((LEFT(H1442,2)*1),TAMBON!$H$2:$L$7769,2,0)</f>
        <v>#VALUE!</v>
      </c>
      <c r="N1442" s="55"/>
      <c r="O1442" s="57" t="e">
        <f>VLOOKUP(N1442,รหัส!$A$2:$B$8,2,0)</f>
        <v>#N/A</v>
      </c>
      <c r="P1442" s="57"/>
      <c r="Q1442" s="55"/>
      <c r="R1442" s="57" t="e">
        <f>VLOOKUP(Q1442,รหัส!$D$2:$E$19,2,0)</f>
        <v>#N/A</v>
      </c>
      <c r="S1442" s="57"/>
      <c r="T1442" s="57"/>
      <c r="U1442" s="57"/>
      <c r="V1442" s="55"/>
      <c r="W1442" s="55"/>
      <c r="X1442" s="55"/>
      <c r="Y1442" s="55"/>
      <c r="Z1442" s="100"/>
      <c r="AA1442" s="55"/>
      <c r="AB1442" s="55"/>
      <c r="AC1442" s="55"/>
      <c r="AE1442" s="58">
        <f>IF(COUNTIF(M$10:M1442,M1442)=1,1,0)</f>
        <v>0</v>
      </c>
      <c r="AF1442" s="59">
        <f>IF(COUNTIF(L$10:L1442,L1442)=1,1,0)</f>
        <v>0</v>
      </c>
      <c r="AG1442" s="59">
        <f>IF(COUNTIF(K$10:K1442,K1442)=1,1,0)</f>
        <v>0</v>
      </c>
      <c r="AH1442" s="59">
        <f>IF(COUNTIF(H$10:H1442,H1442)=1,1,0)</f>
        <v>0</v>
      </c>
    </row>
    <row r="1443" spans="1:34" ht="18.75">
      <c r="A1443" s="49">
        <v>1434</v>
      </c>
      <c r="B1443" s="50"/>
      <c r="C1443" s="51"/>
      <c r="D1443" s="50"/>
      <c r="E1443" s="50"/>
      <c r="F1443" s="52"/>
      <c r="G1443" s="52"/>
      <c r="H1443" s="53"/>
      <c r="I1443" s="54"/>
      <c r="J1443" s="55">
        <f t="shared" si="23"/>
        <v>0</v>
      </c>
      <c r="K1443" s="56" t="e">
        <f>VLOOKUP((LEFT(H1443,6)*1),TAMBON!$B$2:$L$7769,2,0)</f>
        <v>#VALUE!</v>
      </c>
      <c r="L1443" s="56" t="e">
        <f>VLOOKUP((LEFT(H1443,4)*1),TAMBON!$E$2:$L$7769,2,0)</f>
        <v>#VALUE!</v>
      </c>
      <c r="M1443" s="56" t="e">
        <f>VLOOKUP((LEFT(H1443,2)*1),TAMBON!$H$2:$L$7769,2,0)</f>
        <v>#VALUE!</v>
      </c>
      <c r="N1443" s="55"/>
      <c r="O1443" s="57" t="e">
        <f>VLOOKUP(N1443,รหัส!$A$2:$B$8,2,0)</f>
        <v>#N/A</v>
      </c>
      <c r="P1443" s="57"/>
      <c r="Q1443" s="55"/>
      <c r="R1443" s="57" t="e">
        <f>VLOOKUP(Q1443,รหัส!$D$2:$E$19,2,0)</f>
        <v>#N/A</v>
      </c>
      <c r="S1443" s="57"/>
      <c r="T1443" s="57"/>
      <c r="U1443" s="57"/>
      <c r="V1443" s="55"/>
      <c r="W1443" s="55"/>
      <c r="X1443" s="55"/>
      <c r="Y1443" s="55"/>
      <c r="Z1443" s="100"/>
      <c r="AA1443" s="55"/>
      <c r="AB1443" s="55"/>
      <c r="AC1443" s="55"/>
      <c r="AE1443" s="58">
        <f>IF(COUNTIF(M$10:M1443,M1443)=1,1,0)</f>
        <v>0</v>
      </c>
      <c r="AF1443" s="59">
        <f>IF(COUNTIF(L$10:L1443,L1443)=1,1,0)</f>
        <v>0</v>
      </c>
      <c r="AG1443" s="59">
        <f>IF(COUNTIF(K$10:K1443,K1443)=1,1,0)</f>
        <v>0</v>
      </c>
      <c r="AH1443" s="59">
        <f>IF(COUNTIF(H$10:H1443,H1443)=1,1,0)</f>
        <v>0</v>
      </c>
    </row>
    <row r="1444" spans="1:34" ht="18.75">
      <c r="A1444" s="49">
        <v>1435</v>
      </c>
      <c r="B1444" s="50"/>
      <c r="C1444" s="51"/>
      <c r="D1444" s="50"/>
      <c r="E1444" s="50"/>
      <c r="F1444" s="52"/>
      <c r="G1444" s="52"/>
      <c r="H1444" s="53"/>
      <c r="I1444" s="54"/>
      <c r="J1444" s="55">
        <f t="shared" si="23"/>
        <v>0</v>
      </c>
      <c r="K1444" s="56" t="e">
        <f>VLOOKUP((LEFT(H1444,6)*1),TAMBON!$B$2:$L$7769,2,0)</f>
        <v>#VALUE!</v>
      </c>
      <c r="L1444" s="56" t="e">
        <f>VLOOKUP((LEFT(H1444,4)*1),TAMBON!$E$2:$L$7769,2,0)</f>
        <v>#VALUE!</v>
      </c>
      <c r="M1444" s="56" t="e">
        <f>VLOOKUP((LEFT(H1444,2)*1),TAMBON!$H$2:$L$7769,2,0)</f>
        <v>#VALUE!</v>
      </c>
      <c r="N1444" s="55"/>
      <c r="O1444" s="57" t="e">
        <f>VLOOKUP(N1444,รหัส!$A$2:$B$8,2,0)</f>
        <v>#N/A</v>
      </c>
      <c r="P1444" s="57"/>
      <c r="Q1444" s="55"/>
      <c r="R1444" s="57" t="e">
        <f>VLOOKUP(Q1444,รหัส!$D$2:$E$19,2,0)</f>
        <v>#N/A</v>
      </c>
      <c r="S1444" s="57"/>
      <c r="T1444" s="57"/>
      <c r="U1444" s="57"/>
      <c r="V1444" s="55"/>
      <c r="W1444" s="55"/>
      <c r="X1444" s="55"/>
      <c r="Y1444" s="55"/>
      <c r="Z1444" s="100"/>
      <c r="AA1444" s="55"/>
      <c r="AB1444" s="55"/>
      <c r="AC1444" s="55"/>
      <c r="AE1444" s="58">
        <f>IF(COUNTIF(M$10:M1444,M1444)=1,1,0)</f>
        <v>0</v>
      </c>
      <c r="AF1444" s="59">
        <f>IF(COUNTIF(L$10:L1444,L1444)=1,1,0)</f>
        <v>0</v>
      </c>
      <c r="AG1444" s="59">
        <f>IF(COUNTIF(K$10:K1444,K1444)=1,1,0)</f>
        <v>0</v>
      </c>
      <c r="AH1444" s="59">
        <f>IF(COUNTIF(H$10:H1444,H1444)=1,1,0)</f>
        <v>0</v>
      </c>
    </row>
    <row r="1445" spans="1:34" ht="18.75">
      <c r="A1445" s="49">
        <v>1436</v>
      </c>
      <c r="B1445" s="50"/>
      <c r="C1445" s="51"/>
      <c r="D1445" s="50"/>
      <c r="E1445" s="50"/>
      <c r="F1445" s="52"/>
      <c r="G1445" s="52"/>
      <c r="H1445" s="53"/>
      <c r="I1445" s="54"/>
      <c r="J1445" s="55">
        <f t="shared" si="23"/>
        <v>0</v>
      </c>
      <c r="K1445" s="56" t="e">
        <f>VLOOKUP((LEFT(H1445,6)*1),TAMBON!$B$2:$L$7769,2,0)</f>
        <v>#VALUE!</v>
      </c>
      <c r="L1445" s="56" t="e">
        <f>VLOOKUP((LEFT(H1445,4)*1),TAMBON!$E$2:$L$7769,2,0)</f>
        <v>#VALUE!</v>
      </c>
      <c r="M1445" s="56" t="e">
        <f>VLOOKUP((LEFT(H1445,2)*1),TAMBON!$H$2:$L$7769,2,0)</f>
        <v>#VALUE!</v>
      </c>
      <c r="N1445" s="55"/>
      <c r="O1445" s="57" t="e">
        <f>VLOOKUP(N1445,รหัส!$A$2:$B$8,2,0)</f>
        <v>#N/A</v>
      </c>
      <c r="P1445" s="57"/>
      <c r="Q1445" s="55"/>
      <c r="R1445" s="57" t="e">
        <f>VLOOKUP(Q1445,รหัส!$D$2:$E$19,2,0)</f>
        <v>#N/A</v>
      </c>
      <c r="S1445" s="57"/>
      <c r="T1445" s="57"/>
      <c r="U1445" s="57"/>
      <c r="V1445" s="55"/>
      <c r="W1445" s="55"/>
      <c r="X1445" s="55"/>
      <c r="Y1445" s="55"/>
      <c r="Z1445" s="100"/>
      <c r="AA1445" s="55"/>
      <c r="AB1445" s="55"/>
      <c r="AC1445" s="55"/>
      <c r="AE1445" s="58">
        <f>IF(COUNTIF(M$10:M1445,M1445)=1,1,0)</f>
        <v>0</v>
      </c>
      <c r="AF1445" s="59">
        <f>IF(COUNTIF(L$10:L1445,L1445)=1,1,0)</f>
        <v>0</v>
      </c>
      <c r="AG1445" s="59">
        <f>IF(COUNTIF(K$10:K1445,K1445)=1,1,0)</f>
        <v>0</v>
      </c>
      <c r="AH1445" s="59">
        <f>IF(COUNTIF(H$10:H1445,H1445)=1,1,0)</f>
        <v>0</v>
      </c>
    </row>
    <row r="1446" spans="1:34" ht="18.75">
      <c r="A1446" s="49">
        <v>1437</v>
      </c>
      <c r="B1446" s="50"/>
      <c r="C1446" s="51"/>
      <c r="D1446" s="50"/>
      <c r="E1446" s="50"/>
      <c r="F1446" s="52"/>
      <c r="G1446" s="52"/>
      <c r="H1446" s="53"/>
      <c r="I1446" s="54"/>
      <c r="J1446" s="55">
        <f t="shared" si="23"/>
        <v>0</v>
      </c>
      <c r="K1446" s="56" t="e">
        <f>VLOOKUP((LEFT(H1446,6)*1),TAMBON!$B$2:$L$7769,2,0)</f>
        <v>#VALUE!</v>
      </c>
      <c r="L1446" s="56" t="e">
        <f>VLOOKUP((LEFT(H1446,4)*1),TAMBON!$E$2:$L$7769,2,0)</f>
        <v>#VALUE!</v>
      </c>
      <c r="M1446" s="56" t="e">
        <f>VLOOKUP((LEFT(H1446,2)*1),TAMBON!$H$2:$L$7769,2,0)</f>
        <v>#VALUE!</v>
      </c>
      <c r="N1446" s="55"/>
      <c r="O1446" s="57" t="e">
        <f>VLOOKUP(N1446,รหัส!$A$2:$B$8,2,0)</f>
        <v>#N/A</v>
      </c>
      <c r="P1446" s="57"/>
      <c r="Q1446" s="55"/>
      <c r="R1446" s="57" t="e">
        <f>VLOOKUP(Q1446,รหัส!$D$2:$E$19,2,0)</f>
        <v>#N/A</v>
      </c>
      <c r="S1446" s="57"/>
      <c r="T1446" s="57"/>
      <c r="U1446" s="57"/>
      <c r="V1446" s="55"/>
      <c r="W1446" s="55"/>
      <c r="X1446" s="55"/>
      <c r="Y1446" s="55"/>
      <c r="Z1446" s="100"/>
      <c r="AA1446" s="55"/>
      <c r="AB1446" s="55"/>
      <c r="AC1446" s="55"/>
      <c r="AE1446" s="58">
        <f>IF(COUNTIF(M$10:M1446,M1446)=1,1,0)</f>
        <v>0</v>
      </c>
      <c r="AF1446" s="59">
        <f>IF(COUNTIF(L$10:L1446,L1446)=1,1,0)</f>
        <v>0</v>
      </c>
      <c r="AG1446" s="59">
        <f>IF(COUNTIF(K$10:K1446,K1446)=1,1,0)</f>
        <v>0</v>
      </c>
      <c r="AH1446" s="59">
        <f>IF(COUNTIF(H$10:H1446,H1446)=1,1,0)</f>
        <v>0</v>
      </c>
    </row>
    <row r="1447" spans="1:34" ht="18.75">
      <c r="A1447" s="49">
        <v>1438</v>
      </c>
      <c r="B1447" s="50"/>
      <c r="C1447" s="51"/>
      <c r="D1447" s="50"/>
      <c r="E1447" s="50"/>
      <c r="F1447" s="52"/>
      <c r="G1447" s="52"/>
      <c r="H1447" s="53"/>
      <c r="I1447" s="54"/>
      <c r="J1447" s="55">
        <f t="shared" si="23"/>
        <v>0</v>
      </c>
      <c r="K1447" s="56" t="e">
        <f>VLOOKUP((LEFT(H1447,6)*1),TAMBON!$B$2:$L$7769,2,0)</f>
        <v>#VALUE!</v>
      </c>
      <c r="L1447" s="56" t="e">
        <f>VLOOKUP((LEFT(H1447,4)*1),TAMBON!$E$2:$L$7769,2,0)</f>
        <v>#VALUE!</v>
      </c>
      <c r="M1447" s="56" t="e">
        <f>VLOOKUP((LEFT(H1447,2)*1),TAMBON!$H$2:$L$7769,2,0)</f>
        <v>#VALUE!</v>
      </c>
      <c r="N1447" s="55"/>
      <c r="O1447" s="57" t="e">
        <f>VLOOKUP(N1447,รหัส!$A$2:$B$8,2,0)</f>
        <v>#N/A</v>
      </c>
      <c r="P1447" s="57"/>
      <c r="Q1447" s="55"/>
      <c r="R1447" s="57" t="e">
        <f>VLOOKUP(Q1447,รหัส!$D$2:$E$19,2,0)</f>
        <v>#N/A</v>
      </c>
      <c r="S1447" s="57"/>
      <c r="T1447" s="57"/>
      <c r="U1447" s="57"/>
      <c r="V1447" s="55"/>
      <c r="W1447" s="55"/>
      <c r="X1447" s="55"/>
      <c r="Y1447" s="55"/>
      <c r="Z1447" s="100"/>
      <c r="AA1447" s="55"/>
      <c r="AB1447" s="55"/>
      <c r="AC1447" s="55"/>
      <c r="AE1447" s="58">
        <f>IF(COUNTIF(M$10:M1447,M1447)=1,1,0)</f>
        <v>0</v>
      </c>
      <c r="AF1447" s="59">
        <f>IF(COUNTIF(L$10:L1447,L1447)=1,1,0)</f>
        <v>0</v>
      </c>
      <c r="AG1447" s="59">
        <f>IF(COUNTIF(K$10:K1447,K1447)=1,1,0)</f>
        <v>0</v>
      </c>
      <c r="AH1447" s="59">
        <f>IF(COUNTIF(H$10:H1447,H1447)=1,1,0)</f>
        <v>0</v>
      </c>
    </row>
    <row r="1448" spans="1:34" ht="18.75">
      <c r="A1448" s="49">
        <v>1439</v>
      </c>
      <c r="B1448" s="50"/>
      <c r="C1448" s="51"/>
      <c r="D1448" s="50"/>
      <c r="E1448" s="50"/>
      <c r="F1448" s="52"/>
      <c r="G1448" s="52"/>
      <c r="H1448" s="53"/>
      <c r="I1448" s="54"/>
      <c r="J1448" s="55">
        <f t="shared" si="23"/>
        <v>0</v>
      </c>
      <c r="K1448" s="56" t="e">
        <f>VLOOKUP((LEFT(H1448,6)*1),TAMBON!$B$2:$L$7769,2,0)</f>
        <v>#VALUE!</v>
      </c>
      <c r="L1448" s="56" t="e">
        <f>VLOOKUP((LEFT(H1448,4)*1),TAMBON!$E$2:$L$7769,2,0)</f>
        <v>#VALUE!</v>
      </c>
      <c r="M1448" s="56" t="e">
        <f>VLOOKUP((LEFT(H1448,2)*1),TAMBON!$H$2:$L$7769,2,0)</f>
        <v>#VALUE!</v>
      </c>
      <c r="N1448" s="55"/>
      <c r="O1448" s="57" t="e">
        <f>VLOOKUP(N1448,รหัส!$A$2:$B$8,2,0)</f>
        <v>#N/A</v>
      </c>
      <c r="P1448" s="57"/>
      <c r="Q1448" s="55"/>
      <c r="R1448" s="57" t="e">
        <f>VLOOKUP(Q1448,รหัส!$D$2:$E$19,2,0)</f>
        <v>#N/A</v>
      </c>
      <c r="S1448" s="57"/>
      <c r="T1448" s="57"/>
      <c r="U1448" s="57"/>
      <c r="V1448" s="55"/>
      <c r="W1448" s="55"/>
      <c r="X1448" s="55"/>
      <c r="Y1448" s="55"/>
      <c r="Z1448" s="100"/>
      <c r="AA1448" s="55"/>
      <c r="AB1448" s="55"/>
      <c r="AC1448" s="55"/>
      <c r="AE1448" s="58">
        <f>IF(COUNTIF(M$10:M1448,M1448)=1,1,0)</f>
        <v>0</v>
      </c>
      <c r="AF1448" s="59">
        <f>IF(COUNTIF(L$10:L1448,L1448)=1,1,0)</f>
        <v>0</v>
      </c>
      <c r="AG1448" s="59">
        <f>IF(COUNTIF(K$10:K1448,K1448)=1,1,0)</f>
        <v>0</v>
      </c>
      <c r="AH1448" s="59">
        <f>IF(COUNTIF(H$10:H1448,H1448)=1,1,0)</f>
        <v>0</v>
      </c>
    </row>
    <row r="1449" spans="1:34" ht="18.75">
      <c r="A1449" s="49">
        <v>1440</v>
      </c>
      <c r="B1449" s="50"/>
      <c r="C1449" s="51"/>
      <c r="D1449" s="50"/>
      <c r="E1449" s="50"/>
      <c r="F1449" s="52"/>
      <c r="G1449" s="52"/>
      <c r="H1449" s="53"/>
      <c r="I1449" s="54"/>
      <c r="J1449" s="55">
        <f t="shared" si="23"/>
        <v>0</v>
      </c>
      <c r="K1449" s="56" t="e">
        <f>VLOOKUP((LEFT(H1449,6)*1),TAMBON!$B$2:$L$7769,2,0)</f>
        <v>#VALUE!</v>
      </c>
      <c r="L1449" s="56" t="e">
        <f>VLOOKUP((LEFT(H1449,4)*1),TAMBON!$E$2:$L$7769,2,0)</f>
        <v>#VALUE!</v>
      </c>
      <c r="M1449" s="56" t="e">
        <f>VLOOKUP((LEFT(H1449,2)*1),TAMBON!$H$2:$L$7769,2,0)</f>
        <v>#VALUE!</v>
      </c>
      <c r="N1449" s="55"/>
      <c r="O1449" s="57" t="e">
        <f>VLOOKUP(N1449,รหัส!$A$2:$B$8,2,0)</f>
        <v>#N/A</v>
      </c>
      <c r="P1449" s="57"/>
      <c r="Q1449" s="55"/>
      <c r="R1449" s="57" t="e">
        <f>VLOOKUP(Q1449,รหัส!$D$2:$E$19,2,0)</f>
        <v>#N/A</v>
      </c>
      <c r="S1449" s="57"/>
      <c r="T1449" s="57"/>
      <c r="U1449" s="57"/>
      <c r="V1449" s="55"/>
      <c r="W1449" s="55"/>
      <c r="X1449" s="55"/>
      <c r="Y1449" s="55"/>
      <c r="Z1449" s="100"/>
      <c r="AA1449" s="55"/>
      <c r="AB1449" s="55"/>
      <c r="AC1449" s="55"/>
      <c r="AE1449" s="58">
        <f>IF(COUNTIF(M$10:M1449,M1449)=1,1,0)</f>
        <v>0</v>
      </c>
      <c r="AF1449" s="59">
        <f>IF(COUNTIF(L$10:L1449,L1449)=1,1,0)</f>
        <v>0</v>
      </c>
      <c r="AG1449" s="59">
        <f>IF(COUNTIF(K$10:K1449,K1449)=1,1,0)</f>
        <v>0</v>
      </c>
      <c r="AH1449" s="59">
        <f>IF(COUNTIF(H$10:H1449,H1449)=1,1,0)</f>
        <v>0</v>
      </c>
    </row>
    <row r="1450" spans="1:34" ht="18.75">
      <c r="A1450" s="49">
        <v>1441</v>
      </c>
      <c r="B1450" s="50"/>
      <c r="C1450" s="51"/>
      <c r="D1450" s="50"/>
      <c r="E1450" s="50"/>
      <c r="F1450" s="52"/>
      <c r="G1450" s="52"/>
      <c r="H1450" s="53"/>
      <c r="I1450" s="54"/>
      <c r="J1450" s="55">
        <f t="shared" si="23"/>
        <v>0</v>
      </c>
      <c r="K1450" s="56" t="e">
        <f>VLOOKUP((LEFT(H1450,6)*1),TAMBON!$B$2:$L$7769,2,0)</f>
        <v>#VALUE!</v>
      </c>
      <c r="L1450" s="56" t="e">
        <f>VLOOKUP((LEFT(H1450,4)*1),TAMBON!$E$2:$L$7769,2,0)</f>
        <v>#VALUE!</v>
      </c>
      <c r="M1450" s="56" t="e">
        <f>VLOOKUP((LEFT(H1450,2)*1),TAMBON!$H$2:$L$7769,2,0)</f>
        <v>#VALUE!</v>
      </c>
      <c r="N1450" s="55"/>
      <c r="O1450" s="57" t="e">
        <f>VLOOKUP(N1450,รหัส!$A$2:$B$8,2,0)</f>
        <v>#N/A</v>
      </c>
      <c r="P1450" s="57"/>
      <c r="Q1450" s="55"/>
      <c r="R1450" s="57" t="e">
        <f>VLOOKUP(Q1450,รหัส!$D$2:$E$19,2,0)</f>
        <v>#N/A</v>
      </c>
      <c r="S1450" s="57"/>
      <c r="T1450" s="57"/>
      <c r="U1450" s="57"/>
      <c r="V1450" s="55"/>
      <c r="W1450" s="55"/>
      <c r="X1450" s="55"/>
      <c r="Y1450" s="55"/>
      <c r="Z1450" s="100"/>
      <c r="AA1450" s="55"/>
      <c r="AB1450" s="55"/>
      <c r="AC1450" s="55"/>
      <c r="AE1450" s="58">
        <f>IF(COUNTIF(M$10:M1450,M1450)=1,1,0)</f>
        <v>0</v>
      </c>
      <c r="AF1450" s="59">
        <f>IF(COUNTIF(L$10:L1450,L1450)=1,1,0)</f>
        <v>0</v>
      </c>
      <c r="AG1450" s="59">
        <f>IF(COUNTIF(K$10:K1450,K1450)=1,1,0)</f>
        <v>0</v>
      </c>
      <c r="AH1450" s="59">
        <f>IF(COUNTIF(H$10:H1450,H1450)=1,1,0)</f>
        <v>0</v>
      </c>
    </row>
    <row r="1451" spans="1:34" ht="18.75">
      <c r="A1451" s="49">
        <v>1442</v>
      </c>
      <c r="B1451" s="50"/>
      <c r="C1451" s="51"/>
      <c r="D1451" s="50"/>
      <c r="E1451" s="50"/>
      <c r="F1451" s="52"/>
      <c r="G1451" s="52"/>
      <c r="H1451" s="53"/>
      <c r="I1451" s="54"/>
      <c r="J1451" s="55">
        <f t="shared" si="23"/>
        <v>0</v>
      </c>
      <c r="K1451" s="56" t="e">
        <f>VLOOKUP((LEFT(H1451,6)*1),TAMBON!$B$2:$L$7769,2,0)</f>
        <v>#VALUE!</v>
      </c>
      <c r="L1451" s="56" t="e">
        <f>VLOOKUP((LEFT(H1451,4)*1),TAMBON!$E$2:$L$7769,2,0)</f>
        <v>#VALUE!</v>
      </c>
      <c r="M1451" s="56" t="e">
        <f>VLOOKUP((LEFT(H1451,2)*1),TAMBON!$H$2:$L$7769,2,0)</f>
        <v>#VALUE!</v>
      </c>
      <c r="N1451" s="55"/>
      <c r="O1451" s="57" t="e">
        <f>VLOOKUP(N1451,รหัส!$A$2:$B$8,2,0)</f>
        <v>#N/A</v>
      </c>
      <c r="P1451" s="57"/>
      <c r="Q1451" s="55"/>
      <c r="R1451" s="57" t="e">
        <f>VLOOKUP(Q1451,รหัส!$D$2:$E$19,2,0)</f>
        <v>#N/A</v>
      </c>
      <c r="S1451" s="57"/>
      <c r="T1451" s="57"/>
      <c r="U1451" s="57"/>
      <c r="V1451" s="55"/>
      <c r="W1451" s="55"/>
      <c r="X1451" s="55"/>
      <c r="Y1451" s="55"/>
      <c r="Z1451" s="100"/>
      <c r="AA1451" s="55"/>
      <c r="AB1451" s="55"/>
      <c r="AC1451" s="55"/>
      <c r="AE1451" s="58">
        <f>IF(COUNTIF(M$10:M1451,M1451)=1,1,0)</f>
        <v>0</v>
      </c>
      <c r="AF1451" s="59">
        <f>IF(COUNTIF(L$10:L1451,L1451)=1,1,0)</f>
        <v>0</v>
      </c>
      <c r="AG1451" s="59">
        <f>IF(COUNTIF(K$10:K1451,K1451)=1,1,0)</f>
        <v>0</v>
      </c>
      <c r="AH1451" s="59">
        <f>IF(COUNTIF(H$10:H1451,H1451)=1,1,0)</f>
        <v>0</v>
      </c>
    </row>
    <row r="1452" spans="1:34" ht="18.75">
      <c r="A1452" s="49">
        <v>1443</v>
      </c>
      <c r="B1452" s="50"/>
      <c r="C1452" s="51"/>
      <c r="D1452" s="50"/>
      <c r="E1452" s="50"/>
      <c r="F1452" s="52"/>
      <c r="G1452" s="52"/>
      <c r="H1452" s="53"/>
      <c r="I1452" s="54"/>
      <c r="J1452" s="55">
        <f t="shared" si="23"/>
        <v>0</v>
      </c>
      <c r="K1452" s="56" t="e">
        <f>VLOOKUP((LEFT(H1452,6)*1),TAMBON!$B$2:$L$7769,2,0)</f>
        <v>#VALUE!</v>
      </c>
      <c r="L1452" s="56" t="e">
        <f>VLOOKUP((LEFT(H1452,4)*1),TAMBON!$E$2:$L$7769,2,0)</f>
        <v>#VALUE!</v>
      </c>
      <c r="M1452" s="56" t="e">
        <f>VLOOKUP((LEFT(H1452,2)*1),TAMBON!$H$2:$L$7769,2,0)</f>
        <v>#VALUE!</v>
      </c>
      <c r="N1452" s="55"/>
      <c r="O1452" s="57" t="e">
        <f>VLOOKUP(N1452,รหัส!$A$2:$B$8,2,0)</f>
        <v>#N/A</v>
      </c>
      <c r="P1452" s="57"/>
      <c r="Q1452" s="55"/>
      <c r="R1452" s="57" t="e">
        <f>VLOOKUP(Q1452,รหัส!$D$2:$E$19,2,0)</f>
        <v>#N/A</v>
      </c>
      <c r="S1452" s="57"/>
      <c r="T1452" s="57"/>
      <c r="U1452" s="57"/>
      <c r="V1452" s="55"/>
      <c r="W1452" s="55"/>
      <c r="X1452" s="55"/>
      <c r="Y1452" s="55"/>
      <c r="Z1452" s="100"/>
      <c r="AA1452" s="55"/>
      <c r="AB1452" s="55"/>
      <c r="AC1452" s="55"/>
      <c r="AE1452" s="58">
        <f>IF(COUNTIF(M$10:M1452,M1452)=1,1,0)</f>
        <v>0</v>
      </c>
      <c r="AF1452" s="59">
        <f>IF(COUNTIF(L$10:L1452,L1452)=1,1,0)</f>
        <v>0</v>
      </c>
      <c r="AG1452" s="59">
        <f>IF(COUNTIF(K$10:K1452,K1452)=1,1,0)</f>
        <v>0</v>
      </c>
      <c r="AH1452" s="59">
        <f>IF(COUNTIF(H$10:H1452,H1452)=1,1,0)</f>
        <v>0</v>
      </c>
    </row>
    <row r="1453" spans="1:34" ht="18.75">
      <c r="A1453" s="49">
        <v>1444</v>
      </c>
      <c r="B1453" s="50"/>
      <c r="C1453" s="51"/>
      <c r="D1453" s="50"/>
      <c r="E1453" s="50"/>
      <c r="F1453" s="52"/>
      <c r="G1453" s="52"/>
      <c r="H1453" s="53"/>
      <c r="I1453" s="54"/>
      <c r="J1453" s="55">
        <f t="shared" si="23"/>
        <v>0</v>
      </c>
      <c r="K1453" s="56" t="e">
        <f>VLOOKUP((LEFT(H1453,6)*1),TAMBON!$B$2:$L$7769,2,0)</f>
        <v>#VALUE!</v>
      </c>
      <c r="L1453" s="56" t="e">
        <f>VLOOKUP((LEFT(H1453,4)*1),TAMBON!$E$2:$L$7769,2,0)</f>
        <v>#VALUE!</v>
      </c>
      <c r="M1453" s="56" t="e">
        <f>VLOOKUP((LEFT(H1453,2)*1),TAMBON!$H$2:$L$7769,2,0)</f>
        <v>#VALUE!</v>
      </c>
      <c r="N1453" s="55"/>
      <c r="O1453" s="57" t="e">
        <f>VLOOKUP(N1453,รหัส!$A$2:$B$8,2,0)</f>
        <v>#N/A</v>
      </c>
      <c r="P1453" s="57"/>
      <c r="Q1453" s="55"/>
      <c r="R1453" s="57" t="e">
        <f>VLOOKUP(Q1453,รหัส!$D$2:$E$19,2,0)</f>
        <v>#N/A</v>
      </c>
      <c r="S1453" s="57"/>
      <c r="T1453" s="57"/>
      <c r="U1453" s="57"/>
      <c r="V1453" s="55"/>
      <c r="W1453" s="55"/>
      <c r="X1453" s="55"/>
      <c r="Y1453" s="55"/>
      <c r="Z1453" s="100"/>
      <c r="AA1453" s="55"/>
      <c r="AB1453" s="55"/>
      <c r="AC1453" s="55"/>
      <c r="AE1453" s="58">
        <f>IF(COUNTIF(M$10:M1453,M1453)=1,1,0)</f>
        <v>0</v>
      </c>
      <c r="AF1453" s="59">
        <f>IF(COUNTIF(L$10:L1453,L1453)=1,1,0)</f>
        <v>0</v>
      </c>
      <c r="AG1453" s="59">
        <f>IF(COUNTIF(K$10:K1453,K1453)=1,1,0)</f>
        <v>0</v>
      </c>
      <c r="AH1453" s="59">
        <f>IF(COUNTIF(H$10:H1453,H1453)=1,1,0)</f>
        <v>0</v>
      </c>
    </row>
    <row r="1454" spans="1:34" ht="18.75">
      <c r="A1454" s="49">
        <v>1445</v>
      </c>
      <c r="B1454" s="50"/>
      <c r="C1454" s="51"/>
      <c r="D1454" s="50"/>
      <c r="E1454" s="50"/>
      <c r="F1454" s="52"/>
      <c r="G1454" s="52"/>
      <c r="H1454" s="53"/>
      <c r="I1454" s="54"/>
      <c r="J1454" s="55">
        <f t="shared" si="23"/>
        <v>0</v>
      </c>
      <c r="K1454" s="56" t="e">
        <f>VLOOKUP((LEFT(H1454,6)*1),TAMBON!$B$2:$L$7769,2,0)</f>
        <v>#VALUE!</v>
      </c>
      <c r="L1454" s="56" t="e">
        <f>VLOOKUP((LEFT(H1454,4)*1),TAMBON!$E$2:$L$7769,2,0)</f>
        <v>#VALUE!</v>
      </c>
      <c r="M1454" s="56" t="e">
        <f>VLOOKUP((LEFT(H1454,2)*1),TAMBON!$H$2:$L$7769,2,0)</f>
        <v>#VALUE!</v>
      </c>
      <c r="N1454" s="55"/>
      <c r="O1454" s="57" t="e">
        <f>VLOOKUP(N1454,รหัส!$A$2:$B$8,2,0)</f>
        <v>#N/A</v>
      </c>
      <c r="P1454" s="57"/>
      <c r="Q1454" s="55"/>
      <c r="R1454" s="57" t="e">
        <f>VLOOKUP(Q1454,รหัส!$D$2:$E$19,2,0)</f>
        <v>#N/A</v>
      </c>
      <c r="S1454" s="57"/>
      <c r="T1454" s="57"/>
      <c r="U1454" s="57"/>
      <c r="V1454" s="55"/>
      <c r="W1454" s="55"/>
      <c r="X1454" s="55"/>
      <c r="Y1454" s="55"/>
      <c r="Z1454" s="100"/>
      <c r="AA1454" s="55"/>
      <c r="AB1454" s="55"/>
      <c r="AC1454" s="55"/>
      <c r="AE1454" s="58">
        <f>IF(COUNTIF(M$10:M1454,M1454)=1,1,0)</f>
        <v>0</v>
      </c>
      <c r="AF1454" s="59">
        <f>IF(COUNTIF(L$10:L1454,L1454)=1,1,0)</f>
        <v>0</v>
      </c>
      <c r="AG1454" s="59">
        <f>IF(COUNTIF(K$10:K1454,K1454)=1,1,0)</f>
        <v>0</v>
      </c>
      <c r="AH1454" s="59">
        <f>IF(COUNTIF(H$10:H1454,H1454)=1,1,0)</f>
        <v>0</v>
      </c>
    </row>
    <row r="1455" spans="1:34" ht="18.75">
      <c r="A1455" s="49">
        <v>1446</v>
      </c>
      <c r="B1455" s="50"/>
      <c r="C1455" s="51"/>
      <c r="D1455" s="50"/>
      <c r="E1455" s="50"/>
      <c r="F1455" s="52"/>
      <c r="G1455" s="52"/>
      <c r="H1455" s="53"/>
      <c r="I1455" s="54"/>
      <c r="J1455" s="55">
        <f t="shared" si="23"/>
        <v>0</v>
      </c>
      <c r="K1455" s="56" t="e">
        <f>VLOOKUP((LEFT(H1455,6)*1),TAMBON!$B$2:$L$7769,2,0)</f>
        <v>#VALUE!</v>
      </c>
      <c r="L1455" s="56" t="e">
        <f>VLOOKUP((LEFT(H1455,4)*1),TAMBON!$E$2:$L$7769,2,0)</f>
        <v>#VALUE!</v>
      </c>
      <c r="M1455" s="56" t="e">
        <f>VLOOKUP((LEFT(H1455,2)*1),TAMBON!$H$2:$L$7769,2,0)</f>
        <v>#VALUE!</v>
      </c>
      <c r="N1455" s="55"/>
      <c r="O1455" s="57" t="e">
        <f>VLOOKUP(N1455,รหัส!$A$2:$B$8,2,0)</f>
        <v>#N/A</v>
      </c>
      <c r="P1455" s="57"/>
      <c r="Q1455" s="55"/>
      <c r="R1455" s="57" t="e">
        <f>VLOOKUP(Q1455,รหัส!$D$2:$E$19,2,0)</f>
        <v>#N/A</v>
      </c>
      <c r="S1455" s="57"/>
      <c r="T1455" s="57"/>
      <c r="U1455" s="57"/>
      <c r="V1455" s="55"/>
      <c r="W1455" s="55"/>
      <c r="X1455" s="55"/>
      <c r="Y1455" s="55"/>
      <c r="Z1455" s="100"/>
      <c r="AA1455" s="55"/>
      <c r="AB1455" s="55"/>
      <c r="AC1455" s="55"/>
      <c r="AE1455" s="58">
        <f>IF(COUNTIF(M$10:M1455,M1455)=1,1,0)</f>
        <v>0</v>
      </c>
      <c r="AF1455" s="59">
        <f>IF(COUNTIF(L$10:L1455,L1455)=1,1,0)</f>
        <v>0</v>
      </c>
      <c r="AG1455" s="59">
        <f>IF(COUNTIF(K$10:K1455,K1455)=1,1,0)</f>
        <v>0</v>
      </c>
      <c r="AH1455" s="59">
        <f>IF(COUNTIF(H$10:H1455,H1455)=1,1,0)</f>
        <v>0</v>
      </c>
    </row>
    <row r="1456" spans="1:34" ht="18.75">
      <c r="A1456" s="49">
        <v>1447</v>
      </c>
      <c r="B1456" s="50"/>
      <c r="C1456" s="51"/>
      <c r="D1456" s="50"/>
      <c r="E1456" s="50"/>
      <c r="F1456" s="52"/>
      <c r="G1456" s="52"/>
      <c r="H1456" s="53"/>
      <c r="I1456" s="54"/>
      <c r="J1456" s="55">
        <f t="shared" si="23"/>
        <v>0</v>
      </c>
      <c r="K1456" s="56" t="e">
        <f>VLOOKUP((LEFT(H1456,6)*1),TAMBON!$B$2:$L$7769,2,0)</f>
        <v>#VALUE!</v>
      </c>
      <c r="L1456" s="56" t="e">
        <f>VLOOKUP((LEFT(H1456,4)*1),TAMBON!$E$2:$L$7769,2,0)</f>
        <v>#VALUE!</v>
      </c>
      <c r="M1456" s="56" t="e">
        <f>VLOOKUP((LEFT(H1456,2)*1),TAMBON!$H$2:$L$7769,2,0)</f>
        <v>#VALUE!</v>
      </c>
      <c r="N1456" s="55"/>
      <c r="O1456" s="57" t="e">
        <f>VLOOKUP(N1456,รหัส!$A$2:$B$8,2,0)</f>
        <v>#N/A</v>
      </c>
      <c r="P1456" s="57"/>
      <c r="Q1456" s="55"/>
      <c r="R1456" s="57" t="e">
        <f>VLOOKUP(Q1456,รหัส!$D$2:$E$19,2,0)</f>
        <v>#N/A</v>
      </c>
      <c r="S1456" s="57"/>
      <c r="T1456" s="57"/>
      <c r="U1456" s="57"/>
      <c r="V1456" s="55"/>
      <c r="W1456" s="55"/>
      <c r="X1456" s="55"/>
      <c r="Y1456" s="55"/>
      <c r="Z1456" s="100"/>
      <c r="AA1456" s="55"/>
      <c r="AB1456" s="55"/>
      <c r="AC1456" s="55"/>
      <c r="AE1456" s="58">
        <f>IF(COUNTIF(M$10:M1456,M1456)=1,1,0)</f>
        <v>0</v>
      </c>
      <c r="AF1456" s="59">
        <f>IF(COUNTIF(L$10:L1456,L1456)=1,1,0)</f>
        <v>0</v>
      </c>
      <c r="AG1456" s="59">
        <f>IF(COUNTIF(K$10:K1456,K1456)=1,1,0)</f>
        <v>0</v>
      </c>
      <c r="AH1456" s="59">
        <f>IF(COUNTIF(H$10:H1456,H1456)=1,1,0)</f>
        <v>0</v>
      </c>
    </row>
    <row r="1457" spans="1:34" ht="18.75">
      <c r="A1457" s="49">
        <v>1448</v>
      </c>
      <c r="B1457" s="50"/>
      <c r="C1457" s="51"/>
      <c r="D1457" s="50"/>
      <c r="E1457" s="50"/>
      <c r="F1457" s="52"/>
      <c r="G1457" s="52"/>
      <c r="H1457" s="53"/>
      <c r="I1457" s="54"/>
      <c r="J1457" s="55">
        <f t="shared" si="23"/>
        <v>0</v>
      </c>
      <c r="K1457" s="56" t="e">
        <f>VLOOKUP((LEFT(H1457,6)*1),TAMBON!$B$2:$L$7769,2,0)</f>
        <v>#VALUE!</v>
      </c>
      <c r="L1457" s="56" t="e">
        <f>VLOOKUP((LEFT(H1457,4)*1),TAMBON!$E$2:$L$7769,2,0)</f>
        <v>#VALUE!</v>
      </c>
      <c r="M1457" s="56" t="e">
        <f>VLOOKUP((LEFT(H1457,2)*1),TAMBON!$H$2:$L$7769,2,0)</f>
        <v>#VALUE!</v>
      </c>
      <c r="N1457" s="55"/>
      <c r="O1457" s="57" t="e">
        <f>VLOOKUP(N1457,รหัส!$A$2:$B$8,2,0)</f>
        <v>#N/A</v>
      </c>
      <c r="P1457" s="57"/>
      <c r="Q1457" s="55"/>
      <c r="R1457" s="57" t="e">
        <f>VLOOKUP(Q1457,รหัส!$D$2:$E$19,2,0)</f>
        <v>#N/A</v>
      </c>
      <c r="S1457" s="57"/>
      <c r="T1457" s="57"/>
      <c r="U1457" s="57"/>
      <c r="V1457" s="55"/>
      <c r="W1457" s="55"/>
      <c r="X1457" s="55"/>
      <c r="Y1457" s="55"/>
      <c r="Z1457" s="100"/>
      <c r="AA1457" s="55"/>
      <c r="AB1457" s="55"/>
      <c r="AC1457" s="55"/>
      <c r="AE1457" s="58">
        <f>IF(COUNTIF(M$10:M1457,M1457)=1,1,0)</f>
        <v>0</v>
      </c>
      <c r="AF1457" s="59">
        <f>IF(COUNTIF(L$10:L1457,L1457)=1,1,0)</f>
        <v>0</v>
      </c>
      <c r="AG1457" s="59">
        <f>IF(COUNTIF(K$10:K1457,K1457)=1,1,0)</f>
        <v>0</v>
      </c>
      <c r="AH1457" s="59">
        <f>IF(COUNTIF(H$10:H1457,H1457)=1,1,0)</f>
        <v>0</v>
      </c>
    </row>
    <row r="1458" spans="1:34" ht="18.75">
      <c r="A1458" s="49">
        <v>1449</v>
      </c>
      <c r="B1458" s="50"/>
      <c r="C1458" s="51"/>
      <c r="D1458" s="50"/>
      <c r="E1458" s="50"/>
      <c r="F1458" s="52"/>
      <c r="G1458" s="52"/>
      <c r="H1458" s="53"/>
      <c r="I1458" s="54"/>
      <c r="J1458" s="55">
        <f t="shared" si="23"/>
        <v>0</v>
      </c>
      <c r="K1458" s="56" t="e">
        <f>VLOOKUP((LEFT(H1458,6)*1),TAMBON!$B$2:$L$7769,2,0)</f>
        <v>#VALUE!</v>
      </c>
      <c r="L1458" s="56" t="e">
        <f>VLOOKUP((LEFT(H1458,4)*1),TAMBON!$E$2:$L$7769,2,0)</f>
        <v>#VALUE!</v>
      </c>
      <c r="M1458" s="56" t="e">
        <f>VLOOKUP((LEFT(H1458,2)*1),TAMBON!$H$2:$L$7769,2,0)</f>
        <v>#VALUE!</v>
      </c>
      <c r="N1458" s="55"/>
      <c r="O1458" s="57" t="e">
        <f>VLOOKUP(N1458,รหัส!$A$2:$B$8,2,0)</f>
        <v>#N/A</v>
      </c>
      <c r="P1458" s="57"/>
      <c r="Q1458" s="55"/>
      <c r="R1458" s="57" t="e">
        <f>VLOOKUP(Q1458,รหัส!$D$2:$E$19,2,0)</f>
        <v>#N/A</v>
      </c>
      <c r="S1458" s="57"/>
      <c r="T1458" s="57"/>
      <c r="U1458" s="57"/>
      <c r="V1458" s="55"/>
      <c r="W1458" s="55"/>
      <c r="X1458" s="55"/>
      <c r="Y1458" s="55"/>
      <c r="Z1458" s="100"/>
      <c r="AA1458" s="55"/>
      <c r="AB1458" s="55"/>
      <c r="AC1458" s="55"/>
      <c r="AE1458" s="58">
        <f>IF(COUNTIF(M$10:M1458,M1458)=1,1,0)</f>
        <v>0</v>
      </c>
      <c r="AF1458" s="59">
        <f>IF(COUNTIF(L$10:L1458,L1458)=1,1,0)</f>
        <v>0</v>
      </c>
      <c r="AG1458" s="59">
        <f>IF(COUNTIF(K$10:K1458,K1458)=1,1,0)</f>
        <v>0</v>
      </c>
      <c r="AH1458" s="59">
        <f>IF(COUNTIF(H$10:H1458,H1458)=1,1,0)</f>
        <v>0</v>
      </c>
    </row>
    <row r="1459" spans="1:34" ht="18.75">
      <c r="A1459" s="49">
        <v>1450</v>
      </c>
      <c r="B1459" s="50"/>
      <c r="C1459" s="51"/>
      <c r="D1459" s="50"/>
      <c r="E1459" s="50"/>
      <c r="F1459" s="52"/>
      <c r="G1459" s="52"/>
      <c r="H1459" s="53"/>
      <c r="I1459" s="54"/>
      <c r="J1459" s="55">
        <f t="shared" si="23"/>
        <v>0</v>
      </c>
      <c r="K1459" s="56" t="e">
        <f>VLOOKUP((LEFT(H1459,6)*1),TAMBON!$B$2:$L$7769,2,0)</f>
        <v>#VALUE!</v>
      </c>
      <c r="L1459" s="56" t="e">
        <f>VLOOKUP((LEFT(H1459,4)*1),TAMBON!$E$2:$L$7769,2,0)</f>
        <v>#VALUE!</v>
      </c>
      <c r="M1459" s="56" t="e">
        <f>VLOOKUP((LEFT(H1459,2)*1),TAMBON!$H$2:$L$7769,2,0)</f>
        <v>#VALUE!</v>
      </c>
      <c r="N1459" s="55"/>
      <c r="O1459" s="57" t="e">
        <f>VLOOKUP(N1459,รหัส!$A$2:$B$8,2,0)</f>
        <v>#N/A</v>
      </c>
      <c r="P1459" s="57"/>
      <c r="Q1459" s="55"/>
      <c r="R1459" s="57" t="e">
        <f>VLOOKUP(Q1459,รหัส!$D$2:$E$19,2,0)</f>
        <v>#N/A</v>
      </c>
      <c r="S1459" s="57"/>
      <c r="T1459" s="57"/>
      <c r="U1459" s="57"/>
      <c r="V1459" s="55"/>
      <c r="W1459" s="55"/>
      <c r="X1459" s="55"/>
      <c r="Y1459" s="55"/>
      <c r="Z1459" s="100"/>
      <c r="AA1459" s="55"/>
      <c r="AB1459" s="55"/>
      <c r="AC1459" s="55"/>
      <c r="AE1459" s="58">
        <f>IF(COUNTIF(M$10:M1459,M1459)=1,1,0)</f>
        <v>0</v>
      </c>
      <c r="AF1459" s="59">
        <f>IF(COUNTIF(L$10:L1459,L1459)=1,1,0)</f>
        <v>0</v>
      </c>
      <c r="AG1459" s="59">
        <f>IF(COUNTIF(K$10:K1459,K1459)=1,1,0)</f>
        <v>0</v>
      </c>
      <c r="AH1459" s="59">
        <f>IF(COUNTIF(H$10:H1459,H1459)=1,1,0)</f>
        <v>0</v>
      </c>
    </row>
    <row r="1460" spans="1:34" ht="18.75">
      <c r="A1460" s="49">
        <v>1451</v>
      </c>
      <c r="B1460" s="50"/>
      <c r="C1460" s="51"/>
      <c r="D1460" s="50"/>
      <c r="E1460" s="50"/>
      <c r="F1460" s="52"/>
      <c r="G1460" s="52"/>
      <c r="H1460" s="53"/>
      <c r="I1460" s="54"/>
      <c r="J1460" s="55">
        <f t="shared" si="23"/>
        <v>0</v>
      </c>
      <c r="K1460" s="56" t="e">
        <f>VLOOKUP((LEFT(H1460,6)*1),TAMBON!$B$2:$L$7769,2,0)</f>
        <v>#VALUE!</v>
      </c>
      <c r="L1460" s="56" t="e">
        <f>VLOOKUP((LEFT(H1460,4)*1),TAMBON!$E$2:$L$7769,2,0)</f>
        <v>#VALUE!</v>
      </c>
      <c r="M1460" s="56" t="e">
        <f>VLOOKUP((LEFT(H1460,2)*1),TAMBON!$H$2:$L$7769,2,0)</f>
        <v>#VALUE!</v>
      </c>
      <c r="N1460" s="55"/>
      <c r="O1460" s="57" t="e">
        <f>VLOOKUP(N1460,รหัส!$A$2:$B$8,2,0)</f>
        <v>#N/A</v>
      </c>
      <c r="P1460" s="57"/>
      <c r="Q1460" s="55"/>
      <c r="R1460" s="57" t="e">
        <f>VLOOKUP(Q1460,รหัส!$D$2:$E$19,2,0)</f>
        <v>#N/A</v>
      </c>
      <c r="S1460" s="57"/>
      <c r="T1460" s="57"/>
      <c r="U1460" s="57"/>
      <c r="V1460" s="55"/>
      <c r="W1460" s="55"/>
      <c r="X1460" s="55"/>
      <c r="Y1460" s="55"/>
      <c r="Z1460" s="100"/>
      <c r="AA1460" s="55"/>
      <c r="AB1460" s="55"/>
      <c r="AC1460" s="55"/>
      <c r="AE1460" s="58">
        <f>IF(COUNTIF(M$10:M1460,M1460)=1,1,0)</f>
        <v>0</v>
      </c>
      <c r="AF1460" s="59">
        <f>IF(COUNTIF(L$10:L1460,L1460)=1,1,0)</f>
        <v>0</v>
      </c>
      <c r="AG1460" s="59">
        <f>IF(COUNTIF(K$10:K1460,K1460)=1,1,0)</f>
        <v>0</v>
      </c>
      <c r="AH1460" s="59">
        <f>IF(COUNTIF(H$10:H1460,H1460)=1,1,0)</f>
        <v>0</v>
      </c>
    </row>
    <row r="1461" spans="1:34" ht="18.75">
      <c r="A1461" s="49">
        <v>1452</v>
      </c>
      <c r="B1461" s="50"/>
      <c r="C1461" s="51"/>
      <c r="D1461" s="50"/>
      <c r="E1461" s="50"/>
      <c r="F1461" s="52"/>
      <c r="G1461" s="52"/>
      <c r="H1461" s="53"/>
      <c r="I1461" s="54"/>
      <c r="J1461" s="55">
        <f t="shared" si="23"/>
        <v>0</v>
      </c>
      <c r="K1461" s="56" t="e">
        <f>VLOOKUP((LEFT(H1461,6)*1),TAMBON!$B$2:$L$7769,2,0)</f>
        <v>#VALUE!</v>
      </c>
      <c r="L1461" s="56" t="e">
        <f>VLOOKUP((LEFT(H1461,4)*1),TAMBON!$E$2:$L$7769,2,0)</f>
        <v>#VALUE!</v>
      </c>
      <c r="M1461" s="56" t="e">
        <f>VLOOKUP((LEFT(H1461,2)*1),TAMBON!$H$2:$L$7769,2,0)</f>
        <v>#VALUE!</v>
      </c>
      <c r="N1461" s="55"/>
      <c r="O1461" s="57" t="e">
        <f>VLOOKUP(N1461,รหัส!$A$2:$B$8,2,0)</f>
        <v>#N/A</v>
      </c>
      <c r="P1461" s="57"/>
      <c r="Q1461" s="55"/>
      <c r="R1461" s="57" t="e">
        <f>VLOOKUP(Q1461,รหัส!$D$2:$E$19,2,0)</f>
        <v>#N/A</v>
      </c>
      <c r="S1461" s="57"/>
      <c r="T1461" s="57"/>
      <c r="U1461" s="57"/>
      <c r="V1461" s="55"/>
      <c r="W1461" s="55"/>
      <c r="X1461" s="55"/>
      <c r="Y1461" s="55"/>
      <c r="Z1461" s="100"/>
      <c r="AA1461" s="55"/>
      <c r="AB1461" s="55"/>
      <c r="AC1461" s="55"/>
      <c r="AE1461" s="58">
        <f>IF(COUNTIF(M$10:M1461,M1461)=1,1,0)</f>
        <v>0</v>
      </c>
      <c r="AF1461" s="59">
        <f>IF(COUNTIF(L$10:L1461,L1461)=1,1,0)</f>
        <v>0</v>
      </c>
      <c r="AG1461" s="59">
        <f>IF(COUNTIF(K$10:K1461,K1461)=1,1,0)</f>
        <v>0</v>
      </c>
      <c r="AH1461" s="59">
        <f>IF(COUNTIF(H$10:H1461,H1461)=1,1,0)</f>
        <v>0</v>
      </c>
    </row>
    <row r="1462" spans="1:34" ht="18.75">
      <c r="A1462" s="49">
        <v>1453</v>
      </c>
      <c r="B1462" s="50"/>
      <c r="C1462" s="51"/>
      <c r="D1462" s="50"/>
      <c r="E1462" s="50"/>
      <c r="F1462" s="52"/>
      <c r="G1462" s="52"/>
      <c r="H1462" s="53"/>
      <c r="I1462" s="54"/>
      <c r="J1462" s="55">
        <f t="shared" si="23"/>
        <v>0</v>
      </c>
      <c r="K1462" s="56" t="e">
        <f>VLOOKUP((LEFT(H1462,6)*1),TAMBON!$B$2:$L$7769,2,0)</f>
        <v>#VALUE!</v>
      </c>
      <c r="L1462" s="56" t="e">
        <f>VLOOKUP((LEFT(H1462,4)*1),TAMBON!$E$2:$L$7769,2,0)</f>
        <v>#VALUE!</v>
      </c>
      <c r="M1462" s="56" t="e">
        <f>VLOOKUP((LEFT(H1462,2)*1),TAMBON!$H$2:$L$7769,2,0)</f>
        <v>#VALUE!</v>
      </c>
      <c r="N1462" s="55"/>
      <c r="O1462" s="57" t="e">
        <f>VLOOKUP(N1462,รหัส!$A$2:$B$8,2,0)</f>
        <v>#N/A</v>
      </c>
      <c r="P1462" s="57"/>
      <c r="Q1462" s="55"/>
      <c r="R1462" s="57" t="e">
        <f>VLOOKUP(Q1462,รหัส!$D$2:$E$19,2,0)</f>
        <v>#N/A</v>
      </c>
      <c r="S1462" s="57"/>
      <c r="T1462" s="57"/>
      <c r="U1462" s="57"/>
      <c r="V1462" s="55"/>
      <c r="W1462" s="55"/>
      <c r="X1462" s="55"/>
      <c r="Y1462" s="55"/>
      <c r="Z1462" s="100"/>
      <c r="AA1462" s="55"/>
      <c r="AB1462" s="55"/>
      <c r="AC1462" s="55"/>
      <c r="AE1462" s="58">
        <f>IF(COUNTIF(M$10:M1462,M1462)=1,1,0)</f>
        <v>0</v>
      </c>
      <c r="AF1462" s="59">
        <f>IF(COUNTIF(L$10:L1462,L1462)=1,1,0)</f>
        <v>0</v>
      </c>
      <c r="AG1462" s="59">
        <f>IF(COUNTIF(K$10:K1462,K1462)=1,1,0)</f>
        <v>0</v>
      </c>
      <c r="AH1462" s="59">
        <f>IF(COUNTIF(H$10:H1462,H1462)=1,1,0)</f>
        <v>0</v>
      </c>
    </row>
    <row r="1463" spans="1:34" ht="18.75">
      <c r="A1463" s="49">
        <v>1454</v>
      </c>
      <c r="B1463" s="50"/>
      <c r="C1463" s="51"/>
      <c r="D1463" s="50"/>
      <c r="E1463" s="50"/>
      <c r="F1463" s="52"/>
      <c r="G1463" s="52"/>
      <c r="H1463" s="53"/>
      <c r="I1463" s="54"/>
      <c r="J1463" s="55">
        <f t="shared" si="23"/>
        <v>0</v>
      </c>
      <c r="K1463" s="56" t="e">
        <f>VLOOKUP((LEFT(H1463,6)*1),TAMBON!$B$2:$L$7769,2,0)</f>
        <v>#VALUE!</v>
      </c>
      <c r="L1463" s="56" t="e">
        <f>VLOOKUP((LEFT(H1463,4)*1),TAMBON!$E$2:$L$7769,2,0)</f>
        <v>#VALUE!</v>
      </c>
      <c r="M1463" s="56" t="e">
        <f>VLOOKUP((LEFT(H1463,2)*1),TAMBON!$H$2:$L$7769,2,0)</f>
        <v>#VALUE!</v>
      </c>
      <c r="N1463" s="55"/>
      <c r="O1463" s="57" t="e">
        <f>VLOOKUP(N1463,รหัส!$A$2:$B$8,2,0)</f>
        <v>#N/A</v>
      </c>
      <c r="P1463" s="57"/>
      <c r="Q1463" s="55"/>
      <c r="R1463" s="57" t="e">
        <f>VLOOKUP(Q1463,รหัส!$D$2:$E$19,2,0)</f>
        <v>#N/A</v>
      </c>
      <c r="S1463" s="57"/>
      <c r="T1463" s="57"/>
      <c r="U1463" s="57"/>
      <c r="V1463" s="55"/>
      <c r="W1463" s="55"/>
      <c r="X1463" s="55"/>
      <c r="Y1463" s="55"/>
      <c r="Z1463" s="100"/>
      <c r="AA1463" s="55"/>
      <c r="AB1463" s="55"/>
      <c r="AC1463" s="55"/>
      <c r="AE1463" s="58">
        <f>IF(COUNTIF(M$10:M1463,M1463)=1,1,0)</f>
        <v>0</v>
      </c>
      <c r="AF1463" s="59">
        <f>IF(COUNTIF(L$10:L1463,L1463)=1,1,0)</f>
        <v>0</v>
      </c>
      <c r="AG1463" s="59">
        <f>IF(COUNTIF(K$10:K1463,K1463)=1,1,0)</f>
        <v>0</v>
      </c>
      <c r="AH1463" s="59">
        <f>IF(COUNTIF(H$10:H1463,H1463)=1,1,0)</f>
        <v>0</v>
      </c>
    </row>
    <row r="1464" spans="1:34" ht="18.75">
      <c r="A1464" s="49">
        <v>1455</v>
      </c>
      <c r="B1464" s="50"/>
      <c r="C1464" s="51"/>
      <c r="D1464" s="50"/>
      <c r="E1464" s="50"/>
      <c r="F1464" s="52"/>
      <c r="G1464" s="52"/>
      <c r="H1464" s="53"/>
      <c r="I1464" s="54"/>
      <c r="J1464" s="55">
        <f t="shared" si="23"/>
        <v>0</v>
      </c>
      <c r="K1464" s="56" t="e">
        <f>VLOOKUP((LEFT(H1464,6)*1),TAMBON!$B$2:$L$7769,2,0)</f>
        <v>#VALUE!</v>
      </c>
      <c r="L1464" s="56" t="e">
        <f>VLOOKUP((LEFT(H1464,4)*1),TAMBON!$E$2:$L$7769,2,0)</f>
        <v>#VALUE!</v>
      </c>
      <c r="M1464" s="56" t="e">
        <f>VLOOKUP((LEFT(H1464,2)*1),TAMBON!$H$2:$L$7769,2,0)</f>
        <v>#VALUE!</v>
      </c>
      <c r="N1464" s="55"/>
      <c r="O1464" s="57" t="e">
        <f>VLOOKUP(N1464,รหัส!$A$2:$B$8,2,0)</f>
        <v>#N/A</v>
      </c>
      <c r="P1464" s="57"/>
      <c r="Q1464" s="55"/>
      <c r="R1464" s="57" t="e">
        <f>VLOOKUP(Q1464,รหัส!$D$2:$E$19,2,0)</f>
        <v>#N/A</v>
      </c>
      <c r="S1464" s="57"/>
      <c r="T1464" s="57"/>
      <c r="U1464" s="57"/>
      <c r="V1464" s="55"/>
      <c r="W1464" s="55"/>
      <c r="X1464" s="55"/>
      <c r="Y1464" s="55"/>
      <c r="Z1464" s="100"/>
      <c r="AA1464" s="55"/>
      <c r="AB1464" s="55"/>
      <c r="AC1464" s="55"/>
      <c r="AE1464" s="58">
        <f>IF(COUNTIF(M$10:M1464,M1464)=1,1,0)</f>
        <v>0</v>
      </c>
      <c r="AF1464" s="59">
        <f>IF(COUNTIF(L$10:L1464,L1464)=1,1,0)</f>
        <v>0</v>
      </c>
      <c r="AG1464" s="59">
        <f>IF(COUNTIF(K$10:K1464,K1464)=1,1,0)</f>
        <v>0</v>
      </c>
      <c r="AH1464" s="59">
        <f>IF(COUNTIF(H$10:H1464,H1464)=1,1,0)</f>
        <v>0</v>
      </c>
    </row>
    <row r="1465" spans="1:34" ht="18.75">
      <c r="A1465" s="49">
        <v>1456</v>
      </c>
      <c r="B1465" s="50"/>
      <c r="C1465" s="51"/>
      <c r="D1465" s="50"/>
      <c r="E1465" s="50"/>
      <c r="F1465" s="52"/>
      <c r="G1465" s="52"/>
      <c r="H1465" s="53"/>
      <c r="I1465" s="54"/>
      <c r="J1465" s="55">
        <f t="shared" si="23"/>
        <v>0</v>
      </c>
      <c r="K1465" s="56" t="e">
        <f>VLOOKUP((LEFT(H1465,6)*1),TAMBON!$B$2:$L$7769,2,0)</f>
        <v>#VALUE!</v>
      </c>
      <c r="L1465" s="56" t="e">
        <f>VLOOKUP((LEFT(H1465,4)*1),TAMBON!$E$2:$L$7769,2,0)</f>
        <v>#VALUE!</v>
      </c>
      <c r="M1465" s="56" t="e">
        <f>VLOOKUP((LEFT(H1465,2)*1),TAMBON!$H$2:$L$7769,2,0)</f>
        <v>#VALUE!</v>
      </c>
      <c r="N1465" s="55"/>
      <c r="O1465" s="57" t="e">
        <f>VLOOKUP(N1465,รหัส!$A$2:$B$8,2,0)</f>
        <v>#N/A</v>
      </c>
      <c r="P1465" s="57"/>
      <c r="Q1465" s="55"/>
      <c r="R1465" s="57" t="e">
        <f>VLOOKUP(Q1465,รหัส!$D$2:$E$19,2,0)</f>
        <v>#N/A</v>
      </c>
      <c r="S1465" s="57"/>
      <c r="T1465" s="57"/>
      <c r="U1465" s="57"/>
      <c r="V1465" s="55"/>
      <c r="W1465" s="55"/>
      <c r="X1465" s="55"/>
      <c r="Y1465" s="55"/>
      <c r="Z1465" s="100"/>
      <c r="AA1465" s="55"/>
      <c r="AB1465" s="55"/>
      <c r="AC1465" s="55"/>
      <c r="AE1465" s="58">
        <f>IF(COUNTIF(M$10:M1465,M1465)=1,1,0)</f>
        <v>0</v>
      </c>
      <c r="AF1465" s="59">
        <f>IF(COUNTIF(L$10:L1465,L1465)=1,1,0)</f>
        <v>0</v>
      </c>
      <c r="AG1465" s="59">
        <f>IF(COUNTIF(K$10:K1465,K1465)=1,1,0)</f>
        <v>0</v>
      </c>
      <c r="AH1465" s="59">
        <f>IF(COUNTIF(H$10:H1465,H1465)=1,1,0)</f>
        <v>0</v>
      </c>
    </row>
    <row r="1466" spans="1:34" ht="18.75">
      <c r="A1466" s="49">
        <v>1457</v>
      </c>
      <c r="B1466" s="50"/>
      <c r="C1466" s="51"/>
      <c r="D1466" s="50"/>
      <c r="E1466" s="50"/>
      <c r="F1466" s="52"/>
      <c r="G1466" s="52"/>
      <c r="H1466" s="53"/>
      <c r="I1466" s="54"/>
      <c r="J1466" s="55">
        <f t="shared" si="23"/>
        <v>0</v>
      </c>
      <c r="K1466" s="56" t="e">
        <f>VLOOKUP((LEFT(H1466,6)*1),TAMBON!$B$2:$L$7769,2,0)</f>
        <v>#VALUE!</v>
      </c>
      <c r="L1466" s="56" t="e">
        <f>VLOOKUP((LEFT(H1466,4)*1),TAMBON!$E$2:$L$7769,2,0)</f>
        <v>#VALUE!</v>
      </c>
      <c r="M1466" s="56" t="e">
        <f>VLOOKUP((LEFT(H1466,2)*1),TAMBON!$H$2:$L$7769,2,0)</f>
        <v>#VALUE!</v>
      </c>
      <c r="N1466" s="55"/>
      <c r="O1466" s="57" t="e">
        <f>VLOOKUP(N1466,รหัส!$A$2:$B$8,2,0)</f>
        <v>#N/A</v>
      </c>
      <c r="P1466" s="57"/>
      <c r="Q1466" s="55"/>
      <c r="R1466" s="57" t="e">
        <f>VLOOKUP(Q1466,รหัส!$D$2:$E$19,2,0)</f>
        <v>#N/A</v>
      </c>
      <c r="S1466" s="57"/>
      <c r="T1466" s="57"/>
      <c r="U1466" s="57"/>
      <c r="V1466" s="55"/>
      <c r="W1466" s="55"/>
      <c r="X1466" s="55"/>
      <c r="Y1466" s="55"/>
      <c r="Z1466" s="100"/>
      <c r="AA1466" s="55"/>
      <c r="AB1466" s="55"/>
      <c r="AC1466" s="55"/>
      <c r="AE1466" s="58">
        <f>IF(COUNTIF(M$10:M1466,M1466)=1,1,0)</f>
        <v>0</v>
      </c>
      <c r="AF1466" s="59">
        <f>IF(COUNTIF(L$10:L1466,L1466)=1,1,0)</f>
        <v>0</v>
      </c>
      <c r="AG1466" s="59">
        <f>IF(COUNTIF(K$10:K1466,K1466)=1,1,0)</f>
        <v>0</v>
      </c>
      <c r="AH1466" s="59">
        <f>IF(COUNTIF(H$10:H1466,H1466)=1,1,0)</f>
        <v>0</v>
      </c>
    </row>
    <row r="1467" spans="1:34" ht="18.75">
      <c r="A1467" s="49">
        <v>1458</v>
      </c>
      <c r="B1467" s="50"/>
      <c r="C1467" s="51"/>
      <c r="D1467" s="50"/>
      <c r="E1467" s="50"/>
      <c r="F1467" s="52"/>
      <c r="G1467" s="52"/>
      <c r="H1467" s="53"/>
      <c r="I1467" s="54"/>
      <c r="J1467" s="55">
        <f t="shared" si="23"/>
        <v>0</v>
      </c>
      <c r="K1467" s="56" t="e">
        <f>VLOOKUP((LEFT(H1467,6)*1),TAMBON!$B$2:$L$7769,2,0)</f>
        <v>#VALUE!</v>
      </c>
      <c r="L1467" s="56" t="e">
        <f>VLOOKUP((LEFT(H1467,4)*1),TAMBON!$E$2:$L$7769,2,0)</f>
        <v>#VALUE!</v>
      </c>
      <c r="M1467" s="56" t="e">
        <f>VLOOKUP((LEFT(H1467,2)*1),TAMBON!$H$2:$L$7769,2,0)</f>
        <v>#VALUE!</v>
      </c>
      <c r="N1467" s="55"/>
      <c r="O1467" s="57" t="e">
        <f>VLOOKUP(N1467,รหัส!$A$2:$B$8,2,0)</f>
        <v>#N/A</v>
      </c>
      <c r="P1467" s="57"/>
      <c r="Q1467" s="55"/>
      <c r="R1467" s="57" t="e">
        <f>VLOOKUP(Q1467,รหัส!$D$2:$E$19,2,0)</f>
        <v>#N/A</v>
      </c>
      <c r="S1467" s="57"/>
      <c r="T1467" s="57"/>
      <c r="U1467" s="57"/>
      <c r="V1467" s="55"/>
      <c r="W1467" s="55"/>
      <c r="X1467" s="55"/>
      <c r="Y1467" s="55"/>
      <c r="Z1467" s="100"/>
      <c r="AA1467" s="55"/>
      <c r="AB1467" s="55"/>
      <c r="AC1467" s="55"/>
      <c r="AE1467" s="58">
        <f>IF(COUNTIF(M$10:M1467,M1467)=1,1,0)</f>
        <v>0</v>
      </c>
      <c r="AF1467" s="59">
        <f>IF(COUNTIF(L$10:L1467,L1467)=1,1,0)</f>
        <v>0</v>
      </c>
      <c r="AG1467" s="59">
        <f>IF(COUNTIF(K$10:K1467,K1467)=1,1,0)</f>
        <v>0</v>
      </c>
      <c r="AH1467" s="59">
        <f>IF(COUNTIF(H$10:H1467,H1467)=1,1,0)</f>
        <v>0</v>
      </c>
    </row>
    <row r="1468" spans="1:34" ht="18.75">
      <c r="A1468" s="49">
        <v>1459</v>
      </c>
      <c r="B1468" s="50"/>
      <c r="C1468" s="51"/>
      <c r="D1468" s="50"/>
      <c r="E1468" s="50"/>
      <c r="F1468" s="52"/>
      <c r="G1468" s="52"/>
      <c r="H1468" s="53"/>
      <c r="I1468" s="54"/>
      <c r="J1468" s="55">
        <f t="shared" si="23"/>
        <v>0</v>
      </c>
      <c r="K1468" s="56" t="e">
        <f>VLOOKUP((LEFT(H1468,6)*1),TAMBON!$B$2:$L$7769,2,0)</f>
        <v>#VALUE!</v>
      </c>
      <c r="L1468" s="56" t="e">
        <f>VLOOKUP((LEFT(H1468,4)*1),TAMBON!$E$2:$L$7769,2,0)</f>
        <v>#VALUE!</v>
      </c>
      <c r="M1468" s="56" t="e">
        <f>VLOOKUP((LEFT(H1468,2)*1),TAMBON!$H$2:$L$7769,2,0)</f>
        <v>#VALUE!</v>
      </c>
      <c r="N1468" s="55"/>
      <c r="O1468" s="57" t="e">
        <f>VLOOKUP(N1468,รหัส!$A$2:$B$8,2,0)</f>
        <v>#N/A</v>
      </c>
      <c r="P1468" s="57"/>
      <c r="Q1468" s="55"/>
      <c r="R1468" s="57" t="e">
        <f>VLOOKUP(Q1468,รหัส!$D$2:$E$19,2,0)</f>
        <v>#N/A</v>
      </c>
      <c r="S1468" s="57"/>
      <c r="T1468" s="57"/>
      <c r="U1468" s="57"/>
      <c r="V1468" s="55"/>
      <c r="W1468" s="55"/>
      <c r="X1468" s="55"/>
      <c r="Y1468" s="55"/>
      <c r="Z1468" s="100"/>
      <c r="AA1468" s="55"/>
      <c r="AB1468" s="55"/>
      <c r="AC1468" s="55"/>
      <c r="AE1468" s="58">
        <f>IF(COUNTIF(M$10:M1468,M1468)=1,1,0)</f>
        <v>0</v>
      </c>
      <c r="AF1468" s="59">
        <f>IF(COUNTIF(L$10:L1468,L1468)=1,1,0)</f>
        <v>0</v>
      </c>
      <c r="AG1468" s="59">
        <f>IF(COUNTIF(K$10:K1468,K1468)=1,1,0)</f>
        <v>0</v>
      </c>
      <c r="AH1468" s="59">
        <f>IF(COUNTIF(H$10:H1468,H1468)=1,1,0)</f>
        <v>0</v>
      </c>
    </row>
    <row r="1469" spans="1:34" ht="18.75">
      <c r="A1469" s="49">
        <v>1460</v>
      </c>
      <c r="B1469" s="50"/>
      <c r="C1469" s="51"/>
      <c r="D1469" s="50"/>
      <c r="E1469" s="50"/>
      <c r="F1469" s="52"/>
      <c r="G1469" s="52"/>
      <c r="H1469" s="53"/>
      <c r="I1469" s="54"/>
      <c r="J1469" s="55">
        <f t="shared" si="23"/>
        <v>0</v>
      </c>
      <c r="K1469" s="56" t="e">
        <f>VLOOKUP((LEFT(H1469,6)*1),TAMBON!$B$2:$L$7769,2,0)</f>
        <v>#VALUE!</v>
      </c>
      <c r="L1469" s="56" t="e">
        <f>VLOOKUP((LEFT(H1469,4)*1),TAMBON!$E$2:$L$7769,2,0)</f>
        <v>#VALUE!</v>
      </c>
      <c r="M1469" s="56" t="e">
        <f>VLOOKUP((LEFT(H1469,2)*1),TAMBON!$H$2:$L$7769,2,0)</f>
        <v>#VALUE!</v>
      </c>
      <c r="N1469" s="55"/>
      <c r="O1469" s="57" t="e">
        <f>VLOOKUP(N1469,รหัส!$A$2:$B$8,2,0)</f>
        <v>#N/A</v>
      </c>
      <c r="P1469" s="57"/>
      <c r="Q1469" s="55"/>
      <c r="R1469" s="57" t="e">
        <f>VLOOKUP(Q1469,รหัส!$D$2:$E$19,2,0)</f>
        <v>#N/A</v>
      </c>
      <c r="S1469" s="57"/>
      <c r="T1469" s="57"/>
      <c r="U1469" s="57"/>
      <c r="V1469" s="55"/>
      <c r="W1469" s="55"/>
      <c r="X1469" s="55"/>
      <c r="Y1469" s="55"/>
      <c r="Z1469" s="100"/>
      <c r="AA1469" s="55"/>
      <c r="AB1469" s="55"/>
      <c r="AC1469" s="55"/>
      <c r="AE1469" s="58">
        <f>IF(COUNTIF(M$10:M1469,M1469)=1,1,0)</f>
        <v>0</v>
      </c>
      <c r="AF1469" s="59">
        <f>IF(COUNTIF(L$10:L1469,L1469)=1,1,0)</f>
        <v>0</v>
      </c>
      <c r="AG1469" s="59">
        <f>IF(COUNTIF(K$10:K1469,K1469)=1,1,0)</f>
        <v>0</v>
      </c>
      <c r="AH1469" s="59">
        <f>IF(COUNTIF(H$10:H1469,H1469)=1,1,0)</f>
        <v>0</v>
      </c>
    </row>
    <row r="1470" spans="1:34" ht="18.75">
      <c r="A1470" s="49">
        <v>1461</v>
      </c>
      <c r="B1470" s="50"/>
      <c r="C1470" s="51"/>
      <c r="D1470" s="50"/>
      <c r="E1470" s="50"/>
      <c r="F1470" s="52"/>
      <c r="G1470" s="52"/>
      <c r="H1470" s="53"/>
      <c r="I1470" s="54"/>
      <c r="J1470" s="55">
        <f t="shared" si="23"/>
        <v>0</v>
      </c>
      <c r="K1470" s="56" t="e">
        <f>VLOOKUP((LEFT(H1470,6)*1),TAMBON!$B$2:$L$7769,2,0)</f>
        <v>#VALUE!</v>
      </c>
      <c r="L1470" s="56" t="e">
        <f>VLOOKUP((LEFT(H1470,4)*1),TAMBON!$E$2:$L$7769,2,0)</f>
        <v>#VALUE!</v>
      </c>
      <c r="M1470" s="56" t="e">
        <f>VLOOKUP((LEFT(H1470,2)*1),TAMBON!$H$2:$L$7769,2,0)</f>
        <v>#VALUE!</v>
      </c>
      <c r="N1470" s="55"/>
      <c r="O1470" s="57" t="e">
        <f>VLOOKUP(N1470,รหัส!$A$2:$B$8,2,0)</f>
        <v>#N/A</v>
      </c>
      <c r="P1470" s="57"/>
      <c r="Q1470" s="55"/>
      <c r="R1470" s="57" t="e">
        <f>VLOOKUP(Q1470,รหัส!$D$2:$E$19,2,0)</f>
        <v>#N/A</v>
      </c>
      <c r="S1470" s="57"/>
      <c r="T1470" s="57"/>
      <c r="U1470" s="57"/>
      <c r="V1470" s="55"/>
      <c r="W1470" s="55"/>
      <c r="X1470" s="55"/>
      <c r="Y1470" s="55"/>
      <c r="Z1470" s="100"/>
      <c r="AA1470" s="55"/>
      <c r="AB1470" s="55"/>
      <c r="AC1470" s="55"/>
      <c r="AE1470" s="58">
        <f>IF(COUNTIF(M$10:M1470,M1470)=1,1,0)</f>
        <v>0</v>
      </c>
      <c r="AF1470" s="59">
        <f>IF(COUNTIF(L$10:L1470,L1470)=1,1,0)</f>
        <v>0</v>
      </c>
      <c r="AG1470" s="59">
        <f>IF(COUNTIF(K$10:K1470,K1470)=1,1,0)</f>
        <v>0</v>
      </c>
      <c r="AH1470" s="59">
        <f>IF(COUNTIF(H$10:H1470,H1470)=1,1,0)</f>
        <v>0</v>
      </c>
    </row>
    <row r="1471" spans="1:34" ht="18.75">
      <c r="A1471" s="49">
        <v>1462</v>
      </c>
      <c r="B1471" s="50"/>
      <c r="C1471" s="51"/>
      <c r="D1471" s="50"/>
      <c r="E1471" s="50"/>
      <c r="F1471" s="52"/>
      <c r="G1471" s="52"/>
      <c r="H1471" s="53"/>
      <c r="I1471" s="54"/>
      <c r="J1471" s="55">
        <f t="shared" si="23"/>
        <v>0</v>
      </c>
      <c r="K1471" s="56" t="e">
        <f>VLOOKUP((LEFT(H1471,6)*1),TAMBON!$B$2:$L$7769,2,0)</f>
        <v>#VALUE!</v>
      </c>
      <c r="L1471" s="56" t="e">
        <f>VLOOKUP((LEFT(H1471,4)*1),TAMBON!$E$2:$L$7769,2,0)</f>
        <v>#VALUE!</v>
      </c>
      <c r="M1471" s="56" t="e">
        <f>VLOOKUP((LEFT(H1471,2)*1),TAMBON!$H$2:$L$7769,2,0)</f>
        <v>#VALUE!</v>
      </c>
      <c r="N1471" s="55"/>
      <c r="O1471" s="57" t="e">
        <f>VLOOKUP(N1471,รหัส!$A$2:$B$8,2,0)</f>
        <v>#N/A</v>
      </c>
      <c r="P1471" s="57"/>
      <c r="Q1471" s="55"/>
      <c r="R1471" s="57" t="e">
        <f>VLOOKUP(Q1471,รหัส!$D$2:$E$19,2,0)</f>
        <v>#N/A</v>
      </c>
      <c r="S1471" s="57"/>
      <c r="T1471" s="57"/>
      <c r="U1471" s="57"/>
      <c r="V1471" s="55"/>
      <c r="W1471" s="55"/>
      <c r="X1471" s="55"/>
      <c r="Y1471" s="55"/>
      <c r="Z1471" s="100"/>
      <c r="AA1471" s="55"/>
      <c r="AB1471" s="55"/>
      <c r="AC1471" s="55"/>
      <c r="AE1471" s="58">
        <f>IF(COUNTIF(M$10:M1471,M1471)=1,1,0)</f>
        <v>0</v>
      </c>
      <c r="AF1471" s="59">
        <f>IF(COUNTIF(L$10:L1471,L1471)=1,1,0)</f>
        <v>0</v>
      </c>
      <c r="AG1471" s="59">
        <f>IF(COUNTIF(K$10:K1471,K1471)=1,1,0)</f>
        <v>0</v>
      </c>
      <c r="AH1471" s="59">
        <f>IF(COUNTIF(H$10:H1471,H1471)=1,1,0)</f>
        <v>0</v>
      </c>
    </row>
    <row r="1472" spans="1:34" ht="18.75">
      <c r="A1472" s="49">
        <v>1463</v>
      </c>
      <c r="B1472" s="50"/>
      <c r="C1472" s="51"/>
      <c r="D1472" s="50"/>
      <c r="E1472" s="50"/>
      <c r="F1472" s="52"/>
      <c r="G1472" s="52"/>
      <c r="H1472" s="53"/>
      <c r="I1472" s="54"/>
      <c r="J1472" s="55">
        <f t="shared" si="23"/>
        <v>0</v>
      </c>
      <c r="K1472" s="56" t="e">
        <f>VLOOKUP((LEFT(H1472,6)*1),TAMBON!$B$2:$L$7769,2,0)</f>
        <v>#VALUE!</v>
      </c>
      <c r="L1472" s="56" t="e">
        <f>VLOOKUP((LEFT(H1472,4)*1),TAMBON!$E$2:$L$7769,2,0)</f>
        <v>#VALUE!</v>
      </c>
      <c r="M1472" s="56" t="e">
        <f>VLOOKUP((LEFT(H1472,2)*1),TAMBON!$H$2:$L$7769,2,0)</f>
        <v>#VALUE!</v>
      </c>
      <c r="N1472" s="55"/>
      <c r="O1472" s="57" t="e">
        <f>VLOOKUP(N1472,รหัส!$A$2:$B$8,2,0)</f>
        <v>#N/A</v>
      </c>
      <c r="P1472" s="57"/>
      <c r="Q1472" s="55"/>
      <c r="R1472" s="57" t="e">
        <f>VLOOKUP(Q1472,รหัส!$D$2:$E$19,2,0)</f>
        <v>#N/A</v>
      </c>
      <c r="S1472" s="57"/>
      <c r="T1472" s="57"/>
      <c r="U1472" s="57"/>
      <c r="V1472" s="55"/>
      <c r="W1472" s="55"/>
      <c r="X1472" s="55"/>
      <c r="Y1472" s="55"/>
      <c r="Z1472" s="100"/>
      <c r="AA1472" s="55"/>
      <c r="AB1472" s="55"/>
      <c r="AC1472" s="55"/>
      <c r="AE1472" s="58">
        <f>IF(COUNTIF(M$10:M1472,M1472)=1,1,0)</f>
        <v>0</v>
      </c>
      <c r="AF1472" s="59">
        <f>IF(COUNTIF(L$10:L1472,L1472)=1,1,0)</f>
        <v>0</v>
      </c>
      <c r="AG1472" s="59">
        <f>IF(COUNTIF(K$10:K1472,K1472)=1,1,0)</f>
        <v>0</v>
      </c>
      <c r="AH1472" s="59">
        <f>IF(COUNTIF(H$10:H1472,H1472)=1,1,0)</f>
        <v>0</v>
      </c>
    </row>
    <row r="1473" spans="1:34" ht="18.75">
      <c r="A1473" s="49">
        <v>1464</v>
      </c>
      <c r="B1473" s="50"/>
      <c r="C1473" s="51"/>
      <c r="D1473" s="50"/>
      <c r="E1473" s="50"/>
      <c r="F1473" s="52"/>
      <c r="G1473" s="52"/>
      <c r="H1473" s="53"/>
      <c r="I1473" s="54"/>
      <c r="J1473" s="55">
        <f t="shared" si="23"/>
        <v>0</v>
      </c>
      <c r="K1473" s="56" t="e">
        <f>VLOOKUP((LEFT(H1473,6)*1),TAMBON!$B$2:$L$7769,2,0)</f>
        <v>#VALUE!</v>
      </c>
      <c r="L1473" s="56" t="e">
        <f>VLOOKUP((LEFT(H1473,4)*1),TAMBON!$E$2:$L$7769,2,0)</f>
        <v>#VALUE!</v>
      </c>
      <c r="M1473" s="56" t="e">
        <f>VLOOKUP((LEFT(H1473,2)*1),TAMBON!$H$2:$L$7769,2,0)</f>
        <v>#VALUE!</v>
      </c>
      <c r="N1473" s="55"/>
      <c r="O1473" s="57" t="e">
        <f>VLOOKUP(N1473,รหัส!$A$2:$B$8,2,0)</f>
        <v>#N/A</v>
      </c>
      <c r="P1473" s="57"/>
      <c r="Q1473" s="55"/>
      <c r="R1473" s="57" t="e">
        <f>VLOOKUP(Q1473,รหัส!$D$2:$E$19,2,0)</f>
        <v>#N/A</v>
      </c>
      <c r="S1473" s="57"/>
      <c r="T1473" s="57"/>
      <c r="U1473" s="57"/>
      <c r="V1473" s="55"/>
      <c r="W1473" s="55"/>
      <c r="X1473" s="55"/>
      <c r="Y1473" s="55"/>
      <c r="Z1473" s="100"/>
      <c r="AA1473" s="55"/>
      <c r="AB1473" s="55"/>
      <c r="AC1473" s="55"/>
      <c r="AE1473" s="58">
        <f>IF(COUNTIF(M$10:M1473,M1473)=1,1,0)</f>
        <v>0</v>
      </c>
      <c r="AF1473" s="59">
        <f>IF(COUNTIF(L$10:L1473,L1473)=1,1,0)</f>
        <v>0</v>
      </c>
      <c r="AG1473" s="59">
        <f>IF(COUNTIF(K$10:K1473,K1473)=1,1,0)</f>
        <v>0</v>
      </c>
      <c r="AH1473" s="59">
        <f>IF(COUNTIF(H$10:H1473,H1473)=1,1,0)</f>
        <v>0</v>
      </c>
    </row>
    <row r="1474" spans="1:34" ht="18.75">
      <c r="A1474" s="49">
        <v>1465</v>
      </c>
      <c r="B1474" s="50"/>
      <c r="C1474" s="51"/>
      <c r="D1474" s="50"/>
      <c r="E1474" s="50"/>
      <c r="F1474" s="52"/>
      <c r="G1474" s="52"/>
      <c r="H1474" s="53"/>
      <c r="I1474" s="54"/>
      <c r="J1474" s="55">
        <f t="shared" si="23"/>
        <v>0</v>
      </c>
      <c r="K1474" s="56" t="e">
        <f>VLOOKUP((LEFT(H1474,6)*1),TAMBON!$B$2:$L$7769,2,0)</f>
        <v>#VALUE!</v>
      </c>
      <c r="L1474" s="56" t="e">
        <f>VLOOKUP((LEFT(H1474,4)*1),TAMBON!$E$2:$L$7769,2,0)</f>
        <v>#VALUE!</v>
      </c>
      <c r="M1474" s="56" t="e">
        <f>VLOOKUP((LEFT(H1474,2)*1),TAMBON!$H$2:$L$7769,2,0)</f>
        <v>#VALUE!</v>
      </c>
      <c r="N1474" s="55"/>
      <c r="O1474" s="57" t="e">
        <f>VLOOKUP(N1474,รหัส!$A$2:$B$8,2,0)</f>
        <v>#N/A</v>
      </c>
      <c r="P1474" s="57"/>
      <c r="Q1474" s="55"/>
      <c r="R1474" s="57" t="e">
        <f>VLOOKUP(Q1474,รหัส!$D$2:$E$19,2,0)</f>
        <v>#N/A</v>
      </c>
      <c r="S1474" s="57"/>
      <c r="T1474" s="57"/>
      <c r="U1474" s="57"/>
      <c r="V1474" s="55"/>
      <c r="W1474" s="55"/>
      <c r="X1474" s="55"/>
      <c r="Y1474" s="55"/>
      <c r="Z1474" s="100"/>
      <c r="AA1474" s="55"/>
      <c r="AB1474" s="55"/>
      <c r="AC1474" s="55"/>
      <c r="AE1474" s="58">
        <f>IF(COUNTIF(M$10:M1474,M1474)=1,1,0)</f>
        <v>0</v>
      </c>
      <c r="AF1474" s="59">
        <f>IF(COUNTIF(L$10:L1474,L1474)=1,1,0)</f>
        <v>0</v>
      </c>
      <c r="AG1474" s="59">
        <f>IF(COUNTIF(K$10:K1474,K1474)=1,1,0)</f>
        <v>0</v>
      </c>
      <c r="AH1474" s="59">
        <f>IF(COUNTIF(H$10:H1474,H1474)=1,1,0)</f>
        <v>0</v>
      </c>
    </row>
    <row r="1475" spans="1:34" ht="18.75">
      <c r="A1475" s="49">
        <v>1466</v>
      </c>
      <c r="B1475" s="50"/>
      <c r="C1475" s="51"/>
      <c r="D1475" s="50"/>
      <c r="E1475" s="50"/>
      <c r="F1475" s="52"/>
      <c r="G1475" s="52"/>
      <c r="H1475" s="53"/>
      <c r="I1475" s="54"/>
      <c r="J1475" s="55">
        <f t="shared" si="23"/>
        <v>0</v>
      </c>
      <c r="K1475" s="56" t="e">
        <f>VLOOKUP((LEFT(H1475,6)*1),TAMBON!$B$2:$L$7769,2,0)</f>
        <v>#VALUE!</v>
      </c>
      <c r="L1475" s="56" t="e">
        <f>VLOOKUP((LEFT(H1475,4)*1),TAMBON!$E$2:$L$7769,2,0)</f>
        <v>#VALUE!</v>
      </c>
      <c r="M1475" s="56" t="e">
        <f>VLOOKUP((LEFT(H1475,2)*1),TAMBON!$H$2:$L$7769,2,0)</f>
        <v>#VALUE!</v>
      </c>
      <c r="N1475" s="55"/>
      <c r="O1475" s="57" t="e">
        <f>VLOOKUP(N1475,รหัส!$A$2:$B$8,2,0)</f>
        <v>#N/A</v>
      </c>
      <c r="P1475" s="57"/>
      <c r="Q1475" s="55"/>
      <c r="R1475" s="57" t="e">
        <f>VLOOKUP(Q1475,รหัส!$D$2:$E$19,2,0)</f>
        <v>#N/A</v>
      </c>
      <c r="S1475" s="57"/>
      <c r="T1475" s="57"/>
      <c r="U1475" s="57"/>
      <c r="V1475" s="55"/>
      <c r="W1475" s="55"/>
      <c r="X1475" s="55"/>
      <c r="Y1475" s="55"/>
      <c r="Z1475" s="100"/>
      <c r="AA1475" s="55"/>
      <c r="AB1475" s="55"/>
      <c r="AC1475" s="55"/>
      <c r="AE1475" s="58">
        <f>IF(COUNTIF(M$10:M1475,M1475)=1,1,0)</f>
        <v>0</v>
      </c>
      <c r="AF1475" s="59">
        <f>IF(COUNTIF(L$10:L1475,L1475)=1,1,0)</f>
        <v>0</v>
      </c>
      <c r="AG1475" s="59">
        <f>IF(COUNTIF(K$10:K1475,K1475)=1,1,0)</f>
        <v>0</v>
      </c>
      <c r="AH1475" s="59">
        <f>IF(COUNTIF(H$10:H1475,H1475)=1,1,0)</f>
        <v>0</v>
      </c>
    </row>
    <row r="1476" spans="1:34" ht="18.75">
      <c r="A1476" s="49">
        <v>1467</v>
      </c>
      <c r="B1476" s="50"/>
      <c r="C1476" s="51"/>
      <c r="D1476" s="50"/>
      <c r="E1476" s="50"/>
      <c r="F1476" s="52"/>
      <c r="G1476" s="52"/>
      <c r="H1476" s="53"/>
      <c r="I1476" s="54"/>
      <c r="J1476" s="55">
        <f t="shared" si="23"/>
        <v>0</v>
      </c>
      <c r="K1476" s="56" t="e">
        <f>VLOOKUP((LEFT(H1476,6)*1),TAMBON!$B$2:$L$7769,2,0)</f>
        <v>#VALUE!</v>
      </c>
      <c r="L1476" s="56" t="e">
        <f>VLOOKUP((LEFT(H1476,4)*1),TAMBON!$E$2:$L$7769,2,0)</f>
        <v>#VALUE!</v>
      </c>
      <c r="M1476" s="56" t="e">
        <f>VLOOKUP((LEFT(H1476,2)*1),TAMBON!$H$2:$L$7769,2,0)</f>
        <v>#VALUE!</v>
      </c>
      <c r="N1476" s="55"/>
      <c r="O1476" s="57" t="e">
        <f>VLOOKUP(N1476,รหัส!$A$2:$B$8,2,0)</f>
        <v>#N/A</v>
      </c>
      <c r="P1476" s="57"/>
      <c r="Q1476" s="55"/>
      <c r="R1476" s="57" t="e">
        <f>VLOOKUP(Q1476,รหัส!$D$2:$E$19,2,0)</f>
        <v>#N/A</v>
      </c>
      <c r="S1476" s="57"/>
      <c r="T1476" s="57"/>
      <c r="U1476" s="57"/>
      <c r="V1476" s="55"/>
      <c r="W1476" s="55"/>
      <c r="X1476" s="55"/>
      <c r="Y1476" s="55"/>
      <c r="Z1476" s="100"/>
      <c r="AA1476" s="55"/>
      <c r="AB1476" s="55"/>
      <c r="AC1476" s="55"/>
      <c r="AE1476" s="58">
        <f>IF(COUNTIF(M$10:M1476,M1476)=1,1,0)</f>
        <v>0</v>
      </c>
      <c r="AF1476" s="59">
        <f>IF(COUNTIF(L$10:L1476,L1476)=1,1,0)</f>
        <v>0</v>
      </c>
      <c r="AG1476" s="59">
        <f>IF(COUNTIF(K$10:K1476,K1476)=1,1,0)</f>
        <v>0</v>
      </c>
      <c r="AH1476" s="59">
        <f>IF(COUNTIF(H$10:H1476,H1476)=1,1,0)</f>
        <v>0</v>
      </c>
    </row>
    <row r="1477" spans="1:34" ht="18.75">
      <c r="A1477" s="49">
        <v>1468</v>
      </c>
      <c r="B1477" s="50"/>
      <c r="C1477" s="51"/>
      <c r="D1477" s="50"/>
      <c r="E1477" s="50"/>
      <c r="F1477" s="52"/>
      <c r="G1477" s="52"/>
      <c r="H1477" s="53"/>
      <c r="I1477" s="54"/>
      <c r="J1477" s="55">
        <f t="shared" si="23"/>
        <v>0</v>
      </c>
      <c r="K1477" s="56" t="e">
        <f>VLOOKUP((LEFT(H1477,6)*1),TAMBON!$B$2:$L$7769,2,0)</f>
        <v>#VALUE!</v>
      </c>
      <c r="L1477" s="56" t="e">
        <f>VLOOKUP((LEFT(H1477,4)*1),TAMBON!$E$2:$L$7769,2,0)</f>
        <v>#VALUE!</v>
      </c>
      <c r="M1477" s="56" t="e">
        <f>VLOOKUP((LEFT(H1477,2)*1),TAMBON!$H$2:$L$7769,2,0)</f>
        <v>#VALUE!</v>
      </c>
      <c r="N1477" s="55"/>
      <c r="O1477" s="57" t="e">
        <f>VLOOKUP(N1477,รหัส!$A$2:$B$8,2,0)</f>
        <v>#N/A</v>
      </c>
      <c r="P1477" s="57"/>
      <c r="Q1477" s="55"/>
      <c r="R1477" s="57" t="e">
        <f>VLOOKUP(Q1477,รหัส!$D$2:$E$19,2,0)</f>
        <v>#N/A</v>
      </c>
      <c r="S1477" s="57"/>
      <c r="T1477" s="57"/>
      <c r="U1477" s="57"/>
      <c r="V1477" s="55"/>
      <c r="W1477" s="55"/>
      <c r="X1477" s="55"/>
      <c r="Y1477" s="55"/>
      <c r="Z1477" s="100"/>
      <c r="AA1477" s="55"/>
      <c r="AB1477" s="55"/>
      <c r="AC1477" s="55"/>
      <c r="AE1477" s="58">
        <f>IF(COUNTIF(M$10:M1477,M1477)=1,1,0)</f>
        <v>0</v>
      </c>
      <c r="AF1477" s="59">
        <f>IF(COUNTIF(L$10:L1477,L1477)=1,1,0)</f>
        <v>0</v>
      </c>
      <c r="AG1477" s="59">
        <f>IF(COUNTIF(K$10:K1477,K1477)=1,1,0)</f>
        <v>0</v>
      </c>
      <c r="AH1477" s="59">
        <f>IF(COUNTIF(H$10:H1477,H1477)=1,1,0)</f>
        <v>0</v>
      </c>
    </row>
    <row r="1478" spans="1:34" ht="18.75">
      <c r="A1478" s="49">
        <v>1469</v>
      </c>
      <c r="B1478" s="50"/>
      <c r="C1478" s="51"/>
      <c r="D1478" s="50"/>
      <c r="E1478" s="50"/>
      <c r="F1478" s="52"/>
      <c r="G1478" s="52"/>
      <c r="H1478" s="53"/>
      <c r="I1478" s="54"/>
      <c r="J1478" s="55">
        <f t="shared" si="23"/>
        <v>0</v>
      </c>
      <c r="K1478" s="56" t="e">
        <f>VLOOKUP((LEFT(H1478,6)*1),TAMBON!$B$2:$L$7769,2,0)</f>
        <v>#VALUE!</v>
      </c>
      <c r="L1478" s="56" t="e">
        <f>VLOOKUP((LEFT(H1478,4)*1),TAMBON!$E$2:$L$7769,2,0)</f>
        <v>#VALUE!</v>
      </c>
      <c r="M1478" s="56" t="e">
        <f>VLOOKUP((LEFT(H1478,2)*1),TAMBON!$H$2:$L$7769,2,0)</f>
        <v>#VALUE!</v>
      </c>
      <c r="N1478" s="55"/>
      <c r="O1478" s="57" t="e">
        <f>VLOOKUP(N1478,รหัส!$A$2:$B$8,2,0)</f>
        <v>#N/A</v>
      </c>
      <c r="P1478" s="57"/>
      <c r="Q1478" s="55"/>
      <c r="R1478" s="57" t="e">
        <f>VLOOKUP(Q1478,รหัส!$D$2:$E$19,2,0)</f>
        <v>#N/A</v>
      </c>
      <c r="S1478" s="57"/>
      <c r="T1478" s="57"/>
      <c r="U1478" s="57"/>
      <c r="V1478" s="55"/>
      <c r="W1478" s="55"/>
      <c r="X1478" s="55"/>
      <c r="Y1478" s="55"/>
      <c r="Z1478" s="100"/>
      <c r="AA1478" s="55"/>
      <c r="AB1478" s="55"/>
      <c r="AC1478" s="55"/>
      <c r="AE1478" s="58">
        <f>IF(COUNTIF(M$10:M1478,M1478)=1,1,0)</f>
        <v>0</v>
      </c>
      <c r="AF1478" s="59">
        <f>IF(COUNTIF(L$10:L1478,L1478)=1,1,0)</f>
        <v>0</v>
      </c>
      <c r="AG1478" s="59">
        <f>IF(COUNTIF(K$10:K1478,K1478)=1,1,0)</f>
        <v>0</v>
      </c>
      <c r="AH1478" s="59">
        <f>IF(COUNTIF(H$10:H1478,H1478)=1,1,0)</f>
        <v>0</v>
      </c>
    </row>
    <row r="1479" spans="1:34" ht="18.75">
      <c r="A1479" s="49">
        <v>1470</v>
      </c>
      <c r="B1479" s="50"/>
      <c r="C1479" s="51"/>
      <c r="D1479" s="50"/>
      <c r="E1479" s="50"/>
      <c r="F1479" s="52"/>
      <c r="G1479" s="52"/>
      <c r="H1479" s="53"/>
      <c r="I1479" s="54"/>
      <c r="J1479" s="55">
        <f t="shared" si="23"/>
        <v>0</v>
      </c>
      <c r="K1479" s="56" t="e">
        <f>VLOOKUP((LEFT(H1479,6)*1),TAMBON!$B$2:$L$7769,2,0)</f>
        <v>#VALUE!</v>
      </c>
      <c r="L1479" s="56" t="e">
        <f>VLOOKUP((LEFT(H1479,4)*1),TAMBON!$E$2:$L$7769,2,0)</f>
        <v>#VALUE!</v>
      </c>
      <c r="M1479" s="56" t="e">
        <f>VLOOKUP((LEFT(H1479,2)*1),TAMBON!$H$2:$L$7769,2,0)</f>
        <v>#VALUE!</v>
      </c>
      <c r="N1479" s="55"/>
      <c r="O1479" s="57" t="e">
        <f>VLOOKUP(N1479,รหัส!$A$2:$B$8,2,0)</f>
        <v>#N/A</v>
      </c>
      <c r="P1479" s="57"/>
      <c r="Q1479" s="55"/>
      <c r="R1479" s="57" t="e">
        <f>VLOOKUP(Q1479,รหัส!$D$2:$E$19,2,0)</f>
        <v>#N/A</v>
      </c>
      <c r="S1479" s="57"/>
      <c r="T1479" s="57"/>
      <c r="U1479" s="57"/>
      <c r="V1479" s="55"/>
      <c r="W1479" s="55"/>
      <c r="X1479" s="55"/>
      <c r="Y1479" s="55"/>
      <c r="Z1479" s="100"/>
      <c r="AA1479" s="55"/>
      <c r="AB1479" s="55"/>
      <c r="AC1479" s="55"/>
      <c r="AE1479" s="58">
        <f>IF(COUNTIF(M$10:M1479,M1479)=1,1,0)</f>
        <v>0</v>
      </c>
      <c r="AF1479" s="59">
        <f>IF(COUNTIF(L$10:L1479,L1479)=1,1,0)</f>
        <v>0</v>
      </c>
      <c r="AG1479" s="59">
        <f>IF(COUNTIF(K$10:K1479,K1479)=1,1,0)</f>
        <v>0</v>
      </c>
      <c r="AH1479" s="59">
        <f>IF(COUNTIF(H$10:H1479,H1479)=1,1,0)</f>
        <v>0</v>
      </c>
    </row>
    <row r="1480" spans="1:34" ht="18.75">
      <c r="A1480" s="49">
        <v>1471</v>
      </c>
      <c r="B1480" s="50"/>
      <c r="C1480" s="51"/>
      <c r="D1480" s="50"/>
      <c r="E1480" s="50"/>
      <c r="F1480" s="52"/>
      <c r="G1480" s="52"/>
      <c r="H1480" s="53"/>
      <c r="I1480" s="54"/>
      <c r="J1480" s="55">
        <f t="shared" si="23"/>
        <v>0</v>
      </c>
      <c r="K1480" s="56" t="e">
        <f>VLOOKUP((LEFT(H1480,6)*1),TAMBON!$B$2:$L$7769,2,0)</f>
        <v>#VALUE!</v>
      </c>
      <c r="L1480" s="56" t="e">
        <f>VLOOKUP((LEFT(H1480,4)*1),TAMBON!$E$2:$L$7769,2,0)</f>
        <v>#VALUE!</v>
      </c>
      <c r="M1480" s="56" t="e">
        <f>VLOOKUP((LEFT(H1480,2)*1),TAMBON!$H$2:$L$7769,2,0)</f>
        <v>#VALUE!</v>
      </c>
      <c r="N1480" s="55"/>
      <c r="O1480" s="57" t="e">
        <f>VLOOKUP(N1480,รหัส!$A$2:$B$8,2,0)</f>
        <v>#N/A</v>
      </c>
      <c r="P1480" s="57"/>
      <c r="Q1480" s="55"/>
      <c r="R1480" s="57" t="e">
        <f>VLOOKUP(Q1480,รหัส!$D$2:$E$19,2,0)</f>
        <v>#N/A</v>
      </c>
      <c r="S1480" s="57"/>
      <c r="T1480" s="57"/>
      <c r="U1480" s="57"/>
      <c r="V1480" s="55"/>
      <c r="W1480" s="55"/>
      <c r="X1480" s="55"/>
      <c r="Y1480" s="55"/>
      <c r="Z1480" s="100"/>
      <c r="AA1480" s="55"/>
      <c r="AB1480" s="55"/>
      <c r="AC1480" s="55"/>
      <c r="AE1480" s="58">
        <f>IF(COUNTIF(M$10:M1480,M1480)=1,1,0)</f>
        <v>0</v>
      </c>
      <c r="AF1480" s="59">
        <f>IF(COUNTIF(L$10:L1480,L1480)=1,1,0)</f>
        <v>0</v>
      </c>
      <c r="AG1480" s="59">
        <f>IF(COUNTIF(K$10:K1480,K1480)=1,1,0)</f>
        <v>0</v>
      </c>
      <c r="AH1480" s="59">
        <f>IF(COUNTIF(H$10:H1480,H1480)=1,1,0)</f>
        <v>0</v>
      </c>
    </row>
    <row r="1481" spans="1:34" ht="18.75">
      <c r="A1481" s="49">
        <v>1472</v>
      </c>
      <c r="B1481" s="50"/>
      <c r="C1481" s="51"/>
      <c r="D1481" s="50"/>
      <c r="E1481" s="50"/>
      <c r="F1481" s="52"/>
      <c r="G1481" s="52"/>
      <c r="H1481" s="53"/>
      <c r="I1481" s="54"/>
      <c r="J1481" s="55">
        <f t="shared" si="23"/>
        <v>0</v>
      </c>
      <c r="K1481" s="56" t="e">
        <f>VLOOKUP((LEFT(H1481,6)*1),TAMBON!$B$2:$L$7769,2,0)</f>
        <v>#VALUE!</v>
      </c>
      <c r="L1481" s="56" t="e">
        <f>VLOOKUP((LEFT(H1481,4)*1),TAMBON!$E$2:$L$7769,2,0)</f>
        <v>#VALUE!</v>
      </c>
      <c r="M1481" s="56" t="e">
        <f>VLOOKUP((LEFT(H1481,2)*1),TAMBON!$H$2:$L$7769,2,0)</f>
        <v>#VALUE!</v>
      </c>
      <c r="N1481" s="55"/>
      <c r="O1481" s="57" t="e">
        <f>VLOOKUP(N1481,รหัส!$A$2:$B$8,2,0)</f>
        <v>#N/A</v>
      </c>
      <c r="P1481" s="57"/>
      <c r="Q1481" s="55"/>
      <c r="R1481" s="57" t="e">
        <f>VLOOKUP(Q1481,รหัส!$D$2:$E$19,2,0)</f>
        <v>#N/A</v>
      </c>
      <c r="S1481" s="57"/>
      <c r="T1481" s="57"/>
      <c r="U1481" s="57"/>
      <c r="V1481" s="55"/>
      <c r="W1481" s="55"/>
      <c r="X1481" s="55"/>
      <c r="Y1481" s="55"/>
      <c r="Z1481" s="100"/>
      <c r="AA1481" s="55"/>
      <c r="AB1481" s="55"/>
      <c r="AC1481" s="55"/>
      <c r="AE1481" s="58">
        <f>IF(COUNTIF(M$10:M1481,M1481)=1,1,0)</f>
        <v>0</v>
      </c>
      <c r="AF1481" s="59">
        <f>IF(COUNTIF(L$10:L1481,L1481)=1,1,0)</f>
        <v>0</v>
      </c>
      <c r="AG1481" s="59">
        <f>IF(COUNTIF(K$10:K1481,K1481)=1,1,0)</f>
        <v>0</v>
      </c>
      <c r="AH1481" s="59">
        <f>IF(COUNTIF(H$10:H1481,H1481)=1,1,0)</f>
        <v>0</v>
      </c>
    </row>
    <row r="1482" spans="1:34" ht="18.75">
      <c r="A1482" s="49">
        <v>1473</v>
      </c>
      <c r="B1482" s="50"/>
      <c r="C1482" s="51"/>
      <c r="D1482" s="50"/>
      <c r="E1482" s="50"/>
      <c r="F1482" s="52"/>
      <c r="G1482" s="52"/>
      <c r="H1482" s="53"/>
      <c r="I1482" s="54"/>
      <c r="J1482" s="55">
        <f t="shared" si="23"/>
        <v>0</v>
      </c>
      <c r="K1482" s="56" t="e">
        <f>VLOOKUP((LEFT(H1482,6)*1),TAMBON!$B$2:$L$7769,2,0)</f>
        <v>#VALUE!</v>
      </c>
      <c r="L1482" s="56" t="e">
        <f>VLOOKUP((LEFT(H1482,4)*1),TAMBON!$E$2:$L$7769,2,0)</f>
        <v>#VALUE!</v>
      </c>
      <c r="M1482" s="56" t="e">
        <f>VLOOKUP((LEFT(H1482,2)*1),TAMBON!$H$2:$L$7769,2,0)</f>
        <v>#VALUE!</v>
      </c>
      <c r="N1482" s="55"/>
      <c r="O1482" s="57" t="e">
        <f>VLOOKUP(N1482,รหัส!$A$2:$B$8,2,0)</f>
        <v>#N/A</v>
      </c>
      <c r="P1482" s="57"/>
      <c r="Q1482" s="55"/>
      <c r="R1482" s="57" t="e">
        <f>VLOOKUP(Q1482,รหัส!$D$2:$E$19,2,0)</f>
        <v>#N/A</v>
      </c>
      <c r="S1482" s="57"/>
      <c r="T1482" s="57"/>
      <c r="U1482" s="57"/>
      <c r="V1482" s="55"/>
      <c r="W1482" s="55"/>
      <c r="X1482" s="55"/>
      <c r="Y1482" s="55"/>
      <c r="Z1482" s="100"/>
      <c r="AA1482" s="55"/>
      <c r="AB1482" s="55"/>
      <c r="AC1482" s="55"/>
      <c r="AE1482" s="58">
        <f>IF(COUNTIF(M$10:M1482,M1482)=1,1,0)</f>
        <v>0</v>
      </c>
      <c r="AF1482" s="59">
        <f>IF(COUNTIF(L$10:L1482,L1482)=1,1,0)</f>
        <v>0</v>
      </c>
      <c r="AG1482" s="59">
        <f>IF(COUNTIF(K$10:K1482,K1482)=1,1,0)</f>
        <v>0</v>
      </c>
      <c r="AH1482" s="59">
        <f>IF(COUNTIF(H$10:H1482,H1482)=1,1,0)</f>
        <v>0</v>
      </c>
    </row>
    <row r="1483" spans="1:34" ht="18.75">
      <c r="A1483" s="49">
        <v>1474</v>
      </c>
      <c r="B1483" s="50"/>
      <c r="C1483" s="51"/>
      <c r="D1483" s="50"/>
      <c r="E1483" s="50"/>
      <c r="F1483" s="52"/>
      <c r="G1483" s="52"/>
      <c r="H1483" s="53"/>
      <c r="I1483" s="54"/>
      <c r="J1483" s="55">
        <f t="shared" ref="J1483:J1546" si="24">MID(TEXT(H1483,"00000000"), 7,  2)*1</f>
        <v>0</v>
      </c>
      <c r="K1483" s="56" t="e">
        <f>VLOOKUP((LEFT(H1483,6)*1),TAMBON!$B$2:$L$7769,2,0)</f>
        <v>#VALUE!</v>
      </c>
      <c r="L1483" s="56" t="e">
        <f>VLOOKUP((LEFT(H1483,4)*1),TAMBON!$E$2:$L$7769,2,0)</f>
        <v>#VALUE!</v>
      </c>
      <c r="M1483" s="56" t="e">
        <f>VLOOKUP((LEFT(H1483,2)*1),TAMBON!$H$2:$L$7769,2,0)</f>
        <v>#VALUE!</v>
      </c>
      <c r="N1483" s="55"/>
      <c r="O1483" s="57" t="e">
        <f>VLOOKUP(N1483,รหัส!$A$2:$B$8,2,0)</f>
        <v>#N/A</v>
      </c>
      <c r="P1483" s="57"/>
      <c r="Q1483" s="55"/>
      <c r="R1483" s="57" t="e">
        <f>VLOOKUP(Q1483,รหัส!$D$2:$E$19,2,0)</f>
        <v>#N/A</v>
      </c>
      <c r="S1483" s="57"/>
      <c r="T1483" s="57"/>
      <c r="U1483" s="57"/>
      <c r="V1483" s="55"/>
      <c r="W1483" s="55"/>
      <c r="X1483" s="55"/>
      <c r="Y1483" s="55"/>
      <c r="Z1483" s="100"/>
      <c r="AA1483" s="55"/>
      <c r="AB1483" s="55"/>
      <c r="AC1483" s="55"/>
      <c r="AE1483" s="58">
        <f>IF(COUNTIF(M$10:M1483,M1483)=1,1,0)</f>
        <v>0</v>
      </c>
      <c r="AF1483" s="59">
        <f>IF(COUNTIF(L$10:L1483,L1483)=1,1,0)</f>
        <v>0</v>
      </c>
      <c r="AG1483" s="59">
        <f>IF(COUNTIF(K$10:K1483,K1483)=1,1,0)</f>
        <v>0</v>
      </c>
      <c r="AH1483" s="59">
        <f>IF(COUNTIF(H$10:H1483,H1483)=1,1,0)</f>
        <v>0</v>
      </c>
    </row>
    <row r="1484" spans="1:34" ht="18.75">
      <c r="A1484" s="49">
        <v>1475</v>
      </c>
      <c r="B1484" s="50"/>
      <c r="C1484" s="51"/>
      <c r="D1484" s="50"/>
      <c r="E1484" s="50"/>
      <c r="F1484" s="52"/>
      <c r="G1484" s="52"/>
      <c r="H1484" s="53"/>
      <c r="I1484" s="54"/>
      <c r="J1484" s="55">
        <f t="shared" si="24"/>
        <v>0</v>
      </c>
      <c r="K1484" s="56" t="e">
        <f>VLOOKUP((LEFT(H1484,6)*1),TAMBON!$B$2:$L$7769,2,0)</f>
        <v>#VALUE!</v>
      </c>
      <c r="L1484" s="56" t="e">
        <f>VLOOKUP((LEFT(H1484,4)*1),TAMBON!$E$2:$L$7769,2,0)</f>
        <v>#VALUE!</v>
      </c>
      <c r="M1484" s="56" t="e">
        <f>VLOOKUP((LEFT(H1484,2)*1),TAMBON!$H$2:$L$7769,2,0)</f>
        <v>#VALUE!</v>
      </c>
      <c r="N1484" s="55"/>
      <c r="O1484" s="57" t="e">
        <f>VLOOKUP(N1484,รหัส!$A$2:$B$8,2,0)</f>
        <v>#N/A</v>
      </c>
      <c r="P1484" s="57"/>
      <c r="Q1484" s="55"/>
      <c r="R1484" s="57" t="e">
        <f>VLOOKUP(Q1484,รหัส!$D$2:$E$19,2,0)</f>
        <v>#N/A</v>
      </c>
      <c r="S1484" s="57"/>
      <c r="T1484" s="57"/>
      <c r="U1484" s="57"/>
      <c r="V1484" s="55"/>
      <c r="W1484" s="55"/>
      <c r="X1484" s="55"/>
      <c r="Y1484" s="55"/>
      <c r="Z1484" s="100"/>
      <c r="AA1484" s="55"/>
      <c r="AB1484" s="55"/>
      <c r="AC1484" s="55"/>
      <c r="AE1484" s="58">
        <f>IF(COUNTIF(M$10:M1484,M1484)=1,1,0)</f>
        <v>0</v>
      </c>
      <c r="AF1484" s="59">
        <f>IF(COUNTIF(L$10:L1484,L1484)=1,1,0)</f>
        <v>0</v>
      </c>
      <c r="AG1484" s="59">
        <f>IF(COUNTIF(K$10:K1484,K1484)=1,1,0)</f>
        <v>0</v>
      </c>
      <c r="AH1484" s="59">
        <f>IF(COUNTIF(H$10:H1484,H1484)=1,1,0)</f>
        <v>0</v>
      </c>
    </row>
    <row r="1485" spans="1:34" ht="18.75">
      <c r="A1485" s="49">
        <v>1476</v>
      </c>
      <c r="B1485" s="50"/>
      <c r="C1485" s="51"/>
      <c r="D1485" s="50"/>
      <c r="E1485" s="50"/>
      <c r="F1485" s="52"/>
      <c r="G1485" s="52"/>
      <c r="H1485" s="53"/>
      <c r="I1485" s="54"/>
      <c r="J1485" s="55">
        <f t="shared" si="24"/>
        <v>0</v>
      </c>
      <c r="K1485" s="56" t="e">
        <f>VLOOKUP((LEFT(H1485,6)*1),TAMBON!$B$2:$L$7769,2,0)</f>
        <v>#VALUE!</v>
      </c>
      <c r="L1485" s="56" t="e">
        <f>VLOOKUP((LEFT(H1485,4)*1),TAMBON!$E$2:$L$7769,2,0)</f>
        <v>#VALUE!</v>
      </c>
      <c r="M1485" s="56" t="e">
        <f>VLOOKUP((LEFT(H1485,2)*1),TAMBON!$H$2:$L$7769,2,0)</f>
        <v>#VALUE!</v>
      </c>
      <c r="N1485" s="55"/>
      <c r="O1485" s="57" t="e">
        <f>VLOOKUP(N1485,รหัส!$A$2:$B$8,2,0)</f>
        <v>#N/A</v>
      </c>
      <c r="P1485" s="57"/>
      <c r="Q1485" s="55"/>
      <c r="R1485" s="57" t="e">
        <f>VLOOKUP(Q1485,รหัส!$D$2:$E$19,2,0)</f>
        <v>#N/A</v>
      </c>
      <c r="S1485" s="57"/>
      <c r="T1485" s="57"/>
      <c r="U1485" s="57"/>
      <c r="V1485" s="55"/>
      <c r="W1485" s="55"/>
      <c r="X1485" s="55"/>
      <c r="Y1485" s="55"/>
      <c r="Z1485" s="100"/>
      <c r="AA1485" s="55"/>
      <c r="AB1485" s="55"/>
      <c r="AC1485" s="55"/>
      <c r="AE1485" s="58">
        <f>IF(COUNTIF(M$10:M1485,M1485)=1,1,0)</f>
        <v>0</v>
      </c>
      <c r="AF1485" s="59">
        <f>IF(COUNTIF(L$10:L1485,L1485)=1,1,0)</f>
        <v>0</v>
      </c>
      <c r="AG1485" s="59">
        <f>IF(COUNTIF(K$10:K1485,K1485)=1,1,0)</f>
        <v>0</v>
      </c>
      <c r="AH1485" s="59">
        <f>IF(COUNTIF(H$10:H1485,H1485)=1,1,0)</f>
        <v>0</v>
      </c>
    </row>
    <row r="1486" spans="1:34" ht="18.75">
      <c r="A1486" s="49">
        <v>1477</v>
      </c>
      <c r="B1486" s="50"/>
      <c r="C1486" s="51"/>
      <c r="D1486" s="50"/>
      <c r="E1486" s="50"/>
      <c r="F1486" s="52"/>
      <c r="G1486" s="52"/>
      <c r="H1486" s="53"/>
      <c r="I1486" s="54"/>
      <c r="J1486" s="55">
        <f t="shared" si="24"/>
        <v>0</v>
      </c>
      <c r="K1486" s="56" t="e">
        <f>VLOOKUP((LEFT(H1486,6)*1),TAMBON!$B$2:$L$7769,2,0)</f>
        <v>#VALUE!</v>
      </c>
      <c r="L1486" s="56" t="e">
        <f>VLOOKUP((LEFT(H1486,4)*1),TAMBON!$E$2:$L$7769,2,0)</f>
        <v>#VALUE!</v>
      </c>
      <c r="M1486" s="56" t="e">
        <f>VLOOKUP((LEFT(H1486,2)*1),TAMBON!$H$2:$L$7769,2,0)</f>
        <v>#VALUE!</v>
      </c>
      <c r="N1486" s="55"/>
      <c r="O1486" s="57" t="e">
        <f>VLOOKUP(N1486,รหัส!$A$2:$B$8,2,0)</f>
        <v>#N/A</v>
      </c>
      <c r="P1486" s="57"/>
      <c r="Q1486" s="55"/>
      <c r="R1486" s="57" t="e">
        <f>VLOOKUP(Q1486,รหัส!$D$2:$E$19,2,0)</f>
        <v>#N/A</v>
      </c>
      <c r="S1486" s="57"/>
      <c r="T1486" s="57"/>
      <c r="U1486" s="57"/>
      <c r="V1486" s="55"/>
      <c r="W1486" s="55"/>
      <c r="X1486" s="55"/>
      <c r="Y1486" s="55"/>
      <c r="Z1486" s="100"/>
      <c r="AA1486" s="55"/>
      <c r="AB1486" s="55"/>
      <c r="AC1486" s="55"/>
      <c r="AE1486" s="58">
        <f>IF(COUNTIF(M$10:M1486,M1486)=1,1,0)</f>
        <v>0</v>
      </c>
      <c r="AF1486" s="59">
        <f>IF(COUNTIF(L$10:L1486,L1486)=1,1,0)</f>
        <v>0</v>
      </c>
      <c r="AG1486" s="59">
        <f>IF(COUNTIF(K$10:K1486,K1486)=1,1,0)</f>
        <v>0</v>
      </c>
      <c r="AH1486" s="59">
        <f>IF(COUNTIF(H$10:H1486,H1486)=1,1,0)</f>
        <v>0</v>
      </c>
    </row>
    <row r="1487" spans="1:34" ht="18.75">
      <c r="A1487" s="49">
        <v>1478</v>
      </c>
      <c r="B1487" s="50"/>
      <c r="C1487" s="51"/>
      <c r="D1487" s="50"/>
      <c r="E1487" s="50"/>
      <c r="F1487" s="52"/>
      <c r="G1487" s="52"/>
      <c r="H1487" s="53"/>
      <c r="I1487" s="54"/>
      <c r="J1487" s="55">
        <f t="shared" si="24"/>
        <v>0</v>
      </c>
      <c r="K1487" s="56" t="e">
        <f>VLOOKUP((LEFT(H1487,6)*1),TAMBON!$B$2:$L$7769,2,0)</f>
        <v>#VALUE!</v>
      </c>
      <c r="L1487" s="56" t="e">
        <f>VLOOKUP((LEFT(H1487,4)*1),TAMBON!$E$2:$L$7769,2,0)</f>
        <v>#VALUE!</v>
      </c>
      <c r="M1487" s="56" t="e">
        <f>VLOOKUP((LEFT(H1487,2)*1),TAMBON!$H$2:$L$7769,2,0)</f>
        <v>#VALUE!</v>
      </c>
      <c r="N1487" s="55"/>
      <c r="O1487" s="57" t="e">
        <f>VLOOKUP(N1487,รหัส!$A$2:$B$8,2,0)</f>
        <v>#N/A</v>
      </c>
      <c r="P1487" s="57"/>
      <c r="Q1487" s="55"/>
      <c r="R1487" s="57" t="e">
        <f>VLOOKUP(Q1487,รหัส!$D$2:$E$19,2,0)</f>
        <v>#N/A</v>
      </c>
      <c r="S1487" s="57"/>
      <c r="T1487" s="57"/>
      <c r="U1487" s="57"/>
      <c r="V1487" s="55"/>
      <c r="W1487" s="55"/>
      <c r="X1487" s="55"/>
      <c r="Y1487" s="55"/>
      <c r="Z1487" s="100"/>
      <c r="AA1487" s="55"/>
      <c r="AB1487" s="55"/>
      <c r="AC1487" s="55"/>
      <c r="AE1487" s="58">
        <f>IF(COUNTIF(M$10:M1487,M1487)=1,1,0)</f>
        <v>0</v>
      </c>
      <c r="AF1487" s="59">
        <f>IF(COUNTIF(L$10:L1487,L1487)=1,1,0)</f>
        <v>0</v>
      </c>
      <c r="AG1487" s="59">
        <f>IF(COUNTIF(K$10:K1487,K1487)=1,1,0)</f>
        <v>0</v>
      </c>
      <c r="AH1487" s="59">
        <f>IF(COUNTIF(H$10:H1487,H1487)=1,1,0)</f>
        <v>0</v>
      </c>
    </row>
    <row r="1488" spans="1:34" ht="18.75">
      <c r="A1488" s="49">
        <v>1479</v>
      </c>
      <c r="B1488" s="50"/>
      <c r="C1488" s="51"/>
      <c r="D1488" s="50"/>
      <c r="E1488" s="50"/>
      <c r="F1488" s="52"/>
      <c r="G1488" s="52"/>
      <c r="H1488" s="53"/>
      <c r="I1488" s="54"/>
      <c r="J1488" s="55">
        <f t="shared" si="24"/>
        <v>0</v>
      </c>
      <c r="K1488" s="56" t="e">
        <f>VLOOKUP((LEFT(H1488,6)*1),TAMBON!$B$2:$L$7769,2,0)</f>
        <v>#VALUE!</v>
      </c>
      <c r="L1488" s="56" t="e">
        <f>VLOOKUP((LEFT(H1488,4)*1),TAMBON!$E$2:$L$7769,2,0)</f>
        <v>#VALUE!</v>
      </c>
      <c r="M1488" s="56" t="e">
        <f>VLOOKUP((LEFT(H1488,2)*1),TAMBON!$H$2:$L$7769,2,0)</f>
        <v>#VALUE!</v>
      </c>
      <c r="N1488" s="55"/>
      <c r="O1488" s="57" t="e">
        <f>VLOOKUP(N1488,รหัส!$A$2:$B$8,2,0)</f>
        <v>#N/A</v>
      </c>
      <c r="P1488" s="57"/>
      <c r="Q1488" s="55"/>
      <c r="R1488" s="57" t="e">
        <f>VLOOKUP(Q1488,รหัส!$D$2:$E$19,2,0)</f>
        <v>#N/A</v>
      </c>
      <c r="S1488" s="57"/>
      <c r="T1488" s="57"/>
      <c r="U1488" s="57"/>
      <c r="V1488" s="55"/>
      <c r="W1488" s="55"/>
      <c r="X1488" s="55"/>
      <c r="Y1488" s="55"/>
      <c r="Z1488" s="100"/>
      <c r="AA1488" s="55"/>
      <c r="AB1488" s="55"/>
      <c r="AC1488" s="55"/>
      <c r="AE1488" s="58">
        <f>IF(COUNTIF(M$10:M1488,M1488)=1,1,0)</f>
        <v>0</v>
      </c>
      <c r="AF1488" s="59">
        <f>IF(COUNTIF(L$10:L1488,L1488)=1,1,0)</f>
        <v>0</v>
      </c>
      <c r="AG1488" s="59">
        <f>IF(COUNTIF(K$10:K1488,K1488)=1,1,0)</f>
        <v>0</v>
      </c>
      <c r="AH1488" s="59">
        <f>IF(COUNTIF(H$10:H1488,H1488)=1,1,0)</f>
        <v>0</v>
      </c>
    </row>
    <row r="1489" spans="1:34" ht="18.75">
      <c r="A1489" s="49">
        <v>1480</v>
      </c>
      <c r="B1489" s="50"/>
      <c r="C1489" s="51"/>
      <c r="D1489" s="50"/>
      <c r="E1489" s="50"/>
      <c r="F1489" s="52"/>
      <c r="G1489" s="52"/>
      <c r="H1489" s="53"/>
      <c r="I1489" s="54"/>
      <c r="J1489" s="55">
        <f t="shared" si="24"/>
        <v>0</v>
      </c>
      <c r="K1489" s="56" t="e">
        <f>VLOOKUP((LEFT(H1489,6)*1),TAMBON!$B$2:$L$7769,2,0)</f>
        <v>#VALUE!</v>
      </c>
      <c r="L1489" s="56" t="e">
        <f>VLOOKUP((LEFT(H1489,4)*1),TAMBON!$E$2:$L$7769,2,0)</f>
        <v>#VALUE!</v>
      </c>
      <c r="M1489" s="56" t="e">
        <f>VLOOKUP((LEFT(H1489,2)*1),TAMBON!$H$2:$L$7769,2,0)</f>
        <v>#VALUE!</v>
      </c>
      <c r="N1489" s="55"/>
      <c r="O1489" s="57" t="e">
        <f>VLOOKUP(N1489,รหัส!$A$2:$B$8,2,0)</f>
        <v>#N/A</v>
      </c>
      <c r="P1489" s="57"/>
      <c r="Q1489" s="55"/>
      <c r="R1489" s="57" t="e">
        <f>VLOOKUP(Q1489,รหัส!$D$2:$E$19,2,0)</f>
        <v>#N/A</v>
      </c>
      <c r="S1489" s="57"/>
      <c r="T1489" s="57"/>
      <c r="U1489" s="57"/>
      <c r="V1489" s="55"/>
      <c r="W1489" s="55"/>
      <c r="X1489" s="55"/>
      <c r="Y1489" s="55"/>
      <c r="Z1489" s="100"/>
      <c r="AA1489" s="55"/>
      <c r="AB1489" s="55"/>
      <c r="AC1489" s="55"/>
      <c r="AE1489" s="58">
        <f>IF(COUNTIF(M$10:M1489,M1489)=1,1,0)</f>
        <v>0</v>
      </c>
      <c r="AF1489" s="59">
        <f>IF(COUNTIF(L$10:L1489,L1489)=1,1,0)</f>
        <v>0</v>
      </c>
      <c r="AG1489" s="59">
        <f>IF(COUNTIF(K$10:K1489,K1489)=1,1,0)</f>
        <v>0</v>
      </c>
      <c r="AH1489" s="59">
        <f>IF(COUNTIF(H$10:H1489,H1489)=1,1,0)</f>
        <v>0</v>
      </c>
    </row>
    <row r="1490" spans="1:34" ht="18.75">
      <c r="A1490" s="49">
        <v>1481</v>
      </c>
      <c r="B1490" s="50"/>
      <c r="C1490" s="51"/>
      <c r="D1490" s="50"/>
      <c r="E1490" s="50"/>
      <c r="F1490" s="52"/>
      <c r="G1490" s="52"/>
      <c r="H1490" s="53"/>
      <c r="I1490" s="54"/>
      <c r="J1490" s="55">
        <f t="shared" si="24"/>
        <v>0</v>
      </c>
      <c r="K1490" s="56" t="e">
        <f>VLOOKUP((LEFT(H1490,6)*1),TAMBON!$B$2:$L$7769,2,0)</f>
        <v>#VALUE!</v>
      </c>
      <c r="L1490" s="56" t="e">
        <f>VLOOKUP((LEFT(H1490,4)*1),TAMBON!$E$2:$L$7769,2,0)</f>
        <v>#VALUE!</v>
      </c>
      <c r="M1490" s="56" t="e">
        <f>VLOOKUP((LEFT(H1490,2)*1),TAMBON!$H$2:$L$7769,2,0)</f>
        <v>#VALUE!</v>
      </c>
      <c r="N1490" s="55"/>
      <c r="O1490" s="57" t="e">
        <f>VLOOKUP(N1490,รหัส!$A$2:$B$8,2,0)</f>
        <v>#N/A</v>
      </c>
      <c r="P1490" s="57"/>
      <c r="Q1490" s="55"/>
      <c r="R1490" s="57" t="e">
        <f>VLOOKUP(Q1490,รหัส!$D$2:$E$19,2,0)</f>
        <v>#N/A</v>
      </c>
      <c r="S1490" s="57"/>
      <c r="T1490" s="57"/>
      <c r="U1490" s="57"/>
      <c r="V1490" s="55"/>
      <c r="W1490" s="55"/>
      <c r="X1490" s="55"/>
      <c r="Y1490" s="55"/>
      <c r="Z1490" s="100"/>
      <c r="AA1490" s="55"/>
      <c r="AB1490" s="55"/>
      <c r="AC1490" s="55"/>
      <c r="AE1490" s="58">
        <f>IF(COUNTIF(M$10:M1490,M1490)=1,1,0)</f>
        <v>0</v>
      </c>
      <c r="AF1490" s="59">
        <f>IF(COUNTIF(L$10:L1490,L1490)=1,1,0)</f>
        <v>0</v>
      </c>
      <c r="AG1490" s="59">
        <f>IF(COUNTIF(K$10:K1490,K1490)=1,1,0)</f>
        <v>0</v>
      </c>
      <c r="AH1490" s="59">
        <f>IF(COUNTIF(H$10:H1490,H1490)=1,1,0)</f>
        <v>0</v>
      </c>
    </row>
    <row r="1491" spans="1:34" ht="18.75">
      <c r="A1491" s="49">
        <v>1482</v>
      </c>
      <c r="B1491" s="50"/>
      <c r="C1491" s="51"/>
      <c r="D1491" s="50"/>
      <c r="E1491" s="50"/>
      <c r="F1491" s="52"/>
      <c r="G1491" s="52"/>
      <c r="H1491" s="53"/>
      <c r="I1491" s="54"/>
      <c r="J1491" s="55">
        <f t="shared" si="24"/>
        <v>0</v>
      </c>
      <c r="K1491" s="56" t="e">
        <f>VLOOKUP((LEFT(H1491,6)*1),TAMBON!$B$2:$L$7769,2,0)</f>
        <v>#VALUE!</v>
      </c>
      <c r="L1491" s="56" t="e">
        <f>VLOOKUP((LEFT(H1491,4)*1),TAMBON!$E$2:$L$7769,2,0)</f>
        <v>#VALUE!</v>
      </c>
      <c r="M1491" s="56" t="e">
        <f>VLOOKUP((LEFT(H1491,2)*1),TAMBON!$H$2:$L$7769,2,0)</f>
        <v>#VALUE!</v>
      </c>
      <c r="N1491" s="55"/>
      <c r="O1491" s="57" t="e">
        <f>VLOOKUP(N1491,รหัส!$A$2:$B$8,2,0)</f>
        <v>#N/A</v>
      </c>
      <c r="P1491" s="57"/>
      <c r="Q1491" s="55"/>
      <c r="R1491" s="57" t="e">
        <f>VLOOKUP(Q1491,รหัส!$D$2:$E$19,2,0)</f>
        <v>#N/A</v>
      </c>
      <c r="S1491" s="57"/>
      <c r="T1491" s="57"/>
      <c r="U1491" s="57"/>
      <c r="V1491" s="55"/>
      <c r="W1491" s="55"/>
      <c r="X1491" s="55"/>
      <c r="Y1491" s="55"/>
      <c r="Z1491" s="100"/>
      <c r="AA1491" s="55"/>
      <c r="AB1491" s="55"/>
      <c r="AC1491" s="55"/>
      <c r="AE1491" s="58">
        <f>IF(COUNTIF(M$10:M1491,M1491)=1,1,0)</f>
        <v>0</v>
      </c>
      <c r="AF1491" s="59">
        <f>IF(COUNTIF(L$10:L1491,L1491)=1,1,0)</f>
        <v>0</v>
      </c>
      <c r="AG1491" s="59">
        <f>IF(COUNTIF(K$10:K1491,K1491)=1,1,0)</f>
        <v>0</v>
      </c>
      <c r="AH1491" s="59">
        <f>IF(COUNTIF(H$10:H1491,H1491)=1,1,0)</f>
        <v>0</v>
      </c>
    </row>
    <row r="1492" spans="1:34" ht="18.75">
      <c r="A1492" s="49">
        <v>1483</v>
      </c>
      <c r="B1492" s="50"/>
      <c r="C1492" s="51"/>
      <c r="D1492" s="50"/>
      <c r="E1492" s="50"/>
      <c r="F1492" s="52"/>
      <c r="G1492" s="52"/>
      <c r="H1492" s="53"/>
      <c r="I1492" s="54"/>
      <c r="J1492" s="55">
        <f t="shared" si="24"/>
        <v>0</v>
      </c>
      <c r="K1492" s="56" t="e">
        <f>VLOOKUP((LEFT(H1492,6)*1),TAMBON!$B$2:$L$7769,2,0)</f>
        <v>#VALUE!</v>
      </c>
      <c r="L1492" s="56" t="e">
        <f>VLOOKUP((LEFT(H1492,4)*1),TAMBON!$E$2:$L$7769,2,0)</f>
        <v>#VALUE!</v>
      </c>
      <c r="M1492" s="56" t="e">
        <f>VLOOKUP((LEFT(H1492,2)*1),TAMBON!$H$2:$L$7769,2,0)</f>
        <v>#VALUE!</v>
      </c>
      <c r="N1492" s="55"/>
      <c r="O1492" s="57" t="e">
        <f>VLOOKUP(N1492,รหัส!$A$2:$B$8,2,0)</f>
        <v>#N/A</v>
      </c>
      <c r="P1492" s="57"/>
      <c r="Q1492" s="55"/>
      <c r="R1492" s="57" t="e">
        <f>VLOOKUP(Q1492,รหัส!$D$2:$E$19,2,0)</f>
        <v>#N/A</v>
      </c>
      <c r="S1492" s="57"/>
      <c r="T1492" s="57"/>
      <c r="U1492" s="57"/>
      <c r="V1492" s="55"/>
      <c r="W1492" s="55"/>
      <c r="X1492" s="55"/>
      <c r="Y1492" s="55"/>
      <c r="Z1492" s="100"/>
      <c r="AA1492" s="55"/>
      <c r="AB1492" s="55"/>
      <c r="AC1492" s="55"/>
      <c r="AE1492" s="58">
        <f>IF(COUNTIF(M$10:M1492,M1492)=1,1,0)</f>
        <v>0</v>
      </c>
      <c r="AF1492" s="59">
        <f>IF(COUNTIF(L$10:L1492,L1492)=1,1,0)</f>
        <v>0</v>
      </c>
      <c r="AG1492" s="59">
        <f>IF(COUNTIF(K$10:K1492,K1492)=1,1,0)</f>
        <v>0</v>
      </c>
      <c r="AH1492" s="59">
        <f>IF(COUNTIF(H$10:H1492,H1492)=1,1,0)</f>
        <v>0</v>
      </c>
    </row>
    <row r="1493" spans="1:34" ht="18.75">
      <c r="A1493" s="49">
        <v>1484</v>
      </c>
      <c r="B1493" s="50"/>
      <c r="C1493" s="51"/>
      <c r="D1493" s="50"/>
      <c r="E1493" s="50"/>
      <c r="F1493" s="52"/>
      <c r="G1493" s="52"/>
      <c r="H1493" s="53"/>
      <c r="I1493" s="54"/>
      <c r="J1493" s="55">
        <f t="shared" si="24"/>
        <v>0</v>
      </c>
      <c r="K1493" s="56" t="e">
        <f>VLOOKUP((LEFT(H1493,6)*1),TAMBON!$B$2:$L$7769,2,0)</f>
        <v>#VALUE!</v>
      </c>
      <c r="L1493" s="56" t="e">
        <f>VLOOKUP((LEFT(H1493,4)*1),TAMBON!$E$2:$L$7769,2,0)</f>
        <v>#VALUE!</v>
      </c>
      <c r="M1493" s="56" t="e">
        <f>VLOOKUP((LEFT(H1493,2)*1),TAMBON!$H$2:$L$7769,2,0)</f>
        <v>#VALUE!</v>
      </c>
      <c r="N1493" s="55"/>
      <c r="O1493" s="57" t="e">
        <f>VLOOKUP(N1493,รหัส!$A$2:$B$8,2,0)</f>
        <v>#N/A</v>
      </c>
      <c r="P1493" s="57"/>
      <c r="Q1493" s="55"/>
      <c r="R1493" s="57" t="e">
        <f>VLOOKUP(Q1493,รหัส!$D$2:$E$19,2,0)</f>
        <v>#N/A</v>
      </c>
      <c r="S1493" s="57"/>
      <c r="T1493" s="57"/>
      <c r="U1493" s="57"/>
      <c r="V1493" s="55"/>
      <c r="W1493" s="55"/>
      <c r="X1493" s="55"/>
      <c r="Y1493" s="55"/>
      <c r="Z1493" s="100"/>
      <c r="AA1493" s="55"/>
      <c r="AB1493" s="55"/>
      <c r="AC1493" s="55"/>
      <c r="AE1493" s="58">
        <f>IF(COUNTIF(M$10:M1493,M1493)=1,1,0)</f>
        <v>0</v>
      </c>
      <c r="AF1493" s="59">
        <f>IF(COUNTIF(L$10:L1493,L1493)=1,1,0)</f>
        <v>0</v>
      </c>
      <c r="AG1493" s="59">
        <f>IF(COUNTIF(K$10:K1493,K1493)=1,1,0)</f>
        <v>0</v>
      </c>
      <c r="AH1493" s="59">
        <f>IF(COUNTIF(H$10:H1493,H1493)=1,1,0)</f>
        <v>0</v>
      </c>
    </row>
    <row r="1494" spans="1:34" ht="18.75">
      <c r="A1494" s="49">
        <v>1485</v>
      </c>
      <c r="B1494" s="50"/>
      <c r="C1494" s="51"/>
      <c r="D1494" s="50"/>
      <c r="E1494" s="50"/>
      <c r="F1494" s="52"/>
      <c r="G1494" s="52"/>
      <c r="H1494" s="53"/>
      <c r="I1494" s="54"/>
      <c r="J1494" s="55">
        <f t="shared" si="24"/>
        <v>0</v>
      </c>
      <c r="K1494" s="56" t="e">
        <f>VLOOKUP((LEFT(H1494,6)*1),TAMBON!$B$2:$L$7769,2,0)</f>
        <v>#VALUE!</v>
      </c>
      <c r="L1494" s="56" t="e">
        <f>VLOOKUP((LEFT(H1494,4)*1),TAMBON!$E$2:$L$7769,2,0)</f>
        <v>#VALUE!</v>
      </c>
      <c r="M1494" s="56" t="e">
        <f>VLOOKUP((LEFT(H1494,2)*1),TAMBON!$H$2:$L$7769,2,0)</f>
        <v>#VALUE!</v>
      </c>
      <c r="N1494" s="55"/>
      <c r="O1494" s="57" t="e">
        <f>VLOOKUP(N1494,รหัส!$A$2:$B$8,2,0)</f>
        <v>#N/A</v>
      </c>
      <c r="P1494" s="57"/>
      <c r="Q1494" s="55"/>
      <c r="R1494" s="57" t="e">
        <f>VLOOKUP(Q1494,รหัส!$D$2:$E$19,2,0)</f>
        <v>#N/A</v>
      </c>
      <c r="S1494" s="57"/>
      <c r="T1494" s="57"/>
      <c r="U1494" s="57"/>
      <c r="V1494" s="55"/>
      <c r="W1494" s="55"/>
      <c r="X1494" s="55"/>
      <c r="Y1494" s="55"/>
      <c r="Z1494" s="100"/>
      <c r="AA1494" s="55"/>
      <c r="AB1494" s="55"/>
      <c r="AC1494" s="55"/>
      <c r="AE1494" s="58">
        <f>IF(COUNTIF(M$10:M1494,M1494)=1,1,0)</f>
        <v>0</v>
      </c>
      <c r="AF1494" s="59">
        <f>IF(COUNTIF(L$10:L1494,L1494)=1,1,0)</f>
        <v>0</v>
      </c>
      <c r="AG1494" s="59">
        <f>IF(COUNTIF(K$10:K1494,K1494)=1,1,0)</f>
        <v>0</v>
      </c>
      <c r="AH1494" s="59">
        <f>IF(COUNTIF(H$10:H1494,H1494)=1,1,0)</f>
        <v>0</v>
      </c>
    </row>
    <row r="1495" spans="1:34" ht="18.75">
      <c r="A1495" s="49">
        <v>1486</v>
      </c>
      <c r="B1495" s="50"/>
      <c r="C1495" s="51"/>
      <c r="D1495" s="50"/>
      <c r="E1495" s="50"/>
      <c r="F1495" s="52"/>
      <c r="G1495" s="52"/>
      <c r="H1495" s="53"/>
      <c r="I1495" s="54"/>
      <c r="J1495" s="55">
        <f t="shared" si="24"/>
        <v>0</v>
      </c>
      <c r="K1495" s="56" t="e">
        <f>VLOOKUP((LEFT(H1495,6)*1),TAMBON!$B$2:$L$7769,2,0)</f>
        <v>#VALUE!</v>
      </c>
      <c r="L1495" s="56" t="e">
        <f>VLOOKUP((LEFT(H1495,4)*1),TAMBON!$E$2:$L$7769,2,0)</f>
        <v>#VALUE!</v>
      </c>
      <c r="M1495" s="56" t="e">
        <f>VLOOKUP((LEFT(H1495,2)*1),TAMBON!$H$2:$L$7769,2,0)</f>
        <v>#VALUE!</v>
      </c>
      <c r="N1495" s="55"/>
      <c r="O1495" s="57" t="e">
        <f>VLOOKUP(N1495,รหัส!$A$2:$B$8,2,0)</f>
        <v>#N/A</v>
      </c>
      <c r="P1495" s="57"/>
      <c r="Q1495" s="55"/>
      <c r="R1495" s="57" t="e">
        <f>VLOOKUP(Q1495,รหัส!$D$2:$E$19,2,0)</f>
        <v>#N/A</v>
      </c>
      <c r="S1495" s="57"/>
      <c r="T1495" s="57"/>
      <c r="U1495" s="57"/>
      <c r="V1495" s="55"/>
      <c r="W1495" s="55"/>
      <c r="X1495" s="55"/>
      <c r="Y1495" s="55"/>
      <c r="Z1495" s="100"/>
      <c r="AA1495" s="55"/>
      <c r="AB1495" s="55"/>
      <c r="AC1495" s="55"/>
      <c r="AE1495" s="58">
        <f>IF(COUNTIF(M$10:M1495,M1495)=1,1,0)</f>
        <v>0</v>
      </c>
      <c r="AF1495" s="59">
        <f>IF(COUNTIF(L$10:L1495,L1495)=1,1,0)</f>
        <v>0</v>
      </c>
      <c r="AG1495" s="59">
        <f>IF(COUNTIF(K$10:K1495,K1495)=1,1,0)</f>
        <v>0</v>
      </c>
      <c r="AH1495" s="59">
        <f>IF(COUNTIF(H$10:H1495,H1495)=1,1,0)</f>
        <v>0</v>
      </c>
    </row>
    <row r="1496" spans="1:34" ht="18.75">
      <c r="A1496" s="49">
        <v>1487</v>
      </c>
      <c r="B1496" s="50"/>
      <c r="C1496" s="51"/>
      <c r="D1496" s="50"/>
      <c r="E1496" s="50"/>
      <c r="F1496" s="52"/>
      <c r="G1496" s="52"/>
      <c r="H1496" s="53"/>
      <c r="I1496" s="54"/>
      <c r="J1496" s="55">
        <f t="shared" si="24"/>
        <v>0</v>
      </c>
      <c r="K1496" s="56" t="e">
        <f>VLOOKUP((LEFT(H1496,6)*1),TAMBON!$B$2:$L$7769,2,0)</f>
        <v>#VALUE!</v>
      </c>
      <c r="L1496" s="56" t="e">
        <f>VLOOKUP((LEFT(H1496,4)*1),TAMBON!$E$2:$L$7769,2,0)</f>
        <v>#VALUE!</v>
      </c>
      <c r="M1496" s="56" t="e">
        <f>VLOOKUP((LEFT(H1496,2)*1),TAMBON!$H$2:$L$7769,2,0)</f>
        <v>#VALUE!</v>
      </c>
      <c r="N1496" s="55"/>
      <c r="O1496" s="57" t="e">
        <f>VLOOKUP(N1496,รหัส!$A$2:$B$8,2,0)</f>
        <v>#N/A</v>
      </c>
      <c r="P1496" s="57"/>
      <c r="Q1496" s="55"/>
      <c r="R1496" s="57" t="e">
        <f>VLOOKUP(Q1496,รหัส!$D$2:$E$19,2,0)</f>
        <v>#N/A</v>
      </c>
      <c r="S1496" s="57"/>
      <c r="T1496" s="57"/>
      <c r="U1496" s="57"/>
      <c r="V1496" s="55"/>
      <c r="W1496" s="55"/>
      <c r="X1496" s="55"/>
      <c r="Y1496" s="55"/>
      <c r="Z1496" s="100"/>
      <c r="AA1496" s="55"/>
      <c r="AB1496" s="55"/>
      <c r="AC1496" s="55"/>
      <c r="AE1496" s="58">
        <f>IF(COUNTIF(M$10:M1496,M1496)=1,1,0)</f>
        <v>0</v>
      </c>
      <c r="AF1496" s="59">
        <f>IF(COUNTIF(L$10:L1496,L1496)=1,1,0)</f>
        <v>0</v>
      </c>
      <c r="AG1496" s="59">
        <f>IF(COUNTIF(K$10:K1496,K1496)=1,1,0)</f>
        <v>0</v>
      </c>
      <c r="AH1496" s="59">
        <f>IF(COUNTIF(H$10:H1496,H1496)=1,1,0)</f>
        <v>0</v>
      </c>
    </row>
    <row r="1497" spans="1:34" ht="18.75">
      <c r="A1497" s="49">
        <v>1488</v>
      </c>
      <c r="B1497" s="50"/>
      <c r="C1497" s="51"/>
      <c r="D1497" s="50"/>
      <c r="E1497" s="50"/>
      <c r="F1497" s="52"/>
      <c r="G1497" s="52"/>
      <c r="H1497" s="53"/>
      <c r="I1497" s="54"/>
      <c r="J1497" s="55">
        <f t="shared" si="24"/>
        <v>0</v>
      </c>
      <c r="K1497" s="56" t="e">
        <f>VLOOKUP((LEFT(H1497,6)*1),TAMBON!$B$2:$L$7769,2,0)</f>
        <v>#VALUE!</v>
      </c>
      <c r="L1497" s="56" t="e">
        <f>VLOOKUP((LEFT(H1497,4)*1),TAMBON!$E$2:$L$7769,2,0)</f>
        <v>#VALUE!</v>
      </c>
      <c r="M1497" s="56" t="e">
        <f>VLOOKUP((LEFT(H1497,2)*1),TAMBON!$H$2:$L$7769,2,0)</f>
        <v>#VALUE!</v>
      </c>
      <c r="N1497" s="55"/>
      <c r="O1497" s="57" t="e">
        <f>VLOOKUP(N1497,รหัส!$A$2:$B$8,2,0)</f>
        <v>#N/A</v>
      </c>
      <c r="P1497" s="57"/>
      <c r="Q1497" s="55"/>
      <c r="R1497" s="57" t="e">
        <f>VLOOKUP(Q1497,รหัส!$D$2:$E$19,2,0)</f>
        <v>#N/A</v>
      </c>
      <c r="S1497" s="57"/>
      <c r="T1497" s="57"/>
      <c r="U1497" s="57"/>
      <c r="V1497" s="55"/>
      <c r="W1497" s="55"/>
      <c r="X1497" s="55"/>
      <c r="Y1497" s="55"/>
      <c r="Z1497" s="100"/>
      <c r="AA1497" s="55"/>
      <c r="AB1497" s="55"/>
      <c r="AC1497" s="55"/>
      <c r="AE1497" s="58">
        <f>IF(COUNTIF(M$10:M1497,M1497)=1,1,0)</f>
        <v>0</v>
      </c>
      <c r="AF1497" s="59">
        <f>IF(COUNTIF(L$10:L1497,L1497)=1,1,0)</f>
        <v>0</v>
      </c>
      <c r="AG1497" s="59">
        <f>IF(COUNTIF(K$10:K1497,K1497)=1,1,0)</f>
        <v>0</v>
      </c>
      <c r="AH1497" s="59">
        <f>IF(COUNTIF(H$10:H1497,H1497)=1,1,0)</f>
        <v>0</v>
      </c>
    </row>
    <row r="1498" spans="1:34" ht="18.75">
      <c r="A1498" s="49">
        <v>1489</v>
      </c>
      <c r="B1498" s="50"/>
      <c r="C1498" s="51"/>
      <c r="D1498" s="50"/>
      <c r="E1498" s="50"/>
      <c r="F1498" s="52"/>
      <c r="G1498" s="52"/>
      <c r="H1498" s="53"/>
      <c r="I1498" s="54"/>
      <c r="J1498" s="55">
        <f t="shared" si="24"/>
        <v>0</v>
      </c>
      <c r="K1498" s="56" t="e">
        <f>VLOOKUP((LEFT(H1498,6)*1),TAMBON!$B$2:$L$7769,2,0)</f>
        <v>#VALUE!</v>
      </c>
      <c r="L1498" s="56" t="e">
        <f>VLOOKUP((LEFT(H1498,4)*1),TAMBON!$E$2:$L$7769,2,0)</f>
        <v>#VALUE!</v>
      </c>
      <c r="M1498" s="56" t="e">
        <f>VLOOKUP((LEFT(H1498,2)*1),TAMBON!$H$2:$L$7769,2,0)</f>
        <v>#VALUE!</v>
      </c>
      <c r="N1498" s="55"/>
      <c r="O1498" s="57" t="e">
        <f>VLOOKUP(N1498,รหัส!$A$2:$B$8,2,0)</f>
        <v>#N/A</v>
      </c>
      <c r="P1498" s="57"/>
      <c r="Q1498" s="55"/>
      <c r="R1498" s="57" t="e">
        <f>VLOOKUP(Q1498,รหัส!$D$2:$E$19,2,0)</f>
        <v>#N/A</v>
      </c>
      <c r="S1498" s="57"/>
      <c r="T1498" s="57"/>
      <c r="U1498" s="57"/>
      <c r="V1498" s="55"/>
      <c r="W1498" s="55"/>
      <c r="X1498" s="55"/>
      <c r="Y1498" s="55"/>
      <c r="Z1498" s="100"/>
      <c r="AA1498" s="55"/>
      <c r="AB1498" s="55"/>
      <c r="AC1498" s="55"/>
      <c r="AE1498" s="58">
        <f>IF(COUNTIF(M$10:M1498,M1498)=1,1,0)</f>
        <v>0</v>
      </c>
      <c r="AF1498" s="59">
        <f>IF(COUNTIF(L$10:L1498,L1498)=1,1,0)</f>
        <v>0</v>
      </c>
      <c r="AG1498" s="59">
        <f>IF(COUNTIF(K$10:K1498,K1498)=1,1,0)</f>
        <v>0</v>
      </c>
      <c r="AH1498" s="59">
        <f>IF(COUNTIF(H$10:H1498,H1498)=1,1,0)</f>
        <v>0</v>
      </c>
    </row>
    <row r="1499" spans="1:34" ht="18.75">
      <c r="A1499" s="49">
        <v>1490</v>
      </c>
      <c r="B1499" s="50"/>
      <c r="C1499" s="51"/>
      <c r="D1499" s="50"/>
      <c r="E1499" s="50"/>
      <c r="F1499" s="52"/>
      <c r="G1499" s="52"/>
      <c r="H1499" s="53"/>
      <c r="I1499" s="54"/>
      <c r="J1499" s="55">
        <f t="shared" si="24"/>
        <v>0</v>
      </c>
      <c r="K1499" s="56" t="e">
        <f>VLOOKUP((LEFT(H1499,6)*1),TAMBON!$B$2:$L$7769,2,0)</f>
        <v>#VALUE!</v>
      </c>
      <c r="L1499" s="56" t="e">
        <f>VLOOKUP((LEFT(H1499,4)*1),TAMBON!$E$2:$L$7769,2,0)</f>
        <v>#VALUE!</v>
      </c>
      <c r="M1499" s="56" t="e">
        <f>VLOOKUP((LEFT(H1499,2)*1),TAMBON!$H$2:$L$7769,2,0)</f>
        <v>#VALUE!</v>
      </c>
      <c r="N1499" s="55"/>
      <c r="O1499" s="57" t="e">
        <f>VLOOKUP(N1499,รหัส!$A$2:$B$8,2,0)</f>
        <v>#N/A</v>
      </c>
      <c r="P1499" s="57"/>
      <c r="Q1499" s="55"/>
      <c r="R1499" s="57" t="e">
        <f>VLOOKUP(Q1499,รหัส!$D$2:$E$19,2,0)</f>
        <v>#N/A</v>
      </c>
      <c r="S1499" s="57"/>
      <c r="T1499" s="57"/>
      <c r="U1499" s="57"/>
      <c r="V1499" s="55"/>
      <c r="W1499" s="55"/>
      <c r="X1499" s="55"/>
      <c r="Y1499" s="55"/>
      <c r="Z1499" s="100"/>
      <c r="AA1499" s="55"/>
      <c r="AB1499" s="55"/>
      <c r="AC1499" s="55"/>
      <c r="AE1499" s="58">
        <f>IF(COUNTIF(M$10:M1499,M1499)=1,1,0)</f>
        <v>0</v>
      </c>
      <c r="AF1499" s="59">
        <f>IF(COUNTIF(L$10:L1499,L1499)=1,1,0)</f>
        <v>0</v>
      </c>
      <c r="AG1499" s="59">
        <f>IF(COUNTIF(K$10:K1499,K1499)=1,1,0)</f>
        <v>0</v>
      </c>
      <c r="AH1499" s="59">
        <f>IF(COUNTIF(H$10:H1499,H1499)=1,1,0)</f>
        <v>0</v>
      </c>
    </row>
    <row r="1500" spans="1:34" ht="18.75">
      <c r="A1500" s="49">
        <v>1491</v>
      </c>
      <c r="B1500" s="50"/>
      <c r="C1500" s="51"/>
      <c r="D1500" s="50"/>
      <c r="E1500" s="50"/>
      <c r="F1500" s="52"/>
      <c r="G1500" s="52"/>
      <c r="H1500" s="53"/>
      <c r="I1500" s="54"/>
      <c r="J1500" s="55">
        <f t="shared" si="24"/>
        <v>0</v>
      </c>
      <c r="K1500" s="56" t="e">
        <f>VLOOKUP((LEFT(H1500,6)*1),TAMBON!$B$2:$L$7769,2,0)</f>
        <v>#VALUE!</v>
      </c>
      <c r="L1500" s="56" t="e">
        <f>VLOOKUP((LEFT(H1500,4)*1),TAMBON!$E$2:$L$7769,2,0)</f>
        <v>#VALUE!</v>
      </c>
      <c r="M1500" s="56" t="e">
        <f>VLOOKUP((LEFT(H1500,2)*1),TAMBON!$H$2:$L$7769,2,0)</f>
        <v>#VALUE!</v>
      </c>
      <c r="N1500" s="55"/>
      <c r="O1500" s="57" t="e">
        <f>VLOOKUP(N1500,รหัส!$A$2:$B$8,2,0)</f>
        <v>#N/A</v>
      </c>
      <c r="P1500" s="57"/>
      <c r="Q1500" s="55"/>
      <c r="R1500" s="57" t="e">
        <f>VLOOKUP(Q1500,รหัส!$D$2:$E$19,2,0)</f>
        <v>#N/A</v>
      </c>
      <c r="S1500" s="57"/>
      <c r="T1500" s="57"/>
      <c r="U1500" s="57"/>
      <c r="V1500" s="55"/>
      <c r="W1500" s="55"/>
      <c r="X1500" s="55"/>
      <c r="Y1500" s="55"/>
      <c r="Z1500" s="100"/>
      <c r="AA1500" s="55"/>
      <c r="AB1500" s="55"/>
      <c r="AC1500" s="55"/>
      <c r="AE1500" s="58">
        <f>IF(COUNTIF(M$10:M1500,M1500)=1,1,0)</f>
        <v>0</v>
      </c>
      <c r="AF1500" s="59">
        <f>IF(COUNTIF(L$10:L1500,L1500)=1,1,0)</f>
        <v>0</v>
      </c>
      <c r="AG1500" s="59">
        <f>IF(COUNTIF(K$10:K1500,K1500)=1,1,0)</f>
        <v>0</v>
      </c>
      <c r="AH1500" s="59">
        <f>IF(COUNTIF(H$10:H1500,H1500)=1,1,0)</f>
        <v>0</v>
      </c>
    </row>
    <row r="1501" spans="1:34" ht="18.75">
      <c r="A1501" s="49">
        <v>1492</v>
      </c>
      <c r="B1501" s="50"/>
      <c r="C1501" s="51"/>
      <c r="D1501" s="50"/>
      <c r="E1501" s="50"/>
      <c r="F1501" s="52"/>
      <c r="G1501" s="52"/>
      <c r="H1501" s="53"/>
      <c r="I1501" s="54"/>
      <c r="J1501" s="55">
        <f t="shared" si="24"/>
        <v>0</v>
      </c>
      <c r="K1501" s="56" t="e">
        <f>VLOOKUP((LEFT(H1501,6)*1),TAMBON!$B$2:$L$7769,2,0)</f>
        <v>#VALUE!</v>
      </c>
      <c r="L1501" s="56" t="e">
        <f>VLOOKUP((LEFT(H1501,4)*1),TAMBON!$E$2:$L$7769,2,0)</f>
        <v>#VALUE!</v>
      </c>
      <c r="M1501" s="56" t="e">
        <f>VLOOKUP((LEFT(H1501,2)*1),TAMBON!$H$2:$L$7769,2,0)</f>
        <v>#VALUE!</v>
      </c>
      <c r="N1501" s="55"/>
      <c r="O1501" s="57" t="e">
        <f>VLOOKUP(N1501,รหัส!$A$2:$B$8,2,0)</f>
        <v>#N/A</v>
      </c>
      <c r="P1501" s="57"/>
      <c r="Q1501" s="55"/>
      <c r="R1501" s="57" t="e">
        <f>VLOOKUP(Q1501,รหัส!$D$2:$E$19,2,0)</f>
        <v>#N/A</v>
      </c>
      <c r="S1501" s="57"/>
      <c r="T1501" s="57"/>
      <c r="U1501" s="57"/>
      <c r="V1501" s="55"/>
      <c r="W1501" s="55"/>
      <c r="X1501" s="55"/>
      <c r="Y1501" s="55"/>
      <c r="Z1501" s="100"/>
      <c r="AA1501" s="55"/>
      <c r="AB1501" s="55"/>
      <c r="AC1501" s="55"/>
      <c r="AE1501" s="58">
        <f>IF(COUNTIF(M$10:M1501,M1501)=1,1,0)</f>
        <v>0</v>
      </c>
      <c r="AF1501" s="59">
        <f>IF(COUNTIF(L$10:L1501,L1501)=1,1,0)</f>
        <v>0</v>
      </c>
      <c r="AG1501" s="59">
        <f>IF(COUNTIF(K$10:K1501,K1501)=1,1,0)</f>
        <v>0</v>
      </c>
      <c r="AH1501" s="59">
        <f>IF(COUNTIF(H$10:H1501,H1501)=1,1,0)</f>
        <v>0</v>
      </c>
    </row>
    <row r="1502" spans="1:34" ht="18.75">
      <c r="A1502" s="49">
        <v>1493</v>
      </c>
      <c r="B1502" s="50"/>
      <c r="C1502" s="51"/>
      <c r="D1502" s="50"/>
      <c r="E1502" s="50"/>
      <c r="F1502" s="52"/>
      <c r="G1502" s="52"/>
      <c r="H1502" s="53"/>
      <c r="I1502" s="54"/>
      <c r="J1502" s="55">
        <f t="shared" si="24"/>
        <v>0</v>
      </c>
      <c r="K1502" s="56" t="e">
        <f>VLOOKUP((LEFT(H1502,6)*1),TAMBON!$B$2:$L$7769,2,0)</f>
        <v>#VALUE!</v>
      </c>
      <c r="L1502" s="56" t="e">
        <f>VLOOKUP((LEFT(H1502,4)*1),TAMBON!$E$2:$L$7769,2,0)</f>
        <v>#VALUE!</v>
      </c>
      <c r="M1502" s="56" t="e">
        <f>VLOOKUP((LEFT(H1502,2)*1),TAMBON!$H$2:$L$7769,2,0)</f>
        <v>#VALUE!</v>
      </c>
      <c r="N1502" s="55"/>
      <c r="O1502" s="57" t="e">
        <f>VLOOKUP(N1502,รหัส!$A$2:$B$8,2,0)</f>
        <v>#N/A</v>
      </c>
      <c r="P1502" s="57"/>
      <c r="Q1502" s="55"/>
      <c r="R1502" s="57" t="e">
        <f>VLOOKUP(Q1502,รหัส!$D$2:$E$19,2,0)</f>
        <v>#N/A</v>
      </c>
      <c r="S1502" s="57"/>
      <c r="T1502" s="57"/>
      <c r="U1502" s="57"/>
      <c r="V1502" s="55"/>
      <c r="W1502" s="55"/>
      <c r="X1502" s="55"/>
      <c r="Y1502" s="55"/>
      <c r="Z1502" s="100"/>
      <c r="AA1502" s="55"/>
      <c r="AB1502" s="55"/>
      <c r="AC1502" s="55"/>
      <c r="AE1502" s="58">
        <f>IF(COUNTIF(M$10:M1502,M1502)=1,1,0)</f>
        <v>0</v>
      </c>
      <c r="AF1502" s="59">
        <f>IF(COUNTIF(L$10:L1502,L1502)=1,1,0)</f>
        <v>0</v>
      </c>
      <c r="AG1502" s="59">
        <f>IF(COUNTIF(K$10:K1502,K1502)=1,1,0)</f>
        <v>0</v>
      </c>
      <c r="AH1502" s="59">
        <f>IF(COUNTIF(H$10:H1502,H1502)=1,1,0)</f>
        <v>0</v>
      </c>
    </row>
    <row r="1503" spans="1:34" ht="18.75">
      <c r="A1503" s="49">
        <v>1494</v>
      </c>
      <c r="B1503" s="50"/>
      <c r="C1503" s="51"/>
      <c r="D1503" s="50"/>
      <c r="E1503" s="50"/>
      <c r="F1503" s="52"/>
      <c r="G1503" s="52"/>
      <c r="H1503" s="53"/>
      <c r="I1503" s="54"/>
      <c r="J1503" s="55">
        <f t="shared" si="24"/>
        <v>0</v>
      </c>
      <c r="K1503" s="56" t="e">
        <f>VLOOKUP((LEFT(H1503,6)*1),TAMBON!$B$2:$L$7769,2,0)</f>
        <v>#VALUE!</v>
      </c>
      <c r="L1503" s="56" t="e">
        <f>VLOOKUP((LEFT(H1503,4)*1),TAMBON!$E$2:$L$7769,2,0)</f>
        <v>#VALUE!</v>
      </c>
      <c r="M1503" s="56" t="e">
        <f>VLOOKUP((LEFT(H1503,2)*1),TAMBON!$H$2:$L$7769,2,0)</f>
        <v>#VALUE!</v>
      </c>
      <c r="N1503" s="55"/>
      <c r="O1503" s="57" t="e">
        <f>VLOOKUP(N1503,รหัส!$A$2:$B$8,2,0)</f>
        <v>#N/A</v>
      </c>
      <c r="P1503" s="57"/>
      <c r="Q1503" s="55"/>
      <c r="R1503" s="57" t="e">
        <f>VLOOKUP(Q1503,รหัส!$D$2:$E$19,2,0)</f>
        <v>#N/A</v>
      </c>
      <c r="S1503" s="57"/>
      <c r="T1503" s="57"/>
      <c r="U1503" s="57"/>
      <c r="V1503" s="55"/>
      <c r="W1503" s="55"/>
      <c r="X1503" s="55"/>
      <c r="Y1503" s="55"/>
      <c r="Z1503" s="100"/>
      <c r="AA1503" s="55"/>
      <c r="AB1503" s="55"/>
      <c r="AC1503" s="55"/>
      <c r="AE1503" s="58">
        <f>IF(COUNTIF(M$10:M1503,M1503)=1,1,0)</f>
        <v>0</v>
      </c>
      <c r="AF1503" s="59">
        <f>IF(COUNTIF(L$10:L1503,L1503)=1,1,0)</f>
        <v>0</v>
      </c>
      <c r="AG1503" s="59">
        <f>IF(COUNTIF(K$10:K1503,K1503)=1,1,0)</f>
        <v>0</v>
      </c>
      <c r="AH1503" s="59">
        <f>IF(COUNTIF(H$10:H1503,H1503)=1,1,0)</f>
        <v>0</v>
      </c>
    </row>
    <row r="1504" spans="1:34" ht="18.75">
      <c r="A1504" s="49">
        <v>1495</v>
      </c>
      <c r="B1504" s="50"/>
      <c r="C1504" s="51"/>
      <c r="D1504" s="50"/>
      <c r="E1504" s="50"/>
      <c r="F1504" s="52"/>
      <c r="G1504" s="52"/>
      <c r="H1504" s="53"/>
      <c r="I1504" s="54"/>
      <c r="J1504" s="55">
        <f t="shared" si="24"/>
        <v>0</v>
      </c>
      <c r="K1504" s="56" t="e">
        <f>VLOOKUP((LEFT(H1504,6)*1),TAMBON!$B$2:$L$7769,2,0)</f>
        <v>#VALUE!</v>
      </c>
      <c r="L1504" s="56" t="e">
        <f>VLOOKUP((LEFT(H1504,4)*1),TAMBON!$E$2:$L$7769,2,0)</f>
        <v>#VALUE!</v>
      </c>
      <c r="M1504" s="56" t="e">
        <f>VLOOKUP((LEFT(H1504,2)*1),TAMBON!$H$2:$L$7769,2,0)</f>
        <v>#VALUE!</v>
      </c>
      <c r="N1504" s="55"/>
      <c r="O1504" s="57" t="e">
        <f>VLOOKUP(N1504,รหัส!$A$2:$B$8,2,0)</f>
        <v>#N/A</v>
      </c>
      <c r="P1504" s="57"/>
      <c r="Q1504" s="55"/>
      <c r="R1504" s="57" t="e">
        <f>VLOOKUP(Q1504,รหัส!$D$2:$E$19,2,0)</f>
        <v>#N/A</v>
      </c>
      <c r="S1504" s="57"/>
      <c r="T1504" s="57"/>
      <c r="U1504" s="57"/>
      <c r="V1504" s="55"/>
      <c r="W1504" s="55"/>
      <c r="X1504" s="55"/>
      <c r="Y1504" s="55"/>
      <c r="Z1504" s="100"/>
      <c r="AA1504" s="55"/>
      <c r="AB1504" s="55"/>
      <c r="AC1504" s="55"/>
      <c r="AE1504" s="58">
        <f>IF(COUNTIF(M$10:M1504,M1504)=1,1,0)</f>
        <v>0</v>
      </c>
      <c r="AF1504" s="59">
        <f>IF(COUNTIF(L$10:L1504,L1504)=1,1,0)</f>
        <v>0</v>
      </c>
      <c r="AG1504" s="59">
        <f>IF(COUNTIF(K$10:K1504,K1504)=1,1,0)</f>
        <v>0</v>
      </c>
      <c r="AH1504" s="59">
        <f>IF(COUNTIF(H$10:H1504,H1504)=1,1,0)</f>
        <v>0</v>
      </c>
    </row>
    <row r="1505" spans="1:34" ht="18.75">
      <c r="A1505" s="49">
        <v>1496</v>
      </c>
      <c r="B1505" s="50"/>
      <c r="C1505" s="51"/>
      <c r="D1505" s="50"/>
      <c r="E1505" s="50"/>
      <c r="F1505" s="52"/>
      <c r="G1505" s="52"/>
      <c r="H1505" s="53"/>
      <c r="I1505" s="54"/>
      <c r="J1505" s="55">
        <f t="shared" si="24"/>
        <v>0</v>
      </c>
      <c r="K1505" s="56" t="e">
        <f>VLOOKUP((LEFT(H1505,6)*1),TAMBON!$B$2:$L$7769,2,0)</f>
        <v>#VALUE!</v>
      </c>
      <c r="L1505" s="56" t="e">
        <f>VLOOKUP((LEFT(H1505,4)*1),TAMBON!$E$2:$L$7769,2,0)</f>
        <v>#VALUE!</v>
      </c>
      <c r="M1505" s="56" t="e">
        <f>VLOOKUP((LEFT(H1505,2)*1),TAMBON!$H$2:$L$7769,2,0)</f>
        <v>#VALUE!</v>
      </c>
      <c r="N1505" s="55"/>
      <c r="O1505" s="57" t="e">
        <f>VLOOKUP(N1505,รหัส!$A$2:$B$8,2,0)</f>
        <v>#N/A</v>
      </c>
      <c r="P1505" s="57"/>
      <c r="Q1505" s="55"/>
      <c r="R1505" s="57" t="e">
        <f>VLOOKUP(Q1505,รหัส!$D$2:$E$19,2,0)</f>
        <v>#N/A</v>
      </c>
      <c r="S1505" s="57"/>
      <c r="T1505" s="57"/>
      <c r="U1505" s="57"/>
      <c r="V1505" s="55"/>
      <c r="W1505" s="55"/>
      <c r="X1505" s="55"/>
      <c r="Y1505" s="55"/>
      <c r="Z1505" s="100"/>
      <c r="AA1505" s="55"/>
      <c r="AB1505" s="55"/>
      <c r="AC1505" s="55"/>
      <c r="AE1505" s="58">
        <f>IF(COUNTIF(M$10:M1505,M1505)=1,1,0)</f>
        <v>0</v>
      </c>
      <c r="AF1505" s="59">
        <f>IF(COUNTIF(L$10:L1505,L1505)=1,1,0)</f>
        <v>0</v>
      </c>
      <c r="AG1505" s="59">
        <f>IF(COUNTIF(K$10:K1505,K1505)=1,1,0)</f>
        <v>0</v>
      </c>
      <c r="AH1505" s="59">
        <f>IF(COUNTIF(H$10:H1505,H1505)=1,1,0)</f>
        <v>0</v>
      </c>
    </row>
    <row r="1506" spans="1:34" ht="18.75">
      <c r="A1506" s="49">
        <v>1497</v>
      </c>
      <c r="B1506" s="50"/>
      <c r="C1506" s="51"/>
      <c r="D1506" s="50"/>
      <c r="E1506" s="50"/>
      <c r="F1506" s="52"/>
      <c r="G1506" s="52"/>
      <c r="H1506" s="53"/>
      <c r="I1506" s="54"/>
      <c r="J1506" s="55">
        <f t="shared" si="24"/>
        <v>0</v>
      </c>
      <c r="K1506" s="56" t="e">
        <f>VLOOKUP((LEFT(H1506,6)*1),TAMBON!$B$2:$L$7769,2,0)</f>
        <v>#VALUE!</v>
      </c>
      <c r="L1506" s="56" t="e">
        <f>VLOOKUP((LEFT(H1506,4)*1),TAMBON!$E$2:$L$7769,2,0)</f>
        <v>#VALUE!</v>
      </c>
      <c r="M1506" s="56" t="e">
        <f>VLOOKUP((LEFT(H1506,2)*1),TAMBON!$H$2:$L$7769,2,0)</f>
        <v>#VALUE!</v>
      </c>
      <c r="N1506" s="55"/>
      <c r="O1506" s="57" t="e">
        <f>VLOOKUP(N1506,รหัส!$A$2:$B$8,2,0)</f>
        <v>#N/A</v>
      </c>
      <c r="P1506" s="57"/>
      <c r="Q1506" s="55"/>
      <c r="R1506" s="57" t="e">
        <f>VLOOKUP(Q1506,รหัส!$D$2:$E$19,2,0)</f>
        <v>#N/A</v>
      </c>
      <c r="S1506" s="57"/>
      <c r="T1506" s="57"/>
      <c r="U1506" s="57"/>
      <c r="V1506" s="55"/>
      <c r="W1506" s="55"/>
      <c r="X1506" s="55"/>
      <c r="Y1506" s="55"/>
      <c r="Z1506" s="100"/>
      <c r="AA1506" s="55"/>
      <c r="AB1506" s="55"/>
      <c r="AC1506" s="55"/>
      <c r="AE1506" s="58">
        <f>IF(COUNTIF(M$10:M1506,M1506)=1,1,0)</f>
        <v>0</v>
      </c>
      <c r="AF1506" s="59">
        <f>IF(COUNTIF(L$10:L1506,L1506)=1,1,0)</f>
        <v>0</v>
      </c>
      <c r="AG1506" s="59">
        <f>IF(COUNTIF(K$10:K1506,K1506)=1,1,0)</f>
        <v>0</v>
      </c>
      <c r="AH1506" s="59">
        <f>IF(COUNTIF(H$10:H1506,H1506)=1,1,0)</f>
        <v>0</v>
      </c>
    </row>
    <row r="1507" spans="1:34" ht="18.75">
      <c r="A1507" s="49">
        <v>1498</v>
      </c>
      <c r="B1507" s="50"/>
      <c r="C1507" s="51"/>
      <c r="D1507" s="50"/>
      <c r="E1507" s="50"/>
      <c r="F1507" s="52"/>
      <c r="G1507" s="52"/>
      <c r="H1507" s="53"/>
      <c r="I1507" s="54"/>
      <c r="J1507" s="55">
        <f t="shared" si="24"/>
        <v>0</v>
      </c>
      <c r="K1507" s="56" t="e">
        <f>VLOOKUP((LEFT(H1507,6)*1),TAMBON!$B$2:$L$7769,2,0)</f>
        <v>#VALUE!</v>
      </c>
      <c r="L1507" s="56" t="e">
        <f>VLOOKUP((LEFT(H1507,4)*1),TAMBON!$E$2:$L$7769,2,0)</f>
        <v>#VALUE!</v>
      </c>
      <c r="M1507" s="56" t="e">
        <f>VLOOKUP((LEFT(H1507,2)*1),TAMBON!$H$2:$L$7769,2,0)</f>
        <v>#VALUE!</v>
      </c>
      <c r="N1507" s="55"/>
      <c r="O1507" s="57" t="e">
        <f>VLOOKUP(N1507,รหัส!$A$2:$B$8,2,0)</f>
        <v>#N/A</v>
      </c>
      <c r="P1507" s="57"/>
      <c r="Q1507" s="55"/>
      <c r="R1507" s="57" t="e">
        <f>VLOOKUP(Q1507,รหัส!$D$2:$E$19,2,0)</f>
        <v>#N/A</v>
      </c>
      <c r="S1507" s="57"/>
      <c r="T1507" s="57"/>
      <c r="U1507" s="57"/>
      <c r="V1507" s="55"/>
      <c r="W1507" s="55"/>
      <c r="X1507" s="55"/>
      <c r="Y1507" s="55"/>
      <c r="Z1507" s="100"/>
      <c r="AA1507" s="55"/>
      <c r="AB1507" s="55"/>
      <c r="AC1507" s="55"/>
      <c r="AE1507" s="58">
        <f>IF(COUNTIF(M$10:M1507,M1507)=1,1,0)</f>
        <v>0</v>
      </c>
      <c r="AF1507" s="59">
        <f>IF(COUNTIF(L$10:L1507,L1507)=1,1,0)</f>
        <v>0</v>
      </c>
      <c r="AG1507" s="59">
        <f>IF(COUNTIF(K$10:K1507,K1507)=1,1,0)</f>
        <v>0</v>
      </c>
      <c r="AH1507" s="59">
        <f>IF(COUNTIF(H$10:H1507,H1507)=1,1,0)</f>
        <v>0</v>
      </c>
    </row>
    <row r="1508" spans="1:34" ht="18.75">
      <c r="A1508" s="49">
        <v>1499</v>
      </c>
      <c r="B1508" s="50"/>
      <c r="C1508" s="51"/>
      <c r="D1508" s="50"/>
      <c r="E1508" s="50"/>
      <c r="F1508" s="52"/>
      <c r="G1508" s="52"/>
      <c r="H1508" s="53"/>
      <c r="I1508" s="54"/>
      <c r="J1508" s="55">
        <f t="shared" si="24"/>
        <v>0</v>
      </c>
      <c r="K1508" s="56" t="e">
        <f>VLOOKUP((LEFT(H1508,6)*1),TAMBON!$B$2:$L$7769,2,0)</f>
        <v>#VALUE!</v>
      </c>
      <c r="L1508" s="56" t="e">
        <f>VLOOKUP((LEFT(H1508,4)*1),TAMBON!$E$2:$L$7769,2,0)</f>
        <v>#VALUE!</v>
      </c>
      <c r="M1508" s="56" t="e">
        <f>VLOOKUP((LEFT(H1508,2)*1),TAMBON!$H$2:$L$7769,2,0)</f>
        <v>#VALUE!</v>
      </c>
      <c r="N1508" s="55"/>
      <c r="O1508" s="57" t="e">
        <f>VLOOKUP(N1508,รหัส!$A$2:$B$8,2,0)</f>
        <v>#N/A</v>
      </c>
      <c r="P1508" s="57"/>
      <c r="Q1508" s="55"/>
      <c r="R1508" s="57" t="e">
        <f>VLOOKUP(Q1508,รหัส!$D$2:$E$19,2,0)</f>
        <v>#N/A</v>
      </c>
      <c r="S1508" s="57"/>
      <c r="T1508" s="57"/>
      <c r="U1508" s="57"/>
      <c r="V1508" s="55"/>
      <c r="W1508" s="55"/>
      <c r="X1508" s="55"/>
      <c r="Y1508" s="55"/>
      <c r="Z1508" s="100"/>
      <c r="AA1508" s="55"/>
      <c r="AB1508" s="55"/>
      <c r="AC1508" s="55"/>
      <c r="AE1508" s="58">
        <f>IF(COUNTIF(M$10:M1508,M1508)=1,1,0)</f>
        <v>0</v>
      </c>
      <c r="AF1508" s="59">
        <f>IF(COUNTIF(L$10:L1508,L1508)=1,1,0)</f>
        <v>0</v>
      </c>
      <c r="AG1508" s="59">
        <f>IF(COUNTIF(K$10:K1508,K1508)=1,1,0)</f>
        <v>0</v>
      </c>
      <c r="AH1508" s="59">
        <f>IF(COUNTIF(H$10:H1508,H1508)=1,1,0)</f>
        <v>0</v>
      </c>
    </row>
    <row r="1509" spans="1:34" ht="18.75">
      <c r="A1509" s="49">
        <v>1500</v>
      </c>
      <c r="B1509" s="50"/>
      <c r="C1509" s="51"/>
      <c r="D1509" s="50"/>
      <c r="E1509" s="50"/>
      <c r="F1509" s="52"/>
      <c r="G1509" s="52"/>
      <c r="H1509" s="53"/>
      <c r="I1509" s="54"/>
      <c r="J1509" s="55">
        <f t="shared" si="24"/>
        <v>0</v>
      </c>
      <c r="K1509" s="56" t="e">
        <f>VLOOKUP((LEFT(H1509,6)*1),TAMBON!$B$2:$L$7769,2,0)</f>
        <v>#VALUE!</v>
      </c>
      <c r="L1509" s="56" t="e">
        <f>VLOOKUP((LEFT(H1509,4)*1),TAMBON!$E$2:$L$7769,2,0)</f>
        <v>#VALUE!</v>
      </c>
      <c r="M1509" s="56" t="e">
        <f>VLOOKUP((LEFT(H1509,2)*1),TAMBON!$H$2:$L$7769,2,0)</f>
        <v>#VALUE!</v>
      </c>
      <c r="N1509" s="55"/>
      <c r="O1509" s="57" t="e">
        <f>VLOOKUP(N1509,รหัส!$A$2:$B$8,2,0)</f>
        <v>#N/A</v>
      </c>
      <c r="P1509" s="57"/>
      <c r="Q1509" s="55"/>
      <c r="R1509" s="57" t="e">
        <f>VLOOKUP(Q1509,รหัส!$D$2:$E$19,2,0)</f>
        <v>#N/A</v>
      </c>
      <c r="S1509" s="57"/>
      <c r="T1509" s="57"/>
      <c r="U1509" s="57"/>
      <c r="V1509" s="55"/>
      <c r="W1509" s="55"/>
      <c r="X1509" s="55"/>
      <c r="Y1509" s="55"/>
      <c r="Z1509" s="100"/>
      <c r="AA1509" s="55"/>
      <c r="AB1509" s="55"/>
      <c r="AC1509" s="55"/>
      <c r="AE1509" s="58">
        <f>IF(COUNTIF(M$10:M1509,M1509)=1,1,0)</f>
        <v>0</v>
      </c>
      <c r="AF1509" s="59">
        <f>IF(COUNTIF(L$10:L1509,L1509)=1,1,0)</f>
        <v>0</v>
      </c>
      <c r="AG1509" s="59">
        <f>IF(COUNTIF(K$10:K1509,K1509)=1,1,0)</f>
        <v>0</v>
      </c>
      <c r="AH1509" s="59">
        <f>IF(COUNTIF(H$10:H1509,H1509)=1,1,0)</f>
        <v>0</v>
      </c>
    </row>
    <row r="1510" spans="1:34" ht="18.75">
      <c r="A1510" s="49">
        <v>1501</v>
      </c>
      <c r="B1510" s="50"/>
      <c r="C1510" s="51"/>
      <c r="D1510" s="50"/>
      <c r="E1510" s="50"/>
      <c r="F1510" s="52"/>
      <c r="G1510" s="52"/>
      <c r="H1510" s="53"/>
      <c r="I1510" s="54"/>
      <c r="J1510" s="55">
        <f t="shared" si="24"/>
        <v>0</v>
      </c>
      <c r="K1510" s="56" t="e">
        <f>VLOOKUP((LEFT(H1510,6)*1),TAMBON!$B$2:$L$7769,2,0)</f>
        <v>#VALUE!</v>
      </c>
      <c r="L1510" s="56" t="e">
        <f>VLOOKUP((LEFT(H1510,4)*1),TAMBON!$E$2:$L$7769,2,0)</f>
        <v>#VALUE!</v>
      </c>
      <c r="M1510" s="56" t="e">
        <f>VLOOKUP((LEFT(H1510,2)*1),TAMBON!$H$2:$L$7769,2,0)</f>
        <v>#VALUE!</v>
      </c>
      <c r="N1510" s="55"/>
      <c r="O1510" s="57" t="e">
        <f>VLOOKUP(N1510,รหัส!$A$2:$B$8,2,0)</f>
        <v>#N/A</v>
      </c>
      <c r="P1510" s="57"/>
      <c r="Q1510" s="55"/>
      <c r="R1510" s="57" t="e">
        <f>VLOOKUP(Q1510,รหัส!$D$2:$E$19,2,0)</f>
        <v>#N/A</v>
      </c>
      <c r="S1510" s="57"/>
      <c r="T1510" s="57"/>
      <c r="U1510" s="57"/>
      <c r="V1510" s="55"/>
      <c r="W1510" s="55"/>
      <c r="X1510" s="55"/>
      <c r="Y1510" s="55"/>
      <c r="Z1510" s="100"/>
      <c r="AA1510" s="55"/>
      <c r="AB1510" s="55"/>
      <c r="AC1510" s="55"/>
      <c r="AE1510" s="58">
        <f>IF(COUNTIF(M$10:M1510,M1510)=1,1,0)</f>
        <v>0</v>
      </c>
      <c r="AF1510" s="59">
        <f>IF(COUNTIF(L$10:L1510,L1510)=1,1,0)</f>
        <v>0</v>
      </c>
      <c r="AG1510" s="59">
        <f>IF(COUNTIF(K$10:K1510,K1510)=1,1,0)</f>
        <v>0</v>
      </c>
      <c r="AH1510" s="59">
        <f>IF(COUNTIF(H$10:H1510,H1510)=1,1,0)</f>
        <v>0</v>
      </c>
    </row>
    <row r="1511" spans="1:34" ht="18.75">
      <c r="A1511" s="49">
        <v>1502</v>
      </c>
      <c r="B1511" s="50"/>
      <c r="C1511" s="51"/>
      <c r="D1511" s="50"/>
      <c r="E1511" s="50"/>
      <c r="F1511" s="52"/>
      <c r="G1511" s="52"/>
      <c r="H1511" s="53"/>
      <c r="I1511" s="54"/>
      <c r="J1511" s="55">
        <f t="shared" si="24"/>
        <v>0</v>
      </c>
      <c r="K1511" s="56" t="e">
        <f>VLOOKUP((LEFT(H1511,6)*1),TAMBON!$B$2:$L$7769,2,0)</f>
        <v>#VALUE!</v>
      </c>
      <c r="L1511" s="56" t="e">
        <f>VLOOKUP((LEFT(H1511,4)*1),TAMBON!$E$2:$L$7769,2,0)</f>
        <v>#VALUE!</v>
      </c>
      <c r="M1511" s="56" t="e">
        <f>VLOOKUP((LEFT(H1511,2)*1),TAMBON!$H$2:$L$7769,2,0)</f>
        <v>#VALUE!</v>
      </c>
      <c r="N1511" s="55"/>
      <c r="O1511" s="57" t="e">
        <f>VLOOKUP(N1511,รหัส!$A$2:$B$8,2,0)</f>
        <v>#N/A</v>
      </c>
      <c r="P1511" s="57"/>
      <c r="Q1511" s="55"/>
      <c r="R1511" s="57" t="e">
        <f>VLOOKUP(Q1511,รหัส!$D$2:$E$19,2,0)</f>
        <v>#N/A</v>
      </c>
      <c r="S1511" s="57"/>
      <c r="T1511" s="57"/>
      <c r="U1511" s="57"/>
      <c r="V1511" s="55"/>
      <c r="W1511" s="55"/>
      <c r="X1511" s="55"/>
      <c r="Y1511" s="55"/>
      <c r="Z1511" s="100"/>
      <c r="AA1511" s="55"/>
      <c r="AB1511" s="55"/>
      <c r="AC1511" s="55"/>
      <c r="AE1511" s="58">
        <f>IF(COUNTIF(M$10:M1511,M1511)=1,1,0)</f>
        <v>0</v>
      </c>
      <c r="AF1511" s="59">
        <f>IF(COUNTIF(L$10:L1511,L1511)=1,1,0)</f>
        <v>0</v>
      </c>
      <c r="AG1511" s="59">
        <f>IF(COUNTIF(K$10:K1511,K1511)=1,1,0)</f>
        <v>0</v>
      </c>
      <c r="AH1511" s="59">
        <f>IF(COUNTIF(H$10:H1511,H1511)=1,1,0)</f>
        <v>0</v>
      </c>
    </row>
    <row r="1512" spans="1:34" ht="18.75">
      <c r="A1512" s="49">
        <v>1503</v>
      </c>
      <c r="B1512" s="50"/>
      <c r="C1512" s="51"/>
      <c r="D1512" s="50"/>
      <c r="E1512" s="50"/>
      <c r="F1512" s="52"/>
      <c r="G1512" s="52"/>
      <c r="H1512" s="53"/>
      <c r="I1512" s="54"/>
      <c r="J1512" s="55">
        <f t="shared" si="24"/>
        <v>0</v>
      </c>
      <c r="K1512" s="56" t="e">
        <f>VLOOKUP((LEFT(H1512,6)*1),TAMBON!$B$2:$L$7769,2,0)</f>
        <v>#VALUE!</v>
      </c>
      <c r="L1512" s="56" t="e">
        <f>VLOOKUP((LEFT(H1512,4)*1),TAMBON!$E$2:$L$7769,2,0)</f>
        <v>#VALUE!</v>
      </c>
      <c r="M1512" s="56" t="e">
        <f>VLOOKUP((LEFT(H1512,2)*1),TAMBON!$H$2:$L$7769,2,0)</f>
        <v>#VALUE!</v>
      </c>
      <c r="N1512" s="55"/>
      <c r="O1512" s="57" t="e">
        <f>VLOOKUP(N1512,รหัส!$A$2:$B$8,2,0)</f>
        <v>#N/A</v>
      </c>
      <c r="P1512" s="57"/>
      <c r="Q1512" s="55"/>
      <c r="R1512" s="57" t="e">
        <f>VLOOKUP(Q1512,รหัส!$D$2:$E$19,2,0)</f>
        <v>#N/A</v>
      </c>
      <c r="S1512" s="57"/>
      <c r="T1512" s="57"/>
      <c r="U1512" s="57"/>
      <c r="V1512" s="55"/>
      <c r="W1512" s="55"/>
      <c r="X1512" s="55"/>
      <c r="Y1512" s="55"/>
      <c r="Z1512" s="100"/>
      <c r="AA1512" s="55"/>
      <c r="AB1512" s="55"/>
      <c r="AC1512" s="55"/>
      <c r="AE1512" s="58">
        <f>IF(COUNTIF(M$10:M1512,M1512)=1,1,0)</f>
        <v>0</v>
      </c>
      <c r="AF1512" s="59">
        <f>IF(COUNTIF(L$10:L1512,L1512)=1,1,0)</f>
        <v>0</v>
      </c>
      <c r="AG1512" s="59">
        <f>IF(COUNTIF(K$10:K1512,K1512)=1,1,0)</f>
        <v>0</v>
      </c>
      <c r="AH1512" s="59">
        <f>IF(COUNTIF(H$10:H1512,H1512)=1,1,0)</f>
        <v>0</v>
      </c>
    </row>
    <row r="1513" spans="1:34" ht="18.75">
      <c r="A1513" s="49">
        <v>1504</v>
      </c>
      <c r="B1513" s="50"/>
      <c r="C1513" s="51"/>
      <c r="D1513" s="50"/>
      <c r="E1513" s="50"/>
      <c r="F1513" s="52"/>
      <c r="G1513" s="52"/>
      <c r="H1513" s="53"/>
      <c r="I1513" s="54"/>
      <c r="J1513" s="55">
        <f t="shared" si="24"/>
        <v>0</v>
      </c>
      <c r="K1513" s="56" t="e">
        <f>VLOOKUP((LEFT(H1513,6)*1),TAMBON!$B$2:$L$7769,2,0)</f>
        <v>#VALUE!</v>
      </c>
      <c r="L1513" s="56" t="e">
        <f>VLOOKUP((LEFT(H1513,4)*1),TAMBON!$E$2:$L$7769,2,0)</f>
        <v>#VALUE!</v>
      </c>
      <c r="M1513" s="56" t="e">
        <f>VLOOKUP((LEFT(H1513,2)*1),TAMBON!$H$2:$L$7769,2,0)</f>
        <v>#VALUE!</v>
      </c>
      <c r="N1513" s="55"/>
      <c r="O1513" s="57" t="e">
        <f>VLOOKUP(N1513,รหัส!$A$2:$B$8,2,0)</f>
        <v>#N/A</v>
      </c>
      <c r="P1513" s="57"/>
      <c r="Q1513" s="55"/>
      <c r="R1513" s="57" t="e">
        <f>VLOOKUP(Q1513,รหัส!$D$2:$E$19,2,0)</f>
        <v>#N/A</v>
      </c>
      <c r="S1513" s="57"/>
      <c r="T1513" s="57"/>
      <c r="U1513" s="57"/>
      <c r="V1513" s="55"/>
      <c r="W1513" s="55"/>
      <c r="X1513" s="55"/>
      <c r="Y1513" s="55"/>
      <c r="Z1513" s="100"/>
      <c r="AA1513" s="55"/>
      <c r="AB1513" s="55"/>
      <c r="AC1513" s="55"/>
      <c r="AE1513" s="58">
        <f>IF(COUNTIF(M$10:M1513,M1513)=1,1,0)</f>
        <v>0</v>
      </c>
      <c r="AF1513" s="59">
        <f>IF(COUNTIF(L$10:L1513,L1513)=1,1,0)</f>
        <v>0</v>
      </c>
      <c r="AG1513" s="59">
        <f>IF(COUNTIF(K$10:K1513,K1513)=1,1,0)</f>
        <v>0</v>
      </c>
      <c r="AH1513" s="59">
        <f>IF(COUNTIF(H$10:H1513,H1513)=1,1,0)</f>
        <v>0</v>
      </c>
    </row>
    <row r="1514" spans="1:34" ht="18.75">
      <c r="A1514" s="49">
        <v>1505</v>
      </c>
      <c r="B1514" s="50"/>
      <c r="C1514" s="51"/>
      <c r="D1514" s="50"/>
      <c r="E1514" s="50"/>
      <c r="F1514" s="52"/>
      <c r="G1514" s="52"/>
      <c r="H1514" s="53"/>
      <c r="I1514" s="54"/>
      <c r="J1514" s="55">
        <f t="shared" si="24"/>
        <v>0</v>
      </c>
      <c r="K1514" s="56" t="e">
        <f>VLOOKUP((LEFT(H1514,6)*1),TAMBON!$B$2:$L$7769,2,0)</f>
        <v>#VALUE!</v>
      </c>
      <c r="L1514" s="56" t="e">
        <f>VLOOKUP((LEFT(H1514,4)*1),TAMBON!$E$2:$L$7769,2,0)</f>
        <v>#VALUE!</v>
      </c>
      <c r="M1514" s="56" t="e">
        <f>VLOOKUP((LEFT(H1514,2)*1),TAMBON!$H$2:$L$7769,2,0)</f>
        <v>#VALUE!</v>
      </c>
      <c r="N1514" s="55"/>
      <c r="O1514" s="57" t="e">
        <f>VLOOKUP(N1514,รหัส!$A$2:$B$8,2,0)</f>
        <v>#N/A</v>
      </c>
      <c r="P1514" s="57"/>
      <c r="Q1514" s="55"/>
      <c r="R1514" s="57" t="e">
        <f>VLOOKUP(Q1514,รหัส!$D$2:$E$19,2,0)</f>
        <v>#N/A</v>
      </c>
      <c r="S1514" s="57"/>
      <c r="T1514" s="57"/>
      <c r="U1514" s="57"/>
      <c r="V1514" s="55"/>
      <c r="W1514" s="55"/>
      <c r="X1514" s="55"/>
      <c r="Y1514" s="55"/>
      <c r="Z1514" s="100"/>
      <c r="AA1514" s="55"/>
      <c r="AB1514" s="55"/>
      <c r="AC1514" s="55"/>
      <c r="AE1514" s="58">
        <f>IF(COUNTIF(M$10:M1514,M1514)=1,1,0)</f>
        <v>0</v>
      </c>
      <c r="AF1514" s="59">
        <f>IF(COUNTIF(L$10:L1514,L1514)=1,1,0)</f>
        <v>0</v>
      </c>
      <c r="AG1514" s="59">
        <f>IF(COUNTIF(K$10:K1514,K1514)=1,1,0)</f>
        <v>0</v>
      </c>
      <c r="AH1514" s="59">
        <f>IF(COUNTIF(H$10:H1514,H1514)=1,1,0)</f>
        <v>0</v>
      </c>
    </row>
    <row r="1515" spans="1:34" ht="18.75">
      <c r="A1515" s="49">
        <v>1506</v>
      </c>
      <c r="B1515" s="50"/>
      <c r="C1515" s="51"/>
      <c r="D1515" s="50"/>
      <c r="E1515" s="50"/>
      <c r="F1515" s="52"/>
      <c r="G1515" s="52"/>
      <c r="H1515" s="53"/>
      <c r="I1515" s="54"/>
      <c r="J1515" s="55">
        <f t="shared" si="24"/>
        <v>0</v>
      </c>
      <c r="K1515" s="56" t="e">
        <f>VLOOKUP((LEFT(H1515,6)*1),TAMBON!$B$2:$L$7769,2,0)</f>
        <v>#VALUE!</v>
      </c>
      <c r="L1515" s="56" t="e">
        <f>VLOOKUP((LEFT(H1515,4)*1),TAMBON!$E$2:$L$7769,2,0)</f>
        <v>#VALUE!</v>
      </c>
      <c r="M1515" s="56" t="e">
        <f>VLOOKUP((LEFT(H1515,2)*1),TAMBON!$H$2:$L$7769,2,0)</f>
        <v>#VALUE!</v>
      </c>
      <c r="N1515" s="55"/>
      <c r="O1515" s="57" t="e">
        <f>VLOOKUP(N1515,รหัส!$A$2:$B$8,2,0)</f>
        <v>#N/A</v>
      </c>
      <c r="P1515" s="57"/>
      <c r="Q1515" s="55"/>
      <c r="R1515" s="57" t="e">
        <f>VLOOKUP(Q1515,รหัส!$D$2:$E$19,2,0)</f>
        <v>#N/A</v>
      </c>
      <c r="S1515" s="57"/>
      <c r="T1515" s="57"/>
      <c r="U1515" s="57"/>
      <c r="V1515" s="55"/>
      <c r="W1515" s="55"/>
      <c r="X1515" s="55"/>
      <c r="Y1515" s="55"/>
      <c r="Z1515" s="100"/>
      <c r="AA1515" s="55"/>
      <c r="AB1515" s="55"/>
      <c r="AC1515" s="55"/>
      <c r="AE1515" s="58">
        <f>IF(COUNTIF(M$10:M1515,M1515)=1,1,0)</f>
        <v>0</v>
      </c>
      <c r="AF1515" s="59">
        <f>IF(COUNTIF(L$10:L1515,L1515)=1,1,0)</f>
        <v>0</v>
      </c>
      <c r="AG1515" s="59">
        <f>IF(COUNTIF(K$10:K1515,K1515)=1,1,0)</f>
        <v>0</v>
      </c>
      <c r="AH1515" s="59">
        <f>IF(COUNTIF(H$10:H1515,H1515)=1,1,0)</f>
        <v>0</v>
      </c>
    </row>
    <row r="1516" spans="1:34" ht="18.75">
      <c r="A1516" s="49">
        <v>1507</v>
      </c>
      <c r="B1516" s="50"/>
      <c r="C1516" s="51"/>
      <c r="D1516" s="50"/>
      <c r="E1516" s="50"/>
      <c r="F1516" s="52"/>
      <c r="G1516" s="52"/>
      <c r="H1516" s="53"/>
      <c r="I1516" s="54"/>
      <c r="J1516" s="55">
        <f t="shared" si="24"/>
        <v>0</v>
      </c>
      <c r="K1516" s="56" t="e">
        <f>VLOOKUP((LEFT(H1516,6)*1),TAMBON!$B$2:$L$7769,2,0)</f>
        <v>#VALUE!</v>
      </c>
      <c r="L1516" s="56" t="e">
        <f>VLOOKUP((LEFT(H1516,4)*1),TAMBON!$E$2:$L$7769,2,0)</f>
        <v>#VALUE!</v>
      </c>
      <c r="M1516" s="56" t="e">
        <f>VLOOKUP((LEFT(H1516,2)*1),TAMBON!$H$2:$L$7769,2,0)</f>
        <v>#VALUE!</v>
      </c>
      <c r="N1516" s="55"/>
      <c r="O1516" s="57" t="e">
        <f>VLOOKUP(N1516,รหัส!$A$2:$B$8,2,0)</f>
        <v>#N/A</v>
      </c>
      <c r="P1516" s="57"/>
      <c r="Q1516" s="55"/>
      <c r="R1516" s="57" t="e">
        <f>VLOOKUP(Q1516,รหัส!$D$2:$E$19,2,0)</f>
        <v>#N/A</v>
      </c>
      <c r="S1516" s="57"/>
      <c r="T1516" s="57"/>
      <c r="U1516" s="57"/>
      <c r="V1516" s="55"/>
      <c r="W1516" s="55"/>
      <c r="X1516" s="55"/>
      <c r="Y1516" s="55"/>
      <c r="Z1516" s="100"/>
      <c r="AA1516" s="55"/>
      <c r="AB1516" s="55"/>
      <c r="AC1516" s="55"/>
      <c r="AE1516" s="58">
        <f>IF(COUNTIF(M$10:M1516,M1516)=1,1,0)</f>
        <v>0</v>
      </c>
      <c r="AF1516" s="59">
        <f>IF(COUNTIF(L$10:L1516,L1516)=1,1,0)</f>
        <v>0</v>
      </c>
      <c r="AG1516" s="59">
        <f>IF(COUNTIF(K$10:K1516,K1516)=1,1,0)</f>
        <v>0</v>
      </c>
      <c r="AH1516" s="59">
        <f>IF(COUNTIF(H$10:H1516,H1516)=1,1,0)</f>
        <v>0</v>
      </c>
    </row>
    <row r="1517" spans="1:34" ht="18.75">
      <c r="A1517" s="49">
        <v>1508</v>
      </c>
      <c r="B1517" s="50"/>
      <c r="C1517" s="51"/>
      <c r="D1517" s="50"/>
      <c r="E1517" s="50"/>
      <c r="F1517" s="52"/>
      <c r="G1517" s="52"/>
      <c r="H1517" s="53"/>
      <c r="I1517" s="54"/>
      <c r="J1517" s="55">
        <f t="shared" si="24"/>
        <v>0</v>
      </c>
      <c r="K1517" s="56" t="e">
        <f>VLOOKUP((LEFT(H1517,6)*1),TAMBON!$B$2:$L$7769,2,0)</f>
        <v>#VALUE!</v>
      </c>
      <c r="L1517" s="56" t="e">
        <f>VLOOKUP((LEFT(H1517,4)*1),TAMBON!$E$2:$L$7769,2,0)</f>
        <v>#VALUE!</v>
      </c>
      <c r="M1517" s="56" t="e">
        <f>VLOOKUP((LEFT(H1517,2)*1),TAMBON!$H$2:$L$7769,2,0)</f>
        <v>#VALUE!</v>
      </c>
      <c r="N1517" s="55"/>
      <c r="O1517" s="57" t="e">
        <f>VLOOKUP(N1517,รหัส!$A$2:$B$8,2,0)</f>
        <v>#N/A</v>
      </c>
      <c r="P1517" s="57"/>
      <c r="Q1517" s="55"/>
      <c r="R1517" s="57" t="e">
        <f>VLOOKUP(Q1517,รหัส!$D$2:$E$19,2,0)</f>
        <v>#N/A</v>
      </c>
      <c r="S1517" s="57"/>
      <c r="T1517" s="57"/>
      <c r="U1517" s="57"/>
      <c r="V1517" s="55"/>
      <c r="W1517" s="55"/>
      <c r="X1517" s="55"/>
      <c r="Y1517" s="55"/>
      <c r="Z1517" s="100"/>
      <c r="AA1517" s="55"/>
      <c r="AB1517" s="55"/>
      <c r="AC1517" s="55"/>
      <c r="AE1517" s="58">
        <f>IF(COUNTIF(M$10:M1517,M1517)=1,1,0)</f>
        <v>0</v>
      </c>
      <c r="AF1517" s="59">
        <f>IF(COUNTIF(L$10:L1517,L1517)=1,1,0)</f>
        <v>0</v>
      </c>
      <c r="AG1517" s="59">
        <f>IF(COUNTIF(K$10:K1517,K1517)=1,1,0)</f>
        <v>0</v>
      </c>
      <c r="AH1517" s="59">
        <f>IF(COUNTIF(H$10:H1517,H1517)=1,1,0)</f>
        <v>0</v>
      </c>
    </row>
    <row r="1518" spans="1:34" ht="18.75">
      <c r="A1518" s="49">
        <v>1509</v>
      </c>
      <c r="B1518" s="50"/>
      <c r="C1518" s="51"/>
      <c r="D1518" s="50"/>
      <c r="E1518" s="50"/>
      <c r="F1518" s="52"/>
      <c r="G1518" s="52"/>
      <c r="H1518" s="53"/>
      <c r="I1518" s="54"/>
      <c r="J1518" s="55">
        <f t="shared" si="24"/>
        <v>0</v>
      </c>
      <c r="K1518" s="56" t="e">
        <f>VLOOKUP((LEFT(H1518,6)*1),TAMBON!$B$2:$L$7769,2,0)</f>
        <v>#VALUE!</v>
      </c>
      <c r="L1518" s="56" t="e">
        <f>VLOOKUP((LEFT(H1518,4)*1),TAMBON!$E$2:$L$7769,2,0)</f>
        <v>#VALUE!</v>
      </c>
      <c r="M1518" s="56" t="e">
        <f>VLOOKUP((LEFT(H1518,2)*1),TAMBON!$H$2:$L$7769,2,0)</f>
        <v>#VALUE!</v>
      </c>
      <c r="N1518" s="55"/>
      <c r="O1518" s="57" t="e">
        <f>VLOOKUP(N1518,รหัส!$A$2:$B$8,2,0)</f>
        <v>#N/A</v>
      </c>
      <c r="P1518" s="57"/>
      <c r="Q1518" s="55"/>
      <c r="R1518" s="57" t="e">
        <f>VLOOKUP(Q1518,รหัส!$D$2:$E$19,2,0)</f>
        <v>#N/A</v>
      </c>
      <c r="S1518" s="57"/>
      <c r="T1518" s="57"/>
      <c r="U1518" s="57"/>
      <c r="V1518" s="55"/>
      <c r="W1518" s="55"/>
      <c r="X1518" s="55"/>
      <c r="Y1518" s="55"/>
      <c r="Z1518" s="100"/>
      <c r="AA1518" s="55"/>
      <c r="AB1518" s="55"/>
      <c r="AC1518" s="55"/>
      <c r="AE1518" s="58">
        <f>IF(COUNTIF(M$10:M1518,M1518)=1,1,0)</f>
        <v>0</v>
      </c>
      <c r="AF1518" s="59">
        <f>IF(COUNTIF(L$10:L1518,L1518)=1,1,0)</f>
        <v>0</v>
      </c>
      <c r="AG1518" s="59">
        <f>IF(COUNTIF(K$10:K1518,K1518)=1,1,0)</f>
        <v>0</v>
      </c>
      <c r="AH1518" s="59">
        <f>IF(COUNTIF(H$10:H1518,H1518)=1,1,0)</f>
        <v>0</v>
      </c>
    </row>
    <row r="1519" spans="1:34" ht="18.75">
      <c r="A1519" s="49">
        <v>1510</v>
      </c>
      <c r="B1519" s="50"/>
      <c r="C1519" s="51"/>
      <c r="D1519" s="50"/>
      <c r="E1519" s="50"/>
      <c r="F1519" s="52"/>
      <c r="G1519" s="52"/>
      <c r="H1519" s="53"/>
      <c r="I1519" s="54"/>
      <c r="J1519" s="55">
        <f t="shared" si="24"/>
        <v>0</v>
      </c>
      <c r="K1519" s="56" t="e">
        <f>VLOOKUP((LEFT(H1519,6)*1),TAMBON!$B$2:$L$7769,2,0)</f>
        <v>#VALUE!</v>
      </c>
      <c r="L1519" s="56" t="e">
        <f>VLOOKUP((LEFT(H1519,4)*1),TAMBON!$E$2:$L$7769,2,0)</f>
        <v>#VALUE!</v>
      </c>
      <c r="M1519" s="56" t="e">
        <f>VLOOKUP((LEFT(H1519,2)*1),TAMBON!$H$2:$L$7769,2,0)</f>
        <v>#VALUE!</v>
      </c>
      <c r="N1519" s="55"/>
      <c r="O1519" s="57" t="e">
        <f>VLOOKUP(N1519,รหัส!$A$2:$B$8,2,0)</f>
        <v>#N/A</v>
      </c>
      <c r="P1519" s="57"/>
      <c r="Q1519" s="55"/>
      <c r="R1519" s="57" t="e">
        <f>VLOOKUP(Q1519,รหัส!$D$2:$E$19,2,0)</f>
        <v>#N/A</v>
      </c>
      <c r="S1519" s="57"/>
      <c r="T1519" s="57"/>
      <c r="U1519" s="57"/>
      <c r="V1519" s="55"/>
      <c r="W1519" s="55"/>
      <c r="X1519" s="55"/>
      <c r="Y1519" s="55"/>
      <c r="Z1519" s="100"/>
      <c r="AA1519" s="55"/>
      <c r="AB1519" s="55"/>
      <c r="AC1519" s="55"/>
      <c r="AE1519" s="58">
        <f>IF(COUNTIF(M$10:M1519,M1519)=1,1,0)</f>
        <v>0</v>
      </c>
      <c r="AF1519" s="59">
        <f>IF(COUNTIF(L$10:L1519,L1519)=1,1,0)</f>
        <v>0</v>
      </c>
      <c r="AG1519" s="59">
        <f>IF(COUNTIF(K$10:K1519,K1519)=1,1,0)</f>
        <v>0</v>
      </c>
      <c r="AH1519" s="59">
        <f>IF(COUNTIF(H$10:H1519,H1519)=1,1,0)</f>
        <v>0</v>
      </c>
    </row>
    <row r="1520" spans="1:34" ht="18.75">
      <c r="A1520" s="49">
        <v>1511</v>
      </c>
      <c r="B1520" s="50"/>
      <c r="C1520" s="51"/>
      <c r="D1520" s="50"/>
      <c r="E1520" s="50"/>
      <c r="F1520" s="52"/>
      <c r="G1520" s="52"/>
      <c r="H1520" s="53"/>
      <c r="I1520" s="54"/>
      <c r="J1520" s="55">
        <f t="shared" si="24"/>
        <v>0</v>
      </c>
      <c r="K1520" s="56" t="e">
        <f>VLOOKUP((LEFT(H1520,6)*1),TAMBON!$B$2:$L$7769,2,0)</f>
        <v>#VALUE!</v>
      </c>
      <c r="L1520" s="56" t="e">
        <f>VLOOKUP((LEFT(H1520,4)*1),TAMBON!$E$2:$L$7769,2,0)</f>
        <v>#VALUE!</v>
      </c>
      <c r="M1520" s="56" t="e">
        <f>VLOOKUP((LEFT(H1520,2)*1),TAMBON!$H$2:$L$7769,2,0)</f>
        <v>#VALUE!</v>
      </c>
      <c r="N1520" s="55"/>
      <c r="O1520" s="57" t="e">
        <f>VLOOKUP(N1520,รหัส!$A$2:$B$8,2,0)</f>
        <v>#N/A</v>
      </c>
      <c r="P1520" s="57"/>
      <c r="Q1520" s="55"/>
      <c r="R1520" s="57" t="e">
        <f>VLOOKUP(Q1520,รหัส!$D$2:$E$19,2,0)</f>
        <v>#N/A</v>
      </c>
      <c r="S1520" s="57"/>
      <c r="T1520" s="57"/>
      <c r="U1520" s="57"/>
      <c r="V1520" s="55"/>
      <c r="W1520" s="55"/>
      <c r="X1520" s="55"/>
      <c r="Y1520" s="55"/>
      <c r="Z1520" s="100"/>
      <c r="AA1520" s="55"/>
      <c r="AB1520" s="55"/>
      <c r="AC1520" s="55"/>
      <c r="AE1520" s="58">
        <f>IF(COUNTIF(M$10:M1520,M1520)=1,1,0)</f>
        <v>0</v>
      </c>
      <c r="AF1520" s="59">
        <f>IF(COUNTIF(L$10:L1520,L1520)=1,1,0)</f>
        <v>0</v>
      </c>
      <c r="AG1520" s="59">
        <f>IF(COUNTIF(K$10:K1520,K1520)=1,1,0)</f>
        <v>0</v>
      </c>
      <c r="AH1520" s="59">
        <f>IF(COUNTIF(H$10:H1520,H1520)=1,1,0)</f>
        <v>0</v>
      </c>
    </row>
    <row r="1521" spans="1:34" ht="18.75">
      <c r="A1521" s="49">
        <v>1512</v>
      </c>
      <c r="B1521" s="50"/>
      <c r="C1521" s="51"/>
      <c r="D1521" s="50"/>
      <c r="E1521" s="50"/>
      <c r="F1521" s="52"/>
      <c r="G1521" s="52"/>
      <c r="H1521" s="53"/>
      <c r="I1521" s="54"/>
      <c r="J1521" s="55">
        <f t="shared" si="24"/>
        <v>0</v>
      </c>
      <c r="K1521" s="56" t="e">
        <f>VLOOKUP((LEFT(H1521,6)*1),TAMBON!$B$2:$L$7769,2,0)</f>
        <v>#VALUE!</v>
      </c>
      <c r="L1521" s="56" t="e">
        <f>VLOOKUP((LEFT(H1521,4)*1),TAMBON!$E$2:$L$7769,2,0)</f>
        <v>#VALUE!</v>
      </c>
      <c r="M1521" s="56" t="e">
        <f>VLOOKUP((LEFT(H1521,2)*1),TAMBON!$H$2:$L$7769,2,0)</f>
        <v>#VALUE!</v>
      </c>
      <c r="N1521" s="55"/>
      <c r="O1521" s="57" t="e">
        <f>VLOOKUP(N1521,รหัส!$A$2:$B$8,2,0)</f>
        <v>#N/A</v>
      </c>
      <c r="P1521" s="57"/>
      <c r="Q1521" s="55"/>
      <c r="R1521" s="57" t="e">
        <f>VLOOKUP(Q1521,รหัส!$D$2:$E$19,2,0)</f>
        <v>#N/A</v>
      </c>
      <c r="S1521" s="57"/>
      <c r="T1521" s="57"/>
      <c r="U1521" s="57"/>
      <c r="V1521" s="55"/>
      <c r="W1521" s="55"/>
      <c r="X1521" s="55"/>
      <c r="Y1521" s="55"/>
      <c r="Z1521" s="100"/>
      <c r="AA1521" s="55"/>
      <c r="AB1521" s="55"/>
      <c r="AC1521" s="55"/>
      <c r="AE1521" s="58">
        <f>IF(COUNTIF(M$10:M1521,M1521)=1,1,0)</f>
        <v>0</v>
      </c>
      <c r="AF1521" s="59">
        <f>IF(COUNTIF(L$10:L1521,L1521)=1,1,0)</f>
        <v>0</v>
      </c>
      <c r="AG1521" s="59">
        <f>IF(COUNTIF(K$10:K1521,K1521)=1,1,0)</f>
        <v>0</v>
      </c>
      <c r="AH1521" s="59">
        <f>IF(COUNTIF(H$10:H1521,H1521)=1,1,0)</f>
        <v>0</v>
      </c>
    </row>
    <row r="1522" spans="1:34" ht="18.75">
      <c r="A1522" s="49">
        <v>1513</v>
      </c>
      <c r="B1522" s="50"/>
      <c r="C1522" s="51"/>
      <c r="D1522" s="50"/>
      <c r="E1522" s="50"/>
      <c r="F1522" s="52"/>
      <c r="G1522" s="52"/>
      <c r="H1522" s="53"/>
      <c r="I1522" s="54"/>
      <c r="J1522" s="55">
        <f t="shared" si="24"/>
        <v>0</v>
      </c>
      <c r="K1522" s="56" t="e">
        <f>VLOOKUP((LEFT(H1522,6)*1),TAMBON!$B$2:$L$7769,2,0)</f>
        <v>#VALUE!</v>
      </c>
      <c r="L1522" s="56" t="e">
        <f>VLOOKUP((LEFT(H1522,4)*1),TAMBON!$E$2:$L$7769,2,0)</f>
        <v>#VALUE!</v>
      </c>
      <c r="M1522" s="56" t="e">
        <f>VLOOKUP((LEFT(H1522,2)*1),TAMBON!$H$2:$L$7769,2,0)</f>
        <v>#VALUE!</v>
      </c>
      <c r="N1522" s="55"/>
      <c r="O1522" s="57" t="e">
        <f>VLOOKUP(N1522,รหัส!$A$2:$B$8,2,0)</f>
        <v>#N/A</v>
      </c>
      <c r="P1522" s="57"/>
      <c r="Q1522" s="55"/>
      <c r="R1522" s="57" t="e">
        <f>VLOOKUP(Q1522,รหัส!$D$2:$E$19,2,0)</f>
        <v>#N/A</v>
      </c>
      <c r="S1522" s="57"/>
      <c r="T1522" s="57"/>
      <c r="U1522" s="57"/>
      <c r="V1522" s="55"/>
      <c r="W1522" s="55"/>
      <c r="X1522" s="55"/>
      <c r="Y1522" s="55"/>
      <c r="Z1522" s="100"/>
      <c r="AA1522" s="55"/>
      <c r="AB1522" s="55"/>
      <c r="AC1522" s="55"/>
      <c r="AE1522" s="58">
        <f>IF(COUNTIF(M$10:M1522,M1522)=1,1,0)</f>
        <v>0</v>
      </c>
      <c r="AF1522" s="59">
        <f>IF(COUNTIF(L$10:L1522,L1522)=1,1,0)</f>
        <v>0</v>
      </c>
      <c r="AG1522" s="59">
        <f>IF(COUNTIF(K$10:K1522,K1522)=1,1,0)</f>
        <v>0</v>
      </c>
      <c r="AH1522" s="59">
        <f>IF(COUNTIF(H$10:H1522,H1522)=1,1,0)</f>
        <v>0</v>
      </c>
    </row>
    <row r="1523" spans="1:34" ht="18.75">
      <c r="A1523" s="49">
        <v>1514</v>
      </c>
      <c r="B1523" s="50"/>
      <c r="C1523" s="51"/>
      <c r="D1523" s="50"/>
      <c r="E1523" s="50"/>
      <c r="F1523" s="52"/>
      <c r="G1523" s="52"/>
      <c r="H1523" s="53"/>
      <c r="I1523" s="54"/>
      <c r="J1523" s="55">
        <f t="shared" si="24"/>
        <v>0</v>
      </c>
      <c r="K1523" s="56" t="e">
        <f>VLOOKUP((LEFT(H1523,6)*1),TAMBON!$B$2:$L$7769,2,0)</f>
        <v>#VALUE!</v>
      </c>
      <c r="L1523" s="56" t="e">
        <f>VLOOKUP((LEFT(H1523,4)*1),TAMBON!$E$2:$L$7769,2,0)</f>
        <v>#VALUE!</v>
      </c>
      <c r="M1523" s="56" t="e">
        <f>VLOOKUP((LEFT(H1523,2)*1),TAMBON!$H$2:$L$7769,2,0)</f>
        <v>#VALUE!</v>
      </c>
      <c r="N1523" s="55"/>
      <c r="O1523" s="57" t="e">
        <f>VLOOKUP(N1523,รหัส!$A$2:$B$8,2,0)</f>
        <v>#N/A</v>
      </c>
      <c r="P1523" s="57"/>
      <c r="Q1523" s="55"/>
      <c r="R1523" s="57" t="e">
        <f>VLOOKUP(Q1523,รหัส!$D$2:$E$19,2,0)</f>
        <v>#N/A</v>
      </c>
      <c r="S1523" s="57"/>
      <c r="T1523" s="57"/>
      <c r="U1523" s="57"/>
      <c r="V1523" s="55"/>
      <c r="W1523" s="55"/>
      <c r="X1523" s="55"/>
      <c r="Y1523" s="55"/>
      <c r="Z1523" s="100"/>
      <c r="AA1523" s="55"/>
      <c r="AB1523" s="55"/>
      <c r="AC1523" s="55"/>
      <c r="AE1523" s="58">
        <f>IF(COUNTIF(M$10:M1523,M1523)=1,1,0)</f>
        <v>0</v>
      </c>
      <c r="AF1523" s="59">
        <f>IF(COUNTIF(L$10:L1523,L1523)=1,1,0)</f>
        <v>0</v>
      </c>
      <c r="AG1523" s="59">
        <f>IF(COUNTIF(K$10:K1523,K1523)=1,1,0)</f>
        <v>0</v>
      </c>
      <c r="AH1523" s="59">
        <f>IF(COUNTIF(H$10:H1523,H1523)=1,1,0)</f>
        <v>0</v>
      </c>
    </row>
    <row r="1524" spans="1:34" ht="18.75">
      <c r="A1524" s="49">
        <v>1515</v>
      </c>
      <c r="B1524" s="50"/>
      <c r="C1524" s="51"/>
      <c r="D1524" s="50"/>
      <c r="E1524" s="50"/>
      <c r="F1524" s="52"/>
      <c r="G1524" s="52"/>
      <c r="H1524" s="53"/>
      <c r="I1524" s="54"/>
      <c r="J1524" s="55">
        <f t="shared" si="24"/>
        <v>0</v>
      </c>
      <c r="K1524" s="56" t="e">
        <f>VLOOKUP((LEFT(H1524,6)*1),TAMBON!$B$2:$L$7769,2,0)</f>
        <v>#VALUE!</v>
      </c>
      <c r="L1524" s="56" t="e">
        <f>VLOOKUP((LEFT(H1524,4)*1),TAMBON!$E$2:$L$7769,2,0)</f>
        <v>#VALUE!</v>
      </c>
      <c r="M1524" s="56" t="e">
        <f>VLOOKUP((LEFT(H1524,2)*1),TAMBON!$H$2:$L$7769,2,0)</f>
        <v>#VALUE!</v>
      </c>
      <c r="N1524" s="55"/>
      <c r="O1524" s="57" t="e">
        <f>VLOOKUP(N1524,รหัส!$A$2:$B$8,2,0)</f>
        <v>#N/A</v>
      </c>
      <c r="P1524" s="57"/>
      <c r="Q1524" s="55"/>
      <c r="R1524" s="57" t="e">
        <f>VLOOKUP(Q1524,รหัส!$D$2:$E$19,2,0)</f>
        <v>#N/A</v>
      </c>
      <c r="S1524" s="57"/>
      <c r="T1524" s="57"/>
      <c r="U1524" s="57"/>
      <c r="V1524" s="55"/>
      <c r="W1524" s="55"/>
      <c r="X1524" s="55"/>
      <c r="Y1524" s="55"/>
      <c r="Z1524" s="100"/>
      <c r="AA1524" s="55"/>
      <c r="AB1524" s="55"/>
      <c r="AC1524" s="55"/>
      <c r="AE1524" s="58">
        <f>IF(COUNTIF(M$10:M1524,M1524)=1,1,0)</f>
        <v>0</v>
      </c>
      <c r="AF1524" s="59">
        <f>IF(COUNTIF(L$10:L1524,L1524)=1,1,0)</f>
        <v>0</v>
      </c>
      <c r="AG1524" s="59">
        <f>IF(COUNTIF(K$10:K1524,K1524)=1,1,0)</f>
        <v>0</v>
      </c>
      <c r="AH1524" s="59">
        <f>IF(COUNTIF(H$10:H1524,H1524)=1,1,0)</f>
        <v>0</v>
      </c>
    </row>
    <row r="1525" spans="1:34" ht="18.75">
      <c r="A1525" s="49">
        <v>1516</v>
      </c>
      <c r="B1525" s="50"/>
      <c r="C1525" s="51"/>
      <c r="D1525" s="50"/>
      <c r="E1525" s="50"/>
      <c r="F1525" s="52"/>
      <c r="G1525" s="52"/>
      <c r="H1525" s="53"/>
      <c r="I1525" s="54"/>
      <c r="J1525" s="55">
        <f t="shared" si="24"/>
        <v>0</v>
      </c>
      <c r="K1525" s="56" t="e">
        <f>VLOOKUP((LEFT(H1525,6)*1),TAMBON!$B$2:$L$7769,2,0)</f>
        <v>#VALUE!</v>
      </c>
      <c r="L1525" s="56" t="e">
        <f>VLOOKUP((LEFT(H1525,4)*1),TAMBON!$E$2:$L$7769,2,0)</f>
        <v>#VALUE!</v>
      </c>
      <c r="M1525" s="56" t="e">
        <f>VLOOKUP((LEFT(H1525,2)*1),TAMBON!$H$2:$L$7769,2,0)</f>
        <v>#VALUE!</v>
      </c>
      <c r="N1525" s="55"/>
      <c r="O1525" s="57" t="e">
        <f>VLOOKUP(N1525,รหัส!$A$2:$B$8,2,0)</f>
        <v>#N/A</v>
      </c>
      <c r="P1525" s="57"/>
      <c r="Q1525" s="55"/>
      <c r="R1525" s="57" t="e">
        <f>VLOOKUP(Q1525,รหัส!$D$2:$E$19,2,0)</f>
        <v>#N/A</v>
      </c>
      <c r="S1525" s="57"/>
      <c r="T1525" s="57"/>
      <c r="U1525" s="57"/>
      <c r="V1525" s="55"/>
      <c r="W1525" s="55"/>
      <c r="X1525" s="55"/>
      <c r="Y1525" s="55"/>
      <c r="Z1525" s="100"/>
      <c r="AA1525" s="55"/>
      <c r="AB1525" s="55"/>
      <c r="AC1525" s="55"/>
      <c r="AE1525" s="58">
        <f>IF(COUNTIF(M$10:M1525,M1525)=1,1,0)</f>
        <v>0</v>
      </c>
      <c r="AF1525" s="59">
        <f>IF(COUNTIF(L$10:L1525,L1525)=1,1,0)</f>
        <v>0</v>
      </c>
      <c r="AG1525" s="59">
        <f>IF(COUNTIF(K$10:K1525,K1525)=1,1,0)</f>
        <v>0</v>
      </c>
      <c r="AH1525" s="59">
        <f>IF(COUNTIF(H$10:H1525,H1525)=1,1,0)</f>
        <v>0</v>
      </c>
    </row>
    <row r="1526" spans="1:34" ht="18.75">
      <c r="A1526" s="49">
        <v>1517</v>
      </c>
      <c r="B1526" s="50"/>
      <c r="C1526" s="51"/>
      <c r="D1526" s="50"/>
      <c r="E1526" s="50"/>
      <c r="F1526" s="52"/>
      <c r="G1526" s="52"/>
      <c r="H1526" s="53"/>
      <c r="I1526" s="54"/>
      <c r="J1526" s="55">
        <f t="shared" si="24"/>
        <v>0</v>
      </c>
      <c r="K1526" s="56" t="e">
        <f>VLOOKUP((LEFT(H1526,6)*1),TAMBON!$B$2:$L$7769,2,0)</f>
        <v>#VALUE!</v>
      </c>
      <c r="L1526" s="56" t="e">
        <f>VLOOKUP((LEFT(H1526,4)*1),TAMBON!$E$2:$L$7769,2,0)</f>
        <v>#VALUE!</v>
      </c>
      <c r="M1526" s="56" t="e">
        <f>VLOOKUP((LEFT(H1526,2)*1),TAMBON!$H$2:$L$7769,2,0)</f>
        <v>#VALUE!</v>
      </c>
      <c r="N1526" s="55"/>
      <c r="O1526" s="57" t="e">
        <f>VLOOKUP(N1526,รหัส!$A$2:$B$8,2,0)</f>
        <v>#N/A</v>
      </c>
      <c r="P1526" s="57"/>
      <c r="Q1526" s="55"/>
      <c r="R1526" s="57" t="e">
        <f>VLOOKUP(Q1526,รหัส!$D$2:$E$19,2,0)</f>
        <v>#N/A</v>
      </c>
      <c r="S1526" s="57"/>
      <c r="T1526" s="57"/>
      <c r="U1526" s="57"/>
      <c r="V1526" s="55"/>
      <c r="W1526" s="55"/>
      <c r="X1526" s="55"/>
      <c r="Y1526" s="55"/>
      <c r="Z1526" s="100"/>
      <c r="AA1526" s="55"/>
      <c r="AB1526" s="55"/>
      <c r="AC1526" s="55"/>
      <c r="AE1526" s="58">
        <f>IF(COUNTIF(M$10:M1526,M1526)=1,1,0)</f>
        <v>0</v>
      </c>
      <c r="AF1526" s="59">
        <f>IF(COUNTIF(L$10:L1526,L1526)=1,1,0)</f>
        <v>0</v>
      </c>
      <c r="AG1526" s="59">
        <f>IF(COUNTIF(K$10:K1526,K1526)=1,1,0)</f>
        <v>0</v>
      </c>
      <c r="AH1526" s="59">
        <f>IF(COUNTIF(H$10:H1526,H1526)=1,1,0)</f>
        <v>0</v>
      </c>
    </row>
    <row r="1527" spans="1:34" ht="18.75">
      <c r="A1527" s="49">
        <v>1518</v>
      </c>
      <c r="B1527" s="50"/>
      <c r="C1527" s="51"/>
      <c r="D1527" s="50"/>
      <c r="E1527" s="50"/>
      <c r="F1527" s="52"/>
      <c r="G1527" s="52"/>
      <c r="H1527" s="53"/>
      <c r="I1527" s="54"/>
      <c r="J1527" s="55">
        <f t="shared" si="24"/>
        <v>0</v>
      </c>
      <c r="K1527" s="56" t="e">
        <f>VLOOKUP((LEFT(H1527,6)*1),TAMBON!$B$2:$L$7769,2,0)</f>
        <v>#VALUE!</v>
      </c>
      <c r="L1527" s="56" t="e">
        <f>VLOOKUP((LEFT(H1527,4)*1),TAMBON!$E$2:$L$7769,2,0)</f>
        <v>#VALUE!</v>
      </c>
      <c r="M1527" s="56" t="e">
        <f>VLOOKUP((LEFT(H1527,2)*1),TAMBON!$H$2:$L$7769,2,0)</f>
        <v>#VALUE!</v>
      </c>
      <c r="N1527" s="55"/>
      <c r="O1527" s="57" t="e">
        <f>VLOOKUP(N1527,รหัส!$A$2:$B$8,2,0)</f>
        <v>#N/A</v>
      </c>
      <c r="P1527" s="57"/>
      <c r="Q1527" s="55"/>
      <c r="R1527" s="57" t="e">
        <f>VLOOKUP(Q1527,รหัส!$D$2:$E$19,2,0)</f>
        <v>#N/A</v>
      </c>
      <c r="S1527" s="57"/>
      <c r="T1527" s="57"/>
      <c r="U1527" s="57"/>
      <c r="V1527" s="55"/>
      <c r="W1527" s="55"/>
      <c r="X1527" s="55"/>
      <c r="Y1527" s="55"/>
      <c r="Z1527" s="100"/>
      <c r="AA1527" s="55"/>
      <c r="AB1527" s="55"/>
      <c r="AC1527" s="55"/>
      <c r="AE1527" s="58">
        <f>IF(COUNTIF(M$10:M1527,M1527)=1,1,0)</f>
        <v>0</v>
      </c>
      <c r="AF1527" s="59">
        <f>IF(COUNTIF(L$10:L1527,L1527)=1,1,0)</f>
        <v>0</v>
      </c>
      <c r="AG1527" s="59">
        <f>IF(COUNTIF(K$10:K1527,K1527)=1,1,0)</f>
        <v>0</v>
      </c>
      <c r="AH1527" s="59">
        <f>IF(COUNTIF(H$10:H1527,H1527)=1,1,0)</f>
        <v>0</v>
      </c>
    </row>
    <row r="1528" spans="1:34" ht="18.75">
      <c r="A1528" s="49">
        <v>1519</v>
      </c>
      <c r="B1528" s="50"/>
      <c r="C1528" s="51"/>
      <c r="D1528" s="50"/>
      <c r="E1528" s="50"/>
      <c r="F1528" s="52"/>
      <c r="G1528" s="52"/>
      <c r="H1528" s="53"/>
      <c r="I1528" s="54"/>
      <c r="J1528" s="55">
        <f t="shared" si="24"/>
        <v>0</v>
      </c>
      <c r="K1528" s="56" t="e">
        <f>VLOOKUP((LEFT(H1528,6)*1),TAMBON!$B$2:$L$7769,2,0)</f>
        <v>#VALUE!</v>
      </c>
      <c r="L1528" s="56" t="e">
        <f>VLOOKUP((LEFT(H1528,4)*1),TAMBON!$E$2:$L$7769,2,0)</f>
        <v>#VALUE!</v>
      </c>
      <c r="M1528" s="56" t="e">
        <f>VLOOKUP((LEFT(H1528,2)*1),TAMBON!$H$2:$L$7769,2,0)</f>
        <v>#VALUE!</v>
      </c>
      <c r="N1528" s="55"/>
      <c r="O1528" s="57" t="e">
        <f>VLOOKUP(N1528,รหัส!$A$2:$B$8,2,0)</f>
        <v>#N/A</v>
      </c>
      <c r="P1528" s="57"/>
      <c r="Q1528" s="55"/>
      <c r="R1528" s="57" t="e">
        <f>VLOOKUP(Q1528,รหัส!$D$2:$E$19,2,0)</f>
        <v>#N/A</v>
      </c>
      <c r="S1528" s="57"/>
      <c r="T1528" s="57"/>
      <c r="U1528" s="57"/>
      <c r="V1528" s="55"/>
      <c r="W1528" s="55"/>
      <c r="X1528" s="55"/>
      <c r="Y1528" s="55"/>
      <c r="Z1528" s="100"/>
      <c r="AA1528" s="55"/>
      <c r="AB1528" s="55"/>
      <c r="AC1528" s="55"/>
      <c r="AE1528" s="58">
        <f>IF(COUNTIF(M$10:M1528,M1528)=1,1,0)</f>
        <v>0</v>
      </c>
      <c r="AF1528" s="59">
        <f>IF(COUNTIF(L$10:L1528,L1528)=1,1,0)</f>
        <v>0</v>
      </c>
      <c r="AG1528" s="59">
        <f>IF(COUNTIF(K$10:K1528,K1528)=1,1,0)</f>
        <v>0</v>
      </c>
      <c r="AH1528" s="59">
        <f>IF(COUNTIF(H$10:H1528,H1528)=1,1,0)</f>
        <v>0</v>
      </c>
    </row>
    <row r="1529" spans="1:34" ht="18.75">
      <c r="A1529" s="49">
        <v>1520</v>
      </c>
      <c r="B1529" s="50"/>
      <c r="C1529" s="51"/>
      <c r="D1529" s="50"/>
      <c r="E1529" s="50"/>
      <c r="F1529" s="52"/>
      <c r="G1529" s="52"/>
      <c r="H1529" s="53"/>
      <c r="I1529" s="54"/>
      <c r="J1529" s="55">
        <f t="shared" si="24"/>
        <v>0</v>
      </c>
      <c r="K1529" s="56" t="e">
        <f>VLOOKUP((LEFT(H1529,6)*1),TAMBON!$B$2:$L$7769,2,0)</f>
        <v>#VALUE!</v>
      </c>
      <c r="L1529" s="56" t="e">
        <f>VLOOKUP((LEFT(H1529,4)*1),TAMBON!$E$2:$L$7769,2,0)</f>
        <v>#VALUE!</v>
      </c>
      <c r="M1529" s="56" t="e">
        <f>VLOOKUP((LEFT(H1529,2)*1),TAMBON!$H$2:$L$7769,2,0)</f>
        <v>#VALUE!</v>
      </c>
      <c r="N1529" s="55"/>
      <c r="O1529" s="57" t="e">
        <f>VLOOKUP(N1529,รหัส!$A$2:$B$8,2,0)</f>
        <v>#N/A</v>
      </c>
      <c r="P1529" s="57"/>
      <c r="Q1529" s="55"/>
      <c r="R1529" s="57" t="e">
        <f>VLOOKUP(Q1529,รหัส!$D$2:$E$19,2,0)</f>
        <v>#N/A</v>
      </c>
      <c r="S1529" s="57"/>
      <c r="T1529" s="57"/>
      <c r="U1529" s="57"/>
      <c r="V1529" s="55"/>
      <c r="W1529" s="55"/>
      <c r="X1529" s="55"/>
      <c r="Y1529" s="55"/>
      <c r="Z1529" s="100"/>
      <c r="AA1529" s="55"/>
      <c r="AB1529" s="55"/>
      <c r="AC1529" s="55"/>
      <c r="AE1529" s="58">
        <f>IF(COUNTIF(M$10:M1529,M1529)=1,1,0)</f>
        <v>0</v>
      </c>
      <c r="AF1529" s="59">
        <f>IF(COUNTIF(L$10:L1529,L1529)=1,1,0)</f>
        <v>0</v>
      </c>
      <c r="AG1529" s="59">
        <f>IF(COUNTIF(K$10:K1529,K1529)=1,1,0)</f>
        <v>0</v>
      </c>
      <c r="AH1529" s="59">
        <f>IF(COUNTIF(H$10:H1529,H1529)=1,1,0)</f>
        <v>0</v>
      </c>
    </row>
    <row r="1530" spans="1:34" ht="18.75">
      <c r="A1530" s="49">
        <v>1521</v>
      </c>
      <c r="B1530" s="50"/>
      <c r="C1530" s="51"/>
      <c r="D1530" s="50"/>
      <c r="E1530" s="50"/>
      <c r="F1530" s="52"/>
      <c r="G1530" s="52"/>
      <c r="H1530" s="53"/>
      <c r="I1530" s="54"/>
      <c r="J1530" s="55">
        <f t="shared" si="24"/>
        <v>0</v>
      </c>
      <c r="K1530" s="56" t="e">
        <f>VLOOKUP((LEFT(H1530,6)*1),TAMBON!$B$2:$L$7769,2,0)</f>
        <v>#VALUE!</v>
      </c>
      <c r="L1530" s="56" t="e">
        <f>VLOOKUP((LEFT(H1530,4)*1),TAMBON!$E$2:$L$7769,2,0)</f>
        <v>#VALUE!</v>
      </c>
      <c r="M1530" s="56" t="e">
        <f>VLOOKUP((LEFT(H1530,2)*1),TAMBON!$H$2:$L$7769,2,0)</f>
        <v>#VALUE!</v>
      </c>
      <c r="N1530" s="55"/>
      <c r="O1530" s="57" t="e">
        <f>VLOOKUP(N1530,รหัส!$A$2:$B$8,2,0)</f>
        <v>#N/A</v>
      </c>
      <c r="P1530" s="57"/>
      <c r="Q1530" s="55"/>
      <c r="R1530" s="57" t="e">
        <f>VLOOKUP(Q1530,รหัส!$D$2:$E$19,2,0)</f>
        <v>#N/A</v>
      </c>
      <c r="S1530" s="57"/>
      <c r="T1530" s="57"/>
      <c r="U1530" s="57"/>
      <c r="V1530" s="55"/>
      <c r="W1530" s="55"/>
      <c r="X1530" s="55"/>
      <c r="Y1530" s="55"/>
      <c r="Z1530" s="100"/>
      <c r="AA1530" s="55"/>
      <c r="AB1530" s="55"/>
      <c r="AC1530" s="55"/>
      <c r="AE1530" s="58">
        <f>IF(COUNTIF(M$10:M1530,M1530)=1,1,0)</f>
        <v>0</v>
      </c>
      <c r="AF1530" s="59">
        <f>IF(COUNTIF(L$10:L1530,L1530)=1,1,0)</f>
        <v>0</v>
      </c>
      <c r="AG1530" s="59">
        <f>IF(COUNTIF(K$10:K1530,K1530)=1,1,0)</f>
        <v>0</v>
      </c>
      <c r="AH1530" s="59">
        <f>IF(COUNTIF(H$10:H1530,H1530)=1,1,0)</f>
        <v>0</v>
      </c>
    </row>
    <row r="1531" spans="1:34" ht="18.75">
      <c r="A1531" s="49">
        <v>1522</v>
      </c>
      <c r="B1531" s="50"/>
      <c r="C1531" s="51"/>
      <c r="D1531" s="50"/>
      <c r="E1531" s="50"/>
      <c r="F1531" s="52"/>
      <c r="G1531" s="52"/>
      <c r="H1531" s="53"/>
      <c r="I1531" s="54"/>
      <c r="J1531" s="55">
        <f t="shared" si="24"/>
        <v>0</v>
      </c>
      <c r="K1531" s="56" t="e">
        <f>VLOOKUP((LEFT(H1531,6)*1),TAMBON!$B$2:$L$7769,2,0)</f>
        <v>#VALUE!</v>
      </c>
      <c r="L1531" s="56" t="e">
        <f>VLOOKUP((LEFT(H1531,4)*1),TAMBON!$E$2:$L$7769,2,0)</f>
        <v>#VALUE!</v>
      </c>
      <c r="M1531" s="56" t="e">
        <f>VLOOKUP((LEFT(H1531,2)*1),TAMBON!$H$2:$L$7769,2,0)</f>
        <v>#VALUE!</v>
      </c>
      <c r="N1531" s="55"/>
      <c r="O1531" s="57" t="e">
        <f>VLOOKUP(N1531,รหัส!$A$2:$B$8,2,0)</f>
        <v>#N/A</v>
      </c>
      <c r="P1531" s="57"/>
      <c r="Q1531" s="55"/>
      <c r="R1531" s="57" t="e">
        <f>VLOOKUP(Q1531,รหัส!$D$2:$E$19,2,0)</f>
        <v>#N/A</v>
      </c>
      <c r="S1531" s="57"/>
      <c r="T1531" s="57"/>
      <c r="U1531" s="57"/>
      <c r="V1531" s="55"/>
      <c r="W1531" s="55"/>
      <c r="X1531" s="55"/>
      <c r="Y1531" s="55"/>
      <c r="Z1531" s="100"/>
      <c r="AA1531" s="55"/>
      <c r="AB1531" s="55"/>
      <c r="AC1531" s="55"/>
      <c r="AE1531" s="58">
        <f>IF(COUNTIF(M$10:M1531,M1531)=1,1,0)</f>
        <v>0</v>
      </c>
      <c r="AF1531" s="59">
        <f>IF(COUNTIF(L$10:L1531,L1531)=1,1,0)</f>
        <v>0</v>
      </c>
      <c r="AG1531" s="59">
        <f>IF(COUNTIF(K$10:K1531,K1531)=1,1,0)</f>
        <v>0</v>
      </c>
      <c r="AH1531" s="59">
        <f>IF(COUNTIF(H$10:H1531,H1531)=1,1,0)</f>
        <v>0</v>
      </c>
    </row>
    <row r="1532" spans="1:34" ht="18.75">
      <c r="A1532" s="49">
        <v>1523</v>
      </c>
      <c r="B1532" s="50"/>
      <c r="C1532" s="51"/>
      <c r="D1532" s="50"/>
      <c r="E1532" s="50"/>
      <c r="F1532" s="52"/>
      <c r="G1532" s="52"/>
      <c r="H1532" s="53"/>
      <c r="I1532" s="54"/>
      <c r="J1532" s="55">
        <f t="shared" si="24"/>
        <v>0</v>
      </c>
      <c r="K1532" s="56" t="e">
        <f>VLOOKUP((LEFT(H1532,6)*1),TAMBON!$B$2:$L$7769,2,0)</f>
        <v>#VALUE!</v>
      </c>
      <c r="L1532" s="56" t="e">
        <f>VLOOKUP((LEFT(H1532,4)*1),TAMBON!$E$2:$L$7769,2,0)</f>
        <v>#VALUE!</v>
      </c>
      <c r="M1532" s="56" t="e">
        <f>VLOOKUP((LEFT(H1532,2)*1),TAMBON!$H$2:$L$7769,2,0)</f>
        <v>#VALUE!</v>
      </c>
      <c r="N1532" s="55"/>
      <c r="O1532" s="57" t="e">
        <f>VLOOKUP(N1532,รหัส!$A$2:$B$8,2,0)</f>
        <v>#N/A</v>
      </c>
      <c r="P1532" s="57"/>
      <c r="Q1532" s="55"/>
      <c r="R1532" s="57" t="e">
        <f>VLOOKUP(Q1532,รหัส!$D$2:$E$19,2,0)</f>
        <v>#N/A</v>
      </c>
      <c r="S1532" s="57"/>
      <c r="T1532" s="57"/>
      <c r="U1532" s="57"/>
      <c r="V1532" s="55"/>
      <c r="W1532" s="55"/>
      <c r="X1532" s="55"/>
      <c r="Y1532" s="55"/>
      <c r="Z1532" s="100"/>
      <c r="AA1532" s="55"/>
      <c r="AB1532" s="55"/>
      <c r="AC1532" s="55"/>
      <c r="AE1532" s="58">
        <f>IF(COUNTIF(M$10:M1532,M1532)=1,1,0)</f>
        <v>0</v>
      </c>
      <c r="AF1532" s="59">
        <f>IF(COUNTIF(L$10:L1532,L1532)=1,1,0)</f>
        <v>0</v>
      </c>
      <c r="AG1532" s="59">
        <f>IF(COUNTIF(K$10:K1532,K1532)=1,1,0)</f>
        <v>0</v>
      </c>
      <c r="AH1532" s="59">
        <f>IF(COUNTIF(H$10:H1532,H1532)=1,1,0)</f>
        <v>0</v>
      </c>
    </row>
    <row r="1533" spans="1:34" ht="18.75">
      <c r="A1533" s="49">
        <v>1524</v>
      </c>
      <c r="B1533" s="50"/>
      <c r="C1533" s="51"/>
      <c r="D1533" s="50"/>
      <c r="E1533" s="50"/>
      <c r="F1533" s="52"/>
      <c r="G1533" s="52"/>
      <c r="H1533" s="53"/>
      <c r="I1533" s="54"/>
      <c r="J1533" s="55">
        <f t="shared" si="24"/>
        <v>0</v>
      </c>
      <c r="K1533" s="56" t="e">
        <f>VLOOKUP((LEFT(H1533,6)*1),TAMBON!$B$2:$L$7769,2,0)</f>
        <v>#VALUE!</v>
      </c>
      <c r="L1533" s="56" t="e">
        <f>VLOOKUP((LEFT(H1533,4)*1),TAMBON!$E$2:$L$7769,2,0)</f>
        <v>#VALUE!</v>
      </c>
      <c r="M1533" s="56" t="e">
        <f>VLOOKUP((LEFT(H1533,2)*1),TAMBON!$H$2:$L$7769,2,0)</f>
        <v>#VALUE!</v>
      </c>
      <c r="N1533" s="55"/>
      <c r="O1533" s="57" t="e">
        <f>VLOOKUP(N1533,รหัส!$A$2:$B$8,2,0)</f>
        <v>#N/A</v>
      </c>
      <c r="P1533" s="57"/>
      <c r="Q1533" s="55"/>
      <c r="R1533" s="57" t="e">
        <f>VLOOKUP(Q1533,รหัส!$D$2:$E$19,2,0)</f>
        <v>#N/A</v>
      </c>
      <c r="S1533" s="57"/>
      <c r="T1533" s="57"/>
      <c r="U1533" s="57"/>
      <c r="V1533" s="55"/>
      <c r="W1533" s="55"/>
      <c r="X1533" s="55"/>
      <c r="Y1533" s="55"/>
      <c r="Z1533" s="100"/>
      <c r="AA1533" s="55"/>
      <c r="AB1533" s="55"/>
      <c r="AC1533" s="55"/>
      <c r="AE1533" s="58">
        <f>IF(COUNTIF(M$10:M1533,M1533)=1,1,0)</f>
        <v>0</v>
      </c>
      <c r="AF1533" s="59">
        <f>IF(COUNTIF(L$10:L1533,L1533)=1,1,0)</f>
        <v>0</v>
      </c>
      <c r="AG1533" s="59">
        <f>IF(COUNTIF(K$10:K1533,K1533)=1,1,0)</f>
        <v>0</v>
      </c>
      <c r="AH1533" s="59">
        <f>IF(COUNTIF(H$10:H1533,H1533)=1,1,0)</f>
        <v>0</v>
      </c>
    </row>
    <row r="1534" spans="1:34" ht="18.75">
      <c r="A1534" s="49">
        <v>1525</v>
      </c>
      <c r="B1534" s="50"/>
      <c r="C1534" s="51"/>
      <c r="D1534" s="50"/>
      <c r="E1534" s="50"/>
      <c r="F1534" s="52"/>
      <c r="G1534" s="52"/>
      <c r="H1534" s="53"/>
      <c r="I1534" s="54"/>
      <c r="J1534" s="55">
        <f t="shared" si="24"/>
        <v>0</v>
      </c>
      <c r="K1534" s="56" t="e">
        <f>VLOOKUP((LEFT(H1534,6)*1),TAMBON!$B$2:$L$7769,2,0)</f>
        <v>#VALUE!</v>
      </c>
      <c r="L1534" s="56" t="e">
        <f>VLOOKUP((LEFT(H1534,4)*1),TAMBON!$E$2:$L$7769,2,0)</f>
        <v>#VALUE!</v>
      </c>
      <c r="M1534" s="56" t="e">
        <f>VLOOKUP((LEFT(H1534,2)*1),TAMBON!$H$2:$L$7769,2,0)</f>
        <v>#VALUE!</v>
      </c>
      <c r="N1534" s="55"/>
      <c r="O1534" s="57" t="e">
        <f>VLOOKUP(N1534,รหัส!$A$2:$B$8,2,0)</f>
        <v>#N/A</v>
      </c>
      <c r="P1534" s="57"/>
      <c r="Q1534" s="55"/>
      <c r="R1534" s="57" t="e">
        <f>VLOOKUP(Q1534,รหัส!$D$2:$E$19,2,0)</f>
        <v>#N/A</v>
      </c>
      <c r="S1534" s="57"/>
      <c r="T1534" s="57"/>
      <c r="U1534" s="57"/>
      <c r="V1534" s="55"/>
      <c r="W1534" s="55"/>
      <c r="X1534" s="55"/>
      <c r="Y1534" s="55"/>
      <c r="Z1534" s="100"/>
      <c r="AA1534" s="55"/>
      <c r="AB1534" s="55"/>
      <c r="AC1534" s="55"/>
      <c r="AE1534" s="58">
        <f>IF(COUNTIF(M$10:M1534,M1534)=1,1,0)</f>
        <v>0</v>
      </c>
      <c r="AF1534" s="59">
        <f>IF(COUNTIF(L$10:L1534,L1534)=1,1,0)</f>
        <v>0</v>
      </c>
      <c r="AG1534" s="59">
        <f>IF(COUNTIF(K$10:K1534,K1534)=1,1,0)</f>
        <v>0</v>
      </c>
      <c r="AH1534" s="59">
        <f>IF(COUNTIF(H$10:H1534,H1534)=1,1,0)</f>
        <v>0</v>
      </c>
    </row>
    <row r="1535" spans="1:34" ht="18.75">
      <c r="A1535" s="49">
        <v>1526</v>
      </c>
      <c r="B1535" s="50"/>
      <c r="C1535" s="51"/>
      <c r="D1535" s="50"/>
      <c r="E1535" s="50"/>
      <c r="F1535" s="52"/>
      <c r="G1535" s="52"/>
      <c r="H1535" s="53"/>
      <c r="I1535" s="54"/>
      <c r="J1535" s="55">
        <f t="shared" si="24"/>
        <v>0</v>
      </c>
      <c r="K1535" s="56" t="e">
        <f>VLOOKUP((LEFT(H1535,6)*1),TAMBON!$B$2:$L$7769,2,0)</f>
        <v>#VALUE!</v>
      </c>
      <c r="L1535" s="56" t="e">
        <f>VLOOKUP((LEFT(H1535,4)*1),TAMBON!$E$2:$L$7769,2,0)</f>
        <v>#VALUE!</v>
      </c>
      <c r="M1535" s="56" t="e">
        <f>VLOOKUP((LEFT(H1535,2)*1),TAMBON!$H$2:$L$7769,2,0)</f>
        <v>#VALUE!</v>
      </c>
      <c r="N1535" s="55"/>
      <c r="O1535" s="57" t="e">
        <f>VLOOKUP(N1535,รหัส!$A$2:$B$8,2,0)</f>
        <v>#N/A</v>
      </c>
      <c r="P1535" s="57"/>
      <c r="Q1535" s="55"/>
      <c r="R1535" s="57" t="e">
        <f>VLOOKUP(Q1535,รหัส!$D$2:$E$19,2,0)</f>
        <v>#N/A</v>
      </c>
      <c r="S1535" s="57"/>
      <c r="T1535" s="57"/>
      <c r="U1535" s="57"/>
      <c r="V1535" s="55"/>
      <c r="W1535" s="55"/>
      <c r="X1535" s="55"/>
      <c r="Y1535" s="55"/>
      <c r="Z1535" s="100"/>
      <c r="AA1535" s="55"/>
      <c r="AB1535" s="55"/>
      <c r="AC1535" s="55"/>
      <c r="AE1535" s="58">
        <f>IF(COUNTIF(M$10:M1535,M1535)=1,1,0)</f>
        <v>0</v>
      </c>
      <c r="AF1535" s="59">
        <f>IF(COUNTIF(L$10:L1535,L1535)=1,1,0)</f>
        <v>0</v>
      </c>
      <c r="AG1535" s="59">
        <f>IF(COUNTIF(K$10:K1535,K1535)=1,1,0)</f>
        <v>0</v>
      </c>
      <c r="AH1535" s="59">
        <f>IF(COUNTIF(H$10:H1535,H1535)=1,1,0)</f>
        <v>0</v>
      </c>
    </row>
    <row r="1536" spans="1:34" ht="18.75">
      <c r="A1536" s="49">
        <v>1527</v>
      </c>
      <c r="B1536" s="50"/>
      <c r="C1536" s="51"/>
      <c r="D1536" s="50"/>
      <c r="E1536" s="50"/>
      <c r="F1536" s="52"/>
      <c r="G1536" s="52"/>
      <c r="H1536" s="53"/>
      <c r="I1536" s="54"/>
      <c r="J1536" s="55">
        <f t="shared" si="24"/>
        <v>0</v>
      </c>
      <c r="K1536" s="56" t="e">
        <f>VLOOKUP((LEFT(H1536,6)*1),TAMBON!$B$2:$L$7769,2,0)</f>
        <v>#VALUE!</v>
      </c>
      <c r="L1536" s="56" t="e">
        <f>VLOOKUP((LEFT(H1536,4)*1),TAMBON!$E$2:$L$7769,2,0)</f>
        <v>#VALUE!</v>
      </c>
      <c r="M1536" s="56" t="e">
        <f>VLOOKUP((LEFT(H1536,2)*1),TAMBON!$H$2:$L$7769,2,0)</f>
        <v>#VALUE!</v>
      </c>
      <c r="N1536" s="55"/>
      <c r="O1536" s="57" t="e">
        <f>VLOOKUP(N1536,รหัส!$A$2:$B$8,2,0)</f>
        <v>#N/A</v>
      </c>
      <c r="P1536" s="57"/>
      <c r="Q1536" s="55"/>
      <c r="R1536" s="57" t="e">
        <f>VLOOKUP(Q1536,รหัส!$D$2:$E$19,2,0)</f>
        <v>#N/A</v>
      </c>
      <c r="S1536" s="57"/>
      <c r="T1536" s="57"/>
      <c r="U1536" s="57"/>
      <c r="V1536" s="55"/>
      <c r="W1536" s="55"/>
      <c r="X1536" s="55"/>
      <c r="Y1536" s="55"/>
      <c r="Z1536" s="100"/>
      <c r="AA1536" s="55"/>
      <c r="AB1536" s="55"/>
      <c r="AC1536" s="55"/>
      <c r="AE1536" s="58">
        <f>IF(COUNTIF(M$10:M1536,M1536)=1,1,0)</f>
        <v>0</v>
      </c>
      <c r="AF1536" s="59">
        <f>IF(COUNTIF(L$10:L1536,L1536)=1,1,0)</f>
        <v>0</v>
      </c>
      <c r="AG1536" s="59">
        <f>IF(COUNTIF(K$10:K1536,K1536)=1,1,0)</f>
        <v>0</v>
      </c>
      <c r="AH1536" s="59">
        <f>IF(COUNTIF(H$10:H1536,H1536)=1,1,0)</f>
        <v>0</v>
      </c>
    </row>
    <row r="1537" spans="1:34" ht="18.75">
      <c r="A1537" s="49">
        <v>1528</v>
      </c>
      <c r="B1537" s="50"/>
      <c r="C1537" s="51"/>
      <c r="D1537" s="50"/>
      <c r="E1537" s="50"/>
      <c r="F1537" s="52"/>
      <c r="G1537" s="52"/>
      <c r="H1537" s="53"/>
      <c r="I1537" s="54"/>
      <c r="J1537" s="55">
        <f t="shared" si="24"/>
        <v>0</v>
      </c>
      <c r="K1537" s="56" t="e">
        <f>VLOOKUP((LEFT(H1537,6)*1),TAMBON!$B$2:$L$7769,2,0)</f>
        <v>#VALUE!</v>
      </c>
      <c r="L1537" s="56" t="e">
        <f>VLOOKUP((LEFT(H1537,4)*1),TAMBON!$E$2:$L$7769,2,0)</f>
        <v>#VALUE!</v>
      </c>
      <c r="M1537" s="56" t="e">
        <f>VLOOKUP((LEFT(H1537,2)*1),TAMBON!$H$2:$L$7769,2,0)</f>
        <v>#VALUE!</v>
      </c>
      <c r="N1537" s="55"/>
      <c r="O1537" s="57" t="e">
        <f>VLOOKUP(N1537,รหัส!$A$2:$B$8,2,0)</f>
        <v>#N/A</v>
      </c>
      <c r="P1537" s="57"/>
      <c r="Q1537" s="55"/>
      <c r="R1537" s="57" t="e">
        <f>VLOOKUP(Q1537,รหัส!$D$2:$E$19,2,0)</f>
        <v>#N/A</v>
      </c>
      <c r="S1537" s="57"/>
      <c r="T1537" s="57"/>
      <c r="U1537" s="57"/>
      <c r="V1537" s="55"/>
      <c r="W1537" s="55"/>
      <c r="X1537" s="55"/>
      <c r="Y1537" s="55"/>
      <c r="Z1537" s="100"/>
      <c r="AA1537" s="55"/>
      <c r="AB1537" s="55"/>
      <c r="AC1537" s="55"/>
      <c r="AE1537" s="58">
        <f>IF(COUNTIF(M$10:M1537,M1537)=1,1,0)</f>
        <v>0</v>
      </c>
      <c r="AF1537" s="59">
        <f>IF(COUNTIF(L$10:L1537,L1537)=1,1,0)</f>
        <v>0</v>
      </c>
      <c r="AG1537" s="59">
        <f>IF(COUNTIF(K$10:K1537,K1537)=1,1,0)</f>
        <v>0</v>
      </c>
      <c r="AH1537" s="59">
        <f>IF(COUNTIF(H$10:H1537,H1537)=1,1,0)</f>
        <v>0</v>
      </c>
    </row>
    <row r="1538" spans="1:34" ht="18.75">
      <c r="A1538" s="49">
        <v>1529</v>
      </c>
      <c r="B1538" s="50"/>
      <c r="C1538" s="51"/>
      <c r="D1538" s="50"/>
      <c r="E1538" s="50"/>
      <c r="F1538" s="52"/>
      <c r="G1538" s="52"/>
      <c r="H1538" s="53"/>
      <c r="I1538" s="54"/>
      <c r="J1538" s="55">
        <f t="shared" si="24"/>
        <v>0</v>
      </c>
      <c r="K1538" s="56" t="e">
        <f>VLOOKUP((LEFT(H1538,6)*1),TAMBON!$B$2:$L$7769,2,0)</f>
        <v>#VALUE!</v>
      </c>
      <c r="L1538" s="56" t="e">
        <f>VLOOKUP((LEFT(H1538,4)*1),TAMBON!$E$2:$L$7769,2,0)</f>
        <v>#VALUE!</v>
      </c>
      <c r="M1538" s="56" t="e">
        <f>VLOOKUP((LEFT(H1538,2)*1),TAMBON!$H$2:$L$7769,2,0)</f>
        <v>#VALUE!</v>
      </c>
      <c r="N1538" s="55"/>
      <c r="O1538" s="57" t="e">
        <f>VLOOKUP(N1538,รหัส!$A$2:$B$8,2,0)</f>
        <v>#N/A</v>
      </c>
      <c r="P1538" s="57"/>
      <c r="Q1538" s="55"/>
      <c r="R1538" s="57" t="e">
        <f>VLOOKUP(Q1538,รหัส!$D$2:$E$19,2,0)</f>
        <v>#N/A</v>
      </c>
      <c r="S1538" s="57"/>
      <c r="T1538" s="57"/>
      <c r="U1538" s="57"/>
      <c r="V1538" s="55"/>
      <c r="W1538" s="55"/>
      <c r="X1538" s="55"/>
      <c r="Y1538" s="55"/>
      <c r="Z1538" s="100"/>
      <c r="AA1538" s="55"/>
      <c r="AB1538" s="55"/>
      <c r="AC1538" s="55"/>
      <c r="AE1538" s="58">
        <f>IF(COUNTIF(M$10:M1538,M1538)=1,1,0)</f>
        <v>0</v>
      </c>
      <c r="AF1538" s="59">
        <f>IF(COUNTIF(L$10:L1538,L1538)=1,1,0)</f>
        <v>0</v>
      </c>
      <c r="AG1538" s="59">
        <f>IF(COUNTIF(K$10:K1538,K1538)=1,1,0)</f>
        <v>0</v>
      </c>
      <c r="AH1538" s="59">
        <f>IF(COUNTIF(H$10:H1538,H1538)=1,1,0)</f>
        <v>0</v>
      </c>
    </row>
    <row r="1539" spans="1:34" ht="18.75">
      <c r="A1539" s="49">
        <v>1530</v>
      </c>
      <c r="B1539" s="50"/>
      <c r="C1539" s="51"/>
      <c r="D1539" s="50"/>
      <c r="E1539" s="50"/>
      <c r="F1539" s="52"/>
      <c r="G1539" s="52"/>
      <c r="H1539" s="53"/>
      <c r="I1539" s="54"/>
      <c r="J1539" s="55">
        <f t="shared" si="24"/>
        <v>0</v>
      </c>
      <c r="K1539" s="56" t="e">
        <f>VLOOKUP((LEFT(H1539,6)*1),TAMBON!$B$2:$L$7769,2,0)</f>
        <v>#VALUE!</v>
      </c>
      <c r="L1539" s="56" t="e">
        <f>VLOOKUP((LEFT(H1539,4)*1),TAMBON!$E$2:$L$7769,2,0)</f>
        <v>#VALUE!</v>
      </c>
      <c r="M1539" s="56" t="e">
        <f>VLOOKUP((LEFT(H1539,2)*1),TAMBON!$H$2:$L$7769,2,0)</f>
        <v>#VALUE!</v>
      </c>
      <c r="N1539" s="55"/>
      <c r="O1539" s="57" t="e">
        <f>VLOOKUP(N1539,รหัส!$A$2:$B$8,2,0)</f>
        <v>#N/A</v>
      </c>
      <c r="P1539" s="57"/>
      <c r="Q1539" s="55"/>
      <c r="R1539" s="57" t="e">
        <f>VLOOKUP(Q1539,รหัส!$D$2:$E$19,2,0)</f>
        <v>#N/A</v>
      </c>
      <c r="S1539" s="57"/>
      <c r="T1539" s="57"/>
      <c r="U1539" s="57"/>
      <c r="V1539" s="55"/>
      <c r="W1539" s="55"/>
      <c r="X1539" s="55"/>
      <c r="Y1539" s="55"/>
      <c r="Z1539" s="100"/>
      <c r="AA1539" s="55"/>
      <c r="AB1539" s="55"/>
      <c r="AC1539" s="55"/>
      <c r="AE1539" s="58">
        <f>IF(COUNTIF(M$10:M1539,M1539)=1,1,0)</f>
        <v>0</v>
      </c>
      <c r="AF1539" s="59">
        <f>IF(COUNTIF(L$10:L1539,L1539)=1,1,0)</f>
        <v>0</v>
      </c>
      <c r="AG1539" s="59">
        <f>IF(COUNTIF(K$10:K1539,K1539)=1,1,0)</f>
        <v>0</v>
      </c>
      <c r="AH1539" s="59">
        <f>IF(COUNTIF(H$10:H1539,H1539)=1,1,0)</f>
        <v>0</v>
      </c>
    </row>
    <row r="1540" spans="1:34" ht="18.75">
      <c r="A1540" s="49">
        <v>1531</v>
      </c>
      <c r="B1540" s="50"/>
      <c r="C1540" s="51"/>
      <c r="D1540" s="50"/>
      <c r="E1540" s="50"/>
      <c r="F1540" s="52"/>
      <c r="G1540" s="52"/>
      <c r="H1540" s="53"/>
      <c r="I1540" s="54"/>
      <c r="J1540" s="55">
        <f t="shared" si="24"/>
        <v>0</v>
      </c>
      <c r="K1540" s="56" t="e">
        <f>VLOOKUP((LEFT(H1540,6)*1),TAMBON!$B$2:$L$7769,2,0)</f>
        <v>#VALUE!</v>
      </c>
      <c r="L1540" s="56" t="e">
        <f>VLOOKUP((LEFT(H1540,4)*1),TAMBON!$E$2:$L$7769,2,0)</f>
        <v>#VALUE!</v>
      </c>
      <c r="M1540" s="56" t="e">
        <f>VLOOKUP((LEFT(H1540,2)*1),TAMBON!$H$2:$L$7769,2,0)</f>
        <v>#VALUE!</v>
      </c>
      <c r="N1540" s="55"/>
      <c r="O1540" s="57" t="e">
        <f>VLOOKUP(N1540,รหัส!$A$2:$B$8,2,0)</f>
        <v>#N/A</v>
      </c>
      <c r="P1540" s="57"/>
      <c r="Q1540" s="55"/>
      <c r="R1540" s="57" t="e">
        <f>VLOOKUP(Q1540,รหัส!$D$2:$E$19,2,0)</f>
        <v>#N/A</v>
      </c>
      <c r="S1540" s="57"/>
      <c r="T1540" s="57"/>
      <c r="U1540" s="57"/>
      <c r="V1540" s="55"/>
      <c r="W1540" s="55"/>
      <c r="X1540" s="55"/>
      <c r="Y1540" s="55"/>
      <c r="Z1540" s="100"/>
      <c r="AA1540" s="55"/>
      <c r="AB1540" s="55"/>
      <c r="AC1540" s="55"/>
      <c r="AE1540" s="58">
        <f>IF(COUNTIF(M$10:M1540,M1540)=1,1,0)</f>
        <v>0</v>
      </c>
      <c r="AF1540" s="59">
        <f>IF(COUNTIF(L$10:L1540,L1540)=1,1,0)</f>
        <v>0</v>
      </c>
      <c r="AG1540" s="59">
        <f>IF(COUNTIF(K$10:K1540,K1540)=1,1,0)</f>
        <v>0</v>
      </c>
      <c r="AH1540" s="59">
        <f>IF(COUNTIF(H$10:H1540,H1540)=1,1,0)</f>
        <v>0</v>
      </c>
    </row>
    <row r="1541" spans="1:34" ht="18.75">
      <c r="A1541" s="49">
        <v>1532</v>
      </c>
      <c r="B1541" s="50"/>
      <c r="C1541" s="51"/>
      <c r="D1541" s="50"/>
      <c r="E1541" s="50"/>
      <c r="F1541" s="52"/>
      <c r="G1541" s="52"/>
      <c r="H1541" s="53"/>
      <c r="I1541" s="54"/>
      <c r="J1541" s="55">
        <f t="shared" si="24"/>
        <v>0</v>
      </c>
      <c r="K1541" s="56" t="e">
        <f>VLOOKUP((LEFT(H1541,6)*1),TAMBON!$B$2:$L$7769,2,0)</f>
        <v>#VALUE!</v>
      </c>
      <c r="L1541" s="56" t="e">
        <f>VLOOKUP((LEFT(H1541,4)*1),TAMBON!$E$2:$L$7769,2,0)</f>
        <v>#VALUE!</v>
      </c>
      <c r="M1541" s="56" t="e">
        <f>VLOOKUP((LEFT(H1541,2)*1),TAMBON!$H$2:$L$7769,2,0)</f>
        <v>#VALUE!</v>
      </c>
      <c r="N1541" s="55"/>
      <c r="O1541" s="57" t="e">
        <f>VLOOKUP(N1541,รหัส!$A$2:$B$8,2,0)</f>
        <v>#N/A</v>
      </c>
      <c r="P1541" s="57"/>
      <c r="Q1541" s="55"/>
      <c r="R1541" s="57" t="e">
        <f>VLOOKUP(Q1541,รหัส!$D$2:$E$19,2,0)</f>
        <v>#N/A</v>
      </c>
      <c r="S1541" s="57"/>
      <c r="T1541" s="57"/>
      <c r="U1541" s="57"/>
      <c r="V1541" s="55"/>
      <c r="W1541" s="55"/>
      <c r="X1541" s="55"/>
      <c r="Y1541" s="55"/>
      <c r="Z1541" s="100"/>
      <c r="AA1541" s="55"/>
      <c r="AB1541" s="55"/>
      <c r="AC1541" s="55"/>
      <c r="AE1541" s="58">
        <f>IF(COUNTIF(M$10:M1541,M1541)=1,1,0)</f>
        <v>0</v>
      </c>
      <c r="AF1541" s="59">
        <f>IF(COUNTIF(L$10:L1541,L1541)=1,1,0)</f>
        <v>0</v>
      </c>
      <c r="AG1541" s="59">
        <f>IF(COUNTIF(K$10:K1541,K1541)=1,1,0)</f>
        <v>0</v>
      </c>
      <c r="AH1541" s="59">
        <f>IF(COUNTIF(H$10:H1541,H1541)=1,1,0)</f>
        <v>0</v>
      </c>
    </row>
    <row r="1542" spans="1:34" ht="18.75">
      <c r="A1542" s="49">
        <v>1533</v>
      </c>
      <c r="B1542" s="50"/>
      <c r="C1542" s="51"/>
      <c r="D1542" s="50"/>
      <c r="E1542" s="50"/>
      <c r="F1542" s="52"/>
      <c r="G1542" s="52"/>
      <c r="H1542" s="53"/>
      <c r="I1542" s="54"/>
      <c r="J1542" s="55">
        <f t="shared" si="24"/>
        <v>0</v>
      </c>
      <c r="K1542" s="56" t="e">
        <f>VLOOKUP((LEFT(H1542,6)*1),TAMBON!$B$2:$L$7769,2,0)</f>
        <v>#VALUE!</v>
      </c>
      <c r="L1542" s="56" t="e">
        <f>VLOOKUP((LEFT(H1542,4)*1),TAMBON!$E$2:$L$7769,2,0)</f>
        <v>#VALUE!</v>
      </c>
      <c r="M1542" s="56" t="e">
        <f>VLOOKUP((LEFT(H1542,2)*1),TAMBON!$H$2:$L$7769,2,0)</f>
        <v>#VALUE!</v>
      </c>
      <c r="N1542" s="55"/>
      <c r="O1542" s="57" t="e">
        <f>VLOOKUP(N1542,รหัส!$A$2:$B$8,2,0)</f>
        <v>#N/A</v>
      </c>
      <c r="P1542" s="57"/>
      <c r="Q1542" s="55"/>
      <c r="R1542" s="57" t="e">
        <f>VLOOKUP(Q1542,รหัส!$D$2:$E$19,2,0)</f>
        <v>#N/A</v>
      </c>
      <c r="S1542" s="57"/>
      <c r="T1542" s="57"/>
      <c r="U1542" s="57"/>
      <c r="V1542" s="55"/>
      <c r="W1542" s="55"/>
      <c r="X1542" s="55"/>
      <c r="Y1542" s="55"/>
      <c r="Z1542" s="100"/>
      <c r="AA1542" s="55"/>
      <c r="AB1542" s="55"/>
      <c r="AC1542" s="55"/>
      <c r="AE1542" s="58">
        <f>IF(COUNTIF(M$10:M1542,M1542)=1,1,0)</f>
        <v>0</v>
      </c>
      <c r="AF1542" s="59">
        <f>IF(COUNTIF(L$10:L1542,L1542)=1,1,0)</f>
        <v>0</v>
      </c>
      <c r="AG1542" s="59">
        <f>IF(COUNTIF(K$10:K1542,K1542)=1,1,0)</f>
        <v>0</v>
      </c>
      <c r="AH1542" s="59">
        <f>IF(COUNTIF(H$10:H1542,H1542)=1,1,0)</f>
        <v>0</v>
      </c>
    </row>
    <row r="1543" spans="1:34" ht="18.75">
      <c r="A1543" s="49">
        <v>1534</v>
      </c>
      <c r="B1543" s="50"/>
      <c r="C1543" s="51"/>
      <c r="D1543" s="50"/>
      <c r="E1543" s="50"/>
      <c r="F1543" s="52"/>
      <c r="G1543" s="52"/>
      <c r="H1543" s="53"/>
      <c r="I1543" s="54"/>
      <c r="J1543" s="55">
        <f t="shared" si="24"/>
        <v>0</v>
      </c>
      <c r="K1543" s="56" t="e">
        <f>VLOOKUP((LEFT(H1543,6)*1),TAMBON!$B$2:$L$7769,2,0)</f>
        <v>#VALUE!</v>
      </c>
      <c r="L1543" s="56" t="e">
        <f>VLOOKUP((LEFT(H1543,4)*1),TAMBON!$E$2:$L$7769,2,0)</f>
        <v>#VALUE!</v>
      </c>
      <c r="M1543" s="56" t="e">
        <f>VLOOKUP((LEFT(H1543,2)*1),TAMBON!$H$2:$L$7769,2,0)</f>
        <v>#VALUE!</v>
      </c>
      <c r="N1543" s="55"/>
      <c r="O1543" s="57" t="e">
        <f>VLOOKUP(N1543,รหัส!$A$2:$B$8,2,0)</f>
        <v>#N/A</v>
      </c>
      <c r="P1543" s="57"/>
      <c r="Q1543" s="55"/>
      <c r="R1543" s="57" t="e">
        <f>VLOOKUP(Q1543,รหัส!$D$2:$E$19,2,0)</f>
        <v>#N/A</v>
      </c>
      <c r="S1543" s="57"/>
      <c r="T1543" s="57"/>
      <c r="U1543" s="57"/>
      <c r="V1543" s="55"/>
      <c r="W1543" s="55"/>
      <c r="X1543" s="55"/>
      <c r="Y1543" s="55"/>
      <c r="Z1543" s="100"/>
      <c r="AA1543" s="55"/>
      <c r="AB1543" s="55"/>
      <c r="AC1543" s="55"/>
      <c r="AE1543" s="58">
        <f>IF(COUNTIF(M$10:M1543,M1543)=1,1,0)</f>
        <v>0</v>
      </c>
      <c r="AF1543" s="59">
        <f>IF(COUNTIF(L$10:L1543,L1543)=1,1,0)</f>
        <v>0</v>
      </c>
      <c r="AG1543" s="59">
        <f>IF(COUNTIF(K$10:K1543,K1543)=1,1,0)</f>
        <v>0</v>
      </c>
      <c r="AH1543" s="59">
        <f>IF(COUNTIF(H$10:H1543,H1543)=1,1,0)</f>
        <v>0</v>
      </c>
    </row>
    <row r="1544" spans="1:34" ht="18.75">
      <c r="A1544" s="49">
        <v>1535</v>
      </c>
      <c r="B1544" s="50"/>
      <c r="C1544" s="51"/>
      <c r="D1544" s="50"/>
      <c r="E1544" s="50"/>
      <c r="F1544" s="52"/>
      <c r="G1544" s="52"/>
      <c r="H1544" s="53"/>
      <c r="I1544" s="54"/>
      <c r="J1544" s="55">
        <f t="shared" si="24"/>
        <v>0</v>
      </c>
      <c r="K1544" s="56" t="e">
        <f>VLOOKUP((LEFT(H1544,6)*1),TAMBON!$B$2:$L$7769,2,0)</f>
        <v>#VALUE!</v>
      </c>
      <c r="L1544" s="56" t="e">
        <f>VLOOKUP((LEFT(H1544,4)*1),TAMBON!$E$2:$L$7769,2,0)</f>
        <v>#VALUE!</v>
      </c>
      <c r="M1544" s="56" t="e">
        <f>VLOOKUP((LEFT(H1544,2)*1),TAMBON!$H$2:$L$7769,2,0)</f>
        <v>#VALUE!</v>
      </c>
      <c r="N1544" s="55"/>
      <c r="O1544" s="57" t="e">
        <f>VLOOKUP(N1544,รหัส!$A$2:$B$8,2,0)</f>
        <v>#N/A</v>
      </c>
      <c r="P1544" s="57"/>
      <c r="Q1544" s="55"/>
      <c r="R1544" s="57" t="e">
        <f>VLOOKUP(Q1544,รหัส!$D$2:$E$19,2,0)</f>
        <v>#N/A</v>
      </c>
      <c r="S1544" s="57"/>
      <c r="T1544" s="57"/>
      <c r="U1544" s="57"/>
      <c r="V1544" s="55"/>
      <c r="W1544" s="55"/>
      <c r="X1544" s="55"/>
      <c r="Y1544" s="55"/>
      <c r="Z1544" s="100"/>
      <c r="AA1544" s="55"/>
      <c r="AB1544" s="55"/>
      <c r="AC1544" s="55"/>
      <c r="AE1544" s="58">
        <f>IF(COUNTIF(M$10:M1544,M1544)=1,1,0)</f>
        <v>0</v>
      </c>
      <c r="AF1544" s="59">
        <f>IF(COUNTIF(L$10:L1544,L1544)=1,1,0)</f>
        <v>0</v>
      </c>
      <c r="AG1544" s="59">
        <f>IF(COUNTIF(K$10:K1544,K1544)=1,1,0)</f>
        <v>0</v>
      </c>
      <c r="AH1544" s="59">
        <f>IF(COUNTIF(H$10:H1544,H1544)=1,1,0)</f>
        <v>0</v>
      </c>
    </row>
    <row r="1545" spans="1:34" ht="18.75">
      <c r="A1545" s="49">
        <v>1536</v>
      </c>
      <c r="B1545" s="50"/>
      <c r="C1545" s="51"/>
      <c r="D1545" s="50"/>
      <c r="E1545" s="50"/>
      <c r="F1545" s="52"/>
      <c r="G1545" s="52"/>
      <c r="H1545" s="53"/>
      <c r="I1545" s="54"/>
      <c r="J1545" s="55">
        <f t="shared" si="24"/>
        <v>0</v>
      </c>
      <c r="K1545" s="56" t="e">
        <f>VLOOKUP((LEFT(H1545,6)*1),TAMBON!$B$2:$L$7769,2,0)</f>
        <v>#VALUE!</v>
      </c>
      <c r="L1545" s="56" t="e">
        <f>VLOOKUP((LEFT(H1545,4)*1),TAMBON!$E$2:$L$7769,2,0)</f>
        <v>#VALUE!</v>
      </c>
      <c r="M1545" s="56" t="e">
        <f>VLOOKUP((LEFT(H1545,2)*1),TAMBON!$H$2:$L$7769,2,0)</f>
        <v>#VALUE!</v>
      </c>
      <c r="N1545" s="55"/>
      <c r="O1545" s="57" t="e">
        <f>VLOOKUP(N1545,รหัส!$A$2:$B$8,2,0)</f>
        <v>#N/A</v>
      </c>
      <c r="P1545" s="57"/>
      <c r="Q1545" s="55"/>
      <c r="R1545" s="57" t="e">
        <f>VLOOKUP(Q1545,รหัส!$D$2:$E$19,2,0)</f>
        <v>#N/A</v>
      </c>
      <c r="S1545" s="57"/>
      <c r="T1545" s="57"/>
      <c r="U1545" s="57"/>
      <c r="V1545" s="55"/>
      <c r="W1545" s="55"/>
      <c r="X1545" s="55"/>
      <c r="Y1545" s="55"/>
      <c r="Z1545" s="100"/>
      <c r="AA1545" s="55"/>
      <c r="AB1545" s="55"/>
      <c r="AC1545" s="55"/>
      <c r="AE1545" s="58">
        <f>IF(COUNTIF(M$10:M1545,M1545)=1,1,0)</f>
        <v>0</v>
      </c>
      <c r="AF1545" s="59">
        <f>IF(COUNTIF(L$10:L1545,L1545)=1,1,0)</f>
        <v>0</v>
      </c>
      <c r="AG1545" s="59">
        <f>IF(COUNTIF(K$10:K1545,K1545)=1,1,0)</f>
        <v>0</v>
      </c>
      <c r="AH1545" s="59">
        <f>IF(COUNTIF(H$10:H1545,H1545)=1,1,0)</f>
        <v>0</v>
      </c>
    </row>
    <row r="1546" spans="1:34" ht="18.75">
      <c r="A1546" s="49">
        <v>1537</v>
      </c>
      <c r="B1546" s="50"/>
      <c r="C1546" s="51"/>
      <c r="D1546" s="50"/>
      <c r="E1546" s="50"/>
      <c r="F1546" s="52"/>
      <c r="G1546" s="52"/>
      <c r="H1546" s="53"/>
      <c r="I1546" s="54"/>
      <c r="J1546" s="55">
        <f t="shared" si="24"/>
        <v>0</v>
      </c>
      <c r="K1546" s="56" t="e">
        <f>VLOOKUP((LEFT(H1546,6)*1),TAMBON!$B$2:$L$7769,2,0)</f>
        <v>#VALUE!</v>
      </c>
      <c r="L1546" s="56" t="e">
        <f>VLOOKUP((LEFT(H1546,4)*1),TAMBON!$E$2:$L$7769,2,0)</f>
        <v>#VALUE!</v>
      </c>
      <c r="M1546" s="56" t="e">
        <f>VLOOKUP((LEFT(H1546,2)*1),TAMBON!$H$2:$L$7769,2,0)</f>
        <v>#VALUE!</v>
      </c>
      <c r="N1546" s="55"/>
      <c r="O1546" s="57" t="e">
        <f>VLOOKUP(N1546,รหัส!$A$2:$B$8,2,0)</f>
        <v>#N/A</v>
      </c>
      <c r="P1546" s="57"/>
      <c r="Q1546" s="55"/>
      <c r="R1546" s="57" t="e">
        <f>VLOOKUP(Q1546,รหัส!$D$2:$E$19,2,0)</f>
        <v>#N/A</v>
      </c>
      <c r="S1546" s="57"/>
      <c r="T1546" s="57"/>
      <c r="U1546" s="57"/>
      <c r="V1546" s="55"/>
      <c r="W1546" s="55"/>
      <c r="X1546" s="55"/>
      <c r="Y1546" s="55"/>
      <c r="Z1546" s="100"/>
      <c r="AA1546" s="55"/>
      <c r="AB1546" s="55"/>
      <c r="AC1546" s="55"/>
      <c r="AE1546" s="58">
        <f>IF(COUNTIF(M$10:M1546,M1546)=1,1,0)</f>
        <v>0</v>
      </c>
      <c r="AF1546" s="59">
        <f>IF(COUNTIF(L$10:L1546,L1546)=1,1,0)</f>
        <v>0</v>
      </c>
      <c r="AG1546" s="59">
        <f>IF(COUNTIF(K$10:K1546,K1546)=1,1,0)</f>
        <v>0</v>
      </c>
      <c r="AH1546" s="59">
        <f>IF(COUNTIF(H$10:H1546,H1546)=1,1,0)</f>
        <v>0</v>
      </c>
    </row>
    <row r="1547" spans="1:34" ht="18.75">
      <c r="A1547" s="49">
        <v>1538</v>
      </c>
      <c r="B1547" s="50"/>
      <c r="C1547" s="51"/>
      <c r="D1547" s="50"/>
      <c r="E1547" s="50"/>
      <c r="F1547" s="52"/>
      <c r="G1547" s="52"/>
      <c r="H1547" s="53"/>
      <c r="I1547" s="54"/>
      <c r="J1547" s="55">
        <f t="shared" ref="J1547:J1610" si="25">MID(TEXT(H1547,"00000000"), 7,  2)*1</f>
        <v>0</v>
      </c>
      <c r="K1547" s="56" t="e">
        <f>VLOOKUP((LEFT(H1547,6)*1),TAMBON!$B$2:$L$7769,2,0)</f>
        <v>#VALUE!</v>
      </c>
      <c r="L1547" s="56" t="e">
        <f>VLOOKUP((LEFT(H1547,4)*1),TAMBON!$E$2:$L$7769,2,0)</f>
        <v>#VALUE!</v>
      </c>
      <c r="M1547" s="56" t="e">
        <f>VLOOKUP((LEFT(H1547,2)*1),TAMBON!$H$2:$L$7769,2,0)</f>
        <v>#VALUE!</v>
      </c>
      <c r="N1547" s="55"/>
      <c r="O1547" s="57" t="e">
        <f>VLOOKUP(N1547,รหัส!$A$2:$B$8,2,0)</f>
        <v>#N/A</v>
      </c>
      <c r="P1547" s="57"/>
      <c r="Q1547" s="55"/>
      <c r="R1547" s="57" t="e">
        <f>VLOOKUP(Q1547,รหัส!$D$2:$E$19,2,0)</f>
        <v>#N/A</v>
      </c>
      <c r="S1547" s="57"/>
      <c r="T1547" s="57"/>
      <c r="U1547" s="57"/>
      <c r="V1547" s="55"/>
      <c r="W1547" s="55"/>
      <c r="X1547" s="55"/>
      <c r="Y1547" s="55"/>
      <c r="Z1547" s="100"/>
      <c r="AA1547" s="55"/>
      <c r="AB1547" s="55"/>
      <c r="AC1547" s="55"/>
      <c r="AE1547" s="58">
        <f>IF(COUNTIF(M$10:M1547,M1547)=1,1,0)</f>
        <v>0</v>
      </c>
      <c r="AF1547" s="59">
        <f>IF(COUNTIF(L$10:L1547,L1547)=1,1,0)</f>
        <v>0</v>
      </c>
      <c r="AG1547" s="59">
        <f>IF(COUNTIF(K$10:K1547,K1547)=1,1,0)</f>
        <v>0</v>
      </c>
      <c r="AH1547" s="59">
        <f>IF(COUNTIF(H$10:H1547,H1547)=1,1,0)</f>
        <v>0</v>
      </c>
    </row>
    <row r="1548" spans="1:34" ht="18.75">
      <c r="A1548" s="49">
        <v>1539</v>
      </c>
      <c r="B1548" s="50"/>
      <c r="C1548" s="51"/>
      <c r="D1548" s="50"/>
      <c r="E1548" s="50"/>
      <c r="F1548" s="52"/>
      <c r="G1548" s="52"/>
      <c r="H1548" s="53"/>
      <c r="I1548" s="54"/>
      <c r="J1548" s="55">
        <f t="shared" si="25"/>
        <v>0</v>
      </c>
      <c r="K1548" s="56" t="e">
        <f>VLOOKUP((LEFT(H1548,6)*1),TAMBON!$B$2:$L$7769,2,0)</f>
        <v>#VALUE!</v>
      </c>
      <c r="L1548" s="56" t="e">
        <f>VLOOKUP((LEFT(H1548,4)*1),TAMBON!$E$2:$L$7769,2,0)</f>
        <v>#VALUE!</v>
      </c>
      <c r="M1548" s="56" t="e">
        <f>VLOOKUP((LEFT(H1548,2)*1),TAMBON!$H$2:$L$7769,2,0)</f>
        <v>#VALUE!</v>
      </c>
      <c r="N1548" s="55"/>
      <c r="O1548" s="57" t="e">
        <f>VLOOKUP(N1548,รหัส!$A$2:$B$8,2,0)</f>
        <v>#N/A</v>
      </c>
      <c r="P1548" s="57"/>
      <c r="Q1548" s="55"/>
      <c r="R1548" s="57" t="e">
        <f>VLOOKUP(Q1548,รหัส!$D$2:$E$19,2,0)</f>
        <v>#N/A</v>
      </c>
      <c r="S1548" s="57"/>
      <c r="T1548" s="57"/>
      <c r="U1548" s="57"/>
      <c r="V1548" s="55"/>
      <c r="W1548" s="55"/>
      <c r="X1548" s="55"/>
      <c r="Y1548" s="55"/>
      <c r="Z1548" s="100"/>
      <c r="AA1548" s="55"/>
      <c r="AB1548" s="55"/>
      <c r="AC1548" s="55"/>
      <c r="AE1548" s="58">
        <f>IF(COUNTIF(M$10:M1548,M1548)=1,1,0)</f>
        <v>0</v>
      </c>
      <c r="AF1548" s="59">
        <f>IF(COUNTIF(L$10:L1548,L1548)=1,1,0)</f>
        <v>0</v>
      </c>
      <c r="AG1548" s="59">
        <f>IF(COUNTIF(K$10:K1548,K1548)=1,1,0)</f>
        <v>0</v>
      </c>
      <c r="AH1548" s="59">
        <f>IF(COUNTIF(H$10:H1548,H1548)=1,1,0)</f>
        <v>0</v>
      </c>
    </row>
    <row r="1549" spans="1:34" ht="18.75">
      <c r="A1549" s="49">
        <v>1540</v>
      </c>
      <c r="B1549" s="50"/>
      <c r="C1549" s="51"/>
      <c r="D1549" s="50"/>
      <c r="E1549" s="50"/>
      <c r="F1549" s="52"/>
      <c r="G1549" s="52"/>
      <c r="H1549" s="53"/>
      <c r="I1549" s="54"/>
      <c r="J1549" s="55">
        <f t="shared" si="25"/>
        <v>0</v>
      </c>
      <c r="K1549" s="56" t="e">
        <f>VLOOKUP((LEFT(H1549,6)*1),TAMBON!$B$2:$L$7769,2,0)</f>
        <v>#VALUE!</v>
      </c>
      <c r="L1549" s="56" t="e">
        <f>VLOOKUP((LEFT(H1549,4)*1),TAMBON!$E$2:$L$7769,2,0)</f>
        <v>#VALUE!</v>
      </c>
      <c r="M1549" s="56" t="e">
        <f>VLOOKUP((LEFT(H1549,2)*1),TAMBON!$H$2:$L$7769,2,0)</f>
        <v>#VALUE!</v>
      </c>
      <c r="N1549" s="55"/>
      <c r="O1549" s="57" t="e">
        <f>VLOOKUP(N1549,รหัส!$A$2:$B$8,2,0)</f>
        <v>#N/A</v>
      </c>
      <c r="P1549" s="57"/>
      <c r="Q1549" s="55"/>
      <c r="R1549" s="57" t="e">
        <f>VLOOKUP(Q1549,รหัส!$D$2:$E$19,2,0)</f>
        <v>#N/A</v>
      </c>
      <c r="S1549" s="57"/>
      <c r="T1549" s="57"/>
      <c r="U1549" s="57"/>
      <c r="V1549" s="55"/>
      <c r="W1549" s="55"/>
      <c r="X1549" s="55"/>
      <c r="Y1549" s="55"/>
      <c r="Z1549" s="100"/>
      <c r="AA1549" s="55"/>
      <c r="AB1549" s="55"/>
      <c r="AC1549" s="55"/>
      <c r="AE1549" s="58">
        <f>IF(COUNTIF(M$10:M1549,M1549)=1,1,0)</f>
        <v>0</v>
      </c>
      <c r="AF1549" s="59">
        <f>IF(COUNTIF(L$10:L1549,L1549)=1,1,0)</f>
        <v>0</v>
      </c>
      <c r="AG1549" s="59">
        <f>IF(COUNTIF(K$10:K1549,K1549)=1,1,0)</f>
        <v>0</v>
      </c>
      <c r="AH1549" s="59">
        <f>IF(COUNTIF(H$10:H1549,H1549)=1,1,0)</f>
        <v>0</v>
      </c>
    </row>
    <row r="1550" spans="1:34" ht="18.75">
      <c r="A1550" s="49">
        <v>1541</v>
      </c>
      <c r="B1550" s="50"/>
      <c r="C1550" s="51"/>
      <c r="D1550" s="50"/>
      <c r="E1550" s="50"/>
      <c r="F1550" s="52"/>
      <c r="G1550" s="52"/>
      <c r="H1550" s="53"/>
      <c r="I1550" s="54"/>
      <c r="J1550" s="55">
        <f t="shared" si="25"/>
        <v>0</v>
      </c>
      <c r="K1550" s="56" t="e">
        <f>VLOOKUP((LEFT(H1550,6)*1),TAMBON!$B$2:$L$7769,2,0)</f>
        <v>#VALUE!</v>
      </c>
      <c r="L1550" s="56" t="e">
        <f>VLOOKUP((LEFT(H1550,4)*1),TAMBON!$E$2:$L$7769,2,0)</f>
        <v>#VALUE!</v>
      </c>
      <c r="M1550" s="56" t="e">
        <f>VLOOKUP((LEFT(H1550,2)*1),TAMBON!$H$2:$L$7769,2,0)</f>
        <v>#VALUE!</v>
      </c>
      <c r="N1550" s="55"/>
      <c r="O1550" s="57" t="e">
        <f>VLOOKUP(N1550,รหัส!$A$2:$B$8,2,0)</f>
        <v>#N/A</v>
      </c>
      <c r="P1550" s="57"/>
      <c r="Q1550" s="55"/>
      <c r="R1550" s="57" t="e">
        <f>VLOOKUP(Q1550,รหัส!$D$2:$E$19,2,0)</f>
        <v>#N/A</v>
      </c>
      <c r="S1550" s="57"/>
      <c r="T1550" s="57"/>
      <c r="U1550" s="57"/>
      <c r="V1550" s="55"/>
      <c r="W1550" s="55"/>
      <c r="X1550" s="55"/>
      <c r="Y1550" s="55"/>
      <c r="Z1550" s="100"/>
      <c r="AA1550" s="55"/>
      <c r="AB1550" s="55"/>
      <c r="AC1550" s="55"/>
      <c r="AE1550" s="58">
        <f>IF(COUNTIF(M$10:M1550,M1550)=1,1,0)</f>
        <v>0</v>
      </c>
      <c r="AF1550" s="59">
        <f>IF(COUNTIF(L$10:L1550,L1550)=1,1,0)</f>
        <v>0</v>
      </c>
      <c r="AG1550" s="59">
        <f>IF(COUNTIF(K$10:K1550,K1550)=1,1,0)</f>
        <v>0</v>
      </c>
      <c r="AH1550" s="59">
        <f>IF(COUNTIF(H$10:H1550,H1550)=1,1,0)</f>
        <v>0</v>
      </c>
    </row>
    <row r="1551" spans="1:34" ht="18.75">
      <c r="A1551" s="49">
        <v>1542</v>
      </c>
      <c r="B1551" s="50"/>
      <c r="C1551" s="51"/>
      <c r="D1551" s="50"/>
      <c r="E1551" s="50"/>
      <c r="F1551" s="52"/>
      <c r="G1551" s="52"/>
      <c r="H1551" s="53"/>
      <c r="I1551" s="54"/>
      <c r="J1551" s="55">
        <f t="shared" si="25"/>
        <v>0</v>
      </c>
      <c r="K1551" s="56" t="e">
        <f>VLOOKUP((LEFT(H1551,6)*1),TAMBON!$B$2:$L$7769,2,0)</f>
        <v>#VALUE!</v>
      </c>
      <c r="L1551" s="56" t="e">
        <f>VLOOKUP((LEFT(H1551,4)*1),TAMBON!$E$2:$L$7769,2,0)</f>
        <v>#VALUE!</v>
      </c>
      <c r="M1551" s="56" t="e">
        <f>VLOOKUP((LEFT(H1551,2)*1),TAMBON!$H$2:$L$7769,2,0)</f>
        <v>#VALUE!</v>
      </c>
      <c r="N1551" s="55"/>
      <c r="O1551" s="57" t="e">
        <f>VLOOKUP(N1551,รหัส!$A$2:$B$8,2,0)</f>
        <v>#N/A</v>
      </c>
      <c r="P1551" s="57"/>
      <c r="Q1551" s="55"/>
      <c r="R1551" s="57" t="e">
        <f>VLOOKUP(Q1551,รหัส!$D$2:$E$19,2,0)</f>
        <v>#N/A</v>
      </c>
      <c r="S1551" s="57"/>
      <c r="T1551" s="57"/>
      <c r="U1551" s="57"/>
      <c r="V1551" s="55"/>
      <c r="W1551" s="55"/>
      <c r="X1551" s="55"/>
      <c r="Y1551" s="55"/>
      <c r="Z1551" s="100"/>
      <c r="AA1551" s="55"/>
      <c r="AB1551" s="55"/>
      <c r="AC1551" s="55"/>
      <c r="AE1551" s="58">
        <f>IF(COUNTIF(M$10:M1551,M1551)=1,1,0)</f>
        <v>0</v>
      </c>
      <c r="AF1551" s="59">
        <f>IF(COUNTIF(L$10:L1551,L1551)=1,1,0)</f>
        <v>0</v>
      </c>
      <c r="AG1551" s="59">
        <f>IF(COUNTIF(K$10:K1551,K1551)=1,1,0)</f>
        <v>0</v>
      </c>
      <c r="AH1551" s="59">
        <f>IF(COUNTIF(H$10:H1551,H1551)=1,1,0)</f>
        <v>0</v>
      </c>
    </row>
    <row r="1552" spans="1:34" ht="18.75">
      <c r="A1552" s="49">
        <v>1543</v>
      </c>
      <c r="B1552" s="50"/>
      <c r="C1552" s="51"/>
      <c r="D1552" s="50"/>
      <c r="E1552" s="50"/>
      <c r="F1552" s="52"/>
      <c r="G1552" s="52"/>
      <c r="H1552" s="53"/>
      <c r="I1552" s="54"/>
      <c r="J1552" s="55">
        <f t="shared" si="25"/>
        <v>0</v>
      </c>
      <c r="K1552" s="56" t="e">
        <f>VLOOKUP((LEFT(H1552,6)*1),TAMBON!$B$2:$L$7769,2,0)</f>
        <v>#VALUE!</v>
      </c>
      <c r="L1552" s="56" t="e">
        <f>VLOOKUP((LEFT(H1552,4)*1),TAMBON!$E$2:$L$7769,2,0)</f>
        <v>#VALUE!</v>
      </c>
      <c r="M1552" s="56" t="e">
        <f>VLOOKUP((LEFT(H1552,2)*1),TAMBON!$H$2:$L$7769,2,0)</f>
        <v>#VALUE!</v>
      </c>
      <c r="N1552" s="55"/>
      <c r="O1552" s="57" t="e">
        <f>VLOOKUP(N1552,รหัส!$A$2:$B$8,2,0)</f>
        <v>#N/A</v>
      </c>
      <c r="P1552" s="57"/>
      <c r="Q1552" s="55"/>
      <c r="R1552" s="57" t="e">
        <f>VLOOKUP(Q1552,รหัส!$D$2:$E$19,2,0)</f>
        <v>#N/A</v>
      </c>
      <c r="S1552" s="57"/>
      <c r="T1552" s="57"/>
      <c r="U1552" s="57"/>
      <c r="V1552" s="55"/>
      <c r="W1552" s="55"/>
      <c r="X1552" s="55"/>
      <c r="Y1552" s="55"/>
      <c r="Z1552" s="100"/>
      <c r="AA1552" s="55"/>
      <c r="AB1552" s="55"/>
      <c r="AC1552" s="55"/>
      <c r="AE1552" s="58">
        <f>IF(COUNTIF(M$10:M1552,M1552)=1,1,0)</f>
        <v>0</v>
      </c>
      <c r="AF1552" s="59">
        <f>IF(COUNTIF(L$10:L1552,L1552)=1,1,0)</f>
        <v>0</v>
      </c>
      <c r="AG1552" s="59">
        <f>IF(COUNTIF(K$10:K1552,K1552)=1,1,0)</f>
        <v>0</v>
      </c>
      <c r="AH1552" s="59">
        <f>IF(COUNTIF(H$10:H1552,H1552)=1,1,0)</f>
        <v>0</v>
      </c>
    </row>
    <row r="1553" spans="1:34" ht="18.75">
      <c r="A1553" s="49">
        <v>1544</v>
      </c>
      <c r="B1553" s="50"/>
      <c r="C1553" s="51"/>
      <c r="D1553" s="50"/>
      <c r="E1553" s="50"/>
      <c r="F1553" s="52"/>
      <c r="G1553" s="52"/>
      <c r="H1553" s="53"/>
      <c r="I1553" s="54"/>
      <c r="J1553" s="55">
        <f t="shared" si="25"/>
        <v>0</v>
      </c>
      <c r="K1553" s="56" t="e">
        <f>VLOOKUP((LEFT(H1553,6)*1),TAMBON!$B$2:$L$7769,2,0)</f>
        <v>#VALUE!</v>
      </c>
      <c r="L1553" s="56" t="e">
        <f>VLOOKUP((LEFT(H1553,4)*1),TAMBON!$E$2:$L$7769,2,0)</f>
        <v>#VALUE!</v>
      </c>
      <c r="M1553" s="56" t="e">
        <f>VLOOKUP((LEFT(H1553,2)*1),TAMBON!$H$2:$L$7769,2,0)</f>
        <v>#VALUE!</v>
      </c>
      <c r="N1553" s="55"/>
      <c r="O1553" s="57" t="e">
        <f>VLOOKUP(N1553,รหัส!$A$2:$B$8,2,0)</f>
        <v>#N/A</v>
      </c>
      <c r="P1553" s="57"/>
      <c r="Q1553" s="55"/>
      <c r="R1553" s="57" t="e">
        <f>VLOOKUP(Q1553,รหัส!$D$2:$E$19,2,0)</f>
        <v>#N/A</v>
      </c>
      <c r="S1553" s="57"/>
      <c r="T1553" s="57"/>
      <c r="U1553" s="57"/>
      <c r="V1553" s="55"/>
      <c r="W1553" s="55"/>
      <c r="X1553" s="55"/>
      <c r="Y1553" s="55"/>
      <c r="Z1553" s="100"/>
      <c r="AA1553" s="55"/>
      <c r="AB1553" s="55"/>
      <c r="AC1553" s="55"/>
      <c r="AE1553" s="58">
        <f>IF(COUNTIF(M$10:M1553,M1553)=1,1,0)</f>
        <v>0</v>
      </c>
      <c r="AF1553" s="59">
        <f>IF(COUNTIF(L$10:L1553,L1553)=1,1,0)</f>
        <v>0</v>
      </c>
      <c r="AG1553" s="59">
        <f>IF(COUNTIF(K$10:K1553,K1553)=1,1,0)</f>
        <v>0</v>
      </c>
      <c r="AH1553" s="59">
        <f>IF(COUNTIF(H$10:H1553,H1553)=1,1,0)</f>
        <v>0</v>
      </c>
    </row>
    <row r="1554" spans="1:34" ht="18.75">
      <c r="A1554" s="49">
        <v>1545</v>
      </c>
      <c r="B1554" s="50"/>
      <c r="C1554" s="51"/>
      <c r="D1554" s="50"/>
      <c r="E1554" s="50"/>
      <c r="F1554" s="52"/>
      <c r="G1554" s="52"/>
      <c r="H1554" s="53"/>
      <c r="I1554" s="54"/>
      <c r="J1554" s="55">
        <f t="shared" si="25"/>
        <v>0</v>
      </c>
      <c r="K1554" s="56" t="e">
        <f>VLOOKUP((LEFT(H1554,6)*1),TAMBON!$B$2:$L$7769,2,0)</f>
        <v>#VALUE!</v>
      </c>
      <c r="L1554" s="56" t="e">
        <f>VLOOKUP((LEFT(H1554,4)*1),TAMBON!$E$2:$L$7769,2,0)</f>
        <v>#VALUE!</v>
      </c>
      <c r="M1554" s="56" t="e">
        <f>VLOOKUP((LEFT(H1554,2)*1),TAMBON!$H$2:$L$7769,2,0)</f>
        <v>#VALUE!</v>
      </c>
      <c r="N1554" s="55"/>
      <c r="O1554" s="57" t="e">
        <f>VLOOKUP(N1554,รหัส!$A$2:$B$8,2,0)</f>
        <v>#N/A</v>
      </c>
      <c r="P1554" s="57"/>
      <c r="Q1554" s="55"/>
      <c r="R1554" s="57" t="e">
        <f>VLOOKUP(Q1554,รหัส!$D$2:$E$19,2,0)</f>
        <v>#N/A</v>
      </c>
      <c r="S1554" s="57"/>
      <c r="T1554" s="57"/>
      <c r="U1554" s="57"/>
      <c r="V1554" s="55"/>
      <c r="W1554" s="55"/>
      <c r="X1554" s="55"/>
      <c r="Y1554" s="55"/>
      <c r="Z1554" s="100"/>
      <c r="AA1554" s="55"/>
      <c r="AB1554" s="55"/>
      <c r="AC1554" s="55"/>
      <c r="AE1554" s="58">
        <f>IF(COUNTIF(M$10:M1554,M1554)=1,1,0)</f>
        <v>0</v>
      </c>
      <c r="AF1554" s="59">
        <f>IF(COUNTIF(L$10:L1554,L1554)=1,1,0)</f>
        <v>0</v>
      </c>
      <c r="AG1554" s="59">
        <f>IF(COUNTIF(K$10:K1554,K1554)=1,1,0)</f>
        <v>0</v>
      </c>
      <c r="AH1554" s="59">
        <f>IF(COUNTIF(H$10:H1554,H1554)=1,1,0)</f>
        <v>0</v>
      </c>
    </row>
    <row r="1555" spans="1:34" ht="18.75">
      <c r="A1555" s="49">
        <v>1546</v>
      </c>
      <c r="B1555" s="50"/>
      <c r="C1555" s="51"/>
      <c r="D1555" s="50"/>
      <c r="E1555" s="50"/>
      <c r="F1555" s="52"/>
      <c r="G1555" s="52"/>
      <c r="H1555" s="53"/>
      <c r="I1555" s="54"/>
      <c r="J1555" s="55">
        <f t="shared" si="25"/>
        <v>0</v>
      </c>
      <c r="K1555" s="56" t="e">
        <f>VLOOKUP((LEFT(H1555,6)*1),TAMBON!$B$2:$L$7769,2,0)</f>
        <v>#VALUE!</v>
      </c>
      <c r="L1555" s="56" t="e">
        <f>VLOOKUP((LEFT(H1555,4)*1),TAMBON!$E$2:$L$7769,2,0)</f>
        <v>#VALUE!</v>
      </c>
      <c r="M1555" s="56" t="e">
        <f>VLOOKUP((LEFT(H1555,2)*1),TAMBON!$H$2:$L$7769,2,0)</f>
        <v>#VALUE!</v>
      </c>
      <c r="N1555" s="55"/>
      <c r="O1555" s="57" t="e">
        <f>VLOOKUP(N1555,รหัส!$A$2:$B$8,2,0)</f>
        <v>#N/A</v>
      </c>
      <c r="P1555" s="57"/>
      <c r="Q1555" s="55"/>
      <c r="R1555" s="57" t="e">
        <f>VLOOKUP(Q1555,รหัส!$D$2:$E$19,2,0)</f>
        <v>#N/A</v>
      </c>
      <c r="S1555" s="57"/>
      <c r="T1555" s="57"/>
      <c r="U1555" s="57"/>
      <c r="V1555" s="55"/>
      <c r="W1555" s="55"/>
      <c r="X1555" s="55"/>
      <c r="Y1555" s="55"/>
      <c r="Z1555" s="100"/>
      <c r="AA1555" s="55"/>
      <c r="AB1555" s="55"/>
      <c r="AC1555" s="55"/>
      <c r="AE1555" s="58">
        <f>IF(COUNTIF(M$10:M1555,M1555)=1,1,0)</f>
        <v>0</v>
      </c>
      <c r="AF1555" s="59">
        <f>IF(COUNTIF(L$10:L1555,L1555)=1,1,0)</f>
        <v>0</v>
      </c>
      <c r="AG1555" s="59">
        <f>IF(COUNTIF(K$10:K1555,K1555)=1,1,0)</f>
        <v>0</v>
      </c>
      <c r="AH1555" s="59">
        <f>IF(COUNTIF(H$10:H1555,H1555)=1,1,0)</f>
        <v>0</v>
      </c>
    </row>
    <row r="1556" spans="1:34" ht="18.75">
      <c r="A1556" s="49">
        <v>1547</v>
      </c>
      <c r="B1556" s="50"/>
      <c r="C1556" s="51"/>
      <c r="D1556" s="50"/>
      <c r="E1556" s="50"/>
      <c r="F1556" s="52"/>
      <c r="G1556" s="52"/>
      <c r="H1556" s="53"/>
      <c r="I1556" s="54"/>
      <c r="J1556" s="55">
        <f t="shared" si="25"/>
        <v>0</v>
      </c>
      <c r="K1556" s="56" t="e">
        <f>VLOOKUP((LEFT(H1556,6)*1),TAMBON!$B$2:$L$7769,2,0)</f>
        <v>#VALUE!</v>
      </c>
      <c r="L1556" s="56" t="e">
        <f>VLOOKUP((LEFT(H1556,4)*1),TAMBON!$E$2:$L$7769,2,0)</f>
        <v>#VALUE!</v>
      </c>
      <c r="M1556" s="56" t="e">
        <f>VLOOKUP((LEFT(H1556,2)*1),TAMBON!$H$2:$L$7769,2,0)</f>
        <v>#VALUE!</v>
      </c>
      <c r="N1556" s="55"/>
      <c r="O1556" s="57" t="e">
        <f>VLOOKUP(N1556,รหัส!$A$2:$B$8,2,0)</f>
        <v>#N/A</v>
      </c>
      <c r="P1556" s="57"/>
      <c r="Q1556" s="55"/>
      <c r="R1556" s="57" t="e">
        <f>VLOOKUP(Q1556,รหัส!$D$2:$E$19,2,0)</f>
        <v>#N/A</v>
      </c>
      <c r="S1556" s="57"/>
      <c r="T1556" s="57"/>
      <c r="U1556" s="57"/>
      <c r="V1556" s="55"/>
      <c r="W1556" s="55"/>
      <c r="X1556" s="55"/>
      <c r="Y1556" s="55"/>
      <c r="Z1556" s="100"/>
      <c r="AA1556" s="55"/>
      <c r="AB1556" s="55"/>
      <c r="AC1556" s="55"/>
      <c r="AE1556" s="58">
        <f>IF(COUNTIF(M$10:M1556,M1556)=1,1,0)</f>
        <v>0</v>
      </c>
      <c r="AF1556" s="59">
        <f>IF(COUNTIF(L$10:L1556,L1556)=1,1,0)</f>
        <v>0</v>
      </c>
      <c r="AG1556" s="59">
        <f>IF(COUNTIF(K$10:K1556,K1556)=1,1,0)</f>
        <v>0</v>
      </c>
      <c r="AH1556" s="59">
        <f>IF(COUNTIF(H$10:H1556,H1556)=1,1,0)</f>
        <v>0</v>
      </c>
    </row>
    <row r="1557" spans="1:34" ht="18.75">
      <c r="A1557" s="49">
        <v>1548</v>
      </c>
      <c r="B1557" s="50"/>
      <c r="C1557" s="51"/>
      <c r="D1557" s="50"/>
      <c r="E1557" s="50"/>
      <c r="F1557" s="52"/>
      <c r="G1557" s="52"/>
      <c r="H1557" s="53"/>
      <c r="I1557" s="54"/>
      <c r="J1557" s="55">
        <f t="shared" si="25"/>
        <v>0</v>
      </c>
      <c r="K1557" s="56" t="e">
        <f>VLOOKUP((LEFT(H1557,6)*1),TAMBON!$B$2:$L$7769,2,0)</f>
        <v>#VALUE!</v>
      </c>
      <c r="L1557" s="56" t="e">
        <f>VLOOKUP((LEFT(H1557,4)*1),TAMBON!$E$2:$L$7769,2,0)</f>
        <v>#VALUE!</v>
      </c>
      <c r="M1557" s="56" t="e">
        <f>VLOOKUP((LEFT(H1557,2)*1),TAMBON!$H$2:$L$7769,2,0)</f>
        <v>#VALUE!</v>
      </c>
      <c r="N1557" s="55"/>
      <c r="O1557" s="57" t="e">
        <f>VLOOKUP(N1557,รหัส!$A$2:$B$8,2,0)</f>
        <v>#N/A</v>
      </c>
      <c r="P1557" s="57"/>
      <c r="Q1557" s="55"/>
      <c r="R1557" s="57" t="e">
        <f>VLOOKUP(Q1557,รหัส!$D$2:$E$19,2,0)</f>
        <v>#N/A</v>
      </c>
      <c r="S1557" s="57"/>
      <c r="T1557" s="57"/>
      <c r="U1557" s="57"/>
      <c r="V1557" s="55"/>
      <c r="W1557" s="55"/>
      <c r="X1557" s="55"/>
      <c r="Y1557" s="55"/>
      <c r="Z1557" s="100"/>
      <c r="AA1557" s="55"/>
      <c r="AB1557" s="55"/>
      <c r="AC1557" s="55"/>
      <c r="AE1557" s="58">
        <f>IF(COUNTIF(M$10:M1557,M1557)=1,1,0)</f>
        <v>0</v>
      </c>
      <c r="AF1557" s="59">
        <f>IF(COUNTIF(L$10:L1557,L1557)=1,1,0)</f>
        <v>0</v>
      </c>
      <c r="AG1557" s="59">
        <f>IF(COUNTIF(K$10:K1557,K1557)=1,1,0)</f>
        <v>0</v>
      </c>
      <c r="AH1557" s="59">
        <f>IF(COUNTIF(H$10:H1557,H1557)=1,1,0)</f>
        <v>0</v>
      </c>
    </row>
    <row r="1558" spans="1:34" ht="18.75">
      <c r="A1558" s="49">
        <v>1549</v>
      </c>
      <c r="B1558" s="50"/>
      <c r="C1558" s="51"/>
      <c r="D1558" s="50"/>
      <c r="E1558" s="50"/>
      <c r="F1558" s="52"/>
      <c r="G1558" s="52"/>
      <c r="H1558" s="53"/>
      <c r="I1558" s="54"/>
      <c r="J1558" s="55">
        <f t="shared" si="25"/>
        <v>0</v>
      </c>
      <c r="K1558" s="56" t="e">
        <f>VLOOKUP((LEFT(H1558,6)*1),TAMBON!$B$2:$L$7769,2,0)</f>
        <v>#VALUE!</v>
      </c>
      <c r="L1558" s="56" t="e">
        <f>VLOOKUP((LEFT(H1558,4)*1),TAMBON!$E$2:$L$7769,2,0)</f>
        <v>#VALUE!</v>
      </c>
      <c r="M1558" s="56" t="e">
        <f>VLOOKUP((LEFT(H1558,2)*1),TAMBON!$H$2:$L$7769,2,0)</f>
        <v>#VALUE!</v>
      </c>
      <c r="N1558" s="55"/>
      <c r="O1558" s="57" t="e">
        <f>VLOOKUP(N1558,รหัส!$A$2:$B$8,2,0)</f>
        <v>#N/A</v>
      </c>
      <c r="P1558" s="57"/>
      <c r="Q1558" s="55"/>
      <c r="R1558" s="57" t="e">
        <f>VLOOKUP(Q1558,รหัส!$D$2:$E$19,2,0)</f>
        <v>#N/A</v>
      </c>
      <c r="S1558" s="57"/>
      <c r="T1558" s="57"/>
      <c r="U1558" s="57"/>
      <c r="V1558" s="55"/>
      <c r="W1558" s="55"/>
      <c r="X1558" s="55"/>
      <c r="Y1558" s="55"/>
      <c r="Z1558" s="100"/>
      <c r="AA1558" s="55"/>
      <c r="AB1558" s="55"/>
      <c r="AC1558" s="55"/>
      <c r="AE1558" s="58">
        <f>IF(COUNTIF(M$10:M1558,M1558)=1,1,0)</f>
        <v>0</v>
      </c>
      <c r="AF1558" s="59">
        <f>IF(COUNTIF(L$10:L1558,L1558)=1,1,0)</f>
        <v>0</v>
      </c>
      <c r="AG1558" s="59">
        <f>IF(COUNTIF(K$10:K1558,K1558)=1,1,0)</f>
        <v>0</v>
      </c>
      <c r="AH1558" s="59">
        <f>IF(COUNTIF(H$10:H1558,H1558)=1,1,0)</f>
        <v>0</v>
      </c>
    </row>
    <row r="1559" spans="1:34" ht="18.75">
      <c r="A1559" s="49">
        <v>1550</v>
      </c>
      <c r="B1559" s="50"/>
      <c r="C1559" s="51"/>
      <c r="D1559" s="50"/>
      <c r="E1559" s="50"/>
      <c r="F1559" s="52"/>
      <c r="G1559" s="52"/>
      <c r="H1559" s="53"/>
      <c r="I1559" s="54"/>
      <c r="J1559" s="55">
        <f t="shared" si="25"/>
        <v>0</v>
      </c>
      <c r="K1559" s="56" t="e">
        <f>VLOOKUP((LEFT(H1559,6)*1),TAMBON!$B$2:$L$7769,2,0)</f>
        <v>#VALUE!</v>
      </c>
      <c r="L1559" s="56" t="e">
        <f>VLOOKUP((LEFT(H1559,4)*1),TAMBON!$E$2:$L$7769,2,0)</f>
        <v>#VALUE!</v>
      </c>
      <c r="M1559" s="56" t="e">
        <f>VLOOKUP((LEFT(H1559,2)*1),TAMBON!$H$2:$L$7769,2,0)</f>
        <v>#VALUE!</v>
      </c>
      <c r="N1559" s="55"/>
      <c r="O1559" s="57" t="e">
        <f>VLOOKUP(N1559,รหัส!$A$2:$B$8,2,0)</f>
        <v>#N/A</v>
      </c>
      <c r="P1559" s="57"/>
      <c r="Q1559" s="55"/>
      <c r="R1559" s="57" t="e">
        <f>VLOOKUP(Q1559,รหัส!$D$2:$E$19,2,0)</f>
        <v>#N/A</v>
      </c>
      <c r="S1559" s="57"/>
      <c r="T1559" s="57"/>
      <c r="U1559" s="57"/>
      <c r="V1559" s="55"/>
      <c r="W1559" s="55"/>
      <c r="X1559" s="55"/>
      <c r="Y1559" s="55"/>
      <c r="Z1559" s="100"/>
      <c r="AA1559" s="55"/>
      <c r="AB1559" s="55"/>
      <c r="AC1559" s="55"/>
      <c r="AE1559" s="58">
        <f>IF(COUNTIF(M$10:M1559,M1559)=1,1,0)</f>
        <v>0</v>
      </c>
      <c r="AF1559" s="59">
        <f>IF(COUNTIF(L$10:L1559,L1559)=1,1,0)</f>
        <v>0</v>
      </c>
      <c r="AG1559" s="59">
        <f>IF(COUNTIF(K$10:K1559,K1559)=1,1,0)</f>
        <v>0</v>
      </c>
      <c r="AH1559" s="59">
        <f>IF(COUNTIF(H$10:H1559,H1559)=1,1,0)</f>
        <v>0</v>
      </c>
    </row>
    <row r="1560" spans="1:34" ht="18.75">
      <c r="A1560" s="49">
        <v>1551</v>
      </c>
      <c r="B1560" s="50"/>
      <c r="C1560" s="51"/>
      <c r="D1560" s="50"/>
      <c r="E1560" s="50"/>
      <c r="F1560" s="52"/>
      <c r="G1560" s="52"/>
      <c r="H1560" s="53"/>
      <c r="I1560" s="54"/>
      <c r="J1560" s="55">
        <f t="shared" si="25"/>
        <v>0</v>
      </c>
      <c r="K1560" s="56" t="e">
        <f>VLOOKUP((LEFT(H1560,6)*1),TAMBON!$B$2:$L$7769,2,0)</f>
        <v>#VALUE!</v>
      </c>
      <c r="L1560" s="56" t="e">
        <f>VLOOKUP((LEFT(H1560,4)*1),TAMBON!$E$2:$L$7769,2,0)</f>
        <v>#VALUE!</v>
      </c>
      <c r="M1560" s="56" t="e">
        <f>VLOOKUP((LEFT(H1560,2)*1),TAMBON!$H$2:$L$7769,2,0)</f>
        <v>#VALUE!</v>
      </c>
      <c r="N1560" s="55"/>
      <c r="O1560" s="57" t="e">
        <f>VLOOKUP(N1560,รหัส!$A$2:$B$8,2,0)</f>
        <v>#N/A</v>
      </c>
      <c r="P1560" s="57"/>
      <c r="Q1560" s="55"/>
      <c r="R1560" s="57" t="e">
        <f>VLOOKUP(Q1560,รหัส!$D$2:$E$19,2,0)</f>
        <v>#N/A</v>
      </c>
      <c r="S1560" s="57"/>
      <c r="T1560" s="57"/>
      <c r="U1560" s="57"/>
      <c r="V1560" s="55"/>
      <c r="W1560" s="55"/>
      <c r="X1560" s="55"/>
      <c r="Y1560" s="55"/>
      <c r="Z1560" s="100"/>
      <c r="AA1560" s="55"/>
      <c r="AB1560" s="55"/>
      <c r="AC1560" s="55"/>
      <c r="AE1560" s="58">
        <f>IF(COUNTIF(M$10:M1560,M1560)=1,1,0)</f>
        <v>0</v>
      </c>
      <c r="AF1560" s="59">
        <f>IF(COUNTIF(L$10:L1560,L1560)=1,1,0)</f>
        <v>0</v>
      </c>
      <c r="AG1560" s="59">
        <f>IF(COUNTIF(K$10:K1560,K1560)=1,1,0)</f>
        <v>0</v>
      </c>
      <c r="AH1560" s="59">
        <f>IF(COUNTIF(H$10:H1560,H1560)=1,1,0)</f>
        <v>0</v>
      </c>
    </row>
    <row r="1561" spans="1:34" ht="18.75">
      <c r="A1561" s="49">
        <v>1552</v>
      </c>
      <c r="B1561" s="50"/>
      <c r="C1561" s="51"/>
      <c r="D1561" s="50"/>
      <c r="E1561" s="50"/>
      <c r="F1561" s="52"/>
      <c r="G1561" s="52"/>
      <c r="H1561" s="53"/>
      <c r="I1561" s="54"/>
      <c r="J1561" s="55">
        <f t="shared" si="25"/>
        <v>0</v>
      </c>
      <c r="K1561" s="56" t="e">
        <f>VLOOKUP((LEFT(H1561,6)*1),TAMBON!$B$2:$L$7769,2,0)</f>
        <v>#VALUE!</v>
      </c>
      <c r="L1561" s="56" t="e">
        <f>VLOOKUP((LEFT(H1561,4)*1),TAMBON!$E$2:$L$7769,2,0)</f>
        <v>#VALUE!</v>
      </c>
      <c r="M1561" s="56" t="e">
        <f>VLOOKUP((LEFT(H1561,2)*1),TAMBON!$H$2:$L$7769,2,0)</f>
        <v>#VALUE!</v>
      </c>
      <c r="N1561" s="55"/>
      <c r="O1561" s="57" t="e">
        <f>VLOOKUP(N1561,รหัส!$A$2:$B$8,2,0)</f>
        <v>#N/A</v>
      </c>
      <c r="P1561" s="57"/>
      <c r="Q1561" s="55"/>
      <c r="R1561" s="57" t="e">
        <f>VLOOKUP(Q1561,รหัส!$D$2:$E$19,2,0)</f>
        <v>#N/A</v>
      </c>
      <c r="S1561" s="57"/>
      <c r="T1561" s="57"/>
      <c r="U1561" s="57"/>
      <c r="V1561" s="55"/>
      <c r="W1561" s="55"/>
      <c r="X1561" s="55"/>
      <c r="Y1561" s="55"/>
      <c r="Z1561" s="100"/>
      <c r="AA1561" s="55"/>
      <c r="AB1561" s="55"/>
      <c r="AC1561" s="55"/>
      <c r="AE1561" s="58">
        <f>IF(COUNTIF(M$10:M1561,M1561)=1,1,0)</f>
        <v>0</v>
      </c>
      <c r="AF1561" s="59">
        <f>IF(COUNTIF(L$10:L1561,L1561)=1,1,0)</f>
        <v>0</v>
      </c>
      <c r="AG1561" s="59">
        <f>IF(COUNTIF(K$10:K1561,K1561)=1,1,0)</f>
        <v>0</v>
      </c>
      <c r="AH1561" s="59">
        <f>IF(COUNTIF(H$10:H1561,H1561)=1,1,0)</f>
        <v>0</v>
      </c>
    </row>
    <row r="1562" spans="1:34" ht="18.75">
      <c r="A1562" s="49">
        <v>1553</v>
      </c>
      <c r="B1562" s="50"/>
      <c r="C1562" s="51"/>
      <c r="D1562" s="50"/>
      <c r="E1562" s="50"/>
      <c r="F1562" s="52"/>
      <c r="G1562" s="52"/>
      <c r="H1562" s="53"/>
      <c r="I1562" s="54"/>
      <c r="J1562" s="55">
        <f t="shared" si="25"/>
        <v>0</v>
      </c>
      <c r="K1562" s="56" t="e">
        <f>VLOOKUP((LEFT(H1562,6)*1),TAMBON!$B$2:$L$7769,2,0)</f>
        <v>#VALUE!</v>
      </c>
      <c r="L1562" s="56" t="e">
        <f>VLOOKUP((LEFT(H1562,4)*1),TAMBON!$E$2:$L$7769,2,0)</f>
        <v>#VALUE!</v>
      </c>
      <c r="M1562" s="56" t="e">
        <f>VLOOKUP((LEFT(H1562,2)*1),TAMBON!$H$2:$L$7769,2,0)</f>
        <v>#VALUE!</v>
      </c>
      <c r="N1562" s="55"/>
      <c r="O1562" s="57" t="e">
        <f>VLOOKUP(N1562,รหัส!$A$2:$B$8,2,0)</f>
        <v>#N/A</v>
      </c>
      <c r="P1562" s="57"/>
      <c r="Q1562" s="55"/>
      <c r="R1562" s="57" t="e">
        <f>VLOOKUP(Q1562,รหัส!$D$2:$E$19,2,0)</f>
        <v>#N/A</v>
      </c>
      <c r="S1562" s="57"/>
      <c r="T1562" s="57"/>
      <c r="U1562" s="57"/>
      <c r="V1562" s="55"/>
      <c r="W1562" s="55"/>
      <c r="X1562" s="55"/>
      <c r="Y1562" s="55"/>
      <c r="Z1562" s="100"/>
      <c r="AA1562" s="55"/>
      <c r="AB1562" s="55"/>
      <c r="AC1562" s="55"/>
      <c r="AE1562" s="58">
        <f>IF(COUNTIF(M$10:M1562,M1562)=1,1,0)</f>
        <v>0</v>
      </c>
      <c r="AF1562" s="59">
        <f>IF(COUNTIF(L$10:L1562,L1562)=1,1,0)</f>
        <v>0</v>
      </c>
      <c r="AG1562" s="59">
        <f>IF(COUNTIF(K$10:K1562,K1562)=1,1,0)</f>
        <v>0</v>
      </c>
      <c r="AH1562" s="59">
        <f>IF(COUNTIF(H$10:H1562,H1562)=1,1,0)</f>
        <v>0</v>
      </c>
    </row>
    <row r="1563" spans="1:34" ht="18.75">
      <c r="A1563" s="49">
        <v>1554</v>
      </c>
      <c r="B1563" s="50"/>
      <c r="C1563" s="51"/>
      <c r="D1563" s="50"/>
      <c r="E1563" s="50"/>
      <c r="F1563" s="52"/>
      <c r="G1563" s="52"/>
      <c r="H1563" s="53"/>
      <c r="I1563" s="54"/>
      <c r="J1563" s="55">
        <f t="shared" si="25"/>
        <v>0</v>
      </c>
      <c r="K1563" s="56" t="e">
        <f>VLOOKUP((LEFT(H1563,6)*1),TAMBON!$B$2:$L$7769,2,0)</f>
        <v>#VALUE!</v>
      </c>
      <c r="L1563" s="56" t="e">
        <f>VLOOKUP((LEFT(H1563,4)*1),TAMBON!$E$2:$L$7769,2,0)</f>
        <v>#VALUE!</v>
      </c>
      <c r="M1563" s="56" t="e">
        <f>VLOOKUP((LEFT(H1563,2)*1),TAMBON!$H$2:$L$7769,2,0)</f>
        <v>#VALUE!</v>
      </c>
      <c r="N1563" s="55"/>
      <c r="O1563" s="57" t="e">
        <f>VLOOKUP(N1563,รหัส!$A$2:$B$8,2,0)</f>
        <v>#N/A</v>
      </c>
      <c r="P1563" s="57"/>
      <c r="Q1563" s="55"/>
      <c r="R1563" s="57" t="e">
        <f>VLOOKUP(Q1563,รหัส!$D$2:$E$19,2,0)</f>
        <v>#N/A</v>
      </c>
      <c r="S1563" s="57"/>
      <c r="T1563" s="57"/>
      <c r="U1563" s="57"/>
      <c r="V1563" s="55"/>
      <c r="W1563" s="55"/>
      <c r="X1563" s="55"/>
      <c r="Y1563" s="55"/>
      <c r="Z1563" s="100"/>
      <c r="AA1563" s="55"/>
      <c r="AB1563" s="55"/>
      <c r="AC1563" s="55"/>
      <c r="AE1563" s="58">
        <f>IF(COUNTIF(M$10:M1563,M1563)=1,1,0)</f>
        <v>0</v>
      </c>
      <c r="AF1563" s="59">
        <f>IF(COUNTIF(L$10:L1563,L1563)=1,1,0)</f>
        <v>0</v>
      </c>
      <c r="AG1563" s="59">
        <f>IF(COUNTIF(K$10:K1563,K1563)=1,1,0)</f>
        <v>0</v>
      </c>
      <c r="AH1563" s="59">
        <f>IF(COUNTIF(H$10:H1563,H1563)=1,1,0)</f>
        <v>0</v>
      </c>
    </row>
    <row r="1564" spans="1:34" ht="18.75">
      <c r="A1564" s="49">
        <v>1555</v>
      </c>
      <c r="B1564" s="50"/>
      <c r="C1564" s="51"/>
      <c r="D1564" s="50"/>
      <c r="E1564" s="50"/>
      <c r="F1564" s="52"/>
      <c r="G1564" s="52"/>
      <c r="H1564" s="53"/>
      <c r="I1564" s="54"/>
      <c r="J1564" s="55">
        <f t="shared" si="25"/>
        <v>0</v>
      </c>
      <c r="K1564" s="56" t="e">
        <f>VLOOKUP((LEFT(H1564,6)*1),TAMBON!$B$2:$L$7769,2,0)</f>
        <v>#VALUE!</v>
      </c>
      <c r="L1564" s="56" t="e">
        <f>VLOOKUP((LEFT(H1564,4)*1),TAMBON!$E$2:$L$7769,2,0)</f>
        <v>#VALUE!</v>
      </c>
      <c r="M1564" s="56" t="e">
        <f>VLOOKUP((LEFT(H1564,2)*1),TAMBON!$H$2:$L$7769,2,0)</f>
        <v>#VALUE!</v>
      </c>
      <c r="N1564" s="55"/>
      <c r="O1564" s="57" t="e">
        <f>VLOOKUP(N1564,รหัส!$A$2:$B$8,2,0)</f>
        <v>#N/A</v>
      </c>
      <c r="P1564" s="57"/>
      <c r="Q1564" s="55"/>
      <c r="R1564" s="57" t="e">
        <f>VLOOKUP(Q1564,รหัส!$D$2:$E$19,2,0)</f>
        <v>#N/A</v>
      </c>
      <c r="S1564" s="57"/>
      <c r="T1564" s="57"/>
      <c r="U1564" s="57"/>
      <c r="V1564" s="55"/>
      <c r="W1564" s="55"/>
      <c r="X1564" s="55"/>
      <c r="Y1564" s="55"/>
      <c r="Z1564" s="100"/>
      <c r="AA1564" s="55"/>
      <c r="AB1564" s="55"/>
      <c r="AC1564" s="55"/>
      <c r="AE1564" s="58">
        <f>IF(COUNTIF(M$10:M1564,M1564)=1,1,0)</f>
        <v>0</v>
      </c>
      <c r="AF1564" s="59">
        <f>IF(COUNTIF(L$10:L1564,L1564)=1,1,0)</f>
        <v>0</v>
      </c>
      <c r="AG1564" s="59">
        <f>IF(COUNTIF(K$10:K1564,K1564)=1,1,0)</f>
        <v>0</v>
      </c>
      <c r="AH1564" s="59">
        <f>IF(COUNTIF(H$10:H1564,H1564)=1,1,0)</f>
        <v>0</v>
      </c>
    </row>
    <row r="1565" spans="1:34" ht="18.75">
      <c r="A1565" s="49">
        <v>1556</v>
      </c>
      <c r="B1565" s="50"/>
      <c r="C1565" s="51"/>
      <c r="D1565" s="50"/>
      <c r="E1565" s="50"/>
      <c r="F1565" s="52"/>
      <c r="G1565" s="52"/>
      <c r="H1565" s="53"/>
      <c r="I1565" s="54"/>
      <c r="J1565" s="55">
        <f t="shared" si="25"/>
        <v>0</v>
      </c>
      <c r="K1565" s="56" t="e">
        <f>VLOOKUP((LEFT(H1565,6)*1),TAMBON!$B$2:$L$7769,2,0)</f>
        <v>#VALUE!</v>
      </c>
      <c r="L1565" s="56" t="e">
        <f>VLOOKUP((LEFT(H1565,4)*1),TAMBON!$E$2:$L$7769,2,0)</f>
        <v>#VALUE!</v>
      </c>
      <c r="M1565" s="56" t="e">
        <f>VLOOKUP((LEFT(H1565,2)*1),TAMBON!$H$2:$L$7769,2,0)</f>
        <v>#VALUE!</v>
      </c>
      <c r="N1565" s="55"/>
      <c r="O1565" s="57" t="e">
        <f>VLOOKUP(N1565,รหัส!$A$2:$B$8,2,0)</f>
        <v>#N/A</v>
      </c>
      <c r="P1565" s="57"/>
      <c r="Q1565" s="55"/>
      <c r="R1565" s="57" t="e">
        <f>VLOOKUP(Q1565,รหัส!$D$2:$E$19,2,0)</f>
        <v>#N/A</v>
      </c>
      <c r="S1565" s="57"/>
      <c r="T1565" s="57"/>
      <c r="U1565" s="57"/>
      <c r="V1565" s="55"/>
      <c r="W1565" s="55"/>
      <c r="X1565" s="55"/>
      <c r="Y1565" s="55"/>
      <c r="Z1565" s="100"/>
      <c r="AA1565" s="55"/>
      <c r="AB1565" s="55"/>
      <c r="AC1565" s="55"/>
      <c r="AE1565" s="58">
        <f>IF(COUNTIF(M$10:M1565,M1565)=1,1,0)</f>
        <v>0</v>
      </c>
      <c r="AF1565" s="59">
        <f>IF(COUNTIF(L$10:L1565,L1565)=1,1,0)</f>
        <v>0</v>
      </c>
      <c r="AG1565" s="59">
        <f>IF(COUNTIF(K$10:K1565,K1565)=1,1,0)</f>
        <v>0</v>
      </c>
      <c r="AH1565" s="59">
        <f>IF(COUNTIF(H$10:H1565,H1565)=1,1,0)</f>
        <v>0</v>
      </c>
    </row>
    <row r="1566" spans="1:34" ht="18.75">
      <c r="A1566" s="49">
        <v>1557</v>
      </c>
      <c r="B1566" s="50"/>
      <c r="C1566" s="51"/>
      <c r="D1566" s="50"/>
      <c r="E1566" s="50"/>
      <c r="F1566" s="52"/>
      <c r="G1566" s="52"/>
      <c r="H1566" s="53"/>
      <c r="I1566" s="54"/>
      <c r="J1566" s="55">
        <f t="shared" si="25"/>
        <v>0</v>
      </c>
      <c r="K1566" s="56" t="e">
        <f>VLOOKUP((LEFT(H1566,6)*1),TAMBON!$B$2:$L$7769,2,0)</f>
        <v>#VALUE!</v>
      </c>
      <c r="L1566" s="56" t="e">
        <f>VLOOKUP((LEFT(H1566,4)*1),TAMBON!$E$2:$L$7769,2,0)</f>
        <v>#VALUE!</v>
      </c>
      <c r="M1566" s="56" t="e">
        <f>VLOOKUP((LEFT(H1566,2)*1),TAMBON!$H$2:$L$7769,2,0)</f>
        <v>#VALUE!</v>
      </c>
      <c r="N1566" s="55"/>
      <c r="O1566" s="57" t="e">
        <f>VLOOKUP(N1566,รหัส!$A$2:$B$8,2,0)</f>
        <v>#N/A</v>
      </c>
      <c r="P1566" s="57"/>
      <c r="Q1566" s="55"/>
      <c r="R1566" s="57" t="e">
        <f>VLOOKUP(Q1566,รหัส!$D$2:$E$19,2,0)</f>
        <v>#N/A</v>
      </c>
      <c r="S1566" s="57"/>
      <c r="T1566" s="57"/>
      <c r="U1566" s="57"/>
      <c r="V1566" s="55"/>
      <c r="W1566" s="55"/>
      <c r="X1566" s="55"/>
      <c r="Y1566" s="55"/>
      <c r="Z1566" s="100"/>
      <c r="AA1566" s="55"/>
      <c r="AB1566" s="55"/>
      <c r="AC1566" s="55"/>
      <c r="AE1566" s="58">
        <f>IF(COUNTIF(M$10:M1566,M1566)=1,1,0)</f>
        <v>0</v>
      </c>
      <c r="AF1566" s="59">
        <f>IF(COUNTIF(L$10:L1566,L1566)=1,1,0)</f>
        <v>0</v>
      </c>
      <c r="AG1566" s="59">
        <f>IF(COUNTIF(K$10:K1566,K1566)=1,1,0)</f>
        <v>0</v>
      </c>
      <c r="AH1566" s="59">
        <f>IF(COUNTIF(H$10:H1566,H1566)=1,1,0)</f>
        <v>0</v>
      </c>
    </row>
    <row r="1567" spans="1:34" ht="18.75">
      <c r="A1567" s="49">
        <v>1558</v>
      </c>
      <c r="B1567" s="50"/>
      <c r="C1567" s="51"/>
      <c r="D1567" s="50"/>
      <c r="E1567" s="50"/>
      <c r="F1567" s="52"/>
      <c r="G1567" s="52"/>
      <c r="H1567" s="53"/>
      <c r="I1567" s="54"/>
      <c r="J1567" s="55">
        <f t="shared" si="25"/>
        <v>0</v>
      </c>
      <c r="K1567" s="56" t="e">
        <f>VLOOKUP((LEFT(H1567,6)*1),TAMBON!$B$2:$L$7769,2,0)</f>
        <v>#VALUE!</v>
      </c>
      <c r="L1567" s="56" t="e">
        <f>VLOOKUP((LEFT(H1567,4)*1),TAMBON!$E$2:$L$7769,2,0)</f>
        <v>#VALUE!</v>
      </c>
      <c r="M1567" s="56" t="e">
        <f>VLOOKUP((LEFT(H1567,2)*1),TAMBON!$H$2:$L$7769,2,0)</f>
        <v>#VALUE!</v>
      </c>
      <c r="N1567" s="55"/>
      <c r="O1567" s="57" t="e">
        <f>VLOOKUP(N1567,รหัส!$A$2:$B$8,2,0)</f>
        <v>#N/A</v>
      </c>
      <c r="P1567" s="57"/>
      <c r="Q1567" s="55"/>
      <c r="R1567" s="57" t="e">
        <f>VLOOKUP(Q1567,รหัส!$D$2:$E$19,2,0)</f>
        <v>#N/A</v>
      </c>
      <c r="S1567" s="57"/>
      <c r="T1567" s="57"/>
      <c r="U1567" s="57"/>
      <c r="V1567" s="55"/>
      <c r="W1567" s="55"/>
      <c r="X1567" s="55"/>
      <c r="Y1567" s="55"/>
      <c r="Z1567" s="100"/>
      <c r="AA1567" s="55"/>
      <c r="AB1567" s="55"/>
      <c r="AC1567" s="55"/>
      <c r="AE1567" s="58">
        <f>IF(COUNTIF(M$10:M1567,M1567)=1,1,0)</f>
        <v>0</v>
      </c>
      <c r="AF1567" s="59">
        <f>IF(COUNTIF(L$10:L1567,L1567)=1,1,0)</f>
        <v>0</v>
      </c>
      <c r="AG1567" s="59">
        <f>IF(COUNTIF(K$10:K1567,K1567)=1,1,0)</f>
        <v>0</v>
      </c>
      <c r="AH1567" s="59">
        <f>IF(COUNTIF(H$10:H1567,H1567)=1,1,0)</f>
        <v>0</v>
      </c>
    </row>
    <row r="1568" spans="1:34" ht="18.75">
      <c r="A1568" s="49">
        <v>1559</v>
      </c>
      <c r="B1568" s="50"/>
      <c r="C1568" s="51"/>
      <c r="D1568" s="50"/>
      <c r="E1568" s="50"/>
      <c r="F1568" s="52"/>
      <c r="G1568" s="52"/>
      <c r="H1568" s="53"/>
      <c r="I1568" s="54"/>
      <c r="J1568" s="55">
        <f t="shared" si="25"/>
        <v>0</v>
      </c>
      <c r="K1568" s="56" t="e">
        <f>VLOOKUP((LEFT(H1568,6)*1),TAMBON!$B$2:$L$7769,2,0)</f>
        <v>#VALUE!</v>
      </c>
      <c r="L1568" s="56" t="e">
        <f>VLOOKUP((LEFT(H1568,4)*1),TAMBON!$E$2:$L$7769,2,0)</f>
        <v>#VALUE!</v>
      </c>
      <c r="M1568" s="56" t="e">
        <f>VLOOKUP((LEFT(H1568,2)*1),TAMBON!$H$2:$L$7769,2,0)</f>
        <v>#VALUE!</v>
      </c>
      <c r="N1568" s="55"/>
      <c r="O1568" s="57" t="e">
        <f>VLOOKUP(N1568,รหัส!$A$2:$B$8,2,0)</f>
        <v>#N/A</v>
      </c>
      <c r="P1568" s="57"/>
      <c r="Q1568" s="55"/>
      <c r="R1568" s="57" t="e">
        <f>VLOOKUP(Q1568,รหัส!$D$2:$E$19,2,0)</f>
        <v>#N/A</v>
      </c>
      <c r="S1568" s="57"/>
      <c r="T1568" s="57"/>
      <c r="U1568" s="57"/>
      <c r="V1568" s="55"/>
      <c r="W1568" s="55"/>
      <c r="X1568" s="55"/>
      <c r="Y1568" s="55"/>
      <c r="Z1568" s="100"/>
      <c r="AA1568" s="55"/>
      <c r="AB1568" s="55"/>
      <c r="AC1568" s="55"/>
      <c r="AE1568" s="58">
        <f>IF(COUNTIF(M$10:M1568,M1568)=1,1,0)</f>
        <v>0</v>
      </c>
      <c r="AF1568" s="59">
        <f>IF(COUNTIF(L$10:L1568,L1568)=1,1,0)</f>
        <v>0</v>
      </c>
      <c r="AG1568" s="59">
        <f>IF(COUNTIF(K$10:K1568,K1568)=1,1,0)</f>
        <v>0</v>
      </c>
      <c r="AH1568" s="59">
        <f>IF(COUNTIF(H$10:H1568,H1568)=1,1,0)</f>
        <v>0</v>
      </c>
    </row>
    <row r="1569" spans="1:34" ht="18.75">
      <c r="A1569" s="49">
        <v>1560</v>
      </c>
      <c r="B1569" s="50"/>
      <c r="C1569" s="51"/>
      <c r="D1569" s="50"/>
      <c r="E1569" s="50"/>
      <c r="F1569" s="52"/>
      <c r="G1569" s="52"/>
      <c r="H1569" s="53"/>
      <c r="I1569" s="54"/>
      <c r="J1569" s="55">
        <f t="shared" si="25"/>
        <v>0</v>
      </c>
      <c r="K1569" s="56" t="e">
        <f>VLOOKUP((LEFT(H1569,6)*1),TAMBON!$B$2:$L$7769,2,0)</f>
        <v>#VALUE!</v>
      </c>
      <c r="L1569" s="56" t="e">
        <f>VLOOKUP((LEFT(H1569,4)*1),TAMBON!$E$2:$L$7769,2,0)</f>
        <v>#VALUE!</v>
      </c>
      <c r="M1569" s="56" t="e">
        <f>VLOOKUP((LEFT(H1569,2)*1),TAMBON!$H$2:$L$7769,2,0)</f>
        <v>#VALUE!</v>
      </c>
      <c r="N1569" s="55"/>
      <c r="O1569" s="57" t="e">
        <f>VLOOKUP(N1569,รหัส!$A$2:$B$8,2,0)</f>
        <v>#N/A</v>
      </c>
      <c r="P1569" s="57"/>
      <c r="Q1569" s="55"/>
      <c r="R1569" s="57" t="e">
        <f>VLOOKUP(Q1569,รหัส!$D$2:$E$19,2,0)</f>
        <v>#N/A</v>
      </c>
      <c r="S1569" s="57"/>
      <c r="T1569" s="57"/>
      <c r="U1569" s="57"/>
      <c r="V1569" s="55"/>
      <c r="W1569" s="55"/>
      <c r="X1569" s="55"/>
      <c r="Y1569" s="55"/>
      <c r="Z1569" s="100"/>
      <c r="AA1569" s="55"/>
      <c r="AB1569" s="55"/>
      <c r="AC1569" s="55"/>
      <c r="AE1569" s="58">
        <f>IF(COUNTIF(M$10:M1569,M1569)=1,1,0)</f>
        <v>0</v>
      </c>
      <c r="AF1569" s="59">
        <f>IF(COUNTIF(L$10:L1569,L1569)=1,1,0)</f>
        <v>0</v>
      </c>
      <c r="AG1569" s="59">
        <f>IF(COUNTIF(K$10:K1569,K1569)=1,1,0)</f>
        <v>0</v>
      </c>
      <c r="AH1569" s="59">
        <f>IF(COUNTIF(H$10:H1569,H1569)=1,1,0)</f>
        <v>0</v>
      </c>
    </row>
    <row r="1570" spans="1:34" ht="18.75">
      <c r="A1570" s="49">
        <v>1561</v>
      </c>
      <c r="B1570" s="50"/>
      <c r="C1570" s="51"/>
      <c r="D1570" s="50"/>
      <c r="E1570" s="50"/>
      <c r="F1570" s="52"/>
      <c r="G1570" s="52"/>
      <c r="H1570" s="53"/>
      <c r="I1570" s="54"/>
      <c r="J1570" s="55">
        <f t="shared" si="25"/>
        <v>0</v>
      </c>
      <c r="K1570" s="56" t="e">
        <f>VLOOKUP((LEFT(H1570,6)*1),TAMBON!$B$2:$L$7769,2,0)</f>
        <v>#VALUE!</v>
      </c>
      <c r="L1570" s="56" t="e">
        <f>VLOOKUP((LEFT(H1570,4)*1),TAMBON!$E$2:$L$7769,2,0)</f>
        <v>#VALUE!</v>
      </c>
      <c r="M1570" s="56" t="e">
        <f>VLOOKUP((LEFT(H1570,2)*1),TAMBON!$H$2:$L$7769,2,0)</f>
        <v>#VALUE!</v>
      </c>
      <c r="N1570" s="55"/>
      <c r="O1570" s="57" t="e">
        <f>VLOOKUP(N1570,รหัส!$A$2:$B$8,2,0)</f>
        <v>#N/A</v>
      </c>
      <c r="P1570" s="57"/>
      <c r="Q1570" s="55"/>
      <c r="R1570" s="57" t="e">
        <f>VLOOKUP(Q1570,รหัส!$D$2:$E$19,2,0)</f>
        <v>#N/A</v>
      </c>
      <c r="S1570" s="57"/>
      <c r="T1570" s="57"/>
      <c r="U1570" s="57"/>
      <c r="V1570" s="55"/>
      <c r="W1570" s="55"/>
      <c r="X1570" s="55"/>
      <c r="Y1570" s="55"/>
      <c r="Z1570" s="100"/>
      <c r="AA1570" s="55"/>
      <c r="AB1570" s="55"/>
      <c r="AC1570" s="55"/>
      <c r="AE1570" s="58">
        <f>IF(COUNTIF(M$10:M1570,M1570)=1,1,0)</f>
        <v>0</v>
      </c>
      <c r="AF1570" s="59">
        <f>IF(COUNTIF(L$10:L1570,L1570)=1,1,0)</f>
        <v>0</v>
      </c>
      <c r="AG1570" s="59">
        <f>IF(COUNTIF(K$10:K1570,K1570)=1,1,0)</f>
        <v>0</v>
      </c>
      <c r="AH1570" s="59">
        <f>IF(COUNTIF(H$10:H1570,H1570)=1,1,0)</f>
        <v>0</v>
      </c>
    </row>
    <row r="1571" spans="1:34" ht="18.75">
      <c r="A1571" s="49">
        <v>1562</v>
      </c>
      <c r="B1571" s="50"/>
      <c r="C1571" s="51"/>
      <c r="D1571" s="50"/>
      <c r="E1571" s="50"/>
      <c r="F1571" s="52"/>
      <c r="G1571" s="52"/>
      <c r="H1571" s="53"/>
      <c r="I1571" s="54"/>
      <c r="J1571" s="55">
        <f t="shared" si="25"/>
        <v>0</v>
      </c>
      <c r="K1571" s="56" t="e">
        <f>VLOOKUP((LEFT(H1571,6)*1),TAMBON!$B$2:$L$7769,2,0)</f>
        <v>#VALUE!</v>
      </c>
      <c r="L1571" s="56" t="e">
        <f>VLOOKUP((LEFT(H1571,4)*1),TAMBON!$E$2:$L$7769,2,0)</f>
        <v>#VALUE!</v>
      </c>
      <c r="M1571" s="56" t="e">
        <f>VLOOKUP((LEFT(H1571,2)*1),TAMBON!$H$2:$L$7769,2,0)</f>
        <v>#VALUE!</v>
      </c>
      <c r="N1571" s="55"/>
      <c r="O1571" s="57" t="e">
        <f>VLOOKUP(N1571,รหัส!$A$2:$B$8,2,0)</f>
        <v>#N/A</v>
      </c>
      <c r="P1571" s="57"/>
      <c r="Q1571" s="55"/>
      <c r="R1571" s="57" t="e">
        <f>VLOOKUP(Q1571,รหัส!$D$2:$E$19,2,0)</f>
        <v>#N/A</v>
      </c>
      <c r="S1571" s="57"/>
      <c r="T1571" s="57"/>
      <c r="U1571" s="57"/>
      <c r="V1571" s="55"/>
      <c r="W1571" s="55"/>
      <c r="X1571" s="55"/>
      <c r="Y1571" s="55"/>
      <c r="Z1571" s="100"/>
      <c r="AA1571" s="55"/>
      <c r="AB1571" s="55"/>
      <c r="AC1571" s="55"/>
      <c r="AE1571" s="58">
        <f>IF(COUNTIF(M$10:M1571,M1571)=1,1,0)</f>
        <v>0</v>
      </c>
      <c r="AF1571" s="59">
        <f>IF(COUNTIF(L$10:L1571,L1571)=1,1,0)</f>
        <v>0</v>
      </c>
      <c r="AG1571" s="59">
        <f>IF(COUNTIF(K$10:K1571,K1571)=1,1,0)</f>
        <v>0</v>
      </c>
      <c r="AH1571" s="59">
        <f>IF(COUNTIF(H$10:H1571,H1571)=1,1,0)</f>
        <v>0</v>
      </c>
    </row>
    <row r="1572" spans="1:34" ht="18.75">
      <c r="A1572" s="49">
        <v>1563</v>
      </c>
      <c r="B1572" s="50"/>
      <c r="C1572" s="51"/>
      <c r="D1572" s="50"/>
      <c r="E1572" s="50"/>
      <c r="F1572" s="52"/>
      <c r="G1572" s="52"/>
      <c r="H1572" s="53"/>
      <c r="I1572" s="54"/>
      <c r="J1572" s="55">
        <f t="shared" si="25"/>
        <v>0</v>
      </c>
      <c r="K1572" s="56" t="e">
        <f>VLOOKUP((LEFT(H1572,6)*1),TAMBON!$B$2:$L$7769,2,0)</f>
        <v>#VALUE!</v>
      </c>
      <c r="L1572" s="56" t="e">
        <f>VLOOKUP((LEFT(H1572,4)*1),TAMBON!$E$2:$L$7769,2,0)</f>
        <v>#VALUE!</v>
      </c>
      <c r="M1572" s="56" t="e">
        <f>VLOOKUP((LEFT(H1572,2)*1),TAMBON!$H$2:$L$7769,2,0)</f>
        <v>#VALUE!</v>
      </c>
      <c r="N1572" s="55"/>
      <c r="O1572" s="57" t="e">
        <f>VLOOKUP(N1572,รหัส!$A$2:$B$8,2,0)</f>
        <v>#N/A</v>
      </c>
      <c r="P1572" s="57"/>
      <c r="Q1572" s="55"/>
      <c r="R1572" s="57" t="e">
        <f>VLOOKUP(Q1572,รหัส!$D$2:$E$19,2,0)</f>
        <v>#N/A</v>
      </c>
      <c r="S1572" s="57"/>
      <c r="T1572" s="57"/>
      <c r="U1572" s="57"/>
      <c r="V1572" s="55"/>
      <c r="W1572" s="55"/>
      <c r="X1572" s="55"/>
      <c r="Y1572" s="55"/>
      <c r="Z1572" s="100"/>
      <c r="AA1572" s="55"/>
      <c r="AB1572" s="55"/>
      <c r="AC1572" s="55"/>
      <c r="AE1572" s="58">
        <f>IF(COUNTIF(M$10:M1572,M1572)=1,1,0)</f>
        <v>0</v>
      </c>
      <c r="AF1572" s="59">
        <f>IF(COUNTIF(L$10:L1572,L1572)=1,1,0)</f>
        <v>0</v>
      </c>
      <c r="AG1572" s="59">
        <f>IF(COUNTIF(K$10:K1572,K1572)=1,1,0)</f>
        <v>0</v>
      </c>
      <c r="AH1572" s="59">
        <f>IF(COUNTIF(H$10:H1572,H1572)=1,1,0)</f>
        <v>0</v>
      </c>
    </row>
    <row r="1573" spans="1:34" ht="18.75">
      <c r="A1573" s="49">
        <v>1564</v>
      </c>
      <c r="B1573" s="50"/>
      <c r="C1573" s="51"/>
      <c r="D1573" s="50"/>
      <c r="E1573" s="50"/>
      <c r="F1573" s="52"/>
      <c r="G1573" s="52"/>
      <c r="H1573" s="53"/>
      <c r="I1573" s="54"/>
      <c r="J1573" s="55">
        <f t="shared" si="25"/>
        <v>0</v>
      </c>
      <c r="K1573" s="56" t="e">
        <f>VLOOKUP((LEFT(H1573,6)*1),TAMBON!$B$2:$L$7769,2,0)</f>
        <v>#VALUE!</v>
      </c>
      <c r="L1573" s="56" t="e">
        <f>VLOOKUP((LEFT(H1573,4)*1),TAMBON!$E$2:$L$7769,2,0)</f>
        <v>#VALUE!</v>
      </c>
      <c r="M1573" s="56" t="e">
        <f>VLOOKUP((LEFT(H1573,2)*1),TAMBON!$H$2:$L$7769,2,0)</f>
        <v>#VALUE!</v>
      </c>
      <c r="N1573" s="55"/>
      <c r="O1573" s="57" t="e">
        <f>VLOOKUP(N1573,รหัส!$A$2:$B$8,2,0)</f>
        <v>#N/A</v>
      </c>
      <c r="P1573" s="57"/>
      <c r="Q1573" s="55"/>
      <c r="R1573" s="57" t="e">
        <f>VLOOKUP(Q1573,รหัส!$D$2:$E$19,2,0)</f>
        <v>#N/A</v>
      </c>
      <c r="S1573" s="57"/>
      <c r="T1573" s="57"/>
      <c r="U1573" s="57"/>
      <c r="V1573" s="55"/>
      <c r="W1573" s="55"/>
      <c r="X1573" s="55"/>
      <c r="Y1573" s="55"/>
      <c r="Z1573" s="100"/>
      <c r="AA1573" s="55"/>
      <c r="AB1573" s="55"/>
      <c r="AC1573" s="55"/>
      <c r="AE1573" s="58">
        <f>IF(COUNTIF(M$10:M1573,M1573)=1,1,0)</f>
        <v>0</v>
      </c>
      <c r="AF1573" s="59">
        <f>IF(COUNTIF(L$10:L1573,L1573)=1,1,0)</f>
        <v>0</v>
      </c>
      <c r="AG1573" s="59">
        <f>IF(COUNTIF(K$10:K1573,K1573)=1,1,0)</f>
        <v>0</v>
      </c>
      <c r="AH1573" s="59">
        <f>IF(COUNTIF(H$10:H1573,H1573)=1,1,0)</f>
        <v>0</v>
      </c>
    </row>
    <row r="1574" spans="1:34" ht="18.75">
      <c r="A1574" s="49">
        <v>1565</v>
      </c>
      <c r="B1574" s="50"/>
      <c r="C1574" s="51"/>
      <c r="D1574" s="50"/>
      <c r="E1574" s="50"/>
      <c r="F1574" s="52"/>
      <c r="G1574" s="52"/>
      <c r="H1574" s="53"/>
      <c r="I1574" s="54"/>
      <c r="J1574" s="55">
        <f t="shared" si="25"/>
        <v>0</v>
      </c>
      <c r="K1574" s="56" t="e">
        <f>VLOOKUP((LEFT(H1574,6)*1),TAMBON!$B$2:$L$7769,2,0)</f>
        <v>#VALUE!</v>
      </c>
      <c r="L1574" s="56" t="e">
        <f>VLOOKUP((LEFT(H1574,4)*1),TAMBON!$E$2:$L$7769,2,0)</f>
        <v>#VALUE!</v>
      </c>
      <c r="M1574" s="56" t="e">
        <f>VLOOKUP((LEFT(H1574,2)*1),TAMBON!$H$2:$L$7769,2,0)</f>
        <v>#VALUE!</v>
      </c>
      <c r="N1574" s="55"/>
      <c r="O1574" s="57" t="e">
        <f>VLOOKUP(N1574,รหัส!$A$2:$B$8,2,0)</f>
        <v>#N/A</v>
      </c>
      <c r="P1574" s="57"/>
      <c r="Q1574" s="55"/>
      <c r="R1574" s="57" t="e">
        <f>VLOOKUP(Q1574,รหัส!$D$2:$E$19,2,0)</f>
        <v>#N/A</v>
      </c>
      <c r="S1574" s="57"/>
      <c r="T1574" s="57"/>
      <c r="U1574" s="57"/>
      <c r="V1574" s="55"/>
      <c r="W1574" s="55"/>
      <c r="X1574" s="55"/>
      <c r="Y1574" s="55"/>
      <c r="Z1574" s="100"/>
      <c r="AA1574" s="55"/>
      <c r="AB1574" s="55"/>
      <c r="AC1574" s="55"/>
      <c r="AE1574" s="58">
        <f>IF(COUNTIF(M$10:M1574,M1574)=1,1,0)</f>
        <v>0</v>
      </c>
      <c r="AF1574" s="59">
        <f>IF(COUNTIF(L$10:L1574,L1574)=1,1,0)</f>
        <v>0</v>
      </c>
      <c r="AG1574" s="59">
        <f>IF(COUNTIF(K$10:K1574,K1574)=1,1,0)</f>
        <v>0</v>
      </c>
      <c r="AH1574" s="59">
        <f>IF(COUNTIF(H$10:H1574,H1574)=1,1,0)</f>
        <v>0</v>
      </c>
    </row>
    <row r="1575" spans="1:34" ht="18.75">
      <c r="A1575" s="49">
        <v>1566</v>
      </c>
      <c r="B1575" s="50"/>
      <c r="C1575" s="51"/>
      <c r="D1575" s="50"/>
      <c r="E1575" s="50"/>
      <c r="F1575" s="52"/>
      <c r="G1575" s="52"/>
      <c r="H1575" s="53"/>
      <c r="I1575" s="54"/>
      <c r="J1575" s="55">
        <f t="shared" si="25"/>
        <v>0</v>
      </c>
      <c r="K1575" s="56" t="e">
        <f>VLOOKUP((LEFT(H1575,6)*1),TAMBON!$B$2:$L$7769,2,0)</f>
        <v>#VALUE!</v>
      </c>
      <c r="L1575" s="56" t="e">
        <f>VLOOKUP((LEFT(H1575,4)*1),TAMBON!$E$2:$L$7769,2,0)</f>
        <v>#VALUE!</v>
      </c>
      <c r="M1575" s="56" t="e">
        <f>VLOOKUP((LEFT(H1575,2)*1),TAMBON!$H$2:$L$7769,2,0)</f>
        <v>#VALUE!</v>
      </c>
      <c r="N1575" s="55"/>
      <c r="O1575" s="57" t="e">
        <f>VLOOKUP(N1575,รหัส!$A$2:$B$8,2,0)</f>
        <v>#N/A</v>
      </c>
      <c r="P1575" s="57"/>
      <c r="Q1575" s="55"/>
      <c r="R1575" s="57" t="e">
        <f>VLOOKUP(Q1575,รหัส!$D$2:$E$19,2,0)</f>
        <v>#N/A</v>
      </c>
      <c r="S1575" s="57"/>
      <c r="T1575" s="57"/>
      <c r="U1575" s="57"/>
      <c r="V1575" s="55"/>
      <c r="W1575" s="55"/>
      <c r="X1575" s="55"/>
      <c r="Y1575" s="55"/>
      <c r="Z1575" s="100"/>
      <c r="AA1575" s="55"/>
      <c r="AB1575" s="55"/>
      <c r="AC1575" s="55"/>
      <c r="AE1575" s="58">
        <f>IF(COUNTIF(M$10:M1575,M1575)=1,1,0)</f>
        <v>0</v>
      </c>
      <c r="AF1575" s="59">
        <f>IF(COUNTIF(L$10:L1575,L1575)=1,1,0)</f>
        <v>0</v>
      </c>
      <c r="AG1575" s="59">
        <f>IF(COUNTIF(K$10:K1575,K1575)=1,1,0)</f>
        <v>0</v>
      </c>
      <c r="AH1575" s="59">
        <f>IF(COUNTIF(H$10:H1575,H1575)=1,1,0)</f>
        <v>0</v>
      </c>
    </row>
    <row r="1576" spans="1:34" ht="18.75">
      <c r="A1576" s="49">
        <v>1567</v>
      </c>
      <c r="B1576" s="50"/>
      <c r="C1576" s="51"/>
      <c r="D1576" s="50"/>
      <c r="E1576" s="50"/>
      <c r="F1576" s="52"/>
      <c r="G1576" s="52"/>
      <c r="H1576" s="53"/>
      <c r="I1576" s="54"/>
      <c r="J1576" s="55">
        <f t="shared" si="25"/>
        <v>0</v>
      </c>
      <c r="K1576" s="56" t="e">
        <f>VLOOKUP((LEFT(H1576,6)*1),TAMBON!$B$2:$L$7769,2,0)</f>
        <v>#VALUE!</v>
      </c>
      <c r="L1576" s="56" t="e">
        <f>VLOOKUP((LEFT(H1576,4)*1),TAMBON!$E$2:$L$7769,2,0)</f>
        <v>#VALUE!</v>
      </c>
      <c r="M1576" s="56" t="e">
        <f>VLOOKUP((LEFT(H1576,2)*1),TAMBON!$H$2:$L$7769,2,0)</f>
        <v>#VALUE!</v>
      </c>
      <c r="N1576" s="55"/>
      <c r="O1576" s="57" t="e">
        <f>VLOOKUP(N1576,รหัส!$A$2:$B$8,2,0)</f>
        <v>#N/A</v>
      </c>
      <c r="P1576" s="57"/>
      <c r="Q1576" s="55"/>
      <c r="R1576" s="57" t="e">
        <f>VLOOKUP(Q1576,รหัส!$D$2:$E$19,2,0)</f>
        <v>#N/A</v>
      </c>
      <c r="S1576" s="57"/>
      <c r="T1576" s="57"/>
      <c r="U1576" s="57"/>
      <c r="V1576" s="55"/>
      <c r="W1576" s="55"/>
      <c r="X1576" s="55"/>
      <c r="Y1576" s="55"/>
      <c r="Z1576" s="100"/>
      <c r="AA1576" s="55"/>
      <c r="AB1576" s="55"/>
      <c r="AC1576" s="55"/>
      <c r="AE1576" s="58">
        <f>IF(COUNTIF(M$10:M1576,M1576)=1,1,0)</f>
        <v>0</v>
      </c>
      <c r="AF1576" s="59">
        <f>IF(COUNTIF(L$10:L1576,L1576)=1,1,0)</f>
        <v>0</v>
      </c>
      <c r="AG1576" s="59">
        <f>IF(COUNTIF(K$10:K1576,K1576)=1,1,0)</f>
        <v>0</v>
      </c>
      <c r="AH1576" s="59">
        <f>IF(COUNTIF(H$10:H1576,H1576)=1,1,0)</f>
        <v>0</v>
      </c>
    </row>
    <row r="1577" spans="1:34" ht="18.75">
      <c r="A1577" s="49">
        <v>1568</v>
      </c>
      <c r="B1577" s="50"/>
      <c r="C1577" s="51"/>
      <c r="D1577" s="50"/>
      <c r="E1577" s="50"/>
      <c r="F1577" s="52"/>
      <c r="G1577" s="52"/>
      <c r="H1577" s="53"/>
      <c r="I1577" s="54"/>
      <c r="J1577" s="55">
        <f t="shared" si="25"/>
        <v>0</v>
      </c>
      <c r="K1577" s="56" t="e">
        <f>VLOOKUP((LEFT(H1577,6)*1),TAMBON!$B$2:$L$7769,2,0)</f>
        <v>#VALUE!</v>
      </c>
      <c r="L1577" s="56" t="e">
        <f>VLOOKUP((LEFT(H1577,4)*1),TAMBON!$E$2:$L$7769,2,0)</f>
        <v>#VALUE!</v>
      </c>
      <c r="M1577" s="56" t="e">
        <f>VLOOKUP((LEFT(H1577,2)*1),TAMBON!$H$2:$L$7769,2,0)</f>
        <v>#VALUE!</v>
      </c>
      <c r="N1577" s="55"/>
      <c r="O1577" s="57" t="e">
        <f>VLOOKUP(N1577,รหัส!$A$2:$B$8,2,0)</f>
        <v>#N/A</v>
      </c>
      <c r="P1577" s="57"/>
      <c r="Q1577" s="55"/>
      <c r="R1577" s="57" t="e">
        <f>VLOOKUP(Q1577,รหัส!$D$2:$E$19,2,0)</f>
        <v>#N/A</v>
      </c>
      <c r="S1577" s="57"/>
      <c r="T1577" s="57"/>
      <c r="U1577" s="57"/>
      <c r="V1577" s="55"/>
      <c r="W1577" s="55"/>
      <c r="X1577" s="55"/>
      <c r="Y1577" s="55"/>
      <c r="Z1577" s="100"/>
      <c r="AA1577" s="55"/>
      <c r="AB1577" s="55"/>
      <c r="AC1577" s="55"/>
      <c r="AE1577" s="58">
        <f>IF(COUNTIF(M$10:M1577,M1577)=1,1,0)</f>
        <v>0</v>
      </c>
      <c r="AF1577" s="59">
        <f>IF(COUNTIF(L$10:L1577,L1577)=1,1,0)</f>
        <v>0</v>
      </c>
      <c r="AG1577" s="59">
        <f>IF(COUNTIF(K$10:K1577,K1577)=1,1,0)</f>
        <v>0</v>
      </c>
      <c r="AH1577" s="59">
        <f>IF(COUNTIF(H$10:H1577,H1577)=1,1,0)</f>
        <v>0</v>
      </c>
    </row>
    <row r="1578" spans="1:34" ht="18.75">
      <c r="A1578" s="49">
        <v>1569</v>
      </c>
      <c r="B1578" s="50"/>
      <c r="C1578" s="51"/>
      <c r="D1578" s="50"/>
      <c r="E1578" s="50"/>
      <c r="F1578" s="52"/>
      <c r="G1578" s="52"/>
      <c r="H1578" s="53"/>
      <c r="I1578" s="54"/>
      <c r="J1578" s="55">
        <f t="shared" si="25"/>
        <v>0</v>
      </c>
      <c r="K1578" s="56" t="e">
        <f>VLOOKUP((LEFT(H1578,6)*1),TAMBON!$B$2:$L$7769,2,0)</f>
        <v>#VALUE!</v>
      </c>
      <c r="L1578" s="56" t="e">
        <f>VLOOKUP((LEFT(H1578,4)*1),TAMBON!$E$2:$L$7769,2,0)</f>
        <v>#VALUE!</v>
      </c>
      <c r="M1578" s="56" t="e">
        <f>VLOOKUP((LEFT(H1578,2)*1),TAMBON!$H$2:$L$7769,2,0)</f>
        <v>#VALUE!</v>
      </c>
      <c r="N1578" s="55"/>
      <c r="O1578" s="57" t="e">
        <f>VLOOKUP(N1578,รหัส!$A$2:$B$8,2,0)</f>
        <v>#N/A</v>
      </c>
      <c r="P1578" s="57"/>
      <c r="Q1578" s="55"/>
      <c r="R1578" s="57" t="e">
        <f>VLOOKUP(Q1578,รหัส!$D$2:$E$19,2,0)</f>
        <v>#N/A</v>
      </c>
      <c r="S1578" s="57"/>
      <c r="T1578" s="57"/>
      <c r="U1578" s="57"/>
      <c r="V1578" s="55"/>
      <c r="W1578" s="55"/>
      <c r="X1578" s="55"/>
      <c r="Y1578" s="55"/>
      <c r="Z1578" s="100"/>
      <c r="AA1578" s="55"/>
      <c r="AB1578" s="55"/>
      <c r="AC1578" s="55"/>
      <c r="AE1578" s="58">
        <f>IF(COUNTIF(M$10:M1578,M1578)=1,1,0)</f>
        <v>0</v>
      </c>
      <c r="AF1578" s="59">
        <f>IF(COUNTIF(L$10:L1578,L1578)=1,1,0)</f>
        <v>0</v>
      </c>
      <c r="AG1578" s="59">
        <f>IF(COUNTIF(K$10:K1578,K1578)=1,1,0)</f>
        <v>0</v>
      </c>
      <c r="AH1578" s="59">
        <f>IF(COUNTIF(H$10:H1578,H1578)=1,1,0)</f>
        <v>0</v>
      </c>
    </row>
    <row r="1579" spans="1:34" ht="18.75">
      <c r="A1579" s="49">
        <v>1570</v>
      </c>
      <c r="B1579" s="50"/>
      <c r="C1579" s="51"/>
      <c r="D1579" s="50"/>
      <c r="E1579" s="50"/>
      <c r="F1579" s="52"/>
      <c r="G1579" s="52"/>
      <c r="H1579" s="53"/>
      <c r="I1579" s="54"/>
      <c r="J1579" s="55">
        <f t="shared" si="25"/>
        <v>0</v>
      </c>
      <c r="K1579" s="56" t="e">
        <f>VLOOKUP((LEFT(H1579,6)*1),TAMBON!$B$2:$L$7769,2,0)</f>
        <v>#VALUE!</v>
      </c>
      <c r="L1579" s="56" t="e">
        <f>VLOOKUP((LEFT(H1579,4)*1),TAMBON!$E$2:$L$7769,2,0)</f>
        <v>#VALUE!</v>
      </c>
      <c r="M1579" s="56" t="e">
        <f>VLOOKUP((LEFT(H1579,2)*1),TAMBON!$H$2:$L$7769,2,0)</f>
        <v>#VALUE!</v>
      </c>
      <c r="N1579" s="55"/>
      <c r="O1579" s="57" t="e">
        <f>VLOOKUP(N1579,รหัส!$A$2:$B$8,2,0)</f>
        <v>#N/A</v>
      </c>
      <c r="P1579" s="57"/>
      <c r="Q1579" s="55"/>
      <c r="R1579" s="57" t="e">
        <f>VLOOKUP(Q1579,รหัส!$D$2:$E$19,2,0)</f>
        <v>#N/A</v>
      </c>
      <c r="S1579" s="57"/>
      <c r="T1579" s="57"/>
      <c r="U1579" s="57"/>
      <c r="V1579" s="55"/>
      <c r="W1579" s="55"/>
      <c r="X1579" s="55"/>
      <c r="Y1579" s="55"/>
      <c r="Z1579" s="100"/>
      <c r="AA1579" s="55"/>
      <c r="AB1579" s="55"/>
      <c r="AC1579" s="55"/>
      <c r="AE1579" s="58">
        <f>IF(COUNTIF(M$10:M1579,M1579)=1,1,0)</f>
        <v>0</v>
      </c>
      <c r="AF1579" s="59">
        <f>IF(COUNTIF(L$10:L1579,L1579)=1,1,0)</f>
        <v>0</v>
      </c>
      <c r="AG1579" s="59">
        <f>IF(COUNTIF(K$10:K1579,K1579)=1,1,0)</f>
        <v>0</v>
      </c>
      <c r="AH1579" s="59">
        <f>IF(COUNTIF(H$10:H1579,H1579)=1,1,0)</f>
        <v>0</v>
      </c>
    </row>
    <row r="1580" spans="1:34" ht="18.75">
      <c r="A1580" s="49">
        <v>1571</v>
      </c>
      <c r="B1580" s="50"/>
      <c r="C1580" s="51"/>
      <c r="D1580" s="50"/>
      <c r="E1580" s="50"/>
      <c r="F1580" s="52"/>
      <c r="G1580" s="52"/>
      <c r="H1580" s="53"/>
      <c r="I1580" s="54"/>
      <c r="J1580" s="55">
        <f t="shared" si="25"/>
        <v>0</v>
      </c>
      <c r="K1580" s="56" t="e">
        <f>VLOOKUP((LEFT(H1580,6)*1),TAMBON!$B$2:$L$7769,2,0)</f>
        <v>#VALUE!</v>
      </c>
      <c r="L1580" s="56" t="e">
        <f>VLOOKUP((LEFT(H1580,4)*1),TAMBON!$E$2:$L$7769,2,0)</f>
        <v>#VALUE!</v>
      </c>
      <c r="M1580" s="56" t="e">
        <f>VLOOKUP((LEFT(H1580,2)*1),TAMBON!$H$2:$L$7769,2,0)</f>
        <v>#VALUE!</v>
      </c>
      <c r="N1580" s="55"/>
      <c r="O1580" s="57" t="e">
        <f>VLOOKUP(N1580,รหัส!$A$2:$B$8,2,0)</f>
        <v>#N/A</v>
      </c>
      <c r="P1580" s="57"/>
      <c r="Q1580" s="55"/>
      <c r="R1580" s="57" t="e">
        <f>VLOOKUP(Q1580,รหัส!$D$2:$E$19,2,0)</f>
        <v>#N/A</v>
      </c>
      <c r="S1580" s="57"/>
      <c r="T1580" s="57"/>
      <c r="U1580" s="57"/>
      <c r="V1580" s="55"/>
      <c r="W1580" s="55"/>
      <c r="X1580" s="55"/>
      <c r="Y1580" s="55"/>
      <c r="Z1580" s="100"/>
      <c r="AA1580" s="55"/>
      <c r="AB1580" s="55"/>
      <c r="AC1580" s="55"/>
      <c r="AE1580" s="58">
        <f>IF(COUNTIF(M$10:M1580,M1580)=1,1,0)</f>
        <v>0</v>
      </c>
      <c r="AF1580" s="59">
        <f>IF(COUNTIF(L$10:L1580,L1580)=1,1,0)</f>
        <v>0</v>
      </c>
      <c r="AG1580" s="59">
        <f>IF(COUNTIF(K$10:K1580,K1580)=1,1,0)</f>
        <v>0</v>
      </c>
      <c r="AH1580" s="59">
        <f>IF(COUNTIF(H$10:H1580,H1580)=1,1,0)</f>
        <v>0</v>
      </c>
    </row>
    <row r="1581" spans="1:34" ht="18.75">
      <c r="A1581" s="49">
        <v>1572</v>
      </c>
      <c r="B1581" s="50"/>
      <c r="C1581" s="51"/>
      <c r="D1581" s="50"/>
      <c r="E1581" s="50"/>
      <c r="F1581" s="52"/>
      <c r="G1581" s="52"/>
      <c r="H1581" s="53"/>
      <c r="I1581" s="54"/>
      <c r="J1581" s="55">
        <f t="shared" si="25"/>
        <v>0</v>
      </c>
      <c r="K1581" s="56" t="e">
        <f>VLOOKUP((LEFT(H1581,6)*1),TAMBON!$B$2:$L$7769,2,0)</f>
        <v>#VALUE!</v>
      </c>
      <c r="L1581" s="56" t="e">
        <f>VLOOKUP((LEFT(H1581,4)*1),TAMBON!$E$2:$L$7769,2,0)</f>
        <v>#VALUE!</v>
      </c>
      <c r="M1581" s="56" t="e">
        <f>VLOOKUP((LEFT(H1581,2)*1),TAMBON!$H$2:$L$7769,2,0)</f>
        <v>#VALUE!</v>
      </c>
      <c r="N1581" s="55"/>
      <c r="O1581" s="57" t="e">
        <f>VLOOKUP(N1581,รหัส!$A$2:$B$8,2,0)</f>
        <v>#N/A</v>
      </c>
      <c r="P1581" s="57"/>
      <c r="Q1581" s="55"/>
      <c r="R1581" s="57" t="e">
        <f>VLOOKUP(Q1581,รหัส!$D$2:$E$19,2,0)</f>
        <v>#N/A</v>
      </c>
      <c r="S1581" s="57"/>
      <c r="T1581" s="57"/>
      <c r="U1581" s="57"/>
      <c r="V1581" s="55"/>
      <c r="W1581" s="55"/>
      <c r="X1581" s="55"/>
      <c r="Y1581" s="55"/>
      <c r="Z1581" s="100"/>
      <c r="AA1581" s="55"/>
      <c r="AB1581" s="55"/>
      <c r="AC1581" s="55"/>
      <c r="AE1581" s="58">
        <f>IF(COUNTIF(M$10:M1581,M1581)=1,1,0)</f>
        <v>0</v>
      </c>
      <c r="AF1581" s="59">
        <f>IF(COUNTIF(L$10:L1581,L1581)=1,1,0)</f>
        <v>0</v>
      </c>
      <c r="AG1581" s="59">
        <f>IF(COUNTIF(K$10:K1581,K1581)=1,1,0)</f>
        <v>0</v>
      </c>
      <c r="AH1581" s="59">
        <f>IF(COUNTIF(H$10:H1581,H1581)=1,1,0)</f>
        <v>0</v>
      </c>
    </row>
    <row r="1582" spans="1:34" ht="18.75">
      <c r="A1582" s="49">
        <v>1573</v>
      </c>
      <c r="B1582" s="50"/>
      <c r="C1582" s="51"/>
      <c r="D1582" s="50"/>
      <c r="E1582" s="50"/>
      <c r="F1582" s="52"/>
      <c r="G1582" s="52"/>
      <c r="H1582" s="53"/>
      <c r="I1582" s="54"/>
      <c r="J1582" s="55">
        <f t="shared" si="25"/>
        <v>0</v>
      </c>
      <c r="K1582" s="56" t="e">
        <f>VLOOKUP((LEFT(H1582,6)*1),TAMBON!$B$2:$L$7769,2,0)</f>
        <v>#VALUE!</v>
      </c>
      <c r="L1582" s="56" t="e">
        <f>VLOOKUP((LEFT(H1582,4)*1),TAMBON!$E$2:$L$7769,2,0)</f>
        <v>#VALUE!</v>
      </c>
      <c r="M1582" s="56" t="e">
        <f>VLOOKUP((LEFT(H1582,2)*1),TAMBON!$H$2:$L$7769,2,0)</f>
        <v>#VALUE!</v>
      </c>
      <c r="N1582" s="55"/>
      <c r="O1582" s="57" t="e">
        <f>VLOOKUP(N1582,รหัส!$A$2:$B$8,2,0)</f>
        <v>#N/A</v>
      </c>
      <c r="P1582" s="57"/>
      <c r="Q1582" s="55"/>
      <c r="R1582" s="57" t="e">
        <f>VLOOKUP(Q1582,รหัส!$D$2:$E$19,2,0)</f>
        <v>#N/A</v>
      </c>
      <c r="S1582" s="57"/>
      <c r="T1582" s="57"/>
      <c r="U1582" s="57"/>
      <c r="V1582" s="55"/>
      <c r="W1582" s="55"/>
      <c r="X1582" s="55"/>
      <c r="Y1582" s="55"/>
      <c r="Z1582" s="100"/>
      <c r="AA1582" s="55"/>
      <c r="AB1582" s="55"/>
      <c r="AC1582" s="55"/>
      <c r="AE1582" s="58">
        <f>IF(COUNTIF(M$10:M1582,M1582)=1,1,0)</f>
        <v>0</v>
      </c>
      <c r="AF1582" s="59">
        <f>IF(COUNTIF(L$10:L1582,L1582)=1,1,0)</f>
        <v>0</v>
      </c>
      <c r="AG1582" s="59">
        <f>IF(COUNTIF(K$10:K1582,K1582)=1,1,0)</f>
        <v>0</v>
      </c>
      <c r="AH1582" s="59">
        <f>IF(COUNTIF(H$10:H1582,H1582)=1,1,0)</f>
        <v>0</v>
      </c>
    </row>
    <row r="1583" spans="1:34" ht="18.75">
      <c r="A1583" s="49">
        <v>1574</v>
      </c>
      <c r="B1583" s="50"/>
      <c r="C1583" s="51"/>
      <c r="D1583" s="50"/>
      <c r="E1583" s="50"/>
      <c r="F1583" s="52"/>
      <c r="G1583" s="52"/>
      <c r="H1583" s="53"/>
      <c r="I1583" s="54"/>
      <c r="J1583" s="55">
        <f t="shared" si="25"/>
        <v>0</v>
      </c>
      <c r="K1583" s="56" t="e">
        <f>VLOOKUP((LEFT(H1583,6)*1),TAMBON!$B$2:$L$7769,2,0)</f>
        <v>#VALUE!</v>
      </c>
      <c r="L1583" s="56" t="e">
        <f>VLOOKUP((LEFT(H1583,4)*1),TAMBON!$E$2:$L$7769,2,0)</f>
        <v>#VALUE!</v>
      </c>
      <c r="M1583" s="56" t="e">
        <f>VLOOKUP((LEFT(H1583,2)*1),TAMBON!$H$2:$L$7769,2,0)</f>
        <v>#VALUE!</v>
      </c>
      <c r="N1583" s="55"/>
      <c r="O1583" s="57" t="e">
        <f>VLOOKUP(N1583,รหัส!$A$2:$B$8,2,0)</f>
        <v>#N/A</v>
      </c>
      <c r="P1583" s="57"/>
      <c r="Q1583" s="55"/>
      <c r="R1583" s="57" t="e">
        <f>VLOOKUP(Q1583,รหัส!$D$2:$E$19,2,0)</f>
        <v>#N/A</v>
      </c>
      <c r="S1583" s="57"/>
      <c r="T1583" s="57"/>
      <c r="U1583" s="57"/>
      <c r="V1583" s="55"/>
      <c r="W1583" s="55"/>
      <c r="X1583" s="55"/>
      <c r="Y1583" s="55"/>
      <c r="Z1583" s="100"/>
      <c r="AA1583" s="55"/>
      <c r="AB1583" s="55"/>
      <c r="AC1583" s="55"/>
      <c r="AE1583" s="58">
        <f>IF(COUNTIF(M$10:M1583,M1583)=1,1,0)</f>
        <v>0</v>
      </c>
      <c r="AF1583" s="59">
        <f>IF(COUNTIF(L$10:L1583,L1583)=1,1,0)</f>
        <v>0</v>
      </c>
      <c r="AG1583" s="59">
        <f>IF(COUNTIF(K$10:K1583,K1583)=1,1,0)</f>
        <v>0</v>
      </c>
      <c r="AH1583" s="59">
        <f>IF(COUNTIF(H$10:H1583,H1583)=1,1,0)</f>
        <v>0</v>
      </c>
    </row>
    <row r="1584" spans="1:34" ht="18.75">
      <c r="A1584" s="49">
        <v>1575</v>
      </c>
      <c r="B1584" s="50"/>
      <c r="C1584" s="51"/>
      <c r="D1584" s="50"/>
      <c r="E1584" s="50"/>
      <c r="F1584" s="52"/>
      <c r="G1584" s="52"/>
      <c r="H1584" s="53"/>
      <c r="I1584" s="54"/>
      <c r="J1584" s="55">
        <f t="shared" si="25"/>
        <v>0</v>
      </c>
      <c r="K1584" s="56" t="e">
        <f>VLOOKUP((LEFT(H1584,6)*1),TAMBON!$B$2:$L$7769,2,0)</f>
        <v>#VALUE!</v>
      </c>
      <c r="L1584" s="56" t="e">
        <f>VLOOKUP((LEFT(H1584,4)*1),TAMBON!$E$2:$L$7769,2,0)</f>
        <v>#VALUE!</v>
      </c>
      <c r="M1584" s="56" t="e">
        <f>VLOOKUP((LEFT(H1584,2)*1),TAMBON!$H$2:$L$7769,2,0)</f>
        <v>#VALUE!</v>
      </c>
      <c r="N1584" s="55"/>
      <c r="O1584" s="57" t="e">
        <f>VLOOKUP(N1584,รหัส!$A$2:$B$8,2,0)</f>
        <v>#N/A</v>
      </c>
      <c r="P1584" s="57"/>
      <c r="Q1584" s="55"/>
      <c r="R1584" s="57" t="e">
        <f>VLOOKUP(Q1584,รหัส!$D$2:$E$19,2,0)</f>
        <v>#N/A</v>
      </c>
      <c r="S1584" s="57"/>
      <c r="T1584" s="57"/>
      <c r="U1584" s="57"/>
      <c r="V1584" s="55"/>
      <c r="W1584" s="55"/>
      <c r="X1584" s="55"/>
      <c r="Y1584" s="55"/>
      <c r="Z1584" s="100"/>
      <c r="AA1584" s="55"/>
      <c r="AB1584" s="55"/>
      <c r="AC1584" s="55"/>
      <c r="AE1584" s="58">
        <f>IF(COUNTIF(M$10:M1584,M1584)=1,1,0)</f>
        <v>0</v>
      </c>
      <c r="AF1584" s="59">
        <f>IF(COUNTIF(L$10:L1584,L1584)=1,1,0)</f>
        <v>0</v>
      </c>
      <c r="AG1584" s="59">
        <f>IF(COUNTIF(K$10:K1584,K1584)=1,1,0)</f>
        <v>0</v>
      </c>
      <c r="AH1584" s="59">
        <f>IF(COUNTIF(H$10:H1584,H1584)=1,1,0)</f>
        <v>0</v>
      </c>
    </row>
    <row r="1585" spans="1:34" ht="18.75">
      <c r="A1585" s="49">
        <v>1576</v>
      </c>
      <c r="B1585" s="50"/>
      <c r="C1585" s="51"/>
      <c r="D1585" s="50"/>
      <c r="E1585" s="50"/>
      <c r="F1585" s="52"/>
      <c r="G1585" s="52"/>
      <c r="H1585" s="53"/>
      <c r="I1585" s="54"/>
      <c r="J1585" s="55">
        <f t="shared" si="25"/>
        <v>0</v>
      </c>
      <c r="K1585" s="56" t="e">
        <f>VLOOKUP((LEFT(H1585,6)*1),TAMBON!$B$2:$L$7769,2,0)</f>
        <v>#VALUE!</v>
      </c>
      <c r="L1585" s="56" t="e">
        <f>VLOOKUP((LEFT(H1585,4)*1),TAMBON!$E$2:$L$7769,2,0)</f>
        <v>#VALUE!</v>
      </c>
      <c r="M1585" s="56" t="e">
        <f>VLOOKUP((LEFT(H1585,2)*1),TAMBON!$H$2:$L$7769,2,0)</f>
        <v>#VALUE!</v>
      </c>
      <c r="N1585" s="55"/>
      <c r="O1585" s="57" t="e">
        <f>VLOOKUP(N1585,รหัส!$A$2:$B$8,2,0)</f>
        <v>#N/A</v>
      </c>
      <c r="P1585" s="57"/>
      <c r="Q1585" s="55"/>
      <c r="R1585" s="57" t="e">
        <f>VLOOKUP(Q1585,รหัส!$D$2:$E$19,2,0)</f>
        <v>#N/A</v>
      </c>
      <c r="S1585" s="57"/>
      <c r="T1585" s="57"/>
      <c r="U1585" s="57"/>
      <c r="V1585" s="55"/>
      <c r="W1585" s="55"/>
      <c r="X1585" s="55"/>
      <c r="Y1585" s="55"/>
      <c r="Z1585" s="100"/>
      <c r="AA1585" s="55"/>
      <c r="AB1585" s="55"/>
      <c r="AC1585" s="55"/>
      <c r="AE1585" s="58">
        <f>IF(COUNTIF(M$10:M1585,M1585)=1,1,0)</f>
        <v>0</v>
      </c>
      <c r="AF1585" s="59">
        <f>IF(COUNTIF(L$10:L1585,L1585)=1,1,0)</f>
        <v>0</v>
      </c>
      <c r="AG1585" s="59">
        <f>IF(COUNTIF(K$10:K1585,K1585)=1,1,0)</f>
        <v>0</v>
      </c>
      <c r="AH1585" s="59">
        <f>IF(COUNTIF(H$10:H1585,H1585)=1,1,0)</f>
        <v>0</v>
      </c>
    </row>
    <row r="1586" spans="1:34" ht="18.75">
      <c r="A1586" s="49">
        <v>1577</v>
      </c>
      <c r="B1586" s="50"/>
      <c r="C1586" s="51"/>
      <c r="D1586" s="50"/>
      <c r="E1586" s="50"/>
      <c r="F1586" s="52"/>
      <c r="G1586" s="52"/>
      <c r="H1586" s="53"/>
      <c r="I1586" s="54"/>
      <c r="J1586" s="55">
        <f t="shared" si="25"/>
        <v>0</v>
      </c>
      <c r="K1586" s="56" t="e">
        <f>VLOOKUP((LEFT(H1586,6)*1),TAMBON!$B$2:$L$7769,2,0)</f>
        <v>#VALUE!</v>
      </c>
      <c r="L1586" s="56" t="e">
        <f>VLOOKUP((LEFT(H1586,4)*1),TAMBON!$E$2:$L$7769,2,0)</f>
        <v>#VALUE!</v>
      </c>
      <c r="M1586" s="56" t="e">
        <f>VLOOKUP((LEFT(H1586,2)*1),TAMBON!$H$2:$L$7769,2,0)</f>
        <v>#VALUE!</v>
      </c>
      <c r="N1586" s="55"/>
      <c r="O1586" s="57" t="e">
        <f>VLOOKUP(N1586,รหัส!$A$2:$B$8,2,0)</f>
        <v>#N/A</v>
      </c>
      <c r="P1586" s="57"/>
      <c r="Q1586" s="55"/>
      <c r="R1586" s="57" t="e">
        <f>VLOOKUP(Q1586,รหัส!$D$2:$E$19,2,0)</f>
        <v>#N/A</v>
      </c>
      <c r="S1586" s="57"/>
      <c r="T1586" s="57"/>
      <c r="U1586" s="57"/>
      <c r="V1586" s="55"/>
      <c r="W1586" s="55"/>
      <c r="X1586" s="55"/>
      <c r="Y1586" s="55"/>
      <c r="Z1586" s="100"/>
      <c r="AA1586" s="55"/>
      <c r="AB1586" s="55"/>
      <c r="AC1586" s="55"/>
      <c r="AE1586" s="58">
        <f>IF(COUNTIF(M$10:M1586,M1586)=1,1,0)</f>
        <v>0</v>
      </c>
      <c r="AF1586" s="59">
        <f>IF(COUNTIF(L$10:L1586,L1586)=1,1,0)</f>
        <v>0</v>
      </c>
      <c r="AG1586" s="59">
        <f>IF(COUNTIF(K$10:K1586,K1586)=1,1,0)</f>
        <v>0</v>
      </c>
      <c r="AH1586" s="59">
        <f>IF(COUNTIF(H$10:H1586,H1586)=1,1,0)</f>
        <v>0</v>
      </c>
    </row>
    <row r="1587" spans="1:34" ht="18.75">
      <c r="A1587" s="49">
        <v>1578</v>
      </c>
      <c r="B1587" s="50"/>
      <c r="C1587" s="51"/>
      <c r="D1587" s="50"/>
      <c r="E1587" s="50"/>
      <c r="F1587" s="52"/>
      <c r="G1587" s="52"/>
      <c r="H1587" s="53"/>
      <c r="I1587" s="54"/>
      <c r="J1587" s="55">
        <f t="shared" si="25"/>
        <v>0</v>
      </c>
      <c r="K1587" s="56" t="e">
        <f>VLOOKUP((LEFT(H1587,6)*1),TAMBON!$B$2:$L$7769,2,0)</f>
        <v>#VALUE!</v>
      </c>
      <c r="L1587" s="56" t="e">
        <f>VLOOKUP((LEFT(H1587,4)*1),TAMBON!$E$2:$L$7769,2,0)</f>
        <v>#VALUE!</v>
      </c>
      <c r="M1587" s="56" t="e">
        <f>VLOOKUP((LEFT(H1587,2)*1),TAMBON!$H$2:$L$7769,2,0)</f>
        <v>#VALUE!</v>
      </c>
      <c r="N1587" s="55"/>
      <c r="O1587" s="57" t="e">
        <f>VLOOKUP(N1587,รหัส!$A$2:$B$8,2,0)</f>
        <v>#N/A</v>
      </c>
      <c r="P1587" s="57"/>
      <c r="Q1587" s="55"/>
      <c r="R1587" s="57" t="e">
        <f>VLOOKUP(Q1587,รหัส!$D$2:$E$19,2,0)</f>
        <v>#N/A</v>
      </c>
      <c r="S1587" s="57"/>
      <c r="T1587" s="57"/>
      <c r="U1587" s="57"/>
      <c r="V1587" s="55"/>
      <c r="W1587" s="55"/>
      <c r="X1587" s="55"/>
      <c r="Y1587" s="55"/>
      <c r="Z1587" s="100"/>
      <c r="AA1587" s="55"/>
      <c r="AB1587" s="55"/>
      <c r="AC1587" s="55"/>
      <c r="AE1587" s="58">
        <f>IF(COUNTIF(M$10:M1587,M1587)=1,1,0)</f>
        <v>0</v>
      </c>
      <c r="AF1587" s="59">
        <f>IF(COUNTIF(L$10:L1587,L1587)=1,1,0)</f>
        <v>0</v>
      </c>
      <c r="AG1587" s="59">
        <f>IF(COUNTIF(K$10:K1587,K1587)=1,1,0)</f>
        <v>0</v>
      </c>
      <c r="AH1587" s="59">
        <f>IF(COUNTIF(H$10:H1587,H1587)=1,1,0)</f>
        <v>0</v>
      </c>
    </row>
    <row r="1588" spans="1:34" ht="18.75">
      <c r="A1588" s="49">
        <v>1579</v>
      </c>
      <c r="B1588" s="50"/>
      <c r="C1588" s="51"/>
      <c r="D1588" s="50"/>
      <c r="E1588" s="50"/>
      <c r="F1588" s="52"/>
      <c r="G1588" s="52"/>
      <c r="H1588" s="53"/>
      <c r="I1588" s="54"/>
      <c r="J1588" s="55">
        <f t="shared" si="25"/>
        <v>0</v>
      </c>
      <c r="K1588" s="56" t="e">
        <f>VLOOKUP((LEFT(H1588,6)*1),TAMBON!$B$2:$L$7769,2,0)</f>
        <v>#VALUE!</v>
      </c>
      <c r="L1588" s="56" t="e">
        <f>VLOOKUP((LEFT(H1588,4)*1),TAMBON!$E$2:$L$7769,2,0)</f>
        <v>#VALUE!</v>
      </c>
      <c r="M1588" s="56" t="e">
        <f>VLOOKUP((LEFT(H1588,2)*1),TAMBON!$H$2:$L$7769,2,0)</f>
        <v>#VALUE!</v>
      </c>
      <c r="N1588" s="55"/>
      <c r="O1588" s="57" t="e">
        <f>VLOOKUP(N1588,รหัส!$A$2:$B$8,2,0)</f>
        <v>#N/A</v>
      </c>
      <c r="P1588" s="57"/>
      <c r="Q1588" s="55"/>
      <c r="R1588" s="57" t="e">
        <f>VLOOKUP(Q1588,รหัส!$D$2:$E$19,2,0)</f>
        <v>#N/A</v>
      </c>
      <c r="S1588" s="57"/>
      <c r="T1588" s="57"/>
      <c r="U1588" s="57"/>
      <c r="V1588" s="55"/>
      <c r="W1588" s="55"/>
      <c r="X1588" s="55"/>
      <c r="Y1588" s="55"/>
      <c r="Z1588" s="100"/>
      <c r="AA1588" s="55"/>
      <c r="AB1588" s="55"/>
      <c r="AC1588" s="55"/>
      <c r="AE1588" s="58">
        <f>IF(COUNTIF(M$10:M1588,M1588)=1,1,0)</f>
        <v>0</v>
      </c>
      <c r="AF1588" s="59">
        <f>IF(COUNTIF(L$10:L1588,L1588)=1,1,0)</f>
        <v>0</v>
      </c>
      <c r="AG1588" s="59">
        <f>IF(COUNTIF(K$10:K1588,K1588)=1,1,0)</f>
        <v>0</v>
      </c>
      <c r="AH1588" s="59">
        <f>IF(COUNTIF(H$10:H1588,H1588)=1,1,0)</f>
        <v>0</v>
      </c>
    </row>
    <row r="1589" spans="1:34" ht="18.75">
      <c r="A1589" s="49">
        <v>1580</v>
      </c>
      <c r="B1589" s="50"/>
      <c r="C1589" s="51"/>
      <c r="D1589" s="50"/>
      <c r="E1589" s="50"/>
      <c r="F1589" s="52"/>
      <c r="G1589" s="52"/>
      <c r="H1589" s="53"/>
      <c r="I1589" s="54"/>
      <c r="J1589" s="55">
        <f t="shared" si="25"/>
        <v>0</v>
      </c>
      <c r="K1589" s="56" t="e">
        <f>VLOOKUP((LEFT(H1589,6)*1),TAMBON!$B$2:$L$7769,2,0)</f>
        <v>#VALUE!</v>
      </c>
      <c r="L1589" s="56" t="e">
        <f>VLOOKUP((LEFT(H1589,4)*1),TAMBON!$E$2:$L$7769,2,0)</f>
        <v>#VALUE!</v>
      </c>
      <c r="M1589" s="56" t="e">
        <f>VLOOKUP((LEFT(H1589,2)*1),TAMBON!$H$2:$L$7769,2,0)</f>
        <v>#VALUE!</v>
      </c>
      <c r="N1589" s="55"/>
      <c r="O1589" s="57" t="e">
        <f>VLOOKUP(N1589,รหัส!$A$2:$B$8,2,0)</f>
        <v>#N/A</v>
      </c>
      <c r="P1589" s="57"/>
      <c r="Q1589" s="55"/>
      <c r="R1589" s="57" t="e">
        <f>VLOOKUP(Q1589,รหัส!$D$2:$E$19,2,0)</f>
        <v>#N/A</v>
      </c>
      <c r="S1589" s="57"/>
      <c r="T1589" s="57"/>
      <c r="U1589" s="57"/>
      <c r="V1589" s="55"/>
      <c r="W1589" s="55"/>
      <c r="X1589" s="55"/>
      <c r="Y1589" s="55"/>
      <c r="Z1589" s="100"/>
      <c r="AA1589" s="55"/>
      <c r="AB1589" s="55"/>
      <c r="AC1589" s="55"/>
      <c r="AE1589" s="58">
        <f>IF(COUNTIF(M$10:M1589,M1589)=1,1,0)</f>
        <v>0</v>
      </c>
      <c r="AF1589" s="59">
        <f>IF(COUNTIF(L$10:L1589,L1589)=1,1,0)</f>
        <v>0</v>
      </c>
      <c r="AG1589" s="59">
        <f>IF(COUNTIF(K$10:K1589,K1589)=1,1,0)</f>
        <v>0</v>
      </c>
      <c r="AH1589" s="59">
        <f>IF(COUNTIF(H$10:H1589,H1589)=1,1,0)</f>
        <v>0</v>
      </c>
    </row>
    <row r="1590" spans="1:34" ht="18.75">
      <c r="A1590" s="49">
        <v>1581</v>
      </c>
      <c r="B1590" s="50"/>
      <c r="C1590" s="51"/>
      <c r="D1590" s="50"/>
      <c r="E1590" s="50"/>
      <c r="F1590" s="52"/>
      <c r="G1590" s="52"/>
      <c r="H1590" s="53"/>
      <c r="I1590" s="54"/>
      <c r="J1590" s="55">
        <f t="shared" si="25"/>
        <v>0</v>
      </c>
      <c r="K1590" s="56" t="e">
        <f>VLOOKUP((LEFT(H1590,6)*1),TAMBON!$B$2:$L$7769,2,0)</f>
        <v>#VALUE!</v>
      </c>
      <c r="L1590" s="56" t="e">
        <f>VLOOKUP((LEFT(H1590,4)*1),TAMBON!$E$2:$L$7769,2,0)</f>
        <v>#VALUE!</v>
      </c>
      <c r="M1590" s="56" t="e">
        <f>VLOOKUP((LEFT(H1590,2)*1),TAMBON!$H$2:$L$7769,2,0)</f>
        <v>#VALUE!</v>
      </c>
      <c r="N1590" s="55"/>
      <c r="O1590" s="57" t="e">
        <f>VLOOKUP(N1590,รหัส!$A$2:$B$8,2,0)</f>
        <v>#N/A</v>
      </c>
      <c r="P1590" s="57"/>
      <c r="Q1590" s="55"/>
      <c r="R1590" s="57" t="e">
        <f>VLOOKUP(Q1590,รหัส!$D$2:$E$19,2,0)</f>
        <v>#N/A</v>
      </c>
      <c r="S1590" s="57"/>
      <c r="T1590" s="57"/>
      <c r="U1590" s="57"/>
      <c r="V1590" s="55"/>
      <c r="W1590" s="55"/>
      <c r="X1590" s="55"/>
      <c r="Y1590" s="55"/>
      <c r="Z1590" s="100"/>
      <c r="AA1590" s="55"/>
      <c r="AB1590" s="55"/>
      <c r="AC1590" s="55"/>
      <c r="AE1590" s="58">
        <f>IF(COUNTIF(M$10:M1590,M1590)=1,1,0)</f>
        <v>0</v>
      </c>
      <c r="AF1590" s="59">
        <f>IF(COUNTIF(L$10:L1590,L1590)=1,1,0)</f>
        <v>0</v>
      </c>
      <c r="AG1590" s="59">
        <f>IF(COUNTIF(K$10:K1590,K1590)=1,1,0)</f>
        <v>0</v>
      </c>
      <c r="AH1590" s="59">
        <f>IF(COUNTIF(H$10:H1590,H1590)=1,1,0)</f>
        <v>0</v>
      </c>
    </row>
    <row r="1591" spans="1:34" ht="18.75">
      <c r="A1591" s="49">
        <v>1582</v>
      </c>
      <c r="B1591" s="50"/>
      <c r="C1591" s="51"/>
      <c r="D1591" s="50"/>
      <c r="E1591" s="50"/>
      <c r="F1591" s="52"/>
      <c r="G1591" s="52"/>
      <c r="H1591" s="53"/>
      <c r="I1591" s="54"/>
      <c r="J1591" s="55">
        <f t="shared" si="25"/>
        <v>0</v>
      </c>
      <c r="K1591" s="56" t="e">
        <f>VLOOKUP((LEFT(H1591,6)*1),TAMBON!$B$2:$L$7769,2,0)</f>
        <v>#VALUE!</v>
      </c>
      <c r="L1591" s="56" t="e">
        <f>VLOOKUP((LEFT(H1591,4)*1),TAMBON!$E$2:$L$7769,2,0)</f>
        <v>#VALUE!</v>
      </c>
      <c r="M1591" s="56" t="e">
        <f>VLOOKUP((LEFT(H1591,2)*1),TAMBON!$H$2:$L$7769,2,0)</f>
        <v>#VALUE!</v>
      </c>
      <c r="N1591" s="55"/>
      <c r="O1591" s="57" t="e">
        <f>VLOOKUP(N1591,รหัส!$A$2:$B$8,2,0)</f>
        <v>#N/A</v>
      </c>
      <c r="P1591" s="57"/>
      <c r="Q1591" s="55"/>
      <c r="R1591" s="57" t="e">
        <f>VLOOKUP(Q1591,รหัส!$D$2:$E$19,2,0)</f>
        <v>#N/A</v>
      </c>
      <c r="S1591" s="57"/>
      <c r="T1591" s="57"/>
      <c r="U1591" s="57"/>
      <c r="V1591" s="55"/>
      <c r="W1591" s="55"/>
      <c r="X1591" s="55"/>
      <c r="Y1591" s="55"/>
      <c r="Z1591" s="100"/>
      <c r="AA1591" s="55"/>
      <c r="AB1591" s="55"/>
      <c r="AC1591" s="55"/>
      <c r="AE1591" s="58">
        <f>IF(COUNTIF(M$10:M1591,M1591)=1,1,0)</f>
        <v>0</v>
      </c>
      <c r="AF1591" s="59">
        <f>IF(COUNTIF(L$10:L1591,L1591)=1,1,0)</f>
        <v>0</v>
      </c>
      <c r="AG1591" s="59">
        <f>IF(COUNTIF(K$10:K1591,K1591)=1,1,0)</f>
        <v>0</v>
      </c>
      <c r="AH1591" s="59">
        <f>IF(COUNTIF(H$10:H1591,H1591)=1,1,0)</f>
        <v>0</v>
      </c>
    </row>
    <row r="1592" spans="1:34" ht="18.75">
      <c r="A1592" s="49">
        <v>1583</v>
      </c>
      <c r="B1592" s="50"/>
      <c r="C1592" s="51"/>
      <c r="D1592" s="50"/>
      <c r="E1592" s="50"/>
      <c r="F1592" s="52"/>
      <c r="G1592" s="52"/>
      <c r="H1592" s="53"/>
      <c r="I1592" s="54"/>
      <c r="J1592" s="55">
        <f t="shared" si="25"/>
        <v>0</v>
      </c>
      <c r="K1592" s="56" t="e">
        <f>VLOOKUP((LEFT(H1592,6)*1),TAMBON!$B$2:$L$7769,2,0)</f>
        <v>#VALUE!</v>
      </c>
      <c r="L1592" s="56" t="e">
        <f>VLOOKUP((LEFT(H1592,4)*1),TAMBON!$E$2:$L$7769,2,0)</f>
        <v>#VALUE!</v>
      </c>
      <c r="M1592" s="56" t="e">
        <f>VLOOKUP((LEFT(H1592,2)*1),TAMBON!$H$2:$L$7769,2,0)</f>
        <v>#VALUE!</v>
      </c>
      <c r="N1592" s="55"/>
      <c r="O1592" s="57" t="e">
        <f>VLOOKUP(N1592,รหัส!$A$2:$B$8,2,0)</f>
        <v>#N/A</v>
      </c>
      <c r="P1592" s="57"/>
      <c r="Q1592" s="55"/>
      <c r="R1592" s="57" t="e">
        <f>VLOOKUP(Q1592,รหัส!$D$2:$E$19,2,0)</f>
        <v>#N/A</v>
      </c>
      <c r="S1592" s="57"/>
      <c r="T1592" s="57"/>
      <c r="U1592" s="57"/>
      <c r="V1592" s="55"/>
      <c r="W1592" s="55"/>
      <c r="X1592" s="55"/>
      <c r="Y1592" s="55"/>
      <c r="Z1592" s="100"/>
      <c r="AA1592" s="55"/>
      <c r="AB1592" s="55"/>
      <c r="AC1592" s="55"/>
      <c r="AE1592" s="58">
        <f>IF(COUNTIF(M$10:M1592,M1592)=1,1,0)</f>
        <v>0</v>
      </c>
      <c r="AF1592" s="59">
        <f>IF(COUNTIF(L$10:L1592,L1592)=1,1,0)</f>
        <v>0</v>
      </c>
      <c r="AG1592" s="59">
        <f>IF(COUNTIF(K$10:K1592,K1592)=1,1,0)</f>
        <v>0</v>
      </c>
      <c r="AH1592" s="59">
        <f>IF(COUNTIF(H$10:H1592,H1592)=1,1,0)</f>
        <v>0</v>
      </c>
    </row>
    <row r="1593" spans="1:34" ht="18.75">
      <c r="A1593" s="49">
        <v>1584</v>
      </c>
      <c r="B1593" s="50"/>
      <c r="C1593" s="51"/>
      <c r="D1593" s="50"/>
      <c r="E1593" s="50"/>
      <c r="F1593" s="52"/>
      <c r="G1593" s="52"/>
      <c r="H1593" s="53"/>
      <c r="I1593" s="54"/>
      <c r="J1593" s="55">
        <f t="shared" si="25"/>
        <v>0</v>
      </c>
      <c r="K1593" s="56" t="e">
        <f>VLOOKUP((LEFT(H1593,6)*1),TAMBON!$B$2:$L$7769,2,0)</f>
        <v>#VALUE!</v>
      </c>
      <c r="L1593" s="56" t="e">
        <f>VLOOKUP((LEFT(H1593,4)*1),TAMBON!$E$2:$L$7769,2,0)</f>
        <v>#VALUE!</v>
      </c>
      <c r="M1593" s="56" t="e">
        <f>VLOOKUP((LEFT(H1593,2)*1),TAMBON!$H$2:$L$7769,2,0)</f>
        <v>#VALUE!</v>
      </c>
      <c r="N1593" s="55"/>
      <c r="O1593" s="57" t="e">
        <f>VLOOKUP(N1593,รหัส!$A$2:$B$8,2,0)</f>
        <v>#N/A</v>
      </c>
      <c r="P1593" s="57"/>
      <c r="Q1593" s="55"/>
      <c r="R1593" s="57" t="e">
        <f>VLOOKUP(Q1593,รหัส!$D$2:$E$19,2,0)</f>
        <v>#N/A</v>
      </c>
      <c r="S1593" s="57"/>
      <c r="T1593" s="57"/>
      <c r="U1593" s="57"/>
      <c r="V1593" s="55"/>
      <c r="W1593" s="55"/>
      <c r="X1593" s="55"/>
      <c r="Y1593" s="55"/>
      <c r="Z1593" s="100"/>
      <c r="AA1593" s="55"/>
      <c r="AB1593" s="55"/>
      <c r="AC1593" s="55"/>
      <c r="AE1593" s="58">
        <f>IF(COUNTIF(M$10:M1593,M1593)=1,1,0)</f>
        <v>0</v>
      </c>
      <c r="AF1593" s="59">
        <f>IF(COUNTIF(L$10:L1593,L1593)=1,1,0)</f>
        <v>0</v>
      </c>
      <c r="AG1593" s="59">
        <f>IF(COUNTIF(K$10:K1593,K1593)=1,1,0)</f>
        <v>0</v>
      </c>
      <c r="AH1593" s="59">
        <f>IF(COUNTIF(H$10:H1593,H1593)=1,1,0)</f>
        <v>0</v>
      </c>
    </row>
    <row r="1594" spans="1:34" ht="18.75">
      <c r="A1594" s="49">
        <v>1585</v>
      </c>
      <c r="B1594" s="50"/>
      <c r="C1594" s="51"/>
      <c r="D1594" s="50"/>
      <c r="E1594" s="50"/>
      <c r="F1594" s="52"/>
      <c r="G1594" s="52"/>
      <c r="H1594" s="53"/>
      <c r="I1594" s="54"/>
      <c r="J1594" s="55">
        <f t="shared" si="25"/>
        <v>0</v>
      </c>
      <c r="K1594" s="56" t="e">
        <f>VLOOKUP((LEFT(H1594,6)*1),TAMBON!$B$2:$L$7769,2,0)</f>
        <v>#VALUE!</v>
      </c>
      <c r="L1594" s="56" t="e">
        <f>VLOOKUP((LEFT(H1594,4)*1),TAMBON!$E$2:$L$7769,2,0)</f>
        <v>#VALUE!</v>
      </c>
      <c r="M1594" s="56" t="e">
        <f>VLOOKUP((LEFT(H1594,2)*1),TAMBON!$H$2:$L$7769,2,0)</f>
        <v>#VALUE!</v>
      </c>
      <c r="N1594" s="55"/>
      <c r="O1594" s="57" t="e">
        <f>VLOOKUP(N1594,รหัส!$A$2:$B$8,2,0)</f>
        <v>#N/A</v>
      </c>
      <c r="P1594" s="57"/>
      <c r="Q1594" s="55"/>
      <c r="R1594" s="57" t="e">
        <f>VLOOKUP(Q1594,รหัส!$D$2:$E$19,2,0)</f>
        <v>#N/A</v>
      </c>
      <c r="S1594" s="57"/>
      <c r="T1594" s="57"/>
      <c r="U1594" s="57"/>
      <c r="V1594" s="55"/>
      <c r="W1594" s="55"/>
      <c r="X1594" s="55"/>
      <c r="Y1594" s="55"/>
      <c r="Z1594" s="100"/>
      <c r="AA1594" s="55"/>
      <c r="AB1594" s="55"/>
      <c r="AC1594" s="55"/>
      <c r="AE1594" s="58">
        <f>IF(COUNTIF(M$10:M1594,M1594)=1,1,0)</f>
        <v>0</v>
      </c>
      <c r="AF1594" s="59">
        <f>IF(COUNTIF(L$10:L1594,L1594)=1,1,0)</f>
        <v>0</v>
      </c>
      <c r="AG1594" s="59">
        <f>IF(COUNTIF(K$10:K1594,K1594)=1,1,0)</f>
        <v>0</v>
      </c>
      <c r="AH1594" s="59">
        <f>IF(COUNTIF(H$10:H1594,H1594)=1,1,0)</f>
        <v>0</v>
      </c>
    </row>
    <row r="1595" spans="1:34" ht="18.75">
      <c r="A1595" s="49">
        <v>1586</v>
      </c>
      <c r="B1595" s="50"/>
      <c r="C1595" s="51"/>
      <c r="D1595" s="50"/>
      <c r="E1595" s="50"/>
      <c r="F1595" s="52"/>
      <c r="G1595" s="52"/>
      <c r="H1595" s="53"/>
      <c r="I1595" s="54"/>
      <c r="J1595" s="55">
        <f t="shared" si="25"/>
        <v>0</v>
      </c>
      <c r="K1595" s="56" t="e">
        <f>VLOOKUP((LEFT(H1595,6)*1),TAMBON!$B$2:$L$7769,2,0)</f>
        <v>#VALUE!</v>
      </c>
      <c r="L1595" s="56" t="e">
        <f>VLOOKUP((LEFT(H1595,4)*1),TAMBON!$E$2:$L$7769,2,0)</f>
        <v>#VALUE!</v>
      </c>
      <c r="M1595" s="56" t="e">
        <f>VLOOKUP((LEFT(H1595,2)*1),TAMBON!$H$2:$L$7769,2,0)</f>
        <v>#VALUE!</v>
      </c>
      <c r="N1595" s="55"/>
      <c r="O1595" s="57" t="e">
        <f>VLOOKUP(N1595,รหัส!$A$2:$B$8,2,0)</f>
        <v>#N/A</v>
      </c>
      <c r="P1595" s="57"/>
      <c r="Q1595" s="55"/>
      <c r="R1595" s="57" t="e">
        <f>VLOOKUP(Q1595,รหัส!$D$2:$E$19,2,0)</f>
        <v>#N/A</v>
      </c>
      <c r="S1595" s="57"/>
      <c r="T1595" s="57"/>
      <c r="U1595" s="57"/>
      <c r="V1595" s="55"/>
      <c r="W1595" s="55"/>
      <c r="X1595" s="55"/>
      <c r="Y1595" s="55"/>
      <c r="Z1595" s="100"/>
      <c r="AA1595" s="55"/>
      <c r="AB1595" s="55"/>
      <c r="AC1595" s="55"/>
      <c r="AE1595" s="58">
        <f>IF(COUNTIF(M$10:M1595,M1595)=1,1,0)</f>
        <v>0</v>
      </c>
      <c r="AF1595" s="59">
        <f>IF(COUNTIF(L$10:L1595,L1595)=1,1,0)</f>
        <v>0</v>
      </c>
      <c r="AG1595" s="59">
        <f>IF(COUNTIF(K$10:K1595,K1595)=1,1,0)</f>
        <v>0</v>
      </c>
      <c r="AH1595" s="59">
        <f>IF(COUNTIF(H$10:H1595,H1595)=1,1,0)</f>
        <v>0</v>
      </c>
    </row>
    <row r="1596" spans="1:34" ht="18.75">
      <c r="A1596" s="49">
        <v>1587</v>
      </c>
      <c r="B1596" s="50"/>
      <c r="C1596" s="51"/>
      <c r="D1596" s="50"/>
      <c r="E1596" s="50"/>
      <c r="F1596" s="52"/>
      <c r="G1596" s="52"/>
      <c r="H1596" s="53"/>
      <c r="I1596" s="54"/>
      <c r="J1596" s="55">
        <f t="shared" si="25"/>
        <v>0</v>
      </c>
      <c r="K1596" s="56" t="e">
        <f>VLOOKUP((LEFT(H1596,6)*1),TAMBON!$B$2:$L$7769,2,0)</f>
        <v>#VALUE!</v>
      </c>
      <c r="L1596" s="56" t="e">
        <f>VLOOKUP((LEFT(H1596,4)*1),TAMBON!$E$2:$L$7769,2,0)</f>
        <v>#VALUE!</v>
      </c>
      <c r="M1596" s="56" t="e">
        <f>VLOOKUP((LEFT(H1596,2)*1),TAMBON!$H$2:$L$7769,2,0)</f>
        <v>#VALUE!</v>
      </c>
      <c r="N1596" s="55"/>
      <c r="O1596" s="57" t="e">
        <f>VLOOKUP(N1596,รหัส!$A$2:$B$8,2,0)</f>
        <v>#N/A</v>
      </c>
      <c r="P1596" s="57"/>
      <c r="Q1596" s="55"/>
      <c r="R1596" s="57" t="e">
        <f>VLOOKUP(Q1596,รหัส!$D$2:$E$19,2,0)</f>
        <v>#N/A</v>
      </c>
      <c r="S1596" s="57"/>
      <c r="T1596" s="57"/>
      <c r="U1596" s="57"/>
      <c r="V1596" s="55"/>
      <c r="W1596" s="55"/>
      <c r="X1596" s="55"/>
      <c r="Y1596" s="55"/>
      <c r="Z1596" s="100"/>
      <c r="AA1596" s="55"/>
      <c r="AB1596" s="55"/>
      <c r="AC1596" s="55"/>
      <c r="AE1596" s="58">
        <f>IF(COUNTIF(M$10:M1596,M1596)=1,1,0)</f>
        <v>0</v>
      </c>
      <c r="AF1596" s="59">
        <f>IF(COUNTIF(L$10:L1596,L1596)=1,1,0)</f>
        <v>0</v>
      </c>
      <c r="AG1596" s="59">
        <f>IF(COUNTIF(K$10:K1596,K1596)=1,1,0)</f>
        <v>0</v>
      </c>
      <c r="AH1596" s="59">
        <f>IF(COUNTIF(H$10:H1596,H1596)=1,1,0)</f>
        <v>0</v>
      </c>
    </row>
    <row r="1597" spans="1:34" ht="18.75">
      <c r="A1597" s="49">
        <v>1588</v>
      </c>
      <c r="B1597" s="50"/>
      <c r="C1597" s="51"/>
      <c r="D1597" s="50"/>
      <c r="E1597" s="50"/>
      <c r="F1597" s="52"/>
      <c r="G1597" s="52"/>
      <c r="H1597" s="53"/>
      <c r="I1597" s="54"/>
      <c r="J1597" s="55">
        <f t="shared" si="25"/>
        <v>0</v>
      </c>
      <c r="K1597" s="56" t="e">
        <f>VLOOKUP((LEFT(H1597,6)*1),TAMBON!$B$2:$L$7769,2,0)</f>
        <v>#VALUE!</v>
      </c>
      <c r="L1597" s="56" t="e">
        <f>VLOOKUP((LEFT(H1597,4)*1),TAMBON!$E$2:$L$7769,2,0)</f>
        <v>#VALUE!</v>
      </c>
      <c r="M1597" s="56" t="e">
        <f>VLOOKUP((LEFT(H1597,2)*1),TAMBON!$H$2:$L$7769,2,0)</f>
        <v>#VALUE!</v>
      </c>
      <c r="N1597" s="55"/>
      <c r="O1597" s="57" t="e">
        <f>VLOOKUP(N1597,รหัส!$A$2:$B$8,2,0)</f>
        <v>#N/A</v>
      </c>
      <c r="P1597" s="57"/>
      <c r="Q1597" s="55"/>
      <c r="R1597" s="57" t="e">
        <f>VLOOKUP(Q1597,รหัส!$D$2:$E$19,2,0)</f>
        <v>#N/A</v>
      </c>
      <c r="S1597" s="57"/>
      <c r="T1597" s="57"/>
      <c r="U1597" s="57"/>
      <c r="V1597" s="55"/>
      <c r="W1597" s="55"/>
      <c r="X1597" s="55"/>
      <c r="Y1597" s="55"/>
      <c r="Z1597" s="100"/>
      <c r="AA1597" s="55"/>
      <c r="AB1597" s="55"/>
      <c r="AC1597" s="55"/>
      <c r="AE1597" s="58">
        <f>IF(COUNTIF(M$10:M1597,M1597)=1,1,0)</f>
        <v>0</v>
      </c>
      <c r="AF1597" s="59">
        <f>IF(COUNTIF(L$10:L1597,L1597)=1,1,0)</f>
        <v>0</v>
      </c>
      <c r="AG1597" s="59">
        <f>IF(COUNTIF(K$10:K1597,K1597)=1,1,0)</f>
        <v>0</v>
      </c>
      <c r="AH1597" s="59">
        <f>IF(COUNTIF(H$10:H1597,H1597)=1,1,0)</f>
        <v>0</v>
      </c>
    </row>
    <row r="1598" spans="1:34" ht="18.75">
      <c r="A1598" s="49">
        <v>1589</v>
      </c>
      <c r="B1598" s="50"/>
      <c r="C1598" s="51"/>
      <c r="D1598" s="50"/>
      <c r="E1598" s="50"/>
      <c r="F1598" s="52"/>
      <c r="G1598" s="52"/>
      <c r="H1598" s="53"/>
      <c r="I1598" s="54"/>
      <c r="J1598" s="55">
        <f t="shared" si="25"/>
        <v>0</v>
      </c>
      <c r="K1598" s="56" t="e">
        <f>VLOOKUP((LEFT(H1598,6)*1),TAMBON!$B$2:$L$7769,2,0)</f>
        <v>#VALUE!</v>
      </c>
      <c r="L1598" s="56" t="e">
        <f>VLOOKUP((LEFT(H1598,4)*1),TAMBON!$E$2:$L$7769,2,0)</f>
        <v>#VALUE!</v>
      </c>
      <c r="M1598" s="56" t="e">
        <f>VLOOKUP((LEFT(H1598,2)*1),TAMBON!$H$2:$L$7769,2,0)</f>
        <v>#VALUE!</v>
      </c>
      <c r="N1598" s="55"/>
      <c r="O1598" s="57" t="e">
        <f>VLOOKUP(N1598,รหัส!$A$2:$B$8,2,0)</f>
        <v>#N/A</v>
      </c>
      <c r="P1598" s="57"/>
      <c r="Q1598" s="55"/>
      <c r="R1598" s="57" t="e">
        <f>VLOOKUP(Q1598,รหัส!$D$2:$E$19,2,0)</f>
        <v>#N/A</v>
      </c>
      <c r="S1598" s="57"/>
      <c r="T1598" s="57"/>
      <c r="U1598" s="57"/>
      <c r="V1598" s="55"/>
      <c r="W1598" s="55"/>
      <c r="X1598" s="55"/>
      <c r="Y1598" s="55"/>
      <c r="Z1598" s="100"/>
      <c r="AA1598" s="55"/>
      <c r="AB1598" s="55"/>
      <c r="AC1598" s="55"/>
      <c r="AE1598" s="58">
        <f>IF(COUNTIF(M$10:M1598,M1598)=1,1,0)</f>
        <v>0</v>
      </c>
      <c r="AF1598" s="59">
        <f>IF(COUNTIF(L$10:L1598,L1598)=1,1,0)</f>
        <v>0</v>
      </c>
      <c r="AG1598" s="59">
        <f>IF(COUNTIF(K$10:K1598,K1598)=1,1,0)</f>
        <v>0</v>
      </c>
      <c r="AH1598" s="59">
        <f>IF(COUNTIF(H$10:H1598,H1598)=1,1,0)</f>
        <v>0</v>
      </c>
    </row>
    <row r="1599" spans="1:34" ht="18.75">
      <c r="A1599" s="49">
        <v>1590</v>
      </c>
      <c r="B1599" s="50"/>
      <c r="C1599" s="51"/>
      <c r="D1599" s="50"/>
      <c r="E1599" s="50"/>
      <c r="F1599" s="52"/>
      <c r="G1599" s="52"/>
      <c r="H1599" s="53"/>
      <c r="I1599" s="54"/>
      <c r="J1599" s="55">
        <f t="shared" si="25"/>
        <v>0</v>
      </c>
      <c r="K1599" s="56" t="e">
        <f>VLOOKUP((LEFT(H1599,6)*1),TAMBON!$B$2:$L$7769,2,0)</f>
        <v>#VALUE!</v>
      </c>
      <c r="L1599" s="56" t="e">
        <f>VLOOKUP((LEFT(H1599,4)*1),TAMBON!$E$2:$L$7769,2,0)</f>
        <v>#VALUE!</v>
      </c>
      <c r="M1599" s="56" t="e">
        <f>VLOOKUP((LEFT(H1599,2)*1),TAMBON!$H$2:$L$7769,2,0)</f>
        <v>#VALUE!</v>
      </c>
      <c r="N1599" s="55"/>
      <c r="O1599" s="57" t="e">
        <f>VLOOKUP(N1599,รหัส!$A$2:$B$8,2,0)</f>
        <v>#N/A</v>
      </c>
      <c r="P1599" s="57"/>
      <c r="Q1599" s="55"/>
      <c r="R1599" s="57" t="e">
        <f>VLOOKUP(Q1599,รหัส!$D$2:$E$19,2,0)</f>
        <v>#N/A</v>
      </c>
      <c r="S1599" s="57"/>
      <c r="T1599" s="57"/>
      <c r="U1599" s="57"/>
      <c r="V1599" s="55"/>
      <c r="W1599" s="55"/>
      <c r="X1599" s="55"/>
      <c r="Y1599" s="55"/>
      <c r="Z1599" s="100"/>
      <c r="AA1599" s="55"/>
      <c r="AB1599" s="55"/>
      <c r="AC1599" s="55"/>
      <c r="AE1599" s="58">
        <f>IF(COUNTIF(M$10:M1599,M1599)=1,1,0)</f>
        <v>0</v>
      </c>
      <c r="AF1599" s="59">
        <f>IF(COUNTIF(L$10:L1599,L1599)=1,1,0)</f>
        <v>0</v>
      </c>
      <c r="AG1599" s="59">
        <f>IF(COUNTIF(K$10:K1599,K1599)=1,1,0)</f>
        <v>0</v>
      </c>
      <c r="AH1599" s="59">
        <f>IF(COUNTIF(H$10:H1599,H1599)=1,1,0)</f>
        <v>0</v>
      </c>
    </row>
    <row r="1600" spans="1:34" ht="18.75">
      <c r="A1600" s="49">
        <v>1591</v>
      </c>
      <c r="B1600" s="50"/>
      <c r="C1600" s="51"/>
      <c r="D1600" s="50"/>
      <c r="E1600" s="50"/>
      <c r="F1600" s="52"/>
      <c r="G1600" s="52"/>
      <c r="H1600" s="53"/>
      <c r="I1600" s="54"/>
      <c r="J1600" s="55">
        <f t="shared" si="25"/>
        <v>0</v>
      </c>
      <c r="K1600" s="56" t="e">
        <f>VLOOKUP((LEFT(H1600,6)*1),TAMBON!$B$2:$L$7769,2,0)</f>
        <v>#VALUE!</v>
      </c>
      <c r="L1600" s="56" t="e">
        <f>VLOOKUP((LEFT(H1600,4)*1),TAMBON!$E$2:$L$7769,2,0)</f>
        <v>#VALUE!</v>
      </c>
      <c r="M1600" s="56" t="e">
        <f>VLOOKUP((LEFT(H1600,2)*1),TAMBON!$H$2:$L$7769,2,0)</f>
        <v>#VALUE!</v>
      </c>
      <c r="N1600" s="55"/>
      <c r="O1600" s="57" t="e">
        <f>VLOOKUP(N1600,รหัส!$A$2:$B$8,2,0)</f>
        <v>#N/A</v>
      </c>
      <c r="P1600" s="57"/>
      <c r="Q1600" s="55"/>
      <c r="R1600" s="57" t="e">
        <f>VLOOKUP(Q1600,รหัส!$D$2:$E$19,2,0)</f>
        <v>#N/A</v>
      </c>
      <c r="S1600" s="57"/>
      <c r="T1600" s="57"/>
      <c r="U1600" s="57"/>
      <c r="V1600" s="55"/>
      <c r="W1600" s="55"/>
      <c r="X1600" s="55"/>
      <c r="Y1600" s="55"/>
      <c r="Z1600" s="100"/>
      <c r="AA1600" s="55"/>
      <c r="AB1600" s="55"/>
      <c r="AC1600" s="55"/>
      <c r="AE1600" s="58">
        <f>IF(COUNTIF(M$10:M1600,M1600)=1,1,0)</f>
        <v>0</v>
      </c>
      <c r="AF1600" s="59">
        <f>IF(COUNTIF(L$10:L1600,L1600)=1,1,0)</f>
        <v>0</v>
      </c>
      <c r="AG1600" s="59">
        <f>IF(COUNTIF(K$10:K1600,K1600)=1,1,0)</f>
        <v>0</v>
      </c>
      <c r="AH1600" s="59">
        <f>IF(COUNTIF(H$10:H1600,H1600)=1,1,0)</f>
        <v>0</v>
      </c>
    </row>
    <row r="1601" spans="1:34" ht="18.75">
      <c r="A1601" s="49">
        <v>1592</v>
      </c>
      <c r="B1601" s="50"/>
      <c r="C1601" s="51"/>
      <c r="D1601" s="50"/>
      <c r="E1601" s="50"/>
      <c r="F1601" s="52"/>
      <c r="G1601" s="52"/>
      <c r="H1601" s="53"/>
      <c r="I1601" s="54"/>
      <c r="J1601" s="55">
        <f t="shared" si="25"/>
        <v>0</v>
      </c>
      <c r="K1601" s="56" t="e">
        <f>VLOOKUP((LEFT(H1601,6)*1),TAMBON!$B$2:$L$7769,2,0)</f>
        <v>#VALUE!</v>
      </c>
      <c r="L1601" s="56" t="e">
        <f>VLOOKUP((LEFT(H1601,4)*1),TAMBON!$E$2:$L$7769,2,0)</f>
        <v>#VALUE!</v>
      </c>
      <c r="M1601" s="56" t="e">
        <f>VLOOKUP((LEFT(H1601,2)*1),TAMBON!$H$2:$L$7769,2,0)</f>
        <v>#VALUE!</v>
      </c>
      <c r="N1601" s="55"/>
      <c r="O1601" s="57" t="e">
        <f>VLOOKUP(N1601,รหัส!$A$2:$B$8,2,0)</f>
        <v>#N/A</v>
      </c>
      <c r="P1601" s="57"/>
      <c r="Q1601" s="55"/>
      <c r="R1601" s="57" t="e">
        <f>VLOOKUP(Q1601,รหัส!$D$2:$E$19,2,0)</f>
        <v>#N/A</v>
      </c>
      <c r="S1601" s="57"/>
      <c r="T1601" s="57"/>
      <c r="U1601" s="57"/>
      <c r="V1601" s="55"/>
      <c r="W1601" s="55"/>
      <c r="X1601" s="55"/>
      <c r="Y1601" s="55"/>
      <c r="Z1601" s="100"/>
      <c r="AA1601" s="55"/>
      <c r="AB1601" s="55"/>
      <c r="AC1601" s="55"/>
      <c r="AE1601" s="58">
        <f>IF(COUNTIF(M$10:M1601,M1601)=1,1,0)</f>
        <v>0</v>
      </c>
      <c r="AF1601" s="59">
        <f>IF(COUNTIF(L$10:L1601,L1601)=1,1,0)</f>
        <v>0</v>
      </c>
      <c r="AG1601" s="59">
        <f>IF(COUNTIF(K$10:K1601,K1601)=1,1,0)</f>
        <v>0</v>
      </c>
      <c r="AH1601" s="59">
        <f>IF(COUNTIF(H$10:H1601,H1601)=1,1,0)</f>
        <v>0</v>
      </c>
    </row>
    <row r="1602" spans="1:34" ht="18.75">
      <c r="A1602" s="49">
        <v>1593</v>
      </c>
      <c r="B1602" s="50"/>
      <c r="C1602" s="51"/>
      <c r="D1602" s="50"/>
      <c r="E1602" s="50"/>
      <c r="F1602" s="52"/>
      <c r="G1602" s="52"/>
      <c r="H1602" s="53"/>
      <c r="I1602" s="54"/>
      <c r="J1602" s="55">
        <f t="shared" si="25"/>
        <v>0</v>
      </c>
      <c r="K1602" s="56" t="e">
        <f>VLOOKUP((LEFT(H1602,6)*1),TAMBON!$B$2:$L$7769,2,0)</f>
        <v>#VALUE!</v>
      </c>
      <c r="L1602" s="56" t="e">
        <f>VLOOKUP((LEFT(H1602,4)*1),TAMBON!$E$2:$L$7769,2,0)</f>
        <v>#VALUE!</v>
      </c>
      <c r="M1602" s="56" t="e">
        <f>VLOOKUP((LEFT(H1602,2)*1),TAMBON!$H$2:$L$7769,2,0)</f>
        <v>#VALUE!</v>
      </c>
      <c r="N1602" s="55"/>
      <c r="O1602" s="57" t="e">
        <f>VLOOKUP(N1602,รหัส!$A$2:$B$8,2,0)</f>
        <v>#N/A</v>
      </c>
      <c r="P1602" s="57"/>
      <c r="Q1602" s="55"/>
      <c r="R1602" s="57" t="e">
        <f>VLOOKUP(Q1602,รหัส!$D$2:$E$19,2,0)</f>
        <v>#N/A</v>
      </c>
      <c r="S1602" s="57"/>
      <c r="T1602" s="57"/>
      <c r="U1602" s="57"/>
      <c r="V1602" s="55"/>
      <c r="W1602" s="55"/>
      <c r="X1602" s="55"/>
      <c r="Y1602" s="55"/>
      <c r="Z1602" s="100"/>
      <c r="AA1602" s="55"/>
      <c r="AB1602" s="55"/>
      <c r="AC1602" s="55"/>
      <c r="AE1602" s="58">
        <f>IF(COUNTIF(M$10:M1602,M1602)=1,1,0)</f>
        <v>0</v>
      </c>
      <c r="AF1602" s="59">
        <f>IF(COUNTIF(L$10:L1602,L1602)=1,1,0)</f>
        <v>0</v>
      </c>
      <c r="AG1602" s="59">
        <f>IF(COUNTIF(K$10:K1602,K1602)=1,1,0)</f>
        <v>0</v>
      </c>
      <c r="AH1602" s="59">
        <f>IF(COUNTIF(H$10:H1602,H1602)=1,1,0)</f>
        <v>0</v>
      </c>
    </row>
    <row r="1603" spans="1:34" ht="18.75">
      <c r="A1603" s="49">
        <v>1594</v>
      </c>
      <c r="B1603" s="50"/>
      <c r="C1603" s="51"/>
      <c r="D1603" s="50"/>
      <c r="E1603" s="50"/>
      <c r="F1603" s="52"/>
      <c r="G1603" s="52"/>
      <c r="H1603" s="53"/>
      <c r="I1603" s="54"/>
      <c r="J1603" s="55">
        <f t="shared" si="25"/>
        <v>0</v>
      </c>
      <c r="K1603" s="56" t="e">
        <f>VLOOKUP((LEFT(H1603,6)*1),TAMBON!$B$2:$L$7769,2,0)</f>
        <v>#VALUE!</v>
      </c>
      <c r="L1603" s="56" t="e">
        <f>VLOOKUP((LEFT(H1603,4)*1),TAMBON!$E$2:$L$7769,2,0)</f>
        <v>#VALUE!</v>
      </c>
      <c r="M1603" s="56" t="e">
        <f>VLOOKUP((LEFT(H1603,2)*1),TAMBON!$H$2:$L$7769,2,0)</f>
        <v>#VALUE!</v>
      </c>
      <c r="N1603" s="55"/>
      <c r="O1603" s="57" t="e">
        <f>VLOOKUP(N1603,รหัส!$A$2:$B$8,2,0)</f>
        <v>#N/A</v>
      </c>
      <c r="P1603" s="57"/>
      <c r="Q1603" s="55"/>
      <c r="R1603" s="57" t="e">
        <f>VLOOKUP(Q1603,รหัส!$D$2:$E$19,2,0)</f>
        <v>#N/A</v>
      </c>
      <c r="S1603" s="57"/>
      <c r="T1603" s="57"/>
      <c r="U1603" s="57"/>
      <c r="V1603" s="55"/>
      <c r="W1603" s="55"/>
      <c r="X1603" s="55"/>
      <c r="Y1603" s="55"/>
      <c r="Z1603" s="100"/>
      <c r="AA1603" s="55"/>
      <c r="AB1603" s="55"/>
      <c r="AC1603" s="55"/>
      <c r="AE1603" s="58">
        <f>IF(COUNTIF(M$10:M1603,M1603)=1,1,0)</f>
        <v>0</v>
      </c>
      <c r="AF1603" s="59">
        <f>IF(COUNTIF(L$10:L1603,L1603)=1,1,0)</f>
        <v>0</v>
      </c>
      <c r="AG1603" s="59">
        <f>IF(COUNTIF(K$10:K1603,K1603)=1,1,0)</f>
        <v>0</v>
      </c>
      <c r="AH1603" s="59">
        <f>IF(COUNTIF(H$10:H1603,H1603)=1,1,0)</f>
        <v>0</v>
      </c>
    </row>
    <row r="1604" spans="1:34" ht="18.75">
      <c r="A1604" s="49">
        <v>1595</v>
      </c>
      <c r="B1604" s="50"/>
      <c r="C1604" s="51"/>
      <c r="D1604" s="50"/>
      <c r="E1604" s="50"/>
      <c r="F1604" s="52"/>
      <c r="G1604" s="52"/>
      <c r="H1604" s="53"/>
      <c r="I1604" s="54"/>
      <c r="J1604" s="55">
        <f t="shared" si="25"/>
        <v>0</v>
      </c>
      <c r="K1604" s="56" t="e">
        <f>VLOOKUP((LEFT(H1604,6)*1),TAMBON!$B$2:$L$7769,2,0)</f>
        <v>#VALUE!</v>
      </c>
      <c r="L1604" s="56" t="e">
        <f>VLOOKUP((LEFT(H1604,4)*1),TAMBON!$E$2:$L$7769,2,0)</f>
        <v>#VALUE!</v>
      </c>
      <c r="M1604" s="56" t="e">
        <f>VLOOKUP((LEFT(H1604,2)*1),TAMBON!$H$2:$L$7769,2,0)</f>
        <v>#VALUE!</v>
      </c>
      <c r="N1604" s="55"/>
      <c r="O1604" s="57" t="e">
        <f>VLOOKUP(N1604,รหัส!$A$2:$B$8,2,0)</f>
        <v>#N/A</v>
      </c>
      <c r="P1604" s="57"/>
      <c r="Q1604" s="55"/>
      <c r="R1604" s="57" t="e">
        <f>VLOOKUP(Q1604,รหัส!$D$2:$E$19,2,0)</f>
        <v>#N/A</v>
      </c>
      <c r="S1604" s="57"/>
      <c r="T1604" s="57"/>
      <c r="U1604" s="57"/>
      <c r="V1604" s="55"/>
      <c r="W1604" s="55"/>
      <c r="X1604" s="55"/>
      <c r="Y1604" s="55"/>
      <c r="Z1604" s="100"/>
      <c r="AA1604" s="55"/>
      <c r="AB1604" s="55"/>
      <c r="AC1604" s="55"/>
      <c r="AE1604" s="58">
        <f>IF(COUNTIF(M$10:M1604,M1604)=1,1,0)</f>
        <v>0</v>
      </c>
      <c r="AF1604" s="59">
        <f>IF(COUNTIF(L$10:L1604,L1604)=1,1,0)</f>
        <v>0</v>
      </c>
      <c r="AG1604" s="59">
        <f>IF(COUNTIF(K$10:K1604,K1604)=1,1,0)</f>
        <v>0</v>
      </c>
      <c r="AH1604" s="59">
        <f>IF(COUNTIF(H$10:H1604,H1604)=1,1,0)</f>
        <v>0</v>
      </c>
    </row>
    <row r="1605" spans="1:34" ht="18.75">
      <c r="A1605" s="49">
        <v>1596</v>
      </c>
      <c r="B1605" s="50"/>
      <c r="C1605" s="51"/>
      <c r="D1605" s="50"/>
      <c r="E1605" s="50"/>
      <c r="F1605" s="52"/>
      <c r="G1605" s="52"/>
      <c r="H1605" s="53"/>
      <c r="I1605" s="54"/>
      <c r="J1605" s="55">
        <f t="shared" si="25"/>
        <v>0</v>
      </c>
      <c r="K1605" s="56" t="e">
        <f>VLOOKUP((LEFT(H1605,6)*1),TAMBON!$B$2:$L$7769,2,0)</f>
        <v>#VALUE!</v>
      </c>
      <c r="L1605" s="56" t="e">
        <f>VLOOKUP((LEFT(H1605,4)*1),TAMBON!$E$2:$L$7769,2,0)</f>
        <v>#VALUE!</v>
      </c>
      <c r="M1605" s="56" t="e">
        <f>VLOOKUP((LEFT(H1605,2)*1),TAMBON!$H$2:$L$7769,2,0)</f>
        <v>#VALUE!</v>
      </c>
      <c r="N1605" s="55"/>
      <c r="O1605" s="57" t="e">
        <f>VLOOKUP(N1605,รหัส!$A$2:$B$8,2,0)</f>
        <v>#N/A</v>
      </c>
      <c r="P1605" s="57"/>
      <c r="Q1605" s="55"/>
      <c r="R1605" s="57" t="e">
        <f>VLOOKUP(Q1605,รหัส!$D$2:$E$19,2,0)</f>
        <v>#N/A</v>
      </c>
      <c r="S1605" s="57"/>
      <c r="T1605" s="57"/>
      <c r="U1605" s="57"/>
      <c r="V1605" s="55"/>
      <c r="W1605" s="55"/>
      <c r="X1605" s="55"/>
      <c r="Y1605" s="55"/>
      <c r="Z1605" s="100"/>
      <c r="AA1605" s="55"/>
      <c r="AB1605" s="55"/>
      <c r="AC1605" s="55"/>
      <c r="AE1605" s="58">
        <f>IF(COUNTIF(M$10:M1605,M1605)=1,1,0)</f>
        <v>0</v>
      </c>
      <c r="AF1605" s="59">
        <f>IF(COUNTIF(L$10:L1605,L1605)=1,1,0)</f>
        <v>0</v>
      </c>
      <c r="AG1605" s="59">
        <f>IF(COUNTIF(K$10:K1605,K1605)=1,1,0)</f>
        <v>0</v>
      </c>
      <c r="AH1605" s="59">
        <f>IF(COUNTIF(H$10:H1605,H1605)=1,1,0)</f>
        <v>0</v>
      </c>
    </row>
    <row r="1606" spans="1:34" ht="18.75">
      <c r="A1606" s="49">
        <v>1597</v>
      </c>
      <c r="B1606" s="50"/>
      <c r="C1606" s="51"/>
      <c r="D1606" s="50"/>
      <c r="E1606" s="50"/>
      <c r="F1606" s="52"/>
      <c r="G1606" s="52"/>
      <c r="H1606" s="53"/>
      <c r="I1606" s="54"/>
      <c r="J1606" s="55">
        <f t="shared" si="25"/>
        <v>0</v>
      </c>
      <c r="K1606" s="56" t="e">
        <f>VLOOKUP((LEFT(H1606,6)*1),TAMBON!$B$2:$L$7769,2,0)</f>
        <v>#VALUE!</v>
      </c>
      <c r="L1606" s="56" t="e">
        <f>VLOOKUP((LEFT(H1606,4)*1),TAMBON!$E$2:$L$7769,2,0)</f>
        <v>#VALUE!</v>
      </c>
      <c r="M1606" s="56" t="e">
        <f>VLOOKUP((LEFT(H1606,2)*1),TAMBON!$H$2:$L$7769,2,0)</f>
        <v>#VALUE!</v>
      </c>
      <c r="N1606" s="55"/>
      <c r="O1606" s="57" t="e">
        <f>VLOOKUP(N1606,รหัส!$A$2:$B$8,2,0)</f>
        <v>#N/A</v>
      </c>
      <c r="P1606" s="57"/>
      <c r="Q1606" s="55"/>
      <c r="R1606" s="57" t="e">
        <f>VLOOKUP(Q1606,รหัส!$D$2:$E$19,2,0)</f>
        <v>#N/A</v>
      </c>
      <c r="S1606" s="57"/>
      <c r="T1606" s="57"/>
      <c r="U1606" s="57"/>
      <c r="V1606" s="55"/>
      <c r="W1606" s="55"/>
      <c r="X1606" s="55"/>
      <c r="Y1606" s="55"/>
      <c r="Z1606" s="100"/>
      <c r="AA1606" s="55"/>
      <c r="AB1606" s="55"/>
      <c r="AC1606" s="55"/>
      <c r="AE1606" s="58">
        <f>IF(COUNTIF(M$10:M1606,M1606)=1,1,0)</f>
        <v>0</v>
      </c>
      <c r="AF1606" s="59">
        <f>IF(COUNTIF(L$10:L1606,L1606)=1,1,0)</f>
        <v>0</v>
      </c>
      <c r="AG1606" s="59">
        <f>IF(COUNTIF(K$10:K1606,K1606)=1,1,0)</f>
        <v>0</v>
      </c>
      <c r="AH1606" s="59">
        <f>IF(COUNTIF(H$10:H1606,H1606)=1,1,0)</f>
        <v>0</v>
      </c>
    </row>
    <row r="1607" spans="1:34" ht="18.75">
      <c r="A1607" s="49">
        <v>1598</v>
      </c>
      <c r="B1607" s="50"/>
      <c r="C1607" s="51"/>
      <c r="D1607" s="50"/>
      <c r="E1607" s="50"/>
      <c r="F1607" s="52"/>
      <c r="G1607" s="52"/>
      <c r="H1607" s="53"/>
      <c r="I1607" s="54"/>
      <c r="J1607" s="55">
        <f t="shared" si="25"/>
        <v>0</v>
      </c>
      <c r="K1607" s="56" t="e">
        <f>VLOOKUP((LEFT(H1607,6)*1),TAMBON!$B$2:$L$7769,2,0)</f>
        <v>#VALUE!</v>
      </c>
      <c r="L1607" s="56" t="e">
        <f>VLOOKUP((LEFT(H1607,4)*1),TAMBON!$E$2:$L$7769,2,0)</f>
        <v>#VALUE!</v>
      </c>
      <c r="M1607" s="56" t="e">
        <f>VLOOKUP((LEFT(H1607,2)*1),TAMBON!$H$2:$L$7769,2,0)</f>
        <v>#VALUE!</v>
      </c>
      <c r="N1607" s="55"/>
      <c r="O1607" s="57" t="e">
        <f>VLOOKUP(N1607,รหัส!$A$2:$B$8,2,0)</f>
        <v>#N/A</v>
      </c>
      <c r="P1607" s="57"/>
      <c r="Q1607" s="55"/>
      <c r="R1607" s="57" t="e">
        <f>VLOOKUP(Q1607,รหัส!$D$2:$E$19,2,0)</f>
        <v>#N/A</v>
      </c>
      <c r="S1607" s="57"/>
      <c r="T1607" s="57"/>
      <c r="U1607" s="57"/>
      <c r="V1607" s="55"/>
      <c r="W1607" s="55"/>
      <c r="X1607" s="55"/>
      <c r="Y1607" s="55"/>
      <c r="Z1607" s="100"/>
      <c r="AA1607" s="55"/>
      <c r="AB1607" s="55"/>
      <c r="AC1607" s="55"/>
      <c r="AE1607" s="58">
        <f>IF(COUNTIF(M$10:M1607,M1607)=1,1,0)</f>
        <v>0</v>
      </c>
      <c r="AF1607" s="59">
        <f>IF(COUNTIF(L$10:L1607,L1607)=1,1,0)</f>
        <v>0</v>
      </c>
      <c r="AG1607" s="59">
        <f>IF(COUNTIF(K$10:K1607,K1607)=1,1,0)</f>
        <v>0</v>
      </c>
      <c r="AH1607" s="59">
        <f>IF(COUNTIF(H$10:H1607,H1607)=1,1,0)</f>
        <v>0</v>
      </c>
    </row>
    <row r="1608" spans="1:34" ht="18.75">
      <c r="A1608" s="49">
        <v>1599</v>
      </c>
      <c r="B1608" s="50"/>
      <c r="C1608" s="51"/>
      <c r="D1608" s="50"/>
      <c r="E1608" s="50"/>
      <c r="F1608" s="52"/>
      <c r="G1608" s="52"/>
      <c r="H1608" s="53"/>
      <c r="I1608" s="54"/>
      <c r="J1608" s="55">
        <f t="shared" si="25"/>
        <v>0</v>
      </c>
      <c r="K1608" s="56" t="e">
        <f>VLOOKUP((LEFT(H1608,6)*1),TAMBON!$B$2:$L$7769,2,0)</f>
        <v>#VALUE!</v>
      </c>
      <c r="L1608" s="56" t="e">
        <f>VLOOKUP((LEFT(H1608,4)*1),TAMBON!$E$2:$L$7769,2,0)</f>
        <v>#VALUE!</v>
      </c>
      <c r="M1608" s="56" t="e">
        <f>VLOOKUP((LEFT(H1608,2)*1),TAMBON!$H$2:$L$7769,2,0)</f>
        <v>#VALUE!</v>
      </c>
      <c r="N1608" s="55"/>
      <c r="O1608" s="57" t="e">
        <f>VLOOKUP(N1608,รหัส!$A$2:$B$8,2,0)</f>
        <v>#N/A</v>
      </c>
      <c r="P1608" s="57"/>
      <c r="Q1608" s="55"/>
      <c r="R1608" s="57" t="e">
        <f>VLOOKUP(Q1608,รหัส!$D$2:$E$19,2,0)</f>
        <v>#N/A</v>
      </c>
      <c r="S1608" s="57"/>
      <c r="T1608" s="57"/>
      <c r="U1608" s="57"/>
      <c r="V1608" s="55"/>
      <c r="W1608" s="55"/>
      <c r="X1608" s="55"/>
      <c r="Y1608" s="55"/>
      <c r="Z1608" s="100"/>
      <c r="AA1608" s="55"/>
      <c r="AB1608" s="55"/>
      <c r="AC1608" s="55"/>
      <c r="AE1608" s="58">
        <f>IF(COUNTIF(M$10:M1608,M1608)=1,1,0)</f>
        <v>0</v>
      </c>
      <c r="AF1608" s="59">
        <f>IF(COUNTIF(L$10:L1608,L1608)=1,1,0)</f>
        <v>0</v>
      </c>
      <c r="AG1608" s="59">
        <f>IF(COUNTIF(K$10:K1608,K1608)=1,1,0)</f>
        <v>0</v>
      </c>
      <c r="AH1608" s="59">
        <f>IF(COUNTIF(H$10:H1608,H1608)=1,1,0)</f>
        <v>0</v>
      </c>
    </row>
    <row r="1609" spans="1:34" ht="18.75">
      <c r="A1609" s="49">
        <v>1600</v>
      </c>
      <c r="B1609" s="50"/>
      <c r="C1609" s="51"/>
      <c r="D1609" s="50"/>
      <c r="E1609" s="50"/>
      <c r="F1609" s="52"/>
      <c r="G1609" s="52"/>
      <c r="H1609" s="53"/>
      <c r="I1609" s="54"/>
      <c r="J1609" s="55">
        <f t="shared" si="25"/>
        <v>0</v>
      </c>
      <c r="K1609" s="56" t="e">
        <f>VLOOKUP((LEFT(H1609,6)*1),TAMBON!$B$2:$L$7769,2,0)</f>
        <v>#VALUE!</v>
      </c>
      <c r="L1609" s="56" t="e">
        <f>VLOOKUP((LEFT(H1609,4)*1),TAMBON!$E$2:$L$7769,2,0)</f>
        <v>#VALUE!</v>
      </c>
      <c r="M1609" s="56" t="e">
        <f>VLOOKUP((LEFT(H1609,2)*1),TAMBON!$H$2:$L$7769,2,0)</f>
        <v>#VALUE!</v>
      </c>
      <c r="N1609" s="55"/>
      <c r="O1609" s="57" t="e">
        <f>VLOOKUP(N1609,รหัส!$A$2:$B$8,2,0)</f>
        <v>#N/A</v>
      </c>
      <c r="P1609" s="57"/>
      <c r="Q1609" s="55"/>
      <c r="R1609" s="57" t="e">
        <f>VLOOKUP(Q1609,รหัส!$D$2:$E$19,2,0)</f>
        <v>#N/A</v>
      </c>
      <c r="S1609" s="57"/>
      <c r="T1609" s="57"/>
      <c r="U1609" s="57"/>
      <c r="V1609" s="55"/>
      <c r="W1609" s="55"/>
      <c r="X1609" s="55"/>
      <c r="Y1609" s="55"/>
      <c r="Z1609" s="100"/>
      <c r="AA1609" s="55"/>
      <c r="AB1609" s="55"/>
      <c r="AC1609" s="55"/>
      <c r="AE1609" s="58">
        <f>IF(COUNTIF(M$10:M1609,M1609)=1,1,0)</f>
        <v>0</v>
      </c>
      <c r="AF1609" s="59">
        <f>IF(COUNTIF(L$10:L1609,L1609)=1,1,0)</f>
        <v>0</v>
      </c>
      <c r="AG1609" s="59">
        <f>IF(COUNTIF(K$10:K1609,K1609)=1,1,0)</f>
        <v>0</v>
      </c>
      <c r="AH1609" s="59">
        <f>IF(COUNTIF(H$10:H1609,H1609)=1,1,0)</f>
        <v>0</v>
      </c>
    </row>
    <row r="1610" spans="1:34" ht="18.75">
      <c r="A1610" s="49">
        <v>1601</v>
      </c>
      <c r="B1610" s="50"/>
      <c r="C1610" s="51"/>
      <c r="D1610" s="50"/>
      <c r="E1610" s="50"/>
      <c r="F1610" s="52"/>
      <c r="G1610" s="52"/>
      <c r="H1610" s="53"/>
      <c r="I1610" s="54"/>
      <c r="J1610" s="55">
        <f t="shared" si="25"/>
        <v>0</v>
      </c>
      <c r="K1610" s="56" t="e">
        <f>VLOOKUP((LEFT(H1610,6)*1),TAMBON!$B$2:$L$7769,2,0)</f>
        <v>#VALUE!</v>
      </c>
      <c r="L1610" s="56" t="e">
        <f>VLOOKUP((LEFT(H1610,4)*1),TAMBON!$E$2:$L$7769,2,0)</f>
        <v>#VALUE!</v>
      </c>
      <c r="M1610" s="56" t="e">
        <f>VLOOKUP((LEFT(H1610,2)*1),TAMBON!$H$2:$L$7769,2,0)</f>
        <v>#VALUE!</v>
      </c>
      <c r="N1610" s="55"/>
      <c r="O1610" s="57" t="e">
        <f>VLOOKUP(N1610,รหัส!$A$2:$B$8,2,0)</f>
        <v>#N/A</v>
      </c>
      <c r="P1610" s="57"/>
      <c r="Q1610" s="55"/>
      <c r="R1610" s="57" t="e">
        <f>VLOOKUP(Q1610,รหัส!$D$2:$E$19,2,0)</f>
        <v>#N/A</v>
      </c>
      <c r="S1610" s="57"/>
      <c r="T1610" s="57"/>
      <c r="U1610" s="57"/>
      <c r="V1610" s="55"/>
      <c r="W1610" s="55"/>
      <c r="X1610" s="55"/>
      <c r="Y1610" s="55"/>
      <c r="Z1610" s="100"/>
      <c r="AA1610" s="55"/>
      <c r="AB1610" s="55"/>
      <c r="AC1610" s="55"/>
      <c r="AE1610" s="58">
        <f>IF(COUNTIF(M$10:M1610,M1610)=1,1,0)</f>
        <v>0</v>
      </c>
      <c r="AF1610" s="59">
        <f>IF(COUNTIF(L$10:L1610,L1610)=1,1,0)</f>
        <v>0</v>
      </c>
      <c r="AG1610" s="59">
        <f>IF(COUNTIF(K$10:K1610,K1610)=1,1,0)</f>
        <v>0</v>
      </c>
      <c r="AH1610" s="59">
        <f>IF(COUNTIF(H$10:H1610,H1610)=1,1,0)</f>
        <v>0</v>
      </c>
    </row>
    <row r="1611" spans="1:34" ht="18.75">
      <c r="A1611" s="49">
        <v>1602</v>
      </c>
      <c r="B1611" s="50"/>
      <c r="C1611" s="51"/>
      <c r="D1611" s="50"/>
      <c r="E1611" s="50"/>
      <c r="F1611" s="52"/>
      <c r="G1611" s="52"/>
      <c r="H1611" s="53"/>
      <c r="I1611" s="54"/>
      <c r="J1611" s="55">
        <f t="shared" ref="J1611:J1674" si="26">MID(TEXT(H1611,"00000000"), 7,  2)*1</f>
        <v>0</v>
      </c>
      <c r="K1611" s="56" t="e">
        <f>VLOOKUP((LEFT(H1611,6)*1),TAMBON!$B$2:$L$7769,2,0)</f>
        <v>#VALUE!</v>
      </c>
      <c r="L1611" s="56" t="e">
        <f>VLOOKUP((LEFT(H1611,4)*1),TAMBON!$E$2:$L$7769,2,0)</f>
        <v>#VALUE!</v>
      </c>
      <c r="M1611" s="56" t="e">
        <f>VLOOKUP((LEFT(H1611,2)*1),TAMBON!$H$2:$L$7769,2,0)</f>
        <v>#VALUE!</v>
      </c>
      <c r="N1611" s="55"/>
      <c r="O1611" s="57" t="e">
        <f>VLOOKUP(N1611,รหัส!$A$2:$B$8,2,0)</f>
        <v>#N/A</v>
      </c>
      <c r="P1611" s="57"/>
      <c r="Q1611" s="55"/>
      <c r="R1611" s="57" t="e">
        <f>VLOOKUP(Q1611,รหัส!$D$2:$E$19,2,0)</f>
        <v>#N/A</v>
      </c>
      <c r="S1611" s="57"/>
      <c r="T1611" s="57"/>
      <c r="U1611" s="57"/>
      <c r="V1611" s="55"/>
      <c r="W1611" s="55"/>
      <c r="X1611" s="55"/>
      <c r="Y1611" s="55"/>
      <c r="Z1611" s="100"/>
      <c r="AA1611" s="55"/>
      <c r="AB1611" s="55"/>
      <c r="AC1611" s="55"/>
      <c r="AE1611" s="58">
        <f>IF(COUNTIF(M$10:M1611,M1611)=1,1,0)</f>
        <v>0</v>
      </c>
      <c r="AF1611" s="59">
        <f>IF(COUNTIF(L$10:L1611,L1611)=1,1,0)</f>
        <v>0</v>
      </c>
      <c r="AG1611" s="59">
        <f>IF(COUNTIF(K$10:K1611,K1611)=1,1,0)</f>
        <v>0</v>
      </c>
      <c r="AH1611" s="59">
        <f>IF(COUNTIF(H$10:H1611,H1611)=1,1,0)</f>
        <v>0</v>
      </c>
    </row>
    <row r="1612" spans="1:34" ht="18.75">
      <c r="A1612" s="49">
        <v>1603</v>
      </c>
      <c r="B1612" s="50"/>
      <c r="C1612" s="51"/>
      <c r="D1612" s="50"/>
      <c r="E1612" s="50"/>
      <c r="F1612" s="52"/>
      <c r="G1612" s="52"/>
      <c r="H1612" s="53"/>
      <c r="I1612" s="54"/>
      <c r="J1612" s="55">
        <f t="shared" si="26"/>
        <v>0</v>
      </c>
      <c r="K1612" s="56" t="e">
        <f>VLOOKUP((LEFT(H1612,6)*1),TAMBON!$B$2:$L$7769,2,0)</f>
        <v>#VALUE!</v>
      </c>
      <c r="L1612" s="56" t="e">
        <f>VLOOKUP((LEFT(H1612,4)*1),TAMBON!$E$2:$L$7769,2,0)</f>
        <v>#VALUE!</v>
      </c>
      <c r="M1612" s="56" t="e">
        <f>VLOOKUP((LEFT(H1612,2)*1),TAMBON!$H$2:$L$7769,2,0)</f>
        <v>#VALUE!</v>
      </c>
      <c r="N1612" s="55"/>
      <c r="O1612" s="57" t="e">
        <f>VLOOKUP(N1612,รหัส!$A$2:$B$8,2,0)</f>
        <v>#N/A</v>
      </c>
      <c r="P1612" s="57"/>
      <c r="Q1612" s="55"/>
      <c r="R1612" s="57" t="e">
        <f>VLOOKUP(Q1612,รหัส!$D$2:$E$19,2,0)</f>
        <v>#N/A</v>
      </c>
      <c r="S1612" s="57"/>
      <c r="T1612" s="57"/>
      <c r="U1612" s="57"/>
      <c r="V1612" s="55"/>
      <c r="W1612" s="55"/>
      <c r="X1612" s="55"/>
      <c r="Y1612" s="55"/>
      <c r="Z1612" s="100"/>
      <c r="AA1612" s="55"/>
      <c r="AB1612" s="55"/>
      <c r="AC1612" s="55"/>
      <c r="AE1612" s="58">
        <f>IF(COUNTIF(M$10:M1612,M1612)=1,1,0)</f>
        <v>0</v>
      </c>
      <c r="AF1612" s="59">
        <f>IF(COUNTIF(L$10:L1612,L1612)=1,1,0)</f>
        <v>0</v>
      </c>
      <c r="AG1612" s="59">
        <f>IF(COUNTIF(K$10:K1612,K1612)=1,1,0)</f>
        <v>0</v>
      </c>
      <c r="AH1612" s="59">
        <f>IF(COUNTIF(H$10:H1612,H1612)=1,1,0)</f>
        <v>0</v>
      </c>
    </row>
    <row r="1613" spans="1:34" ht="18.75">
      <c r="A1613" s="49">
        <v>1604</v>
      </c>
      <c r="B1613" s="50"/>
      <c r="C1613" s="51"/>
      <c r="D1613" s="50"/>
      <c r="E1613" s="50"/>
      <c r="F1613" s="52"/>
      <c r="G1613" s="52"/>
      <c r="H1613" s="53"/>
      <c r="I1613" s="54"/>
      <c r="J1613" s="55">
        <f t="shared" si="26"/>
        <v>0</v>
      </c>
      <c r="K1613" s="56" t="e">
        <f>VLOOKUP((LEFT(H1613,6)*1),TAMBON!$B$2:$L$7769,2,0)</f>
        <v>#VALUE!</v>
      </c>
      <c r="L1613" s="56" t="e">
        <f>VLOOKUP((LEFT(H1613,4)*1),TAMBON!$E$2:$L$7769,2,0)</f>
        <v>#VALUE!</v>
      </c>
      <c r="M1613" s="56" t="e">
        <f>VLOOKUP((LEFT(H1613,2)*1),TAMBON!$H$2:$L$7769,2,0)</f>
        <v>#VALUE!</v>
      </c>
      <c r="N1613" s="55"/>
      <c r="O1613" s="57" t="e">
        <f>VLOOKUP(N1613,รหัส!$A$2:$B$8,2,0)</f>
        <v>#N/A</v>
      </c>
      <c r="P1613" s="57"/>
      <c r="Q1613" s="55"/>
      <c r="R1613" s="57" t="e">
        <f>VLOOKUP(Q1613,รหัส!$D$2:$E$19,2,0)</f>
        <v>#N/A</v>
      </c>
      <c r="S1613" s="57"/>
      <c r="T1613" s="57"/>
      <c r="U1613" s="57"/>
      <c r="V1613" s="55"/>
      <c r="W1613" s="55"/>
      <c r="X1613" s="55"/>
      <c r="Y1613" s="55"/>
      <c r="Z1613" s="100"/>
      <c r="AA1613" s="55"/>
      <c r="AB1613" s="55"/>
      <c r="AC1613" s="55"/>
      <c r="AE1613" s="58">
        <f>IF(COUNTIF(M$10:M1613,M1613)=1,1,0)</f>
        <v>0</v>
      </c>
      <c r="AF1613" s="59">
        <f>IF(COUNTIF(L$10:L1613,L1613)=1,1,0)</f>
        <v>0</v>
      </c>
      <c r="AG1613" s="59">
        <f>IF(COUNTIF(K$10:K1613,K1613)=1,1,0)</f>
        <v>0</v>
      </c>
      <c r="AH1613" s="59">
        <f>IF(COUNTIF(H$10:H1613,H1613)=1,1,0)</f>
        <v>0</v>
      </c>
    </row>
    <row r="1614" spans="1:34" ht="18.75">
      <c r="A1614" s="49">
        <v>1605</v>
      </c>
      <c r="B1614" s="50"/>
      <c r="C1614" s="51"/>
      <c r="D1614" s="50"/>
      <c r="E1614" s="50"/>
      <c r="F1614" s="52"/>
      <c r="G1614" s="52"/>
      <c r="H1614" s="53"/>
      <c r="I1614" s="54"/>
      <c r="J1614" s="55">
        <f t="shared" si="26"/>
        <v>0</v>
      </c>
      <c r="K1614" s="56" t="e">
        <f>VLOOKUP((LEFT(H1614,6)*1),TAMBON!$B$2:$L$7769,2,0)</f>
        <v>#VALUE!</v>
      </c>
      <c r="L1614" s="56" t="e">
        <f>VLOOKUP((LEFT(H1614,4)*1),TAMBON!$E$2:$L$7769,2,0)</f>
        <v>#VALUE!</v>
      </c>
      <c r="M1614" s="56" t="e">
        <f>VLOOKUP((LEFT(H1614,2)*1),TAMBON!$H$2:$L$7769,2,0)</f>
        <v>#VALUE!</v>
      </c>
      <c r="N1614" s="55"/>
      <c r="O1614" s="57" t="e">
        <f>VLOOKUP(N1614,รหัส!$A$2:$B$8,2,0)</f>
        <v>#N/A</v>
      </c>
      <c r="P1614" s="57"/>
      <c r="Q1614" s="55"/>
      <c r="R1614" s="57" t="e">
        <f>VLOOKUP(Q1614,รหัส!$D$2:$E$19,2,0)</f>
        <v>#N/A</v>
      </c>
      <c r="S1614" s="57"/>
      <c r="T1614" s="57"/>
      <c r="U1614" s="57"/>
      <c r="V1614" s="55"/>
      <c r="W1614" s="55"/>
      <c r="X1614" s="55"/>
      <c r="Y1614" s="55"/>
      <c r="Z1614" s="100"/>
      <c r="AA1614" s="55"/>
      <c r="AB1614" s="55"/>
      <c r="AC1614" s="55"/>
      <c r="AE1614" s="58">
        <f>IF(COUNTIF(M$10:M1614,M1614)=1,1,0)</f>
        <v>0</v>
      </c>
      <c r="AF1614" s="59">
        <f>IF(COUNTIF(L$10:L1614,L1614)=1,1,0)</f>
        <v>0</v>
      </c>
      <c r="AG1614" s="59">
        <f>IF(COUNTIF(K$10:K1614,K1614)=1,1,0)</f>
        <v>0</v>
      </c>
      <c r="AH1614" s="59">
        <f>IF(COUNTIF(H$10:H1614,H1614)=1,1,0)</f>
        <v>0</v>
      </c>
    </row>
    <row r="1615" spans="1:34" ht="18.75">
      <c r="A1615" s="49">
        <v>1606</v>
      </c>
      <c r="B1615" s="50"/>
      <c r="C1615" s="51"/>
      <c r="D1615" s="50"/>
      <c r="E1615" s="50"/>
      <c r="F1615" s="52"/>
      <c r="G1615" s="52"/>
      <c r="H1615" s="53"/>
      <c r="I1615" s="54"/>
      <c r="J1615" s="55">
        <f t="shared" si="26"/>
        <v>0</v>
      </c>
      <c r="K1615" s="56" t="e">
        <f>VLOOKUP((LEFT(H1615,6)*1),TAMBON!$B$2:$L$7769,2,0)</f>
        <v>#VALUE!</v>
      </c>
      <c r="L1615" s="56" t="e">
        <f>VLOOKUP((LEFT(H1615,4)*1),TAMBON!$E$2:$L$7769,2,0)</f>
        <v>#VALUE!</v>
      </c>
      <c r="M1615" s="56" t="e">
        <f>VLOOKUP((LEFT(H1615,2)*1),TAMBON!$H$2:$L$7769,2,0)</f>
        <v>#VALUE!</v>
      </c>
      <c r="N1615" s="55"/>
      <c r="O1615" s="57" t="e">
        <f>VLOOKUP(N1615,รหัส!$A$2:$B$8,2,0)</f>
        <v>#N/A</v>
      </c>
      <c r="P1615" s="57"/>
      <c r="Q1615" s="55"/>
      <c r="R1615" s="57" t="e">
        <f>VLOOKUP(Q1615,รหัส!$D$2:$E$19,2,0)</f>
        <v>#N/A</v>
      </c>
      <c r="S1615" s="57"/>
      <c r="T1615" s="57"/>
      <c r="U1615" s="57"/>
      <c r="V1615" s="55"/>
      <c r="W1615" s="55"/>
      <c r="X1615" s="55"/>
      <c r="Y1615" s="55"/>
      <c r="Z1615" s="100"/>
      <c r="AA1615" s="55"/>
      <c r="AB1615" s="55"/>
      <c r="AC1615" s="55"/>
      <c r="AE1615" s="58">
        <f>IF(COUNTIF(M$10:M1615,M1615)=1,1,0)</f>
        <v>0</v>
      </c>
      <c r="AF1615" s="59">
        <f>IF(COUNTIF(L$10:L1615,L1615)=1,1,0)</f>
        <v>0</v>
      </c>
      <c r="AG1615" s="59">
        <f>IF(COUNTIF(K$10:K1615,K1615)=1,1,0)</f>
        <v>0</v>
      </c>
      <c r="AH1615" s="59">
        <f>IF(COUNTIF(H$10:H1615,H1615)=1,1,0)</f>
        <v>0</v>
      </c>
    </row>
    <row r="1616" spans="1:34" ht="18.75">
      <c r="A1616" s="49">
        <v>1607</v>
      </c>
      <c r="B1616" s="50"/>
      <c r="C1616" s="51"/>
      <c r="D1616" s="50"/>
      <c r="E1616" s="50"/>
      <c r="F1616" s="52"/>
      <c r="G1616" s="52"/>
      <c r="H1616" s="53"/>
      <c r="I1616" s="54"/>
      <c r="J1616" s="55">
        <f t="shared" si="26"/>
        <v>0</v>
      </c>
      <c r="K1616" s="56" t="e">
        <f>VLOOKUP((LEFT(H1616,6)*1),TAMBON!$B$2:$L$7769,2,0)</f>
        <v>#VALUE!</v>
      </c>
      <c r="L1616" s="56" t="e">
        <f>VLOOKUP((LEFT(H1616,4)*1),TAMBON!$E$2:$L$7769,2,0)</f>
        <v>#VALUE!</v>
      </c>
      <c r="M1616" s="56" t="e">
        <f>VLOOKUP((LEFT(H1616,2)*1),TAMBON!$H$2:$L$7769,2,0)</f>
        <v>#VALUE!</v>
      </c>
      <c r="N1616" s="55"/>
      <c r="O1616" s="57" t="e">
        <f>VLOOKUP(N1616,รหัส!$A$2:$B$8,2,0)</f>
        <v>#N/A</v>
      </c>
      <c r="P1616" s="57"/>
      <c r="Q1616" s="55"/>
      <c r="R1616" s="57" t="e">
        <f>VLOOKUP(Q1616,รหัส!$D$2:$E$19,2,0)</f>
        <v>#N/A</v>
      </c>
      <c r="S1616" s="57"/>
      <c r="T1616" s="57"/>
      <c r="U1616" s="57"/>
      <c r="V1616" s="55"/>
      <c r="W1616" s="55"/>
      <c r="X1616" s="55"/>
      <c r="Y1616" s="55"/>
      <c r="Z1616" s="100"/>
      <c r="AA1616" s="55"/>
      <c r="AB1616" s="55"/>
      <c r="AC1616" s="55"/>
      <c r="AE1616" s="58">
        <f>IF(COUNTIF(M$10:M1616,M1616)=1,1,0)</f>
        <v>0</v>
      </c>
      <c r="AF1616" s="59">
        <f>IF(COUNTIF(L$10:L1616,L1616)=1,1,0)</f>
        <v>0</v>
      </c>
      <c r="AG1616" s="59">
        <f>IF(COUNTIF(K$10:K1616,K1616)=1,1,0)</f>
        <v>0</v>
      </c>
      <c r="AH1616" s="59">
        <f>IF(COUNTIF(H$10:H1616,H1616)=1,1,0)</f>
        <v>0</v>
      </c>
    </row>
    <row r="1617" spans="1:34" ht="18.75">
      <c r="A1617" s="49">
        <v>1608</v>
      </c>
      <c r="B1617" s="50"/>
      <c r="C1617" s="51"/>
      <c r="D1617" s="50"/>
      <c r="E1617" s="50"/>
      <c r="F1617" s="52"/>
      <c r="G1617" s="52"/>
      <c r="H1617" s="53"/>
      <c r="I1617" s="54"/>
      <c r="J1617" s="55">
        <f t="shared" si="26"/>
        <v>0</v>
      </c>
      <c r="K1617" s="56" t="e">
        <f>VLOOKUP((LEFT(H1617,6)*1),TAMBON!$B$2:$L$7769,2,0)</f>
        <v>#VALUE!</v>
      </c>
      <c r="L1617" s="56" t="e">
        <f>VLOOKUP((LEFT(H1617,4)*1),TAMBON!$E$2:$L$7769,2,0)</f>
        <v>#VALUE!</v>
      </c>
      <c r="M1617" s="56" t="e">
        <f>VLOOKUP((LEFT(H1617,2)*1),TAMBON!$H$2:$L$7769,2,0)</f>
        <v>#VALUE!</v>
      </c>
      <c r="N1617" s="55"/>
      <c r="O1617" s="57" t="e">
        <f>VLOOKUP(N1617,รหัส!$A$2:$B$8,2,0)</f>
        <v>#N/A</v>
      </c>
      <c r="P1617" s="57"/>
      <c r="Q1617" s="55"/>
      <c r="R1617" s="57" t="e">
        <f>VLOOKUP(Q1617,รหัส!$D$2:$E$19,2,0)</f>
        <v>#N/A</v>
      </c>
      <c r="S1617" s="57"/>
      <c r="T1617" s="57"/>
      <c r="U1617" s="57"/>
      <c r="V1617" s="55"/>
      <c r="W1617" s="55"/>
      <c r="X1617" s="55"/>
      <c r="Y1617" s="55"/>
      <c r="Z1617" s="100"/>
      <c r="AA1617" s="55"/>
      <c r="AB1617" s="55"/>
      <c r="AC1617" s="55"/>
      <c r="AE1617" s="58">
        <f>IF(COUNTIF(M$10:M1617,M1617)=1,1,0)</f>
        <v>0</v>
      </c>
      <c r="AF1617" s="59">
        <f>IF(COUNTIF(L$10:L1617,L1617)=1,1,0)</f>
        <v>0</v>
      </c>
      <c r="AG1617" s="59">
        <f>IF(COUNTIF(K$10:K1617,K1617)=1,1,0)</f>
        <v>0</v>
      </c>
      <c r="AH1617" s="59">
        <f>IF(COUNTIF(H$10:H1617,H1617)=1,1,0)</f>
        <v>0</v>
      </c>
    </row>
    <row r="1618" spans="1:34" ht="18.75">
      <c r="A1618" s="49">
        <v>1609</v>
      </c>
      <c r="B1618" s="50"/>
      <c r="C1618" s="51"/>
      <c r="D1618" s="50"/>
      <c r="E1618" s="50"/>
      <c r="F1618" s="52"/>
      <c r="G1618" s="52"/>
      <c r="H1618" s="53"/>
      <c r="I1618" s="54"/>
      <c r="J1618" s="55">
        <f t="shared" si="26"/>
        <v>0</v>
      </c>
      <c r="K1618" s="56" t="e">
        <f>VLOOKUP((LEFT(H1618,6)*1),TAMBON!$B$2:$L$7769,2,0)</f>
        <v>#VALUE!</v>
      </c>
      <c r="L1618" s="56" t="e">
        <f>VLOOKUP((LEFT(H1618,4)*1),TAMBON!$E$2:$L$7769,2,0)</f>
        <v>#VALUE!</v>
      </c>
      <c r="M1618" s="56" t="e">
        <f>VLOOKUP((LEFT(H1618,2)*1),TAMBON!$H$2:$L$7769,2,0)</f>
        <v>#VALUE!</v>
      </c>
      <c r="N1618" s="55"/>
      <c r="O1618" s="57" t="e">
        <f>VLOOKUP(N1618,รหัส!$A$2:$B$8,2,0)</f>
        <v>#N/A</v>
      </c>
      <c r="P1618" s="57"/>
      <c r="Q1618" s="55"/>
      <c r="R1618" s="57" t="e">
        <f>VLOOKUP(Q1618,รหัส!$D$2:$E$19,2,0)</f>
        <v>#N/A</v>
      </c>
      <c r="S1618" s="57"/>
      <c r="T1618" s="57"/>
      <c r="U1618" s="57"/>
      <c r="V1618" s="55"/>
      <c r="W1618" s="55"/>
      <c r="X1618" s="55"/>
      <c r="Y1618" s="55"/>
      <c r="Z1618" s="100"/>
      <c r="AA1618" s="55"/>
      <c r="AB1618" s="55"/>
      <c r="AC1618" s="55"/>
      <c r="AE1618" s="58">
        <f>IF(COUNTIF(M$10:M1618,M1618)=1,1,0)</f>
        <v>0</v>
      </c>
      <c r="AF1618" s="59">
        <f>IF(COUNTIF(L$10:L1618,L1618)=1,1,0)</f>
        <v>0</v>
      </c>
      <c r="AG1618" s="59">
        <f>IF(COUNTIF(K$10:K1618,K1618)=1,1,0)</f>
        <v>0</v>
      </c>
      <c r="AH1618" s="59">
        <f>IF(COUNTIF(H$10:H1618,H1618)=1,1,0)</f>
        <v>0</v>
      </c>
    </row>
    <row r="1619" spans="1:34" ht="18.75">
      <c r="A1619" s="49">
        <v>1610</v>
      </c>
      <c r="B1619" s="50"/>
      <c r="C1619" s="51"/>
      <c r="D1619" s="50"/>
      <c r="E1619" s="50"/>
      <c r="F1619" s="52"/>
      <c r="G1619" s="52"/>
      <c r="H1619" s="53"/>
      <c r="I1619" s="54"/>
      <c r="J1619" s="55">
        <f t="shared" si="26"/>
        <v>0</v>
      </c>
      <c r="K1619" s="56" t="e">
        <f>VLOOKUP((LEFT(H1619,6)*1),TAMBON!$B$2:$L$7769,2,0)</f>
        <v>#VALUE!</v>
      </c>
      <c r="L1619" s="56" t="e">
        <f>VLOOKUP((LEFT(H1619,4)*1),TAMBON!$E$2:$L$7769,2,0)</f>
        <v>#VALUE!</v>
      </c>
      <c r="M1619" s="56" t="e">
        <f>VLOOKUP((LEFT(H1619,2)*1),TAMBON!$H$2:$L$7769,2,0)</f>
        <v>#VALUE!</v>
      </c>
      <c r="N1619" s="55"/>
      <c r="O1619" s="57" t="e">
        <f>VLOOKUP(N1619,รหัส!$A$2:$B$8,2,0)</f>
        <v>#N/A</v>
      </c>
      <c r="P1619" s="57"/>
      <c r="Q1619" s="55"/>
      <c r="R1619" s="57" t="e">
        <f>VLOOKUP(Q1619,รหัส!$D$2:$E$19,2,0)</f>
        <v>#N/A</v>
      </c>
      <c r="S1619" s="57"/>
      <c r="T1619" s="57"/>
      <c r="U1619" s="57"/>
      <c r="V1619" s="55"/>
      <c r="W1619" s="55"/>
      <c r="X1619" s="55"/>
      <c r="Y1619" s="55"/>
      <c r="Z1619" s="100"/>
      <c r="AA1619" s="55"/>
      <c r="AB1619" s="55"/>
      <c r="AC1619" s="55"/>
      <c r="AE1619" s="58">
        <f>IF(COUNTIF(M$10:M1619,M1619)=1,1,0)</f>
        <v>0</v>
      </c>
      <c r="AF1619" s="59">
        <f>IF(COUNTIF(L$10:L1619,L1619)=1,1,0)</f>
        <v>0</v>
      </c>
      <c r="AG1619" s="59">
        <f>IF(COUNTIF(K$10:K1619,K1619)=1,1,0)</f>
        <v>0</v>
      </c>
      <c r="AH1619" s="59">
        <f>IF(COUNTIF(H$10:H1619,H1619)=1,1,0)</f>
        <v>0</v>
      </c>
    </row>
    <row r="1620" spans="1:34" ht="18.75">
      <c r="A1620" s="49">
        <v>1611</v>
      </c>
      <c r="B1620" s="50"/>
      <c r="C1620" s="51"/>
      <c r="D1620" s="50"/>
      <c r="E1620" s="50"/>
      <c r="F1620" s="52"/>
      <c r="G1620" s="52"/>
      <c r="H1620" s="53"/>
      <c r="I1620" s="54"/>
      <c r="J1620" s="55">
        <f t="shared" si="26"/>
        <v>0</v>
      </c>
      <c r="K1620" s="56" t="e">
        <f>VLOOKUP((LEFT(H1620,6)*1),TAMBON!$B$2:$L$7769,2,0)</f>
        <v>#VALUE!</v>
      </c>
      <c r="L1620" s="56" t="e">
        <f>VLOOKUP((LEFT(H1620,4)*1),TAMBON!$E$2:$L$7769,2,0)</f>
        <v>#VALUE!</v>
      </c>
      <c r="M1620" s="56" t="e">
        <f>VLOOKUP((LEFT(H1620,2)*1),TAMBON!$H$2:$L$7769,2,0)</f>
        <v>#VALUE!</v>
      </c>
      <c r="N1620" s="55"/>
      <c r="O1620" s="57" t="e">
        <f>VLOOKUP(N1620,รหัส!$A$2:$B$8,2,0)</f>
        <v>#N/A</v>
      </c>
      <c r="P1620" s="57"/>
      <c r="Q1620" s="55"/>
      <c r="R1620" s="57" t="e">
        <f>VLOOKUP(Q1620,รหัส!$D$2:$E$19,2,0)</f>
        <v>#N/A</v>
      </c>
      <c r="S1620" s="57"/>
      <c r="T1620" s="57"/>
      <c r="U1620" s="57"/>
      <c r="V1620" s="55"/>
      <c r="W1620" s="55"/>
      <c r="X1620" s="55"/>
      <c r="Y1620" s="55"/>
      <c r="Z1620" s="100"/>
      <c r="AA1620" s="55"/>
      <c r="AB1620" s="55"/>
      <c r="AC1620" s="55"/>
      <c r="AE1620" s="58">
        <f>IF(COUNTIF(M$10:M1620,M1620)=1,1,0)</f>
        <v>0</v>
      </c>
      <c r="AF1620" s="59">
        <f>IF(COUNTIF(L$10:L1620,L1620)=1,1,0)</f>
        <v>0</v>
      </c>
      <c r="AG1620" s="59">
        <f>IF(COUNTIF(K$10:K1620,K1620)=1,1,0)</f>
        <v>0</v>
      </c>
      <c r="AH1620" s="59">
        <f>IF(COUNTIF(H$10:H1620,H1620)=1,1,0)</f>
        <v>0</v>
      </c>
    </row>
    <row r="1621" spans="1:34" ht="18.75">
      <c r="A1621" s="49">
        <v>1612</v>
      </c>
      <c r="B1621" s="50"/>
      <c r="C1621" s="51"/>
      <c r="D1621" s="50"/>
      <c r="E1621" s="50"/>
      <c r="F1621" s="52"/>
      <c r="G1621" s="52"/>
      <c r="H1621" s="53"/>
      <c r="I1621" s="54"/>
      <c r="J1621" s="55">
        <f t="shared" si="26"/>
        <v>0</v>
      </c>
      <c r="K1621" s="56" t="e">
        <f>VLOOKUP((LEFT(H1621,6)*1),TAMBON!$B$2:$L$7769,2,0)</f>
        <v>#VALUE!</v>
      </c>
      <c r="L1621" s="56" t="e">
        <f>VLOOKUP((LEFT(H1621,4)*1),TAMBON!$E$2:$L$7769,2,0)</f>
        <v>#VALUE!</v>
      </c>
      <c r="M1621" s="56" t="e">
        <f>VLOOKUP((LEFT(H1621,2)*1),TAMBON!$H$2:$L$7769,2,0)</f>
        <v>#VALUE!</v>
      </c>
      <c r="N1621" s="55"/>
      <c r="O1621" s="57" t="e">
        <f>VLOOKUP(N1621,รหัส!$A$2:$B$8,2,0)</f>
        <v>#N/A</v>
      </c>
      <c r="P1621" s="57"/>
      <c r="Q1621" s="55"/>
      <c r="R1621" s="57" t="e">
        <f>VLOOKUP(Q1621,รหัส!$D$2:$E$19,2,0)</f>
        <v>#N/A</v>
      </c>
      <c r="S1621" s="57"/>
      <c r="T1621" s="57"/>
      <c r="U1621" s="57"/>
      <c r="V1621" s="55"/>
      <c r="W1621" s="55"/>
      <c r="X1621" s="55"/>
      <c r="Y1621" s="55"/>
      <c r="Z1621" s="100"/>
      <c r="AA1621" s="55"/>
      <c r="AB1621" s="55"/>
      <c r="AC1621" s="55"/>
      <c r="AE1621" s="58">
        <f>IF(COUNTIF(M$10:M1621,M1621)=1,1,0)</f>
        <v>0</v>
      </c>
      <c r="AF1621" s="59">
        <f>IF(COUNTIF(L$10:L1621,L1621)=1,1,0)</f>
        <v>0</v>
      </c>
      <c r="AG1621" s="59">
        <f>IF(COUNTIF(K$10:K1621,K1621)=1,1,0)</f>
        <v>0</v>
      </c>
      <c r="AH1621" s="59">
        <f>IF(COUNTIF(H$10:H1621,H1621)=1,1,0)</f>
        <v>0</v>
      </c>
    </row>
    <row r="1622" spans="1:34" ht="18.75">
      <c r="A1622" s="49">
        <v>1613</v>
      </c>
      <c r="B1622" s="50"/>
      <c r="C1622" s="51"/>
      <c r="D1622" s="50"/>
      <c r="E1622" s="50"/>
      <c r="F1622" s="52"/>
      <c r="G1622" s="52"/>
      <c r="H1622" s="53"/>
      <c r="I1622" s="54"/>
      <c r="J1622" s="55">
        <f t="shared" si="26"/>
        <v>0</v>
      </c>
      <c r="K1622" s="56" t="e">
        <f>VLOOKUP((LEFT(H1622,6)*1),TAMBON!$B$2:$L$7769,2,0)</f>
        <v>#VALUE!</v>
      </c>
      <c r="L1622" s="56" t="e">
        <f>VLOOKUP((LEFT(H1622,4)*1),TAMBON!$E$2:$L$7769,2,0)</f>
        <v>#VALUE!</v>
      </c>
      <c r="M1622" s="56" t="e">
        <f>VLOOKUP((LEFT(H1622,2)*1),TAMBON!$H$2:$L$7769,2,0)</f>
        <v>#VALUE!</v>
      </c>
      <c r="N1622" s="55"/>
      <c r="O1622" s="57" t="e">
        <f>VLOOKUP(N1622,รหัส!$A$2:$B$8,2,0)</f>
        <v>#N/A</v>
      </c>
      <c r="P1622" s="57"/>
      <c r="Q1622" s="55"/>
      <c r="R1622" s="57" t="e">
        <f>VLOOKUP(Q1622,รหัส!$D$2:$E$19,2,0)</f>
        <v>#N/A</v>
      </c>
      <c r="S1622" s="57"/>
      <c r="T1622" s="57"/>
      <c r="U1622" s="57"/>
      <c r="V1622" s="55"/>
      <c r="W1622" s="55"/>
      <c r="X1622" s="55"/>
      <c r="Y1622" s="55"/>
      <c r="Z1622" s="100"/>
      <c r="AA1622" s="55"/>
      <c r="AB1622" s="55"/>
      <c r="AC1622" s="55"/>
      <c r="AE1622" s="58">
        <f>IF(COUNTIF(M$10:M1622,M1622)=1,1,0)</f>
        <v>0</v>
      </c>
      <c r="AF1622" s="59">
        <f>IF(COUNTIF(L$10:L1622,L1622)=1,1,0)</f>
        <v>0</v>
      </c>
      <c r="AG1622" s="59">
        <f>IF(COUNTIF(K$10:K1622,K1622)=1,1,0)</f>
        <v>0</v>
      </c>
      <c r="AH1622" s="59">
        <f>IF(COUNTIF(H$10:H1622,H1622)=1,1,0)</f>
        <v>0</v>
      </c>
    </row>
    <row r="1623" spans="1:34" ht="18.75">
      <c r="A1623" s="49">
        <v>1614</v>
      </c>
      <c r="B1623" s="50"/>
      <c r="C1623" s="51"/>
      <c r="D1623" s="50"/>
      <c r="E1623" s="50"/>
      <c r="F1623" s="52"/>
      <c r="G1623" s="52"/>
      <c r="H1623" s="53"/>
      <c r="I1623" s="54"/>
      <c r="J1623" s="55">
        <f t="shared" si="26"/>
        <v>0</v>
      </c>
      <c r="K1623" s="56" t="e">
        <f>VLOOKUP((LEFT(H1623,6)*1),TAMBON!$B$2:$L$7769,2,0)</f>
        <v>#VALUE!</v>
      </c>
      <c r="L1623" s="56" t="e">
        <f>VLOOKUP((LEFT(H1623,4)*1),TAMBON!$E$2:$L$7769,2,0)</f>
        <v>#VALUE!</v>
      </c>
      <c r="M1623" s="56" t="e">
        <f>VLOOKUP((LEFT(H1623,2)*1),TAMBON!$H$2:$L$7769,2,0)</f>
        <v>#VALUE!</v>
      </c>
      <c r="N1623" s="55"/>
      <c r="O1623" s="57" t="e">
        <f>VLOOKUP(N1623,รหัส!$A$2:$B$8,2,0)</f>
        <v>#N/A</v>
      </c>
      <c r="P1623" s="57"/>
      <c r="Q1623" s="55"/>
      <c r="R1623" s="57" t="e">
        <f>VLOOKUP(Q1623,รหัส!$D$2:$E$19,2,0)</f>
        <v>#N/A</v>
      </c>
      <c r="S1623" s="57"/>
      <c r="T1623" s="57"/>
      <c r="U1623" s="57"/>
      <c r="V1623" s="55"/>
      <c r="W1623" s="55"/>
      <c r="X1623" s="55"/>
      <c r="Y1623" s="55"/>
      <c r="Z1623" s="100"/>
      <c r="AA1623" s="55"/>
      <c r="AB1623" s="55"/>
      <c r="AC1623" s="55"/>
      <c r="AE1623" s="58">
        <f>IF(COUNTIF(M$10:M1623,M1623)=1,1,0)</f>
        <v>0</v>
      </c>
      <c r="AF1623" s="59">
        <f>IF(COUNTIF(L$10:L1623,L1623)=1,1,0)</f>
        <v>0</v>
      </c>
      <c r="AG1623" s="59">
        <f>IF(COUNTIF(K$10:K1623,K1623)=1,1,0)</f>
        <v>0</v>
      </c>
      <c r="AH1623" s="59">
        <f>IF(COUNTIF(H$10:H1623,H1623)=1,1,0)</f>
        <v>0</v>
      </c>
    </row>
    <row r="1624" spans="1:34" ht="18.75">
      <c r="A1624" s="49">
        <v>1615</v>
      </c>
      <c r="B1624" s="50"/>
      <c r="C1624" s="51"/>
      <c r="D1624" s="50"/>
      <c r="E1624" s="50"/>
      <c r="F1624" s="52"/>
      <c r="G1624" s="52"/>
      <c r="H1624" s="53"/>
      <c r="I1624" s="54"/>
      <c r="J1624" s="55">
        <f t="shared" si="26"/>
        <v>0</v>
      </c>
      <c r="K1624" s="56" t="e">
        <f>VLOOKUP((LEFT(H1624,6)*1),TAMBON!$B$2:$L$7769,2,0)</f>
        <v>#VALUE!</v>
      </c>
      <c r="L1624" s="56" t="e">
        <f>VLOOKUP((LEFT(H1624,4)*1),TAMBON!$E$2:$L$7769,2,0)</f>
        <v>#VALUE!</v>
      </c>
      <c r="M1624" s="56" t="e">
        <f>VLOOKUP((LEFT(H1624,2)*1),TAMBON!$H$2:$L$7769,2,0)</f>
        <v>#VALUE!</v>
      </c>
      <c r="N1624" s="55"/>
      <c r="O1624" s="57" t="e">
        <f>VLOOKUP(N1624,รหัส!$A$2:$B$8,2,0)</f>
        <v>#N/A</v>
      </c>
      <c r="P1624" s="57"/>
      <c r="Q1624" s="55"/>
      <c r="R1624" s="57" t="e">
        <f>VLOOKUP(Q1624,รหัส!$D$2:$E$19,2,0)</f>
        <v>#N/A</v>
      </c>
      <c r="S1624" s="57"/>
      <c r="T1624" s="57"/>
      <c r="U1624" s="57"/>
      <c r="V1624" s="55"/>
      <c r="W1624" s="55"/>
      <c r="X1624" s="55"/>
      <c r="Y1624" s="55"/>
      <c r="Z1624" s="100"/>
      <c r="AA1624" s="55"/>
      <c r="AB1624" s="55"/>
      <c r="AC1624" s="55"/>
      <c r="AE1624" s="58">
        <f>IF(COUNTIF(M$10:M1624,M1624)=1,1,0)</f>
        <v>0</v>
      </c>
      <c r="AF1624" s="59">
        <f>IF(COUNTIF(L$10:L1624,L1624)=1,1,0)</f>
        <v>0</v>
      </c>
      <c r="AG1624" s="59">
        <f>IF(COUNTIF(K$10:K1624,K1624)=1,1,0)</f>
        <v>0</v>
      </c>
      <c r="AH1624" s="59">
        <f>IF(COUNTIF(H$10:H1624,H1624)=1,1,0)</f>
        <v>0</v>
      </c>
    </row>
    <row r="1625" spans="1:34" ht="18.75">
      <c r="A1625" s="49">
        <v>1616</v>
      </c>
      <c r="B1625" s="50"/>
      <c r="C1625" s="51"/>
      <c r="D1625" s="50"/>
      <c r="E1625" s="50"/>
      <c r="F1625" s="52"/>
      <c r="G1625" s="52"/>
      <c r="H1625" s="53"/>
      <c r="I1625" s="54"/>
      <c r="J1625" s="55">
        <f t="shared" si="26"/>
        <v>0</v>
      </c>
      <c r="K1625" s="56" t="e">
        <f>VLOOKUP((LEFT(H1625,6)*1),TAMBON!$B$2:$L$7769,2,0)</f>
        <v>#VALUE!</v>
      </c>
      <c r="L1625" s="56" t="e">
        <f>VLOOKUP((LEFT(H1625,4)*1),TAMBON!$E$2:$L$7769,2,0)</f>
        <v>#VALUE!</v>
      </c>
      <c r="M1625" s="56" t="e">
        <f>VLOOKUP((LEFT(H1625,2)*1),TAMBON!$H$2:$L$7769,2,0)</f>
        <v>#VALUE!</v>
      </c>
      <c r="N1625" s="55"/>
      <c r="O1625" s="57" t="e">
        <f>VLOOKUP(N1625,รหัส!$A$2:$B$8,2,0)</f>
        <v>#N/A</v>
      </c>
      <c r="P1625" s="57"/>
      <c r="Q1625" s="55"/>
      <c r="R1625" s="57" t="e">
        <f>VLOOKUP(Q1625,รหัส!$D$2:$E$19,2,0)</f>
        <v>#N/A</v>
      </c>
      <c r="S1625" s="57"/>
      <c r="T1625" s="57"/>
      <c r="U1625" s="57"/>
      <c r="V1625" s="55"/>
      <c r="W1625" s="55"/>
      <c r="X1625" s="55"/>
      <c r="Y1625" s="55"/>
      <c r="Z1625" s="100"/>
      <c r="AA1625" s="55"/>
      <c r="AB1625" s="55"/>
      <c r="AC1625" s="55"/>
      <c r="AE1625" s="58">
        <f>IF(COUNTIF(M$10:M1625,M1625)=1,1,0)</f>
        <v>0</v>
      </c>
      <c r="AF1625" s="59">
        <f>IF(COUNTIF(L$10:L1625,L1625)=1,1,0)</f>
        <v>0</v>
      </c>
      <c r="AG1625" s="59">
        <f>IF(COUNTIF(K$10:K1625,K1625)=1,1,0)</f>
        <v>0</v>
      </c>
      <c r="AH1625" s="59">
        <f>IF(COUNTIF(H$10:H1625,H1625)=1,1,0)</f>
        <v>0</v>
      </c>
    </row>
    <row r="1626" spans="1:34" ht="18.75">
      <c r="A1626" s="49">
        <v>1617</v>
      </c>
      <c r="B1626" s="50"/>
      <c r="C1626" s="51"/>
      <c r="D1626" s="50"/>
      <c r="E1626" s="50"/>
      <c r="F1626" s="52"/>
      <c r="G1626" s="52"/>
      <c r="H1626" s="53"/>
      <c r="I1626" s="54"/>
      <c r="J1626" s="55">
        <f t="shared" si="26"/>
        <v>0</v>
      </c>
      <c r="K1626" s="56" t="e">
        <f>VLOOKUP((LEFT(H1626,6)*1),TAMBON!$B$2:$L$7769,2,0)</f>
        <v>#VALUE!</v>
      </c>
      <c r="L1626" s="56" t="e">
        <f>VLOOKUP((LEFT(H1626,4)*1),TAMBON!$E$2:$L$7769,2,0)</f>
        <v>#VALUE!</v>
      </c>
      <c r="M1626" s="56" t="e">
        <f>VLOOKUP((LEFT(H1626,2)*1),TAMBON!$H$2:$L$7769,2,0)</f>
        <v>#VALUE!</v>
      </c>
      <c r="N1626" s="55"/>
      <c r="O1626" s="57" t="e">
        <f>VLOOKUP(N1626,รหัส!$A$2:$B$8,2,0)</f>
        <v>#N/A</v>
      </c>
      <c r="P1626" s="57"/>
      <c r="Q1626" s="55"/>
      <c r="R1626" s="57" t="e">
        <f>VLOOKUP(Q1626,รหัส!$D$2:$E$19,2,0)</f>
        <v>#N/A</v>
      </c>
      <c r="S1626" s="57"/>
      <c r="T1626" s="57"/>
      <c r="U1626" s="57"/>
      <c r="V1626" s="55"/>
      <c r="W1626" s="55"/>
      <c r="X1626" s="55"/>
      <c r="Y1626" s="55"/>
      <c r="Z1626" s="100"/>
      <c r="AA1626" s="55"/>
      <c r="AB1626" s="55"/>
      <c r="AC1626" s="55"/>
      <c r="AE1626" s="58">
        <f>IF(COUNTIF(M$10:M1626,M1626)=1,1,0)</f>
        <v>0</v>
      </c>
      <c r="AF1626" s="59">
        <f>IF(COUNTIF(L$10:L1626,L1626)=1,1,0)</f>
        <v>0</v>
      </c>
      <c r="AG1626" s="59">
        <f>IF(COUNTIF(K$10:K1626,K1626)=1,1,0)</f>
        <v>0</v>
      </c>
      <c r="AH1626" s="59">
        <f>IF(COUNTIF(H$10:H1626,H1626)=1,1,0)</f>
        <v>0</v>
      </c>
    </row>
    <row r="1627" spans="1:34" ht="18.75">
      <c r="A1627" s="49">
        <v>1618</v>
      </c>
      <c r="B1627" s="50"/>
      <c r="C1627" s="51"/>
      <c r="D1627" s="50"/>
      <c r="E1627" s="50"/>
      <c r="F1627" s="52"/>
      <c r="G1627" s="52"/>
      <c r="H1627" s="53"/>
      <c r="I1627" s="54"/>
      <c r="J1627" s="55">
        <f t="shared" si="26"/>
        <v>0</v>
      </c>
      <c r="K1627" s="56" t="e">
        <f>VLOOKUP((LEFT(H1627,6)*1),TAMBON!$B$2:$L$7769,2,0)</f>
        <v>#VALUE!</v>
      </c>
      <c r="L1627" s="56" t="e">
        <f>VLOOKUP((LEFT(H1627,4)*1),TAMBON!$E$2:$L$7769,2,0)</f>
        <v>#VALUE!</v>
      </c>
      <c r="M1627" s="56" t="e">
        <f>VLOOKUP((LEFT(H1627,2)*1),TAMBON!$H$2:$L$7769,2,0)</f>
        <v>#VALUE!</v>
      </c>
      <c r="N1627" s="55"/>
      <c r="O1627" s="57" t="e">
        <f>VLOOKUP(N1627,รหัส!$A$2:$B$8,2,0)</f>
        <v>#N/A</v>
      </c>
      <c r="P1627" s="57"/>
      <c r="Q1627" s="55"/>
      <c r="R1627" s="57" t="e">
        <f>VLOOKUP(Q1627,รหัส!$D$2:$E$19,2,0)</f>
        <v>#N/A</v>
      </c>
      <c r="S1627" s="57"/>
      <c r="T1627" s="57"/>
      <c r="U1627" s="57"/>
      <c r="V1627" s="55"/>
      <c r="W1627" s="55"/>
      <c r="X1627" s="55"/>
      <c r="Y1627" s="55"/>
      <c r="Z1627" s="100"/>
      <c r="AA1627" s="55"/>
      <c r="AB1627" s="55"/>
      <c r="AC1627" s="55"/>
      <c r="AE1627" s="58">
        <f>IF(COUNTIF(M$10:M1627,M1627)=1,1,0)</f>
        <v>0</v>
      </c>
      <c r="AF1627" s="59">
        <f>IF(COUNTIF(L$10:L1627,L1627)=1,1,0)</f>
        <v>0</v>
      </c>
      <c r="AG1627" s="59">
        <f>IF(COUNTIF(K$10:K1627,K1627)=1,1,0)</f>
        <v>0</v>
      </c>
      <c r="AH1627" s="59">
        <f>IF(COUNTIF(H$10:H1627,H1627)=1,1,0)</f>
        <v>0</v>
      </c>
    </row>
    <row r="1628" spans="1:34" ht="18.75">
      <c r="A1628" s="49">
        <v>1619</v>
      </c>
      <c r="B1628" s="50"/>
      <c r="C1628" s="51"/>
      <c r="D1628" s="50"/>
      <c r="E1628" s="50"/>
      <c r="F1628" s="52"/>
      <c r="G1628" s="52"/>
      <c r="H1628" s="53"/>
      <c r="I1628" s="54"/>
      <c r="J1628" s="55">
        <f t="shared" si="26"/>
        <v>0</v>
      </c>
      <c r="K1628" s="56" t="e">
        <f>VLOOKUP((LEFT(H1628,6)*1),TAMBON!$B$2:$L$7769,2,0)</f>
        <v>#VALUE!</v>
      </c>
      <c r="L1628" s="56" t="e">
        <f>VLOOKUP((LEFT(H1628,4)*1),TAMBON!$E$2:$L$7769,2,0)</f>
        <v>#VALUE!</v>
      </c>
      <c r="M1628" s="56" t="e">
        <f>VLOOKUP((LEFT(H1628,2)*1),TAMBON!$H$2:$L$7769,2,0)</f>
        <v>#VALUE!</v>
      </c>
      <c r="N1628" s="55"/>
      <c r="O1628" s="57" t="e">
        <f>VLOOKUP(N1628,รหัส!$A$2:$B$8,2,0)</f>
        <v>#N/A</v>
      </c>
      <c r="P1628" s="57"/>
      <c r="Q1628" s="55"/>
      <c r="R1628" s="57" t="e">
        <f>VLOOKUP(Q1628,รหัส!$D$2:$E$19,2,0)</f>
        <v>#N/A</v>
      </c>
      <c r="S1628" s="57"/>
      <c r="T1628" s="57"/>
      <c r="U1628" s="57"/>
      <c r="V1628" s="55"/>
      <c r="W1628" s="55"/>
      <c r="X1628" s="55"/>
      <c r="Y1628" s="55"/>
      <c r="Z1628" s="100"/>
      <c r="AA1628" s="55"/>
      <c r="AB1628" s="55"/>
      <c r="AC1628" s="55"/>
      <c r="AE1628" s="58">
        <f>IF(COUNTIF(M$10:M1628,M1628)=1,1,0)</f>
        <v>0</v>
      </c>
      <c r="AF1628" s="59">
        <f>IF(COUNTIF(L$10:L1628,L1628)=1,1,0)</f>
        <v>0</v>
      </c>
      <c r="AG1628" s="59">
        <f>IF(COUNTIF(K$10:K1628,K1628)=1,1,0)</f>
        <v>0</v>
      </c>
      <c r="AH1628" s="59">
        <f>IF(COUNTIF(H$10:H1628,H1628)=1,1,0)</f>
        <v>0</v>
      </c>
    </row>
    <row r="1629" spans="1:34" ht="18.75">
      <c r="A1629" s="49">
        <v>1620</v>
      </c>
      <c r="B1629" s="50"/>
      <c r="C1629" s="51"/>
      <c r="D1629" s="50"/>
      <c r="E1629" s="50"/>
      <c r="F1629" s="52"/>
      <c r="G1629" s="52"/>
      <c r="H1629" s="53"/>
      <c r="I1629" s="54"/>
      <c r="J1629" s="55">
        <f t="shared" si="26"/>
        <v>0</v>
      </c>
      <c r="K1629" s="56" t="e">
        <f>VLOOKUP((LEFT(H1629,6)*1),TAMBON!$B$2:$L$7769,2,0)</f>
        <v>#VALUE!</v>
      </c>
      <c r="L1629" s="56" t="e">
        <f>VLOOKUP((LEFT(H1629,4)*1),TAMBON!$E$2:$L$7769,2,0)</f>
        <v>#VALUE!</v>
      </c>
      <c r="M1629" s="56" t="e">
        <f>VLOOKUP((LEFT(H1629,2)*1),TAMBON!$H$2:$L$7769,2,0)</f>
        <v>#VALUE!</v>
      </c>
      <c r="N1629" s="55"/>
      <c r="O1629" s="57" t="e">
        <f>VLOOKUP(N1629,รหัส!$A$2:$B$8,2,0)</f>
        <v>#N/A</v>
      </c>
      <c r="P1629" s="57"/>
      <c r="Q1629" s="55"/>
      <c r="R1629" s="57" t="e">
        <f>VLOOKUP(Q1629,รหัส!$D$2:$E$19,2,0)</f>
        <v>#N/A</v>
      </c>
      <c r="S1629" s="57"/>
      <c r="T1629" s="57"/>
      <c r="U1629" s="57"/>
      <c r="V1629" s="55"/>
      <c r="W1629" s="55"/>
      <c r="X1629" s="55"/>
      <c r="Y1629" s="55"/>
      <c r="Z1629" s="100"/>
      <c r="AA1629" s="55"/>
      <c r="AB1629" s="55"/>
      <c r="AC1629" s="55"/>
      <c r="AE1629" s="58">
        <f>IF(COUNTIF(M$10:M1629,M1629)=1,1,0)</f>
        <v>0</v>
      </c>
      <c r="AF1629" s="59">
        <f>IF(COUNTIF(L$10:L1629,L1629)=1,1,0)</f>
        <v>0</v>
      </c>
      <c r="AG1629" s="59">
        <f>IF(COUNTIF(K$10:K1629,K1629)=1,1,0)</f>
        <v>0</v>
      </c>
      <c r="AH1629" s="59">
        <f>IF(COUNTIF(H$10:H1629,H1629)=1,1,0)</f>
        <v>0</v>
      </c>
    </row>
    <row r="1630" spans="1:34" ht="18.75">
      <c r="A1630" s="49">
        <v>1621</v>
      </c>
      <c r="B1630" s="50"/>
      <c r="C1630" s="51"/>
      <c r="D1630" s="50"/>
      <c r="E1630" s="50"/>
      <c r="F1630" s="52"/>
      <c r="G1630" s="52"/>
      <c r="H1630" s="53"/>
      <c r="I1630" s="54"/>
      <c r="J1630" s="55">
        <f t="shared" si="26"/>
        <v>0</v>
      </c>
      <c r="K1630" s="56" t="e">
        <f>VLOOKUP((LEFT(H1630,6)*1),TAMBON!$B$2:$L$7769,2,0)</f>
        <v>#VALUE!</v>
      </c>
      <c r="L1630" s="56" t="e">
        <f>VLOOKUP((LEFT(H1630,4)*1),TAMBON!$E$2:$L$7769,2,0)</f>
        <v>#VALUE!</v>
      </c>
      <c r="M1630" s="56" t="e">
        <f>VLOOKUP((LEFT(H1630,2)*1),TAMBON!$H$2:$L$7769,2,0)</f>
        <v>#VALUE!</v>
      </c>
      <c r="N1630" s="55"/>
      <c r="O1630" s="57" t="e">
        <f>VLOOKUP(N1630,รหัส!$A$2:$B$8,2,0)</f>
        <v>#N/A</v>
      </c>
      <c r="P1630" s="57"/>
      <c r="Q1630" s="55"/>
      <c r="R1630" s="57" t="e">
        <f>VLOOKUP(Q1630,รหัส!$D$2:$E$19,2,0)</f>
        <v>#N/A</v>
      </c>
      <c r="S1630" s="57"/>
      <c r="T1630" s="57"/>
      <c r="U1630" s="57"/>
      <c r="V1630" s="55"/>
      <c r="W1630" s="55"/>
      <c r="X1630" s="55"/>
      <c r="Y1630" s="55"/>
      <c r="Z1630" s="100"/>
      <c r="AA1630" s="55"/>
      <c r="AB1630" s="55"/>
      <c r="AC1630" s="55"/>
      <c r="AE1630" s="58">
        <f>IF(COUNTIF(M$10:M1630,M1630)=1,1,0)</f>
        <v>0</v>
      </c>
      <c r="AF1630" s="59">
        <f>IF(COUNTIF(L$10:L1630,L1630)=1,1,0)</f>
        <v>0</v>
      </c>
      <c r="AG1630" s="59">
        <f>IF(COUNTIF(K$10:K1630,K1630)=1,1,0)</f>
        <v>0</v>
      </c>
      <c r="AH1630" s="59">
        <f>IF(COUNTIF(H$10:H1630,H1630)=1,1,0)</f>
        <v>0</v>
      </c>
    </row>
    <row r="1631" spans="1:34" ht="18.75">
      <c r="A1631" s="49">
        <v>1622</v>
      </c>
      <c r="B1631" s="50"/>
      <c r="C1631" s="51"/>
      <c r="D1631" s="50"/>
      <c r="E1631" s="50"/>
      <c r="F1631" s="52"/>
      <c r="G1631" s="52"/>
      <c r="H1631" s="53"/>
      <c r="I1631" s="54"/>
      <c r="J1631" s="55">
        <f t="shared" si="26"/>
        <v>0</v>
      </c>
      <c r="K1631" s="56" t="e">
        <f>VLOOKUP((LEFT(H1631,6)*1),TAMBON!$B$2:$L$7769,2,0)</f>
        <v>#VALUE!</v>
      </c>
      <c r="L1631" s="56" t="e">
        <f>VLOOKUP((LEFT(H1631,4)*1),TAMBON!$E$2:$L$7769,2,0)</f>
        <v>#VALUE!</v>
      </c>
      <c r="M1631" s="56" t="e">
        <f>VLOOKUP((LEFT(H1631,2)*1),TAMBON!$H$2:$L$7769,2,0)</f>
        <v>#VALUE!</v>
      </c>
      <c r="N1631" s="55"/>
      <c r="O1631" s="57" t="e">
        <f>VLOOKUP(N1631,รหัส!$A$2:$B$8,2,0)</f>
        <v>#N/A</v>
      </c>
      <c r="P1631" s="57"/>
      <c r="Q1631" s="55"/>
      <c r="R1631" s="57" t="e">
        <f>VLOOKUP(Q1631,รหัส!$D$2:$E$19,2,0)</f>
        <v>#N/A</v>
      </c>
      <c r="S1631" s="57"/>
      <c r="T1631" s="57"/>
      <c r="U1631" s="57"/>
      <c r="V1631" s="55"/>
      <c r="W1631" s="55"/>
      <c r="X1631" s="55"/>
      <c r="Y1631" s="55"/>
      <c r="Z1631" s="100"/>
      <c r="AA1631" s="55"/>
      <c r="AB1631" s="55"/>
      <c r="AC1631" s="55"/>
      <c r="AE1631" s="58">
        <f>IF(COUNTIF(M$10:M1631,M1631)=1,1,0)</f>
        <v>0</v>
      </c>
      <c r="AF1631" s="59">
        <f>IF(COUNTIF(L$10:L1631,L1631)=1,1,0)</f>
        <v>0</v>
      </c>
      <c r="AG1631" s="59">
        <f>IF(COUNTIF(K$10:K1631,K1631)=1,1,0)</f>
        <v>0</v>
      </c>
      <c r="AH1631" s="59">
        <f>IF(COUNTIF(H$10:H1631,H1631)=1,1,0)</f>
        <v>0</v>
      </c>
    </row>
    <row r="1632" spans="1:34" ht="18.75">
      <c r="A1632" s="49">
        <v>1623</v>
      </c>
      <c r="B1632" s="50"/>
      <c r="C1632" s="51"/>
      <c r="D1632" s="50"/>
      <c r="E1632" s="50"/>
      <c r="F1632" s="52"/>
      <c r="G1632" s="52"/>
      <c r="H1632" s="53"/>
      <c r="I1632" s="54"/>
      <c r="J1632" s="55">
        <f t="shared" si="26"/>
        <v>0</v>
      </c>
      <c r="K1632" s="56" t="e">
        <f>VLOOKUP((LEFT(H1632,6)*1),TAMBON!$B$2:$L$7769,2,0)</f>
        <v>#VALUE!</v>
      </c>
      <c r="L1632" s="56" t="e">
        <f>VLOOKUP((LEFT(H1632,4)*1),TAMBON!$E$2:$L$7769,2,0)</f>
        <v>#VALUE!</v>
      </c>
      <c r="M1632" s="56" t="e">
        <f>VLOOKUP((LEFT(H1632,2)*1),TAMBON!$H$2:$L$7769,2,0)</f>
        <v>#VALUE!</v>
      </c>
      <c r="N1632" s="55"/>
      <c r="O1632" s="57" t="e">
        <f>VLOOKUP(N1632,รหัส!$A$2:$B$8,2,0)</f>
        <v>#N/A</v>
      </c>
      <c r="P1632" s="57"/>
      <c r="Q1632" s="55"/>
      <c r="R1632" s="57" t="e">
        <f>VLOOKUP(Q1632,รหัส!$D$2:$E$19,2,0)</f>
        <v>#N/A</v>
      </c>
      <c r="S1632" s="57"/>
      <c r="T1632" s="57"/>
      <c r="U1632" s="57"/>
      <c r="V1632" s="55"/>
      <c r="W1632" s="55"/>
      <c r="X1632" s="55"/>
      <c r="Y1632" s="55"/>
      <c r="Z1632" s="100"/>
      <c r="AA1632" s="55"/>
      <c r="AB1632" s="55"/>
      <c r="AC1632" s="55"/>
      <c r="AE1632" s="58">
        <f>IF(COUNTIF(M$10:M1632,M1632)=1,1,0)</f>
        <v>0</v>
      </c>
      <c r="AF1632" s="59">
        <f>IF(COUNTIF(L$10:L1632,L1632)=1,1,0)</f>
        <v>0</v>
      </c>
      <c r="AG1632" s="59">
        <f>IF(COUNTIF(K$10:K1632,K1632)=1,1,0)</f>
        <v>0</v>
      </c>
      <c r="AH1632" s="59">
        <f>IF(COUNTIF(H$10:H1632,H1632)=1,1,0)</f>
        <v>0</v>
      </c>
    </row>
    <row r="1633" spans="1:34" ht="18.75">
      <c r="A1633" s="49">
        <v>1624</v>
      </c>
      <c r="B1633" s="50"/>
      <c r="C1633" s="51"/>
      <c r="D1633" s="50"/>
      <c r="E1633" s="50"/>
      <c r="F1633" s="52"/>
      <c r="G1633" s="52"/>
      <c r="H1633" s="53"/>
      <c r="I1633" s="54"/>
      <c r="J1633" s="55">
        <f t="shared" si="26"/>
        <v>0</v>
      </c>
      <c r="K1633" s="56" t="e">
        <f>VLOOKUP((LEFT(H1633,6)*1),TAMBON!$B$2:$L$7769,2,0)</f>
        <v>#VALUE!</v>
      </c>
      <c r="L1633" s="56" t="e">
        <f>VLOOKUP((LEFT(H1633,4)*1),TAMBON!$E$2:$L$7769,2,0)</f>
        <v>#VALUE!</v>
      </c>
      <c r="M1633" s="56" t="e">
        <f>VLOOKUP((LEFT(H1633,2)*1),TAMBON!$H$2:$L$7769,2,0)</f>
        <v>#VALUE!</v>
      </c>
      <c r="N1633" s="55"/>
      <c r="O1633" s="57" t="e">
        <f>VLOOKUP(N1633,รหัส!$A$2:$B$8,2,0)</f>
        <v>#N/A</v>
      </c>
      <c r="P1633" s="57"/>
      <c r="Q1633" s="55"/>
      <c r="R1633" s="57" t="e">
        <f>VLOOKUP(Q1633,รหัส!$D$2:$E$19,2,0)</f>
        <v>#N/A</v>
      </c>
      <c r="S1633" s="57"/>
      <c r="T1633" s="57"/>
      <c r="U1633" s="57"/>
      <c r="V1633" s="55"/>
      <c r="W1633" s="55"/>
      <c r="X1633" s="55"/>
      <c r="Y1633" s="55"/>
      <c r="Z1633" s="100"/>
      <c r="AA1633" s="55"/>
      <c r="AB1633" s="55"/>
      <c r="AC1633" s="55"/>
      <c r="AE1633" s="58">
        <f>IF(COUNTIF(M$10:M1633,M1633)=1,1,0)</f>
        <v>0</v>
      </c>
      <c r="AF1633" s="59">
        <f>IF(COUNTIF(L$10:L1633,L1633)=1,1,0)</f>
        <v>0</v>
      </c>
      <c r="AG1633" s="59">
        <f>IF(COUNTIF(K$10:K1633,K1633)=1,1,0)</f>
        <v>0</v>
      </c>
      <c r="AH1633" s="59">
        <f>IF(COUNTIF(H$10:H1633,H1633)=1,1,0)</f>
        <v>0</v>
      </c>
    </row>
    <row r="1634" spans="1:34" ht="18.75">
      <c r="A1634" s="49">
        <v>1625</v>
      </c>
      <c r="B1634" s="50"/>
      <c r="C1634" s="51"/>
      <c r="D1634" s="50"/>
      <c r="E1634" s="50"/>
      <c r="F1634" s="52"/>
      <c r="G1634" s="52"/>
      <c r="H1634" s="53"/>
      <c r="I1634" s="54"/>
      <c r="J1634" s="55">
        <f t="shared" si="26"/>
        <v>0</v>
      </c>
      <c r="K1634" s="56" t="e">
        <f>VLOOKUP((LEFT(H1634,6)*1),TAMBON!$B$2:$L$7769,2,0)</f>
        <v>#VALUE!</v>
      </c>
      <c r="L1634" s="56" t="e">
        <f>VLOOKUP((LEFT(H1634,4)*1),TAMBON!$E$2:$L$7769,2,0)</f>
        <v>#VALUE!</v>
      </c>
      <c r="M1634" s="56" t="e">
        <f>VLOOKUP((LEFT(H1634,2)*1),TAMBON!$H$2:$L$7769,2,0)</f>
        <v>#VALUE!</v>
      </c>
      <c r="N1634" s="55"/>
      <c r="O1634" s="57" t="e">
        <f>VLOOKUP(N1634,รหัส!$A$2:$B$8,2,0)</f>
        <v>#N/A</v>
      </c>
      <c r="P1634" s="57"/>
      <c r="Q1634" s="55"/>
      <c r="R1634" s="57" t="e">
        <f>VLOOKUP(Q1634,รหัส!$D$2:$E$19,2,0)</f>
        <v>#N/A</v>
      </c>
      <c r="S1634" s="57"/>
      <c r="T1634" s="57"/>
      <c r="U1634" s="57"/>
      <c r="V1634" s="55"/>
      <c r="W1634" s="55"/>
      <c r="X1634" s="55"/>
      <c r="Y1634" s="55"/>
      <c r="Z1634" s="100"/>
      <c r="AA1634" s="55"/>
      <c r="AB1634" s="55"/>
      <c r="AC1634" s="55"/>
      <c r="AE1634" s="58">
        <f>IF(COUNTIF(M$10:M1634,M1634)=1,1,0)</f>
        <v>0</v>
      </c>
      <c r="AF1634" s="59">
        <f>IF(COUNTIF(L$10:L1634,L1634)=1,1,0)</f>
        <v>0</v>
      </c>
      <c r="AG1634" s="59">
        <f>IF(COUNTIF(K$10:K1634,K1634)=1,1,0)</f>
        <v>0</v>
      </c>
      <c r="AH1634" s="59">
        <f>IF(COUNTIF(H$10:H1634,H1634)=1,1,0)</f>
        <v>0</v>
      </c>
    </row>
    <row r="1635" spans="1:34" ht="18.75">
      <c r="A1635" s="49">
        <v>1626</v>
      </c>
      <c r="B1635" s="50"/>
      <c r="C1635" s="51"/>
      <c r="D1635" s="50"/>
      <c r="E1635" s="50"/>
      <c r="F1635" s="52"/>
      <c r="G1635" s="52"/>
      <c r="H1635" s="53"/>
      <c r="I1635" s="54"/>
      <c r="J1635" s="55">
        <f t="shared" si="26"/>
        <v>0</v>
      </c>
      <c r="K1635" s="56" t="e">
        <f>VLOOKUP((LEFT(H1635,6)*1),TAMBON!$B$2:$L$7769,2,0)</f>
        <v>#VALUE!</v>
      </c>
      <c r="L1635" s="56" t="e">
        <f>VLOOKUP((LEFT(H1635,4)*1),TAMBON!$E$2:$L$7769,2,0)</f>
        <v>#VALUE!</v>
      </c>
      <c r="M1635" s="56" t="e">
        <f>VLOOKUP((LEFT(H1635,2)*1),TAMBON!$H$2:$L$7769,2,0)</f>
        <v>#VALUE!</v>
      </c>
      <c r="N1635" s="55"/>
      <c r="O1635" s="57" t="e">
        <f>VLOOKUP(N1635,รหัส!$A$2:$B$8,2,0)</f>
        <v>#N/A</v>
      </c>
      <c r="P1635" s="57"/>
      <c r="Q1635" s="55"/>
      <c r="R1635" s="57" t="e">
        <f>VLOOKUP(Q1635,รหัส!$D$2:$E$19,2,0)</f>
        <v>#N/A</v>
      </c>
      <c r="S1635" s="57"/>
      <c r="T1635" s="57"/>
      <c r="U1635" s="57"/>
      <c r="V1635" s="55"/>
      <c r="W1635" s="55"/>
      <c r="X1635" s="55"/>
      <c r="Y1635" s="55"/>
      <c r="Z1635" s="100"/>
      <c r="AA1635" s="55"/>
      <c r="AB1635" s="55"/>
      <c r="AC1635" s="55"/>
      <c r="AE1635" s="58">
        <f>IF(COUNTIF(M$10:M1635,M1635)=1,1,0)</f>
        <v>0</v>
      </c>
      <c r="AF1635" s="59">
        <f>IF(COUNTIF(L$10:L1635,L1635)=1,1,0)</f>
        <v>0</v>
      </c>
      <c r="AG1635" s="59">
        <f>IF(COUNTIF(K$10:K1635,K1635)=1,1,0)</f>
        <v>0</v>
      </c>
      <c r="AH1635" s="59">
        <f>IF(COUNTIF(H$10:H1635,H1635)=1,1,0)</f>
        <v>0</v>
      </c>
    </row>
    <row r="1636" spans="1:34" ht="18.75">
      <c r="A1636" s="49">
        <v>1627</v>
      </c>
      <c r="B1636" s="50"/>
      <c r="C1636" s="51"/>
      <c r="D1636" s="50"/>
      <c r="E1636" s="50"/>
      <c r="F1636" s="52"/>
      <c r="G1636" s="52"/>
      <c r="H1636" s="53"/>
      <c r="I1636" s="54"/>
      <c r="J1636" s="55">
        <f t="shared" si="26"/>
        <v>0</v>
      </c>
      <c r="K1636" s="56" t="e">
        <f>VLOOKUP((LEFT(H1636,6)*1),TAMBON!$B$2:$L$7769,2,0)</f>
        <v>#VALUE!</v>
      </c>
      <c r="L1636" s="56" t="e">
        <f>VLOOKUP((LEFT(H1636,4)*1),TAMBON!$E$2:$L$7769,2,0)</f>
        <v>#VALUE!</v>
      </c>
      <c r="M1636" s="56" t="e">
        <f>VLOOKUP((LEFT(H1636,2)*1),TAMBON!$H$2:$L$7769,2,0)</f>
        <v>#VALUE!</v>
      </c>
      <c r="N1636" s="55"/>
      <c r="O1636" s="57" t="e">
        <f>VLOOKUP(N1636,รหัส!$A$2:$B$8,2,0)</f>
        <v>#N/A</v>
      </c>
      <c r="P1636" s="57"/>
      <c r="Q1636" s="55"/>
      <c r="R1636" s="57" t="e">
        <f>VLOOKUP(Q1636,รหัส!$D$2:$E$19,2,0)</f>
        <v>#N/A</v>
      </c>
      <c r="S1636" s="57"/>
      <c r="T1636" s="57"/>
      <c r="U1636" s="57"/>
      <c r="V1636" s="55"/>
      <c r="W1636" s="55"/>
      <c r="X1636" s="55"/>
      <c r="Y1636" s="55"/>
      <c r="Z1636" s="100"/>
      <c r="AA1636" s="55"/>
      <c r="AB1636" s="55"/>
      <c r="AC1636" s="55"/>
      <c r="AE1636" s="58">
        <f>IF(COUNTIF(M$10:M1636,M1636)=1,1,0)</f>
        <v>0</v>
      </c>
      <c r="AF1636" s="59">
        <f>IF(COUNTIF(L$10:L1636,L1636)=1,1,0)</f>
        <v>0</v>
      </c>
      <c r="AG1636" s="59">
        <f>IF(COUNTIF(K$10:K1636,K1636)=1,1,0)</f>
        <v>0</v>
      </c>
      <c r="AH1636" s="59">
        <f>IF(COUNTIF(H$10:H1636,H1636)=1,1,0)</f>
        <v>0</v>
      </c>
    </row>
    <row r="1637" spans="1:34" ht="18.75">
      <c r="A1637" s="49">
        <v>1628</v>
      </c>
      <c r="B1637" s="50"/>
      <c r="C1637" s="51"/>
      <c r="D1637" s="50"/>
      <c r="E1637" s="50"/>
      <c r="F1637" s="52"/>
      <c r="G1637" s="52"/>
      <c r="H1637" s="53"/>
      <c r="I1637" s="54"/>
      <c r="J1637" s="55">
        <f t="shared" si="26"/>
        <v>0</v>
      </c>
      <c r="K1637" s="56" t="e">
        <f>VLOOKUP((LEFT(H1637,6)*1),TAMBON!$B$2:$L$7769,2,0)</f>
        <v>#VALUE!</v>
      </c>
      <c r="L1637" s="56" t="e">
        <f>VLOOKUP((LEFT(H1637,4)*1),TAMBON!$E$2:$L$7769,2,0)</f>
        <v>#VALUE!</v>
      </c>
      <c r="M1637" s="56" t="e">
        <f>VLOOKUP((LEFT(H1637,2)*1),TAMBON!$H$2:$L$7769,2,0)</f>
        <v>#VALUE!</v>
      </c>
      <c r="N1637" s="55"/>
      <c r="O1637" s="57" t="e">
        <f>VLOOKUP(N1637,รหัส!$A$2:$B$8,2,0)</f>
        <v>#N/A</v>
      </c>
      <c r="P1637" s="57"/>
      <c r="Q1637" s="55"/>
      <c r="R1637" s="57" t="e">
        <f>VLOOKUP(Q1637,รหัส!$D$2:$E$19,2,0)</f>
        <v>#N/A</v>
      </c>
      <c r="S1637" s="57"/>
      <c r="T1637" s="57"/>
      <c r="U1637" s="57"/>
      <c r="V1637" s="55"/>
      <c r="W1637" s="55"/>
      <c r="X1637" s="55"/>
      <c r="Y1637" s="55"/>
      <c r="Z1637" s="100"/>
      <c r="AA1637" s="55"/>
      <c r="AB1637" s="55"/>
      <c r="AC1637" s="55"/>
      <c r="AE1637" s="58">
        <f>IF(COUNTIF(M$10:M1637,M1637)=1,1,0)</f>
        <v>0</v>
      </c>
      <c r="AF1637" s="59">
        <f>IF(COUNTIF(L$10:L1637,L1637)=1,1,0)</f>
        <v>0</v>
      </c>
      <c r="AG1637" s="59">
        <f>IF(COUNTIF(K$10:K1637,K1637)=1,1,0)</f>
        <v>0</v>
      </c>
      <c r="AH1637" s="59">
        <f>IF(COUNTIF(H$10:H1637,H1637)=1,1,0)</f>
        <v>0</v>
      </c>
    </row>
    <row r="1638" spans="1:34" ht="18.75">
      <c r="A1638" s="49">
        <v>1629</v>
      </c>
      <c r="B1638" s="50"/>
      <c r="C1638" s="51"/>
      <c r="D1638" s="50"/>
      <c r="E1638" s="50"/>
      <c r="F1638" s="52"/>
      <c r="G1638" s="52"/>
      <c r="H1638" s="53"/>
      <c r="I1638" s="54"/>
      <c r="J1638" s="55">
        <f t="shared" si="26"/>
        <v>0</v>
      </c>
      <c r="K1638" s="56" t="e">
        <f>VLOOKUP((LEFT(H1638,6)*1),TAMBON!$B$2:$L$7769,2,0)</f>
        <v>#VALUE!</v>
      </c>
      <c r="L1638" s="56" t="e">
        <f>VLOOKUP((LEFT(H1638,4)*1),TAMBON!$E$2:$L$7769,2,0)</f>
        <v>#VALUE!</v>
      </c>
      <c r="M1638" s="56" t="e">
        <f>VLOOKUP((LEFT(H1638,2)*1),TAMBON!$H$2:$L$7769,2,0)</f>
        <v>#VALUE!</v>
      </c>
      <c r="N1638" s="55"/>
      <c r="O1638" s="57" t="e">
        <f>VLOOKUP(N1638,รหัส!$A$2:$B$8,2,0)</f>
        <v>#N/A</v>
      </c>
      <c r="P1638" s="57"/>
      <c r="Q1638" s="55"/>
      <c r="R1638" s="57" t="e">
        <f>VLOOKUP(Q1638,รหัส!$D$2:$E$19,2,0)</f>
        <v>#N/A</v>
      </c>
      <c r="S1638" s="57"/>
      <c r="T1638" s="57"/>
      <c r="U1638" s="57"/>
      <c r="V1638" s="55"/>
      <c r="W1638" s="55"/>
      <c r="X1638" s="55"/>
      <c r="Y1638" s="55"/>
      <c r="Z1638" s="100"/>
      <c r="AA1638" s="55"/>
      <c r="AB1638" s="55"/>
      <c r="AC1638" s="55"/>
      <c r="AE1638" s="58">
        <f>IF(COUNTIF(M$10:M1638,M1638)=1,1,0)</f>
        <v>0</v>
      </c>
      <c r="AF1638" s="59">
        <f>IF(COUNTIF(L$10:L1638,L1638)=1,1,0)</f>
        <v>0</v>
      </c>
      <c r="AG1638" s="59">
        <f>IF(COUNTIF(K$10:K1638,K1638)=1,1,0)</f>
        <v>0</v>
      </c>
      <c r="AH1638" s="59">
        <f>IF(COUNTIF(H$10:H1638,H1638)=1,1,0)</f>
        <v>0</v>
      </c>
    </row>
    <row r="1639" spans="1:34" ht="18.75">
      <c r="A1639" s="49">
        <v>1630</v>
      </c>
      <c r="B1639" s="50"/>
      <c r="C1639" s="51"/>
      <c r="D1639" s="50"/>
      <c r="E1639" s="50"/>
      <c r="F1639" s="52"/>
      <c r="G1639" s="52"/>
      <c r="H1639" s="53"/>
      <c r="I1639" s="54"/>
      <c r="J1639" s="55">
        <f t="shared" si="26"/>
        <v>0</v>
      </c>
      <c r="K1639" s="56" t="e">
        <f>VLOOKUP((LEFT(H1639,6)*1),TAMBON!$B$2:$L$7769,2,0)</f>
        <v>#VALUE!</v>
      </c>
      <c r="L1639" s="56" t="e">
        <f>VLOOKUP((LEFT(H1639,4)*1),TAMBON!$E$2:$L$7769,2,0)</f>
        <v>#VALUE!</v>
      </c>
      <c r="M1639" s="56" t="e">
        <f>VLOOKUP((LEFT(H1639,2)*1),TAMBON!$H$2:$L$7769,2,0)</f>
        <v>#VALUE!</v>
      </c>
      <c r="N1639" s="55"/>
      <c r="O1639" s="57" t="e">
        <f>VLOOKUP(N1639,รหัส!$A$2:$B$8,2,0)</f>
        <v>#N/A</v>
      </c>
      <c r="P1639" s="57"/>
      <c r="Q1639" s="55"/>
      <c r="R1639" s="57" t="e">
        <f>VLOOKUP(Q1639,รหัส!$D$2:$E$19,2,0)</f>
        <v>#N/A</v>
      </c>
      <c r="S1639" s="57"/>
      <c r="T1639" s="57"/>
      <c r="U1639" s="57"/>
      <c r="V1639" s="55"/>
      <c r="W1639" s="55"/>
      <c r="X1639" s="55"/>
      <c r="Y1639" s="55"/>
      <c r="Z1639" s="100"/>
      <c r="AA1639" s="55"/>
      <c r="AB1639" s="55"/>
      <c r="AC1639" s="55"/>
      <c r="AE1639" s="58">
        <f>IF(COUNTIF(M$10:M1639,M1639)=1,1,0)</f>
        <v>0</v>
      </c>
      <c r="AF1639" s="59">
        <f>IF(COUNTIF(L$10:L1639,L1639)=1,1,0)</f>
        <v>0</v>
      </c>
      <c r="AG1639" s="59">
        <f>IF(COUNTIF(K$10:K1639,K1639)=1,1,0)</f>
        <v>0</v>
      </c>
      <c r="AH1639" s="59">
        <f>IF(COUNTIF(H$10:H1639,H1639)=1,1,0)</f>
        <v>0</v>
      </c>
    </row>
    <row r="1640" spans="1:34" ht="18.75">
      <c r="A1640" s="49">
        <v>1631</v>
      </c>
      <c r="B1640" s="50"/>
      <c r="C1640" s="51"/>
      <c r="D1640" s="50"/>
      <c r="E1640" s="50"/>
      <c r="F1640" s="52"/>
      <c r="G1640" s="52"/>
      <c r="H1640" s="53"/>
      <c r="I1640" s="54"/>
      <c r="J1640" s="55">
        <f t="shared" si="26"/>
        <v>0</v>
      </c>
      <c r="K1640" s="56" t="e">
        <f>VLOOKUP((LEFT(H1640,6)*1),TAMBON!$B$2:$L$7769,2,0)</f>
        <v>#VALUE!</v>
      </c>
      <c r="L1640" s="56" t="e">
        <f>VLOOKUP((LEFT(H1640,4)*1),TAMBON!$E$2:$L$7769,2,0)</f>
        <v>#VALUE!</v>
      </c>
      <c r="M1640" s="56" t="e">
        <f>VLOOKUP((LEFT(H1640,2)*1),TAMBON!$H$2:$L$7769,2,0)</f>
        <v>#VALUE!</v>
      </c>
      <c r="N1640" s="55"/>
      <c r="O1640" s="57" t="e">
        <f>VLOOKUP(N1640,รหัส!$A$2:$B$8,2,0)</f>
        <v>#N/A</v>
      </c>
      <c r="P1640" s="57"/>
      <c r="Q1640" s="55"/>
      <c r="R1640" s="57" t="e">
        <f>VLOOKUP(Q1640,รหัส!$D$2:$E$19,2,0)</f>
        <v>#N/A</v>
      </c>
      <c r="S1640" s="57"/>
      <c r="T1640" s="57"/>
      <c r="U1640" s="57"/>
      <c r="V1640" s="55"/>
      <c r="W1640" s="55"/>
      <c r="X1640" s="55"/>
      <c r="Y1640" s="55"/>
      <c r="Z1640" s="100"/>
      <c r="AA1640" s="55"/>
      <c r="AB1640" s="55"/>
      <c r="AC1640" s="55"/>
      <c r="AE1640" s="58">
        <f>IF(COUNTIF(M$10:M1640,M1640)=1,1,0)</f>
        <v>0</v>
      </c>
      <c r="AF1640" s="59">
        <f>IF(COUNTIF(L$10:L1640,L1640)=1,1,0)</f>
        <v>0</v>
      </c>
      <c r="AG1640" s="59">
        <f>IF(COUNTIF(K$10:K1640,K1640)=1,1,0)</f>
        <v>0</v>
      </c>
      <c r="AH1640" s="59">
        <f>IF(COUNTIF(H$10:H1640,H1640)=1,1,0)</f>
        <v>0</v>
      </c>
    </row>
    <row r="1641" spans="1:34" ht="18.75">
      <c r="A1641" s="49">
        <v>1632</v>
      </c>
      <c r="B1641" s="50"/>
      <c r="C1641" s="51"/>
      <c r="D1641" s="50"/>
      <c r="E1641" s="50"/>
      <c r="F1641" s="52"/>
      <c r="G1641" s="52"/>
      <c r="H1641" s="53"/>
      <c r="I1641" s="54"/>
      <c r="J1641" s="55">
        <f t="shared" si="26"/>
        <v>0</v>
      </c>
      <c r="K1641" s="56" t="e">
        <f>VLOOKUP((LEFT(H1641,6)*1),TAMBON!$B$2:$L$7769,2,0)</f>
        <v>#VALUE!</v>
      </c>
      <c r="L1641" s="56" t="e">
        <f>VLOOKUP((LEFT(H1641,4)*1),TAMBON!$E$2:$L$7769,2,0)</f>
        <v>#VALUE!</v>
      </c>
      <c r="M1641" s="56" t="e">
        <f>VLOOKUP((LEFT(H1641,2)*1),TAMBON!$H$2:$L$7769,2,0)</f>
        <v>#VALUE!</v>
      </c>
      <c r="N1641" s="55"/>
      <c r="O1641" s="57" t="e">
        <f>VLOOKUP(N1641,รหัส!$A$2:$B$8,2,0)</f>
        <v>#N/A</v>
      </c>
      <c r="P1641" s="57"/>
      <c r="Q1641" s="55"/>
      <c r="R1641" s="57" t="e">
        <f>VLOOKUP(Q1641,รหัส!$D$2:$E$19,2,0)</f>
        <v>#N/A</v>
      </c>
      <c r="S1641" s="57"/>
      <c r="T1641" s="57"/>
      <c r="U1641" s="57"/>
      <c r="V1641" s="55"/>
      <c r="W1641" s="55"/>
      <c r="X1641" s="55"/>
      <c r="Y1641" s="55"/>
      <c r="Z1641" s="100"/>
      <c r="AA1641" s="55"/>
      <c r="AB1641" s="55"/>
      <c r="AC1641" s="55"/>
      <c r="AE1641" s="58">
        <f>IF(COUNTIF(M$10:M1641,M1641)=1,1,0)</f>
        <v>0</v>
      </c>
      <c r="AF1641" s="59">
        <f>IF(COUNTIF(L$10:L1641,L1641)=1,1,0)</f>
        <v>0</v>
      </c>
      <c r="AG1641" s="59">
        <f>IF(COUNTIF(K$10:K1641,K1641)=1,1,0)</f>
        <v>0</v>
      </c>
      <c r="AH1641" s="59">
        <f>IF(COUNTIF(H$10:H1641,H1641)=1,1,0)</f>
        <v>0</v>
      </c>
    </row>
    <row r="1642" spans="1:34" ht="18.75">
      <c r="A1642" s="49">
        <v>1633</v>
      </c>
      <c r="B1642" s="50"/>
      <c r="C1642" s="51"/>
      <c r="D1642" s="50"/>
      <c r="E1642" s="50"/>
      <c r="F1642" s="52"/>
      <c r="G1642" s="52"/>
      <c r="H1642" s="53"/>
      <c r="I1642" s="54"/>
      <c r="J1642" s="55">
        <f t="shared" si="26"/>
        <v>0</v>
      </c>
      <c r="K1642" s="56" t="e">
        <f>VLOOKUP((LEFT(H1642,6)*1),TAMBON!$B$2:$L$7769,2,0)</f>
        <v>#VALUE!</v>
      </c>
      <c r="L1642" s="56" t="e">
        <f>VLOOKUP((LEFT(H1642,4)*1),TAMBON!$E$2:$L$7769,2,0)</f>
        <v>#VALUE!</v>
      </c>
      <c r="M1642" s="56" t="e">
        <f>VLOOKUP((LEFT(H1642,2)*1),TAMBON!$H$2:$L$7769,2,0)</f>
        <v>#VALUE!</v>
      </c>
      <c r="N1642" s="55"/>
      <c r="O1642" s="57" t="e">
        <f>VLOOKUP(N1642,รหัส!$A$2:$B$8,2,0)</f>
        <v>#N/A</v>
      </c>
      <c r="P1642" s="57"/>
      <c r="Q1642" s="55"/>
      <c r="R1642" s="57" t="e">
        <f>VLOOKUP(Q1642,รหัส!$D$2:$E$19,2,0)</f>
        <v>#N/A</v>
      </c>
      <c r="S1642" s="57"/>
      <c r="T1642" s="57"/>
      <c r="U1642" s="57"/>
      <c r="V1642" s="55"/>
      <c r="W1642" s="55"/>
      <c r="X1642" s="55"/>
      <c r="Y1642" s="55"/>
      <c r="Z1642" s="100"/>
      <c r="AA1642" s="55"/>
      <c r="AB1642" s="55"/>
      <c r="AC1642" s="55"/>
      <c r="AE1642" s="58">
        <f>IF(COUNTIF(M$10:M1642,M1642)=1,1,0)</f>
        <v>0</v>
      </c>
      <c r="AF1642" s="59">
        <f>IF(COUNTIF(L$10:L1642,L1642)=1,1,0)</f>
        <v>0</v>
      </c>
      <c r="AG1642" s="59">
        <f>IF(COUNTIF(K$10:K1642,K1642)=1,1,0)</f>
        <v>0</v>
      </c>
      <c r="AH1642" s="59">
        <f>IF(COUNTIF(H$10:H1642,H1642)=1,1,0)</f>
        <v>0</v>
      </c>
    </row>
    <row r="1643" spans="1:34" ht="18.75">
      <c r="A1643" s="49">
        <v>1634</v>
      </c>
      <c r="B1643" s="50"/>
      <c r="C1643" s="51"/>
      <c r="D1643" s="50"/>
      <c r="E1643" s="50"/>
      <c r="F1643" s="52"/>
      <c r="G1643" s="52"/>
      <c r="H1643" s="53"/>
      <c r="I1643" s="54"/>
      <c r="J1643" s="55">
        <f t="shared" si="26"/>
        <v>0</v>
      </c>
      <c r="K1643" s="56" t="e">
        <f>VLOOKUP((LEFT(H1643,6)*1),TAMBON!$B$2:$L$7769,2,0)</f>
        <v>#VALUE!</v>
      </c>
      <c r="L1643" s="56" t="e">
        <f>VLOOKUP((LEFT(H1643,4)*1),TAMBON!$E$2:$L$7769,2,0)</f>
        <v>#VALUE!</v>
      </c>
      <c r="M1643" s="56" t="e">
        <f>VLOOKUP((LEFT(H1643,2)*1),TAMBON!$H$2:$L$7769,2,0)</f>
        <v>#VALUE!</v>
      </c>
      <c r="N1643" s="55"/>
      <c r="O1643" s="57" t="e">
        <f>VLOOKUP(N1643,รหัส!$A$2:$B$8,2,0)</f>
        <v>#N/A</v>
      </c>
      <c r="P1643" s="57"/>
      <c r="Q1643" s="55"/>
      <c r="R1643" s="57" t="e">
        <f>VLOOKUP(Q1643,รหัส!$D$2:$E$19,2,0)</f>
        <v>#N/A</v>
      </c>
      <c r="S1643" s="57"/>
      <c r="T1643" s="57"/>
      <c r="U1643" s="57"/>
      <c r="V1643" s="55"/>
      <c r="W1643" s="55"/>
      <c r="X1643" s="55"/>
      <c r="Y1643" s="55"/>
      <c r="Z1643" s="100"/>
      <c r="AA1643" s="55"/>
      <c r="AB1643" s="55"/>
      <c r="AC1643" s="55"/>
      <c r="AE1643" s="58">
        <f>IF(COUNTIF(M$10:M1643,M1643)=1,1,0)</f>
        <v>0</v>
      </c>
      <c r="AF1643" s="59">
        <f>IF(COUNTIF(L$10:L1643,L1643)=1,1,0)</f>
        <v>0</v>
      </c>
      <c r="AG1643" s="59">
        <f>IF(COUNTIF(K$10:K1643,K1643)=1,1,0)</f>
        <v>0</v>
      </c>
      <c r="AH1643" s="59">
        <f>IF(COUNTIF(H$10:H1643,H1643)=1,1,0)</f>
        <v>0</v>
      </c>
    </row>
    <row r="1644" spans="1:34" ht="18.75">
      <c r="A1644" s="49">
        <v>1635</v>
      </c>
      <c r="B1644" s="50"/>
      <c r="C1644" s="51"/>
      <c r="D1644" s="50"/>
      <c r="E1644" s="50"/>
      <c r="F1644" s="52"/>
      <c r="G1644" s="52"/>
      <c r="H1644" s="53"/>
      <c r="I1644" s="54"/>
      <c r="J1644" s="55">
        <f t="shared" si="26"/>
        <v>0</v>
      </c>
      <c r="K1644" s="56" t="e">
        <f>VLOOKUP((LEFT(H1644,6)*1),TAMBON!$B$2:$L$7769,2,0)</f>
        <v>#VALUE!</v>
      </c>
      <c r="L1644" s="56" t="e">
        <f>VLOOKUP((LEFT(H1644,4)*1),TAMBON!$E$2:$L$7769,2,0)</f>
        <v>#VALUE!</v>
      </c>
      <c r="M1644" s="56" t="e">
        <f>VLOOKUP((LEFT(H1644,2)*1),TAMBON!$H$2:$L$7769,2,0)</f>
        <v>#VALUE!</v>
      </c>
      <c r="N1644" s="55"/>
      <c r="O1644" s="57" t="e">
        <f>VLOOKUP(N1644,รหัส!$A$2:$B$8,2,0)</f>
        <v>#N/A</v>
      </c>
      <c r="P1644" s="57"/>
      <c r="Q1644" s="55"/>
      <c r="R1644" s="57" t="e">
        <f>VLOOKUP(Q1644,รหัส!$D$2:$E$19,2,0)</f>
        <v>#N/A</v>
      </c>
      <c r="S1644" s="57"/>
      <c r="T1644" s="57"/>
      <c r="U1644" s="57"/>
      <c r="V1644" s="55"/>
      <c r="W1644" s="55"/>
      <c r="X1644" s="55"/>
      <c r="Y1644" s="55"/>
      <c r="Z1644" s="100"/>
      <c r="AA1644" s="55"/>
      <c r="AB1644" s="55"/>
      <c r="AC1644" s="55"/>
      <c r="AE1644" s="58">
        <f>IF(COUNTIF(M$10:M1644,M1644)=1,1,0)</f>
        <v>0</v>
      </c>
      <c r="AF1644" s="59">
        <f>IF(COUNTIF(L$10:L1644,L1644)=1,1,0)</f>
        <v>0</v>
      </c>
      <c r="AG1644" s="59">
        <f>IF(COUNTIF(K$10:K1644,K1644)=1,1,0)</f>
        <v>0</v>
      </c>
      <c r="AH1644" s="59">
        <f>IF(COUNTIF(H$10:H1644,H1644)=1,1,0)</f>
        <v>0</v>
      </c>
    </row>
    <row r="1645" spans="1:34" ht="18.75">
      <c r="A1645" s="49">
        <v>1636</v>
      </c>
      <c r="B1645" s="50"/>
      <c r="C1645" s="51"/>
      <c r="D1645" s="50"/>
      <c r="E1645" s="50"/>
      <c r="F1645" s="52"/>
      <c r="G1645" s="52"/>
      <c r="H1645" s="53"/>
      <c r="I1645" s="54"/>
      <c r="J1645" s="55">
        <f t="shared" si="26"/>
        <v>0</v>
      </c>
      <c r="K1645" s="56" t="e">
        <f>VLOOKUP((LEFT(H1645,6)*1),TAMBON!$B$2:$L$7769,2,0)</f>
        <v>#VALUE!</v>
      </c>
      <c r="L1645" s="56" t="e">
        <f>VLOOKUP((LEFT(H1645,4)*1),TAMBON!$E$2:$L$7769,2,0)</f>
        <v>#VALUE!</v>
      </c>
      <c r="M1645" s="56" t="e">
        <f>VLOOKUP((LEFT(H1645,2)*1),TAMBON!$H$2:$L$7769,2,0)</f>
        <v>#VALUE!</v>
      </c>
      <c r="N1645" s="55"/>
      <c r="O1645" s="57" t="e">
        <f>VLOOKUP(N1645,รหัส!$A$2:$B$8,2,0)</f>
        <v>#N/A</v>
      </c>
      <c r="P1645" s="57"/>
      <c r="Q1645" s="55"/>
      <c r="R1645" s="57" t="e">
        <f>VLOOKUP(Q1645,รหัส!$D$2:$E$19,2,0)</f>
        <v>#N/A</v>
      </c>
      <c r="S1645" s="57"/>
      <c r="T1645" s="57"/>
      <c r="U1645" s="57"/>
      <c r="V1645" s="55"/>
      <c r="W1645" s="55"/>
      <c r="X1645" s="55"/>
      <c r="Y1645" s="55"/>
      <c r="Z1645" s="100"/>
      <c r="AA1645" s="55"/>
      <c r="AB1645" s="55"/>
      <c r="AC1645" s="55"/>
      <c r="AE1645" s="58">
        <f>IF(COUNTIF(M$10:M1645,M1645)=1,1,0)</f>
        <v>0</v>
      </c>
      <c r="AF1645" s="59">
        <f>IF(COUNTIF(L$10:L1645,L1645)=1,1,0)</f>
        <v>0</v>
      </c>
      <c r="AG1645" s="59">
        <f>IF(COUNTIF(K$10:K1645,K1645)=1,1,0)</f>
        <v>0</v>
      </c>
      <c r="AH1645" s="59">
        <f>IF(COUNTIF(H$10:H1645,H1645)=1,1,0)</f>
        <v>0</v>
      </c>
    </row>
    <row r="1646" spans="1:34" ht="18.75">
      <c r="A1646" s="49">
        <v>1637</v>
      </c>
      <c r="B1646" s="50"/>
      <c r="C1646" s="51"/>
      <c r="D1646" s="50"/>
      <c r="E1646" s="50"/>
      <c r="F1646" s="52"/>
      <c r="G1646" s="52"/>
      <c r="H1646" s="53"/>
      <c r="I1646" s="54"/>
      <c r="J1646" s="55">
        <f t="shared" si="26"/>
        <v>0</v>
      </c>
      <c r="K1646" s="56" t="e">
        <f>VLOOKUP((LEFT(H1646,6)*1),TAMBON!$B$2:$L$7769,2,0)</f>
        <v>#VALUE!</v>
      </c>
      <c r="L1646" s="56" t="e">
        <f>VLOOKUP((LEFT(H1646,4)*1),TAMBON!$E$2:$L$7769,2,0)</f>
        <v>#VALUE!</v>
      </c>
      <c r="M1646" s="56" t="e">
        <f>VLOOKUP((LEFT(H1646,2)*1),TAMBON!$H$2:$L$7769,2,0)</f>
        <v>#VALUE!</v>
      </c>
      <c r="N1646" s="55"/>
      <c r="O1646" s="57" t="e">
        <f>VLOOKUP(N1646,รหัส!$A$2:$B$8,2,0)</f>
        <v>#N/A</v>
      </c>
      <c r="P1646" s="57"/>
      <c r="Q1646" s="55"/>
      <c r="R1646" s="57" t="e">
        <f>VLOOKUP(Q1646,รหัส!$D$2:$E$19,2,0)</f>
        <v>#N/A</v>
      </c>
      <c r="S1646" s="57"/>
      <c r="T1646" s="57"/>
      <c r="U1646" s="57"/>
      <c r="V1646" s="55"/>
      <c r="W1646" s="55"/>
      <c r="X1646" s="55"/>
      <c r="Y1646" s="55"/>
      <c r="Z1646" s="100"/>
      <c r="AA1646" s="55"/>
      <c r="AB1646" s="55"/>
      <c r="AC1646" s="55"/>
      <c r="AE1646" s="58">
        <f>IF(COUNTIF(M$10:M1646,M1646)=1,1,0)</f>
        <v>0</v>
      </c>
      <c r="AF1646" s="59">
        <f>IF(COUNTIF(L$10:L1646,L1646)=1,1,0)</f>
        <v>0</v>
      </c>
      <c r="AG1646" s="59">
        <f>IF(COUNTIF(K$10:K1646,K1646)=1,1,0)</f>
        <v>0</v>
      </c>
      <c r="AH1646" s="59">
        <f>IF(COUNTIF(H$10:H1646,H1646)=1,1,0)</f>
        <v>0</v>
      </c>
    </row>
    <row r="1647" spans="1:34" ht="18.75">
      <c r="A1647" s="49">
        <v>1638</v>
      </c>
      <c r="B1647" s="50"/>
      <c r="C1647" s="51"/>
      <c r="D1647" s="50"/>
      <c r="E1647" s="50"/>
      <c r="F1647" s="52"/>
      <c r="G1647" s="52"/>
      <c r="H1647" s="53"/>
      <c r="I1647" s="54"/>
      <c r="J1647" s="55">
        <f t="shared" si="26"/>
        <v>0</v>
      </c>
      <c r="K1647" s="56" t="e">
        <f>VLOOKUP((LEFT(H1647,6)*1),TAMBON!$B$2:$L$7769,2,0)</f>
        <v>#VALUE!</v>
      </c>
      <c r="L1647" s="56" t="e">
        <f>VLOOKUP((LEFT(H1647,4)*1),TAMBON!$E$2:$L$7769,2,0)</f>
        <v>#VALUE!</v>
      </c>
      <c r="M1647" s="56" t="e">
        <f>VLOOKUP((LEFT(H1647,2)*1),TAMBON!$H$2:$L$7769,2,0)</f>
        <v>#VALUE!</v>
      </c>
      <c r="N1647" s="55"/>
      <c r="O1647" s="57" t="e">
        <f>VLOOKUP(N1647,รหัส!$A$2:$B$8,2,0)</f>
        <v>#N/A</v>
      </c>
      <c r="P1647" s="57"/>
      <c r="Q1647" s="55"/>
      <c r="R1647" s="57" t="e">
        <f>VLOOKUP(Q1647,รหัส!$D$2:$E$19,2,0)</f>
        <v>#N/A</v>
      </c>
      <c r="S1647" s="57"/>
      <c r="T1647" s="57"/>
      <c r="U1647" s="57"/>
      <c r="V1647" s="55"/>
      <c r="W1647" s="55"/>
      <c r="X1647" s="55"/>
      <c r="Y1647" s="55"/>
      <c r="Z1647" s="100"/>
      <c r="AA1647" s="55"/>
      <c r="AB1647" s="55"/>
      <c r="AC1647" s="55"/>
      <c r="AE1647" s="58">
        <f>IF(COUNTIF(M$10:M1647,M1647)=1,1,0)</f>
        <v>0</v>
      </c>
      <c r="AF1647" s="59">
        <f>IF(COUNTIF(L$10:L1647,L1647)=1,1,0)</f>
        <v>0</v>
      </c>
      <c r="AG1647" s="59">
        <f>IF(COUNTIF(K$10:K1647,K1647)=1,1,0)</f>
        <v>0</v>
      </c>
      <c r="AH1647" s="59">
        <f>IF(COUNTIF(H$10:H1647,H1647)=1,1,0)</f>
        <v>0</v>
      </c>
    </row>
    <row r="1648" spans="1:34" ht="18.75">
      <c r="A1648" s="49">
        <v>1639</v>
      </c>
      <c r="B1648" s="50"/>
      <c r="C1648" s="51"/>
      <c r="D1648" s="50"/>
      <c r="E1648" s="50"/>
      <c r="F1648" s="52"/>
      <c r="G1648" s="52"/>
      <c r="H1648" s="53"/>
      <c r="I1648" s="54"/>
      <c r="J1648" s="55">
        <f t="shared" si="26"/>
        <v>0</v>
      </c>
      <c r="K1648" s="56" t="e">
        <f>VLOOKUP((LEFT(H1648,6)*1),TAMBON!$B$2:$L$7769,2,0)</f>
        <v>#VALUE!</v>
      </c>
      <c r="L1648" s="56" t="e">
        <f>VLOOKUP((LEFT(H1648,4)*1),TAMBON!$E$2:$L$7769,2,0)</f>
        <v>#VALUE!</v>
      </c>
      <c r="M1648" s="56" t="e">
        <f>VLOOKUP((LEFT(H1648,2)*1),TAMBON!$H$2:$L$7769,2,0)</f>
        <v>#VALUE!</v>
      </c>
      <c r="N1648" s="55"/>
      <c r="O1648" s="57" t="e">
        <f>VLOOKUP(N1648,รหัส!$A$2:$B$8,2,0)</f>
        <v>#N/A</v>
      </c>
      <c r="P1648" s="57"/>
      <c r="Q1648" s="55"/>
      <c r="R1648" s="57" t="e">
        <f>VLOOKUP(Q1648,รหัส!$D$2:$E$19,2,0)</f>
        <v>#N/A</v>
      </c>
      <c r="S1648" s="57"/>
      <c r="T1648" s="57"/>
      <c r="U1648" s="57"/>
      <c r="V1648" s="55"/>
      <c r="W1648" s="55"/>
      <c r="X1648" s="55"/>
      <c r="Y1648" s="55"/>
      <c r="Z1648" s="100"/>
      <c r="AA1648" s="55"/>
      <c r="AB1648" s="55"/>
      <c r="AC1648" s="55"/>
      <c r="AE1648" s="58">
        <f>IF(COUNTIF(M$10:M1648,M1648)=1,1,0)</f>
        <v>0</v>
      </c>
      <c r="AF1648" s="59">
        <f>IF(COUNTIF(L$10:L1648,L1648)=1,1,0)</f>
        <v>0</v>
      </c>
      <c r="AG1648" s="59">
        <f>IF(COUNTIF(K$10:K1648,K1648)=1,1,0)</f>
        <v>0</v>
      </c>
      <c r="AH1648" s="59">
        <f>IF(COUNTIF(H$10:H1648,H1648)=1,1,0)</f>
        <v>0</v>
      </c>
    </row>
    <row r="1649" spans="1:34" ht="18.75">
      <c r="A1649" s="49">
        <v>1640</v>
      </c>
      <c r="B1649" s="50"/>
      <c r="C1649" s="51"/>
      <c r="D1649" s="50"/>
      <c r="E1649" s="50"/>
      <c r="F1649" s="52"/>
      <c r="G1649" s="52"/>
      <c r="H1649" s="53"/>
      <c r="I1649" s="54"/>
      <c r="J1649" s="55">
        <f t="shared" si="26"/>
        <v>0</v>
      </c>
      <c r="K1649" s="56" t="e">
        <f>VLOOKUP((LEFT(H1649,6)*1),TAMBON!$B$2:$L$7769,2,0)</f>
        <v>#VALUE!</v>
      </c>
      <c r="L1649" s="56" t="e">
        <f>VLOOKUP((LEFT(H1649,4)*1),TAMBON!$E$2:$L$7769,2,0)</f>
        <v>#VALUE!</v>
      </c>
      <c r="M1649" s="56" t="e">
        <f>VLOOKUP((LEFT(H1649,2)*1),TAMBON!$H$2:$L$7769,2,0)</f>
        <v>#VALUE!</v>
      </c>
      <c r="N1649" s="55"/>
      <c r="O1649" s="57" t="e">
        <f>VLOOKUP(N1649,รหัส!$A$2:$B$8,2,0)</f>
        <v>#N/A</v>
      </c>
      <c r="P1649" s="57"/>
      <c r="Q1649" s="55"/>
      <c r="R1649" s="57" t="e">
        <f>VLOOKUP(Q1649,รหัส!$D$2:$E$19,2,0)</f>
        <v>#N/A</v>
      </c>
      <c r="S1649" s="57"/>
      <c r="T1649" s="57"/>
      <c r="U1649" s="57"/>
      <c r="V1649" s="55"/>
      <c r="W1649" s="55"/>
      <c r="X1649" s="55"/>
      <c r="Y1649" s="55"/>
      <c r="Z1649" s="100"/>
      <c r="AA1649" s="55"/>
      <c r="AB1649" s="55"/>
      <c r="AC1649" s="55"/>
      <c r="AE1649" s="58">
        <f>IF(COUNTIF(M$10:M1649,M1649)=1,1,0)</f>
        <v>0</v>
      </c>
      <c r="AF1649" s="59">
        <f>IF(COUNTIF(L$10:L1649,L1649)=1,1,0)</f>
        <v>0</v>
      </c>
      <c r="AG1649" s="59">
        <f>IF(COUNTIF(K$10:K1649,K1649)=1,1,0)</f>
        <v>0</v>
      </c>
      <c r="AH1649" s="59">
        <f>IF(COUNTIF(H$10:H1649,H1649)=1,1,0)</f>
        <v>0</v>
      </c>
    </row>
    <row r="1650" spans="1:34" ht="18.75">
      <c r="A1650" s="49">
        <v>1641</v>
      </c>
      <c r="B1650" s="50"/>
      <c r="C1650" s="51"/>
      <c r="D1650" s="50"/>
      <c r="E1650" s="50"/>
      <c r="F1650" s="52"/>
      <c r="G1650" s="52"/>
      <c r="H1650" s="53"/>
      <c r="I1650" s="54"/>
      <c r="J1650" s="55">
        <f t="shared" si="26"/>
        <v>0</v>
      </c>
      <c r="K1650" s="56" t="e">
        <f>VLOOKUP((LEFT(H1650,6)*1),TAMBON!$B$2:$L$7769,2,0)</f>
        <v>#VALUE!</v>
      </c>
      <c r="L1650" s="56" t="e">
        <f>VLOOKUP((LEFT(H1650,4)*1),TAMBON!$E$2:$L$7769,2,0)</f>
        <v>#VALUE!</v>
      </c>
      <c r="M1650" s="56" t="e">
        <f>VLOOKUP((LEFT(H1650,2)*1),TAMBON!$H$2:$L$7769,2,0)</f>
        <v>#VALUE!</v>
      </c>
      <c r="N1650" s="55"/>
      <c r="O1650" s="57" t="e">
        <f>VLOOKUP(N1650,รหัส!$A$2:$B$8,2,0)</f>
        <v>#N/A</v>
      </c>
      <c r="P1650" s="57"/>
      <c r="Q1650" s="55"/>
      <c r="R1650" s="57" t="e">
        <f>VLOOKUP(Q1650,รหัส!$D$2:$E$19,2,0)</f>
        <v>#N/A</v>
      </c>
      <c r="S1650" s="57"/>
      <c r="T1650" s="57"/>
      <c r="U1650" s="57"/>
      <c r="V1650" s="55"/>
      <c r="W1650" s="55"/>
      <c r="X1650" s="55"/>
      <c r="Y1650" s="55"/>
      <c r="Z1650" s="100"/>
      <c r="AA1650" s="55"/>
      <c r="AB1650" s="55"/>
      <c r="AC1650" s="55"/>
      <c r="AE1650" s="58">
        <f>IF(COUNTIF(M$10:M1650,M1650)=1,1,0)</f>
        <v>0</v>
      </c>
      <c r="AF1650" s="59">
        <f>IF(COUNTIF(L$10:L1650,L1650)=1,1,0)</f>
        <v>0</v>
      </c>
      <c r="AG1650" s="59">
        <f>IF(COUNTIF(K$10:K1650,K1650)=1,1,0)</f>
        <v>0</v>
      </c>
      <c r="AH1650" s="59">
        <f>IF(COUNTIF(H$10:H1650,H1650)=1,1,0)</f>
        <v>0</v>
      </c>
    </row>
    <row r="1651" spans="1:34" ht="18.75">
      <c r="A1651" s="49">
        <v>1642</v>
      </c>
      <c r="B1651" s="50"/>
      <c r="C1651" s="51"/>
      <c r="D1651" s="50"/>
      <c r="E1651" s="50"/>
      <c r="F1651" s="52"/>
      <c r="G1651" s="52"/>
      <c r="H1651" s="53"/>
      <c r="I1651" s="54"/>
      <c r="J1651" s="55">
        <f t="shared" si="26"/>
        <v>0</v>
      </c>
      <c r="K1651" s="56" t="e">
        <f>VLOOKUP((LEFT(H1651,6)*1),TAMBON!$B$2:$L$7769,2,0)</f>
        <v>#VALUE!</v>
      </c>
      <c r="L1651" s="56" t="e">
        <f>VLOOKUP((LEFT(H1651,4)*1),TAMBON!$E$2:$L$7769,2,0)</f>
        <v>#VALUE!</v>
      </c>
      <c r="M1651" s="56" t="e">
        <f>VLOOKUP((LEFT(H1651,2)*1),TAMBON!$H$2:$L$7769,2,0)</f>
        <v>#VALUE!</v>
      </c>
      <c r="N1651" s="55"/>
      <c r="O1651" s="57" t="e">
        <f>VLOOKUP(N1651,รหัส!$A$2:$B$8,2,0)</f>
        <v>#N/A</v>
      </c>
      <c r="P1651" s="57"/>
      <c r="Q1651" s="55"/>
      <c r="R1651" s="57" t="e">
        <f>VLOOKUP(Q1651,รหัส!$D$2:$E$19,2,0)</f>
        <v>#N/A</v>
      </c>
      <c r="S1651" s="57"/>
      <c r="T1651" s="57"/>
      <c r="U1651" s="57"/>
      <c r="V1651" s="55"/>
      <c r="W1651" s="55"/>
      <c r="X1651" s="55"/>
      <c r="Y1651" s="55"/>
      <c r="Z1651" s="100"/>
      <c r="AA1651" s="55"/>
      <c r="AB1651" s="55"/>
      <c r="AC1651" s="55"/>
      <c r="AE1651" s="58">
        <f>IF(COUNTIF(M$10:M1651,M1651)=1,1,0)</f>
        <v>0</v>
      </c>
      <c r="AF1651" s="59">
        <f>IF(COUNTIF(L$10:L1651,L1651)=1,1,0)</f>
        <v>0</v>
      </c>
      <c r="AG1651" s="59">
        <f>IF(COUNTIF(K$10:K1651,K1651)=1,1,0)</f>
        <v>0</v>
      </c>
      <c r="AH1651" s="59">
        <f>IF(COUNTIF(H$10:H1651,H1651)=1,1,0)</f>
        <v>0</v>
      </c>
    </row>
    <row r="1652" spans="1:34" ht="18.75">
      <c r="A1652" s="49">
        <v>1643</v>
      </c>
      <c r="B1652" s="50"/>
      <c r="C1652" s="51"/>
      <c r="D1652" s="50"/>
      <c r="E1652" s="50"/>
      <c r="F1652" s="52"/>
      <c r="G1652" s="52"/>
      <c r="H1652" s="53"/>
      <c r="I1652" s="54"/>
      <c r="J1652" s="55">
        <f t="shared" si="26"/>
        <v>0</v>
      </c>
      <c r="K1652" s="56" t="e">
        <f>VLOOKUP((LEFT(H1652,6)*1),TAMBON!$B$2:$L$7769,2,0)</f>
        <v>#VALUE!</v>
      </c>
      <c r="L1652" s="56" t="e">
        <f>VLOOKUP((LEFT(H1652,4)*1),TAMBON!$E$2:$L$7769,2,0)</f>
        <v>#VALUE!</v>
      </c>
      <c r="M1652" s="56" t="e">
        <f>VLOOKUP((LEFT(H1652,2)*1),TAMBON!$H$2:$L$7769,2,0)</f>
        <v>#VALUE!</v>
      </c>
      <c r="N1652" s="55"/>
      <c r="O1652" s="57" t="e">
        <f>VLOOKUP(N1652,รหัส!$A$2:$B$8,2,0)</f>
        <v>#N/A</v>
      </c>
      <c r="P1652" s="57"/>
      <c r="Q1652" s="55"/>
      <c r="R1652" s="57" t="e">
        <f>VLOOKUP(Q1652,รหัส!$D$2:$E$19,2,0)</f>
        <v>#N/A</v>
      </c>
      <c r="S1652" s="57"/>
      <c r="T1652" s="57"/>
      <c r="U1652" s="57"/>
      <c r="V1652" s="55"/>
      <c r="W1652" s="55"/>
      <c r="X1652" s="55"/>
      <c r="Y1652" s="55"/>
      <c r="Z1652" s="100"/>
      <c r="AA1652" s="55"/>
      <c r="AB1652" s="55"/>
      <c r="AC1652" s="55"/>
      <c r="AE1652" s="58">
        <f>IF(COUNTIF(M$10:M1652,M1652)=1,1,0)</f>
        <v>0</v>
      </c>
      <c r="AF1652" s="59">
        <f>IF(COUNTIF(L$10:L1652,L1652)=1,1,0)</f>
        <v>0</v>
      </c>
      <c r="AG1652" s="59">
        <f>IF(COUNTIF(K$10:K1652,K1652)=1,1,0)</f>
        <v>0</v>
      </c>
      <c r="AH1652" s="59">
        <f>IF(COUNTIF(H$10:H1652,H1652)=1,1,0)</f>
        <v>0</v>
      </c>
    </row>
    <row r="1653" spans="1:34" ht="18.75">
      <c r="A1653" s="49">
        <v>1644</v>
      </c>
      <c r="B1653" s="50"/>
      <c r="C1653" s="51"/>
      <c r="D1653" s="50"/>
      <c r="E1653" s="50"/>
      <c r="F1653" s="52"/>
      <c r="G1653" s="52"/>
      <c r="H1653" s="53"/>
      <c r="I1653" s="54"/>
      <c r="J1653" s="55">
        <f t="shared" si="26"/>
        <v>0</v>
      </c>
      <c r="K1653" s="56" t="e">
        <f>VLOOKUP((LEFT(H1653,6)*1),TAMBON!$B$2:$L$7769,2,0)</f>
        <v>#VALUE!</v>
      </c>
      <c r="L1653" s="56" t="e">
        <f>VLOOKUP((LEFT(H1653,4)*1),TAMBON!$E$2:$L$7769,2,0)</f>
        <v>#VALUE!</v>
      </c>
      <c r="M1653" s="56" t="e">
        <f>VLOOKUP((LEFT(H1653,2)*1),TAMBON!$H$2:$L$7769,2,0)</f>
        <v>#VALUE!</v>
      </c>
      <c r="N1653" s="55"/>
      <c r="O1653" s="57" t="e">
        <f>VLOOKUP(N1653,รหัส!$A$2:$B$8,2,0)</f>
        <v>#N/A</v>
      </c>
      <c r="P1653" s="57"/>
      <c r="Q1653" s="55"/>
      <c r="R1653" s="57" t="e">
        <f>VLOOKUP(Q1653,รหัส!$D$2:$E$19,2,0)</f>
        <v>#N/A</v>
      </c>
      <c r="S1653" s="57"/>
      <c r="T1653" s="57"/>
      <c r="U1653" s="57"/>
      <c r="V1653" s="55"/>
      <c r="W1653" s="55"/>
      <c r="X1653" s="55"/>
      <c r="Y1653" s="55"/>
      <c r="Z1653" s="100"/>
      <c r="AA1653" s="55"/>
      <c r="AB1653" s="55"/>
      <c r="AC1653" s="55"/>
      <c r="AE1653" s="58">
        <f>IF(COUNTIF(M$10:M1653,M1653)=1,1,0)</f>
        <v>0</v>
      </c>
      <c r="AF1653" s="59">
        <f>IF(COUNTIF(L$10:L1653,L1653)=1,1,0)</f>
        <v>0</v>
      </c>
      <c r="AG1653" s="59">
        <f>IF(COUNTIF(K$10:K1653,K1653)=1,1,0)</f>
        <v>0</v>
      </c>
      <c r="AH1653" s="59">
        <f>IF(COUNTIF(H$10:H1653,H1653)=1,1,0)</f>
        <v>0</v>
      </c>
    </row>
    <row r="1654" spans="1:34" ht="18.75">
      <c r="A1654" s="49">
        <v>1645</v>
      </c>
      <c r="B1654" s="50"/>
      <c r="C1654" s="51"/>
      <c r="D1654" s="50"/>
      <c r="E1654" s="50"/>
      <c r="F1654" s="52"/>
      <c r="G1654" s="52"/>
      <c r="H1654" s="53"/>
      <c r="I1654" s="54"/>
      <c r="J1654" s="55">
        <f t="shared" si="26"/>
        <v>0</v>
      </c>
      <c r="K1654" s="56" t="e">
        <f>VLOOKUP((LEFT(H1654,6)*1),TAMBON!$B$2:$L$7769,2,0)</f>
        <v>#VALUE!</v>
      </c>
      <c r="L1654" s="56" t="e">
        <f>VLOOKUP((LEFT(H1654,4)*1),TAMBON!$E$2:$L$7769,2,0)</f>
        <v>#VALUE!</v>
      </c>
      <c r="M1654" s="56" t="e">
        <f>VLOOKUP((LEFT(H1654,2)*1),TAMBON!$H$2:$L$7769,2,0)</f>
        <v>#VALUE!</v>
      </c>
      <c r="N1654" s="55"/>
      <c r="O1654" s="57" t="e">
        <f>VLOOKUP(N1654,รหัส!$A$2:$B$8,2,0)</f>
        <v>#N/A</v>
      </c>
      <c r="P1654" s="57"/>
      <c r="Q1654" s="55"/>
      <c r="R1654" s="57" t="e">
        <f>VLOOKUP(Q1654,รหัส!$D$2:$E$19,2,0)</f>
        <v>#N/A</v>
      </c>
      <c r="S1654" s="57"/>
      <c r="T1654" s="57"/>
      <c r="U1654" s="57"/>
      <c r="V1654" s="55"/>
      <c r="W1654" s="55"/>
      <c r="X1654" s="55"/>
      <c r="Y1654" s="55"/>
      <c r="Z1654" s="100"/>
      <c r="AA1654" s="55"/>
      <c r="AB1654" s="55"/>
      <c r="AC1654" s="55"/>
      <c r="AE1654" s="58">
        <f>IF(COUNTIF(M$10:M1654,M1654)=1,1,0)</f>
        <v>0</v>
      </c>
      <c r="AF1654" s="59">
        <f>IF(COUNTIF(L$10:L1654,L1654)=1,1,0)</f>
        <v>0</v>
      </c>
      <c r="AG1654" s="59">
        <f>IF(COUNTIF(K$10:K1654,K1654)=1,1,0)</f>
        <v>0</v>
      </c>
      <c r="AH1654" s="59">
        <f>IF(COUNTIF(H$10:H1654,H1654)=1,1,0)</f>
        <v>0</v>
      </c>
    </row>
    <row r="1655" spans="1:34" ht="18.75">
      <c r="A1655" s="49">
        <v>1646</v>
      </c>
      <c r="B1655" s="50"/>
      <c r="C1655" s="51"/>
      <c r="D1655" s="50"/>
      <c r="E1655" s="50"/>
      <c r="F1655" s="52"/>
      <c r="G1655" s="52"/>
      <c r="H1655" s="53"/>
      <c r="I1655" s="54"/>
      <c r="J1655" s="55">
        <f t="shared" si="26"/>
        <v>0</v>
      </c>
      <c r="K1655" s="56" t="e">
        <f>VLOOKUP((LEFT(H1655,6)*1),TAMBON!$B$2:$L$7769,2,0)</f>
        <v>#VALUE!</v>
      </c>
      <c r="L1655" s="56" t="e">
        <f>VLOOKUP((LEFT(H1655,4)*1),TAMBON!$E$2:$L$7769,2,0)</f>
        <v>#VALUE!</v>
      </c>
      <c r="M1655" s="56" t="e">
        <f>VLOOKUP((LEFT(H1655,2)*1),TAMBON!$H$2:$L$7769,2,0)</f>
        <v>#VALUE!</v>
      </c>
      <c r="N1655" s="55"/>
      <c r="O1655" s="57" t="e">
        <f>VLOOKUP(N1655,รหัส!$A$2:$B$8,2,0)</f>
        <v>#N/A</v>
      </c>
      <c r="P1655" s="57"/>
      <c r="Q1655" s="55"/>
      <c r="R1655" s="57" t="e">
        <f>VLOOKUP(Q1655,รหัส!$D$2:$E$19,2,0)</f>
        <v>#N/A</v>
      </c>
      <c r="S1655" s="57"/>
      <c r="T1655" s="57"/>
      <c r="U1655" s="57"/>
      <c r="V1655" s="55"/>
      <c r="W1655" s="55"/>
      <c r="X1655" s="55"/>
      <c r="Y1655" s="55"/>
      <c r="Z1655" s="100"/>
      <c r="AA1655" s="55"/>
      <c r="AB1655" s="55"/>
      <c r="AC1655" s="55"/>
      <c r="AE1655" s="58">
        <f>IF(COUNTIF(M$10:M1655,M1655)=1,1,0)</f>
        <v>0</v>
      </c>
      <c r="AF1655" s="59">
        <f>IF(COUNTIF(L$10:L1655,L1655)=1,1,0)</f>
        <v>0</v>
      </c>
      <c r="AG1655" s="59">
        <f>IF(COUNTIF(K$10:K1655,K1655)=1,1,0)</f>
        <v>0</v>
      </c>
      <c r="AH1655" s="59">
        <f>IF(COUNTIF(H$10:H1655,H1655)=1,1,0)</f>
        <v>0</v>
      </c>
    </row>
    <row r="1656" spans="1:34" ht="18.75">
      <c r="A1656" s="49">
        <v>1647</v>
      </c>
      <c r="B1656" s="50"/>
      <c r="C1656" s="51"/>
      <c r="D1656" s="50"/>
      <c r="E1656" s="50"/>
      <c r="F1656" s="52"/>
      <c r="G1656" s="52"/>
      <c r="H1656" s="53"/>
      <c r="I1656" s="54"/>
      <c r="J1656" s="55">
        <f t="shared" si="26"/>
        <v>0</v>
      </c>
      <c r="K1656" s="56" t="e">
        <f>VLOOKUP((LEFT(H1656,6)*1),TAMBON!$B$2:$L$7769,2,0)</f>
        <v>#VALUE!</v>
      </c>
      <c r="L1656" s="56" t="e">
        <f>VLOOKUP((LEFT(H1656,4)*1),TAMBON!$E$2:$L$7769,2,0)</f>
        <v>#VALUE!</v>
      </c>
      <c r="M1656" s="56" t="e">
        <f>VLOOKUP((LEFT(H1656,2)*1),TAMBON!$H$2:$L$7769,2,0)</f>
        <v>#VALUE!</v>
      </c>
      <c r="N1656" s="55"/>
      <c r="O1656" s="57" t="e">
        <f>VLOOKUP(N1656,รหัส!$A$2:$B$8,2,0)</f>
        <v>#N/A</v>
      </c>
      <c r="P1656" s="57"/>
      <c r="Q1656" s="55"/>
      <c r="R1656" s="57" t="e">
        <f>VLOOKUP(Q1656,รหัส!$D$2:$E$19,2,0)</f>
        <v>#N/A</v>
      </c>
      <c r="S1656" s="57"/>
      <c r="T1656" s="57"/>
      <c r="U1656" s="57"/>
      <c r="V1656" s="55"/>
      <c r="W1656" s="55"/>
      <c r="X1656" s="55"/>
      <c r="Y1656" s="55"/>
      <c r="Z1656" s="100"/>
      <c r="AA1656" s="55"/>
      <c r="AB1656" s="55"/>
      <c r="AC1656" s="55"/>
      <c r="AE1656" s="58">
        <f>IF(COUNTIF(M$10:M1656,M1656)=1,1,0)</f>
        <v>0</v>
      </c>
      <c r="AF1656" s="59">
        <f>IF(COUNTIF(L$10:L1656,L1656)=1,1,0)</f>
        <v>0</v>
      </c>
      <c r="AG1656" s="59">
        <f>IF(COUNTIF(K$10:K1656,K1656)=1,1,0)</f>
        <v>0</v>
      </c>
      <c r="AH1656" s="59">
        <f>IF(COUNTIF(H$10:H1656,H1656)=1,1,0)</f>
        <v>0</v>
      </c>
    </row>
    <row r="1657" spans="1:34" ht="18.75">
      <c r="A1657" s="49">
        <v>1648</v>
      </c>
      <c r="B1657" s="50"/>
      <c r="C1657" s="51"/>
      <c r="D1657" s="50"/>
      <c r="E1657" s="50"/>
      <c r="F1657" s="52"/>
      <c r="G1657" s="52"/>
      <c r="H1657" s="53"/>
      <c r="I1657" s="54"/>
      <c r="J1657" s="55">
        <f t="shared" si="26"/>
        <v>0</v>
      </c>
      <c r="K1657" s="56" t="e">
        <f>VLOOKUP((LEFT(H1657,6)*1),TAMBON!$B$2:$L$7769,2,0)</f>
        <v>#VALUE!</v>
      </c>
      <c r="L1657" s="56" t="e">
        <f>VLOOKUP((LEFT(H1657,4)*1),TAMBON!$E$2:$L$7769,2,0)</f>
        <v>#VALUE!</v>
      </c>
      <c r="M1657" s="56" t="e">
        <f>VLOOKUP((LEFT(H1657,2)*1),TAMBON!$H$2:$L$7769,2,0)</f>
        <v>#VALUE!</v>
      </c>
      <c r="N1657" s="55"/>
      <c r="O1657" s="57" t="e">
        <f>VLOOKUP(N1657,รหัส!$A$2:$B$8,2,0)</f>
        <v>#N/A</v>
      </c>
      <c r="P1657" s="57"/>
      <c r="Q1657" s="55"/>
      <c r="R1657" s="57" t="e">
        <f>VLOOKUP(Q1657,รหัส!$D$2:$E$19,2,0)</f>
        <v>#N/A</v>
      </c>
      <c r="S1657" s="57"/>
      <c r="T1657" s="57"/>
      <c r="U1657" s="57"/>
      <c r="V1657" s="55"/>
      <c r="W1657" s="55"/>
      <c r="X1657" s="55"/>
      <c r="Y1657" s="55"/>
      <c r="Z1657" s="100"/>
      <c r="AA1657" s="55"/>
      <c r="AB1657" s="55"/>
      <c r="AC1657" s="55"/>
      <c r="AE1657" s="58">
        <f>IF(COUNTIF(M$10:M1657,M1657)=1,1,0)</f>
        <v>0</v>
      </c>
      <c r="AF1657" s="59">
        <f>IF(COUNTIF(L$10:L1657,L1657)=1,1,0)</f>
        <v>0</v>
      </c>
      <c r="AG1657" s="59">
        <f>IF(COUNTIF(K$10:K1657,K1657)=1,1,0)</f>
        <v>0</v>
      </c>
      <c r="AH1657" s="59">
        <f>IF(COUNTIF(H$10:H1657,H1657)=1,1,0)</f>
        <v>0</v>
      </c>
    </row>
    <row r="1658" spans="1:34" ht="18.75">
      <c r="A1658" s="49">
        <v>1649</v>
      </c>
      <c r="B1658" s="50"/>
      <c r="C1658" s="51"/>
      <c r="D1658" s="50"/>
      <c r="E1658" s="50"/>
      <c r="F1658" s="52"/>
      <c r="G1658" s="52"/>
      <c r="H1658" s="53"/>
      <c r="I1658" s="54"/>
      <c r="J1658" s="55">
        <f t="shared" si="26"/>
        <v>0</v>
      </c>
      <c r="K1658" s="56" t="e">
        <f>VLOOKUP((LEFT(H1658,6)*1),TAMBON!$B$2:$L$7769,2,0)</f>
        <v>#VALUE!</v>
      </c>
      <c r="L1658" s="56" t="e">
        <f>VLOOKUP((LEFT(H1658,4)*1),TAMBON!$E$2:$L$7769,2,0)</f>
        <v>#VALUE!</v>
      </c>
      <c r="M1658" s="56" t="e">
        <f>VLOOKUP((LEFT(H1658,2)*1),TAMBON!$H$2:$L$7769,2,0)</f>
        <v>#VALUE!</v>
      </c>
      <c r="N1658" s="55"/>
      <c r="O1658" s="57" t="e">
        <f>VLOOKUP(N1658,รหัส!$A$2:$B$8,2,0)</f>
        <v>#N/A</v>
      </c>
      <c r="P1658" s="57"/>
      <c r="Q1658" s="55"/>
      <c r="R1658" s="57" t="e">
        <f>VLOOKUP(Q1658,รหัส!$D$2:$E$19,2,0)</f>
        <v>#N/A</v>
      </c>
      <c r="S1658" s="57"/>
      <c r="T1658" s="57"/>
      <c r="U1658" s="57"/>
      <c r="V1658" s="55"/>
      <c r="W1658" s="55"/>
      <c r="X1658" s="55"/>
      <c r="Y1658" s="55"/>
      <c r="Z1658" s="100"/>
      <c r="AA1658" s="55"/>
      <c r="AB1658" s="55"/>
      <c r="AC1658" s="55"/>
      <c r="AE1658" s="58">
        <f>IF(COUNTIF(M$10:M1658,M1658)=1,1,0)</f>
        <v>0</v>
      </c>
      <c r="AF1658" s="59">
        <f>IF(COUNTIF(L$10:L1658,L1658)=1,1,0)</f>
        <v>0</v>
      </c>
      <c r="AG1658" s="59">
        <f>IF(COUNTIF(K$10:K1658,K1658)=1,1,0)</f>
        <v>0</v>
      </c>
      <c r="AH1658" s="59">
        <f>IF(COUNTIF(H$10:H1658,H1658)=1,1,0)</f>
        <v>0</v>
      </c>
    </row>
    <row r="1659" spans="1:34" ht="18.75">
      <c r="A1659" s="49">
        <v>1650</v>
      </c>
      <c r="B1659" s="50"/>
      <c r="C1659" s="51"/>
      <c r="D1659" s="50"/>
      <c r="E1659" s="50"/>
      <c r="F1659" s="52"/>
      <c r="G1659" s="52"/>
      <c r="H1659" s="53"/>
      <c r="I1659" s="54"/>
      <c r="J1659" s="55">
        <f t="shared" si="26"/>
        <v>0</v>
      </c>
      <c r="K1659" s="56" t="e">
        <f>VLOOKUP((LEFT(H1659,6)*1),TAMBON!$B$2:$L$7769,2,0)</f>
        <v>#VALUE!</v>
      </c>
      <c r="L1659" s="56" t="e">
        <f>VLOOKUP((LEFT(H1659,4)*1),TAMBON!$E$2:$L$7769,2,0)</f>
        <v>#VALUE!</v>
      </c>
      <c r="M1659" s="56" t="e">
        <f>VLOOKUP((LEFT(H1659,2)*1),TAMBON!$H$2:$L$7769,2,0)</f>
        <v>#VALUE!</v>
      </c>
      <c r="N1659" s="55"/>
      <c r="O1659" s="57" t="e">
        <f>VLOOKUP(N1659,รหัส!$A$2:$B$8,2,0)</f>
        <v>#N/A</v>
      </c>
      <c r="P1659" s="57"/>
      <c r="Q1659" s="55"/>
      <c r="R1659" s="57" t="e">
        <f>VLOOKUP(Q1659,รหัส!$D$2:$E$19,2,0)</f>
        <v>#N/A</v>
      </c>
      <c r="S1659" s="57"/>
      <c r="T1659" s="57"/>
      <c r="U1659" s="57"/>
      <c r="V1659" s="55"/>
      <c r="W1659" s="55"/>
      <c r="X1659" s="55"/>
      <c r="Y1659" s="55"/>
      <c r="Z1659" s="100"/>
      <c r="AA1659" s="55"/>
      <c r="AB1659" s="55"/>
      <c r="AC1659" s="55"/>
      <c r="AE1659" s="58">
        <f>IF(COUNTIF(M$10:M1659,M1659)=1,1,0)</f>
        <v>0</v>
      </c>
      <c r="AF1659" s="59">
        <f>IF(COUNTIF(L$10:L1659,L1659)=1,1,0)</f>
        <v>0</v>
      </c>
      <c r="AG1659" s="59">
        <f>IF(COUNTIF(K$10:K1659,K1659)=1,1,0)</f>
        <v>0</v>
      </c>
      <c r="AH1659" s="59">
        <f>IF(COUNTIF(H$10:H1659,H1659)=1,1,0)</f>
        <v>0</v>
      </c>
    </row>
    <row r="1660" spans="1:34" ht="18.75">
      <c r="A1660" s="49">
        <v>1651</v>
      </c>
      <c r="B1660" s="50"/>
      <c r="C1660" s="51"/>
      <c r="D1660" s="50"/>
      <c r="E1660" s="50"/>
      <c r="F1660" s="52"/>
      <c r="G1660" s="52"/>
      <c r="H1660" s="53"/>
      <c r="I1660" s="54"/>
      <c r="J1660" s="55">
        <f t="shared" si="26"/>
        <v>0</v>
      </c>
      <c r="K1660" s="56" t="e">
        <f>VLOOKUP((LEFT(H1660,6)*1),TAMBON!$B$2:$L$7769,2,0)</f>
        <v>#VALUE!</v>
      </c>
      <c r="L1660" s="56" t="e">
        <f>VLOOKUP((LEFT(H1660,4)*1),TAMBON!$E$2:$L$7769,2,0)</f>
        <v>#VALUE!</v>
      </c>
      <c r="M1660" s="56" t="e">
        <f>VLOOKUP((LEFT(H1660,2)*1),TAMBON!$H$2:$L$7769,2,0)</f>
        <v>#VALUE!</v>
      </c>
      <c r="N1660" s="55"/>
      <c r="O1660" s="57" t="e">
        <f>VLOOKUP(N1660,รหัส!$A$2:$B$8,2,0)</f>
        <v>#N/A</v>
      </c>
      <c r="P1660" s="57"/>
      <c r="Q1660" s="55"/>
      <c r="R1660" s="57" t="e">
        <f>VLOOKUP(Q1660,รหัส!$D$2:$E$19,2,0)</f>
        <v>#N/A</v>
      </c>
      <c r="S1660" s="57"/>
      <c r="T1660" s="57"/>
      <c r="U1660" s="57"/>
      <c r="V1660" s="55"/>
      <c r="W1660" s="55"/>
      <c r="X1660" s="55"/>
      <c r="Y1660" s="55"/>
      <c r="Z1660" s="100"/>
      <c r="AA1660" s="55"/>
      <c r="AB1660" s="55"/>
      <c r="AC1660" s="55"/>
      <c r="AE1660" s="58">
        <f>IF(COUNTIF(M$10:M1660,M1660)=1,1,0)</f>
        <v>0</v>
      </c>
      <c r="AF1660" s="59">
        <f>IF(COUNTIF(L$10:L1660,L1660)=1,1,0)</f>
        <v>0</v>
      </c>
      <c r="AG1660" s="59">
        <f>IF(COUNTIF(K$10:K1660,K1660)=1,1,0)</f>
        <v>0</v>
      </c>
      <c r="AH1660" s="59">
        <f>IF(COUNTIF(H$10:H1660,H1660)=1,1,0)</f>
        <v>0</v>
      </c>
    </row>
    <row r="1661" spans="1:34" ht="18.75">
      <c r="A1661" s="49">
        <v>1652</v>
      </c>
      <c r="B1661" s="50"/>
      <c r="C1661" s="51"/>
      <c r="D1661" s="50"/>
      <c r="E1661" s="50"/>
      <c r="F1661" s="52"/>
      <c r="G1661" s="52"/>
      <c r="H1661" s="53"/>
      <c r="I1661" s="54"/>
      <c r="J1661" s="55">
        <f t="shared" si="26"/>
        <v>0</v>
      </c>
      <c r="K1661" s="56" t="e">
        <f>VLOOKUP((LEFT(H1661,6)*1),TAMBON!$B$2:$L$7769,2,0)</f>
        <v>#VALUE!</v>
      </c>
      <c r="L1661" s="56" t="e">
        <f>VLOOKUP((LEFT(H1661,4)*1),TAMBON!$E$2:$L$7769,2,0)</f>
        <v>#VALUE!</v>
      </c>
      <c r="M1661" s="56" t="e">
        <f>VLOOKUP((LEFT(H1661,2)*1),TAMBON!$H$2:$L$7769,2,0)</f>
        <v>#VALUE!</v>
      </c>
      <c r="N1661" s="55"/>
      <c r="O1661" s="57" t="e">
        <f>VLOOKUP(N1661,รหัส!$A$2:$B$8,2,0)</f>
        <v>#N/A</v>
      </c>
      <c r="P1661" s="57"/>
      <c r="Q1661" s="55"/>
      <c r="R1661" s="57" t="e">
        <f>VLOOKUP(Q1661,รหัส!$D$2:$E$19,2,0)</f>
        <v>#N/A</v>
      </c>
      <c r="S1661" s="57"/>
      <c r="T1661" s="57"/>
      <c r="U1661" s="57"/>
      <c r="V1661" s="55"/>
      <c r="W1661" s="55"/>
      <c r="X1661" s="55"/>
      <c r="Y1661" s="55"/>
      <c r="Z1661" s="100"/>
      <c r="AA1661" s="55"/>
      <c r="AB1661" s="55"/>
      <c r="AC1661" s="55"/>
      <c r="AE1661" s="58">
        <f>IF(COUNTIF(M$10:M1661,M1661)=1,1,0)</f>
        <v>0</v>
      </c>
      <c r="AF1661" s="59">
        <f>IF(COUNTIF(L$10:L1661,L1661)=1,1,0)</f>
        <v>0</v>
      </c>
      <c r="AG1661" s="59">
        <f>IF(COUNTIF(K$10:K1661,K1661)=1,1,0)</f>
        <v>0</v>
      </c>
      <c r="AH1661" s="59">
        <f>IF(COUNTIF(H$10:H1661,H1661)=1,1,0)</f>
        <v>0</v>
      </c>
    </row>
    <row r="1662" spans="1:34" ht="18.75">
      <c r="A1662" s="49">
        <v>1653</v>
      </c>
      <c r="B1662" s="50"/>
      <c r="C1662" s="51"/>
      <c r="D1662" s="50"/>
      <c r="E1662" s="50"/>
      <c r="F1662" s="52"/>
      <c r="G1662" s="52"/>
      <c r="H1662" s="53"/>
      <c r="I1662" s="54"/>
      <c r="J1662" s="55">
        <f t="shared" si="26"/>
        <v>0</v>
      </c>
      <c r="K1662" s="56" t="e">
        <f>VLOOKUP((LEFT(H1662,6)*1),TAMBON!$B$2:$L$7769,2,0)</f>
        <v>#VALUE!</v>
      </c>
      <c r="L1662" s="56" t="e">
        <f>VLOOKUP((LEFT(H1662,4)*1),TAMBON!$E$2:$L$7769,2,0)</f>
        <v>#VALUE!</v>
      </c>
      <c r="M1662" s="56" t="e">
        <f>VLOOKUP((LEFT(H1662,2)*1),TAMBON!$H$2:$L$7769,2,0)</f>
        <v>#VALUE!</v>
      </c>
      <c r="N1662" s="55"/>
      <c r="O1662" s="57" t="e">
        <f>VLOOKUP(N1662,รหัส!$A$2:$B$8,2,0)</f>
        <v>#N/A</v>
      </c>
      <c r="P1662" s="57"/>
      <c r="Q1662" s="55"/>
      <c r="R1662" s="57" t="e">
        <f>VLOOKUP(Q1662,รหัส!$D$2:$E$19,2,0)</f>
        <v>#N/A</v>
      </c>
      <c r="S1662" s="57"/>
      <c r="T1662" s="57"/>
      <c r="U1662" s="57"/>
      <c r="V1662" s="55"/>
      <c r="W1662" s="55"/>
      <c r="X1662" s="55"/>
      <c r="Y1662" s="55"/>
      <c r="Z1662" s="100"/>
      <c r="AA1662" s="55"/>
      <c r="AB1662" s="55"/>
      <c r="AC1662" s="55"/>
      <c r="AE1662" s="58">
        <f>IF(COUNTIF(M$10:M1662,M1662)=1,1,0)</f>
        <v>0</v>
      </c>
      <c r="AF1662" s="59">
        <f>IF(COUNTIF(L$10:L1662,L1662)=1,1,0)</f>
        <v>0</v>
      </c>
      <c r="AG1662" s="59">
        <f>IF(COUNTIF(K$10:K1662,K1662)=1,1,0)</f>
        <v>0</v>
      </c>
      <c r="AH1662" s="59">
        <f>IF(COUNTIF(H$10:H1662,H1662)=1,1,0)</f>
        <v>0</v>
      </c>
    </row>
    <row r="1663" spans="1:34" ht="18.75">
      <c r="A1663" s="49">
        <v>1654</v>
      </c>
      <c r="B1663" s="50"/>
      <c r="C1663" s="51"/>
      <c r="D1663" s="50"/>
      <c r="E1663" s="50"/>
      <c r="F1663" s="52"/>
      <c r="G1663" s="52"/>
      <c r="H1663" s="53"/>
      <c r="I1663" s="54"/>
      <c r="J1663" s="55">
        <f t="shared" si="26"/>
        <v>0</v>
      </c>
      <c r="K1663" s="56" t="e">
        <f>VLOOKUP((LEFT(H1663,6)*1),TAMBON!$B$2:$L$7769,2,0)</f>
        <v>#VALUE!</v>
      </c>
      <c r="L1663" s="56" t="e">
        <f>VLOOKUP((LEFT(H1663,4)*1),TAMBON!$E$2:$L$7769,2,0)</f>
        <v>#VALUE!</v>
      </c>
      <c r="M1663" s="56" t="e">
        <f>VLOOKUP((LEFT(H1663,2)*1),TAMBON!$H$2:$L$7769,2,0)</f>
        <v>#VALUE!</v>
      </c>
      <c r="N1663" s="55"/>
      <c r="O1663" s="57" t="e">
        <f>VLOOKUP(N1663,รหัส!$A$2:$B$8,2,0)</f>
        <v>#N/A</v>
      </c>
      <c r="P1663" s="57"/>
      <c r="Q1663" s="55"/>
      <c r="R1663" s="57" t="e">
        <f>VLOOKUP(Q1663,รหัส!$D$2:$E$19,2,0)</f>
        <v>#N/A</v>
      </c>
      <c r="S1663" s="57"/>
      <c r="T1663" s="57"/>
      <c r="U1663" s="57"/>
      <c r="V1663" s="55"/>
      <c r="W1663" s="55"/>
      <c r="X1663" s="55"/>
      <c r="Y1663" s="55"/>
      <c r="Z1663" s="100"/>
      <c r="AA1663" s="55"/>
      <c r="AB1663" s="55"/>
      <c r="AC1663" s="55"/>
      <c r="AE1663" s="58">
        <f>IF(COUNTIF(M$10:M1663,M1663)=1,1,0)</f>
        <v>0</v>
      </c>
      <c r="AF1663" s="59">
        <f>IF(COUNTIF(L$10:L1663,L1663)=1,1,0)</f>
        <v>0</v>
      </c>
      <c r="AG1663" s="59">
        <f>IF(COUNTIF(K$10:K1663,K1663)=1,1,0)</f>
        <v>0</v>
      </c>
      <c r="AH1663" s="59">
        <f>IF(COUNTIF(H$10:H1663,H1663)=1,1,0)</f>
        <v>0</v>
      </c>
    </row>
    <row r="1664" spans="1:34" ht="18.75">
      <c r="A1664" s="49">
        <v>1655</v>
      </c>
      <c r="B1664" s="50"/>
      <c r="C1664" s="51"/>
      <c r="D1664" s="50"/>
      <c r="E1664" s="50"/>
      <c r="F1664" s="52"/>
      <c r="G1664" s="52"/>
      <c r="H1664" s="53"/>
      <c r="I1664" s="54"/>
      <c r="J1664" s="55">
        <f t="shared" si="26"/>
        <v>0</v>
      </c>
      <c r="K1664" s="56" t="e">
        <f>VLOOKUP((LEFT(H1664,6)*1),TAMBON!$B$2:$L$7769,2,0)</f>
        <v>#VALUE!</v>
      </c>
      <c r="L1664" s="56" t="e">
        <f>VLOOKUP((LEFT(H1664,4)*1),TAMBON!$E$2:$L$7769,2,0)</f>
        <v>#VALUE!</v>
      </c>
      <c r="M1664" s="56" t="e">
        <f>VLOOKUP((LEFT(H1664,2)*1),TAMBON!$H$2:$L$7769,2,0)</f>
        <v>#VALUE!</v>
      </c>
      <c r="N1664" s="55"/>
      <c r="O1664" s="57" t="e">
        <f>VLOOKUP(N1664,รหัส!$A$2:$B$8,2,0)</f>
        <v>#N/A</v>
      </c>
      <c r="P1664" s="57"/>
      <c r="Q1664" s="55"/>
      <c r="R1664" s="57" t="e">
        <f>VLOOKUP(Q1664,รหัส!$D$2:$E$19,2,0)</f>
        <v>#N/A</v>
      </c>
      <c r="S1664" s="57"/>
      <c r="T1664" s="57"/>
      <c r="U1664" s="57"/>
      <c r="V1664" s="55"/>
      <c r="W1664" s="55"/>
      <c r="X1664" s="55"/>
      <c r="Y1664" s="55"/>
      <c r="Z1664" s="100"/>
      <c r="AA1664" s="55"/>
      <c r="AB1664" s="55"/>
      <c r="AC1664" s="55"/>
      <c r="AE1664" s="58">
        <f>IF(COUNTIF(M$10:M1664,M1664)=1,1,0)</f>
        <v>0</v>
      </c>
      <c r="AF1664" s="59">
        <f>IF(COUNTIF(L$10:L1664,L1664)=1,1,0)</f>
        <v>0</v>
      </c>
      <c r="AG1664" s="59">
        <f>IF(COUNTIF(K$10:K1664,K1664)=1,1,0)</f>
        <v>0</v>
      </c>
      <c r="AH1664" s="59">
        <f>IF(COUNTIF(H$10:H1664,H1664)=1,1,0)</f>
        <v>0</v>
      </c>
    </row>
    <row r="1665" spans="1:34" ht="18.75">
      <c r="A1665" s="49">
        <v>1656</v>
      </c>
      <c r="B1665" s="50"/>
      <c r="C1665" s="51"/>
      <c r="D1665" s="50"/>
      <c r="E1665" s="50"/>
      <c r="F1665" s="52"/>
      <c r="G1665" s="52"/>
      <c r="H1665" s="53"/>
      <c r="I1665" s="54"/>
      <c r="J1665" s="55">
        <f t="shared" si="26"/>
        <v>0</v>
      </c>
      <c r="K1665" s="56" t="e">
        <f>VLOOKUP((LEFT(H1665,6)*1),TAMBON!$B$2:$L$7769,2,0)</f>
        <v>#VALUE!</v>
      </c>
      <c r="L1665" s="56" t="e">
        <f>VLOOKUP((LEFT(H1665,4)*1),TAMBON!$E$2:$L$7769,2,0)</f>
        <v>#VALUE!</v>
      </c>
      <c r="M1665" s="56" t="e">
        <f>VLOOKUP((LEFT(H1665,2)*1),TAMBON!$H$2:$L$7769,2,0)</f>
        <v>#VALUE!</v>
      </c>
      <c r="N1665" s="55"/>
      <c r="O1665" s="57" t="e">
        <f>VLOOKUP(N1665,รหัส!$A$2:$B$8,2,0)</f>
        <v>#N/A</v>
      </c>
      <c r="P1665" s="57"/>
      <c r="Q1665" s="55"/>
      <c r="R1665" s="57" t="e">
        <f>VLOOKUP(Q1665,รหัส!$D$2:$E$19,2,0)</f>
        <v>#N/A</v>
      </c>
      <c r="S1665" s="57"/>
      <c r="T1665" s="57"/>
      <c r="U1665" s="57"/>
      <c r="V1665" s="55"/>
      <c r="W1665" s="55"/>
      <c r="X1665" s="55"/>
      <c r="Y1665" s="55"/>
      <c r="Z1665" s="100"/>
      <c r="AA1665" s="55"/>
      <c r="AB1665" s="55"/>
      <c r="AC1665" s="55"/>
      <c r="AE1665" s="58">
        <f>IF(COUNTIF(M$10:M1665,M1665)=1,1,0)</f>
        <v>0</v>
      </c>
      <c r="AF1665" s="59">
        <f>IF(COUNTIF(L$10:L1665,L1665)=1,1,0)</f>
        <v>0</v>
      </c>
      <c r="AG1665" s="59">
        <f>IF(COUNTIF(K$10:K1665,K1665)=1,1,0)</f>
        <v>0</v>
      </c>
      <c r="AH1665" s="59">
        <f>IF(COUNTIF(H$10:H1665,H1665)=1,1,0)</f>
        <v>0</v>
      </c>
    </row>
    <row r="1666" spans="1:34" ht="18.75">
      <c r="A1666" s="49">
        <v>1657</v>
      </c>
      <c r="B1666" s="50"/>
      <c r="C1666" s="51"/>
      <c r="D1666" s="50"/>
      <c r="E1666" s="50"/>
      <c r="F1666" s="52"/>
      <c r="G1666" s="52"/>
      <c r="H1666" s="53"/>
      <c r="I1666" s="54"/>
      <c r="J1666" s="55">
        <f t="shared" si="26"/>
        <v>0</v>
      </c>
      <c r="K1666" s="56" t="e">
        <f>VLOOKUP((LEFT(H1666,6)*1),TAMBON!$B$2:$L$7769,2,0)</f>
        <v>#VALUE!</v>
      </c>
      <c r="L1666" s="56" t="e">
        <f>VLOOKUP((LEFT(H1666,4)*1),TAMBON!$E$2:$L$7769,2,0)</f>
        <v>#VALUE!</v>
      </c>
      <c r="M1666" s="56" t="e">
        <f>VLOOKUP((LEFT(H1666,2)*1),TAMBON!$H$2:$L$7769,2,0)</f>
        <v>#VALUE!</v>
      </c>
      <c r="N1666" s="55"/>
      <c r="O1666" s="57" t="e">
        <f>VLOOKUP(N1666,รหัส!$A$2:$B$8,2,0)</f>
        <v>#N/A</v>
      </c>
      <c r="P1666" s="57"/>
      <c r="Q1666" s="55"/>
      <c r="R1666" s="57" t="e">
        <f>VLOOKUP(Q1666,รหัส!$D$2:$E$19,2,0)</f>
        <v>#N/A</v>
      </c>
      <c r="S1666" s="57"/>
      <c r="T1666" s="57"/>
      <c r="U1666" s="57"/>
      <c r="V1666" s="55"/>
      <c r="W1666" s="55"/>
      <c r="X1666" s="55"/>
      <c r="Y1666" s="55"/>
      <c r="Z1666" s="100"/>
      <c r="AA1666" s="55"/>
      <c r="AB1666" s="55"/>
      <c r="AC1666" s="55"/>
      <c r="AE1666" s="58">
        <f>IF(COUNTIF(M$10:M1666,M1666)=1,1,0)</f>
        <v>0</v>
      </c>
      <c r="AF1666" s="59">
        <f>IF(COUNTIF(L$10:L1666,L1666)=1,1,0)</f>
        <v>0</v>
      </c>
      <c r="AG1666" s="59">
        <f>IF(COUNTIF(K$10:K1666,K1666)=1,1,0)</f>
        <v>0</v>
      </c>
      <c r="AH1666" s="59">
        <f>IF(COUNTIF(H$10:H1666,H1666)=1,1,0)</f>
        <v>0</v>
      </c>
    </row>
    <row r="1667" spans="1:34" ht="18.75">
      <c r="A1667" s="49">
        <v>1658</v>
      </c>
      <c r="B1667" s="50"/>
      <c r="C1667" s="51"/>
      <c r="D1667" s="50"/>
      <c r="E1667" s="50"/>
      <c r="F1667" s="52"/>
      <c r="G1667" s="52"/>
      <c r="H1667" s="53"/>
      <c r="I1667" s="54"/>
      <c r="J1667" s="55">
        <f t="shared" si="26"/>
        <v>0</v>
      </c>
      <c r="K1667" s="56" t="e">
        <f>VLOOKUP((LEFT(H1667,6)*1),TAMBON!$B$2:$L$7769,2,0)</f>
        <v>#VALUE!</v>
      </c>
      <c r="L1667" s="56" t="e">
        <f>VLOOKUP((LEFT(H1667,4)*1),TAMBON!$E$2:$L$7769,2,0)</f>
        <v>#VALUE!</v>
      </c>
      <c r="M1667" s="56" t="e">
        <f>VLOOKUP((LEFT(H1667,2)*1),TAMBON!$H$2:$L$7769,2,0)</f>
        <v>#VALUE!</v>
      </c>
      <c r="N1667" s="55"/>
      <c r="O1667" s="57" t="e">
        <f>VLOOKUP(N1667,รหัส!$A$2:$B$8,2,0)</f>
        <v>#N/A</v>
      </c>
      <c r="P1667" s="57"/>
      <c r="Q1667" s="55"/>
      <c r="R1667" s="57" t="e">
        <f>VLOOKUP(Q1667,รหัส!$D$2:$E$19,2,0)</f>
        <v>#N/A</v>
      </c>
      <c r="S1667" s="57"/>
      <c r="T1667" s="57"/>
      <c r="U1667" s="57"/>
      <c r="V1667" s="55"/>
      <c r="W1667" s="55"/>
      <c r="X1667" s="55"/>
      <c r="Y1667" s="55"/>
      <c r="Z1667" s="100"/>
      <c r="AA1667" s="55"/>
      <c r="AB1667" s="55"/>
      <c r="AC1667" s="55"/>
      <c r="AE1667" s="58">
        <f>IF(COUNTIF(M$10:M1667,M1667)=1,1,0)</f>
        <v>0</v>
      </c>
      <c r="AF1667" s="59">
        <f>IF(COUNTIF(L$10:L1667,L1667)=1,1,0)</f>
        <v>0</v>
      </c>
      <c r="AG1667" s="59">
        <f>IF(COUNTIF(K$10:K1667,K1667)=1,1,0)</f>
        <v>0</v>
      </c>
      <c r="AH1667" s="59">
        <f>IF(COUNTIF(H$10:H1667,H1667)=1,1,0)</f>
        <v>0</v>
      </c>
    </row>
    <row r="1668" spans="1:34" ht="18.75">
      <c r="A1668" s="49">
        <v>1659</v>
      </c>
      <c r="B1668" s="50"/>
      <c r="C1668" s="51"/>
      <c r="D1668" s="50"/>
      <c r="E1668" s="50"/>
      <c r="F1668" s="52"/>
      <c r="G1668" s="52"/>
      <c r="H1668" s="53"/>
      <c r="I1668" s="54"/>
      <c r="J1668" s="55">
        <f t="shared" si="26"/>
        <v>0</v>
      </c>
      <c r="K1668" s="56" t="e">
        <f>VLOOKUP((LEFT(H1668,6)*1),TAMBON!$B$2:$L$7769,2,0)</f>
        <v>#VALUE!</v>
      </c>
      <c r="L1668" s="56" t="e">
        <f>VLOOKUP((LEFT(H1668,4)*1),TAMBON!$E$2:$L$7769,2,0)</f>
        <v>#VALUE!</v>
      </c>
      <c r="M1668" s="56" t="e">
        <f>VLOOKUP((LEFT(H1668,2)*1),TAMBON!$H$2:$L$7769,2,0)</f>
        <v>#VALUE!</v>
      </c>
      <c r="N1668" s="55"/>
      <c r="O1668" s="57" t="e">
        <f>VLOOKUP(N1668,รหัส!$A$2:$B$8,2,0)</f>
        <v>#N/A</v>
      </c>
      <c r="P1668" s="57"/>
      <c r="Q1668" s="55"/>
      <c r="R1668" s="57" t="e">
        <f>VLOOKUP(Q1668,รหัส!$D$2:$E$19,2,0)</f>
        <v>#N/A</v>
      </c>
      <c r="S1668" s="57"/>
      <c r="T1668" s="57"/>
      <c r="U1668" s="57"/>
      <c r="V1668" s="55"/>
      <c r="W1668" s="55"/>
      <c r="X1668" s="55"/>
      <c r="Y1668" s="55"/>
      <c r="Z1668" s="100"/>
      <c r="AA1668" s="55"/>
      <c r="AB1668" s="55"/>
      <c r="AC1668" s="55"/>
      <c r="AE1668" s="58">
        <f>IF(COUNTIF(M$10:M1668,M1668)=1,1,0)</f>
        <v>0</v>
      </c>
      <c r="AF1668" s="59">
        <f>IF(COUNTIF(L$10:L1668,L1668)=1,1,0)</f>
        <v>0</v>
      </c>
      <c r="AG1668" s="59">
        <f>IF(COUNTIF(K$10:K1668,K1668)=1,1,0)</f>
        <v>0</v>
      </c>
      <c r="AH1668" s="59">
        <f>IF(COUNTIF(H$10:H1668,H1668)=1,1,0)</f>
        <v>0</v>
      </c>
    </row>
    <row r="1669" spans="1:34" ht="18.75">
      <c r="A1669" s="49">
        <v>1660</v>
      </c>
      <c r="B1669" s="50"/>
      <c r="C1669" s="51"/>
      <c r="D1669" s="50"/>
      <c r="E1669" s="50"/>
      <c r="F1669" s="52"/>
      <c r="G1669" s="52"/>
      <c r="H1669" s="53"/>
      <c r="I1669" s="54"/>
      <c r="J1669" s="55">
        <f t="shared" si="26"/>
        <v>0</v>
      </c>
      <c r="K1669" s="56" t="e">
        <f>VLOOKUP((LEFT(H1669,6)*1),TAMBON!$B$2:$L$7769,2,0)</f>
        <v>#VALUE!</v>
      </c>
      <c r="L1669" s="56" t="e">
        <f>VLOOKUP((LEFT(H1669,4)*1),TAMBON!$E$2:$L$7769,2,0)</f>
        <v>#VALUE!</v>
      </c>
      <c r="M1669" s="56" t="e">
        <f>VLOOKUP((LEFT(H1669,2)*1),TAMBON!$H$2:$L$7769,2,0)</f>
        <v>#VALUE!</v>
      </c>
      <c r="N1669" s="55"/>
      <c r="O1669" s="57" t="e">
        <f>VLOOKUP(N1669,รหัส!$A$2:$B$8,2,0)</f>
        <v>#N/A</v>
      </c>
      <c r="P1669" s="57"/>
      <c r="Q1669" s="55"/>
      <c r="R1669" s="57" t="e">
        <f>VLOOKUP(Q1669,รหัส!$D$2:$E$19,2,0)</f>
        <v>#N/A</v>
      </c>
      <c r="S1669" s="57"/>
      <c r="T1669" s="57"/>
      <c r="U1669" s="57"/>
      <c r="V1669" s="55"/>
      <c r="W1669" s="55"/>
      <c r="X1669" s="55"/>
      <c r="Y1669" s="55"/>
      <c r="Z1669" s="100"/>
      <c r="AA1669" s="55"/>
      <c r="AB1669" s="55"/>
      <c r="AC1669" s="55"/>
      <c r="AE1669" s="58">
        <f>IF(COUNTIF(M$10:M1669,M1669)=1,1,0)</f>
        <v>0</v>
      </c>
      <c r="AF1669" s="59">
        <f>IF(COUNTIF(L$10:L1669,L1669)=1,1,0)</f>
        <v>0</v>
      </c>
      <c r="AG1669" s="59">
        <f>IF(COUNTIF(K$10:K1669,K1669)=1,1,0)</f>
        <v>0</v>
      </c>
      <c r="AH1669" s="59">
        <f>IF(COUNTIF(H$10:H1669,H1669)=1,1,0)</f>
        <v>0</v>
      </c>
    </row>
    <row r="1670" spans="1:34" ht="18.75">
      <c r="A1670" s="49">
        <v>1661</v>
      </c>
      <c r="B1670" s="50"/>
      <c r="C1670" s="51"/>
      <c r="D1670" s="50"/>
      <c r="E1670" s="50"/>
      <c r="F1670" s="52"/>
      <c r="G1670" s="52"/>
      <c r="H1670" s="53"/>
      <c r="I1670" s="54"/>
      <c r="J1670" s="55">
        <f t="shared" si="26"/>
        <v>0</v>
      </c>
      <c r="K1670" s="56" t="e">
        <f>VLOOKUP((LEFT(H1670,6)*1),TAMBON!$B$2:$L$7769,2,0)</f>
        <v>#VALUE!</v>
      </c>
      <c r="L1670" s="56" t="e">
        <f>VLOOKUP((LEFT(H1670,4)*1),TAMBON!$E$2:$L$7769,2,0)</f>
        <v>#VALUE!</v>
      </c>
      <c r="M1670" s="56" t="e">
        <f>VLOOKUP((LEFT(H1670,2)*1),TAMBON!$H$2:$L$7769,2,0)</f>
        <v>#VALUE!</v>
      </c>
      <c r="N1670" s="55"/>
      <c r="O1670" s="57" t="e">
        <f>VLOOKUP(N1670,รหัส!$A$2:$B$8,2,0)</f>
        <v>#N/A</v>
      </c>
      <c r="P1670" s="57"/>
      <c r="Q1670" s="55"/>
      <c r="R1670" s="57" t="e">
        <f>VLOOKUP(Q1670,รหัส!$D$2:$E$19,2,0)</f>
        <v>#N/A</v>
      </c>
      <c r="S1670" s="57"/>
      <c r="T1670" s="57"/>
      <c r="U1670" s="57"/>
      <c r="V1670" s="55"/>
      <c r="W1670" s="55"/>
      <c r="X1670" s="55"/>
      <c r="Y1670" s="55"/>
      <c r="Z1670" s="100"/>
      <c r="AA1670" s="55"/>
      <c r="AB1670" s="55"/>
      <c r="AC1670" s="55"/>
      <c r="AE1670" s="58">
        <f>IF(COUNTIF(M$10:M1670,M1670)=1,1,0)</f>
        <v>0</v>
      </c>
      <c r="AF1670" s="59">
        <f>IF(COUNTIF(L$10:L1670,L1670)=1,1,0)</f>
        <v>0</v>
      </c>
      <c r="AG1670" s="59">
        <f>IF(COUNTIF(K$10:K1670,K1670)=1,1,0)</f>
        <v>0</v>
      </c>
      <c r="AH1670" s="59">
        <f>IF(COUNTIF(H$10:H1670,H1670)=1,1,0)</f>
        <v>0</v>
      </c>
    </row>
    <row r="1671" spans="1:34" ht="18.75">
      <c r="A1671" s="49">
        <v>1662</v>
      </c>
      <c r="B1671" s="50"/>
      <c r="C1671" s="51"/>
      <c r="D1671" s="50"/>
      <c r="E1671" s="50"/>
      <c r="F1671" s="52"/>
      <c r="G1671" s="52"/>
      <c r="H1671" s="53"/>
      <c r="I1671" s="54"/>
      <c r="J1671" s="55">
        <f t="shared" si="26"/>
        <v>0</v>
      </c>
      <c r="K1671" s="56" t="e">
        <f>VLOOKUP((LEFT(H1671,6)*1),TAMBON!$B$2:$L$7769,2,0)</f>
        <v>#VALUE!</v>
      </c>
      <c r="L1671" s="56" t="e">
        <f>VLOOKUP((LEFT(H1671,4)*1),TAMBON!$E$2:$L$7769,2,0)</f>
        <v>#VALUE!</v>
      </c>
      <c r="M1671" s="56" t="e">
        <f>VLOOKUP((LEFT(H1671,2)*1),TAMBON!$H$2:$L$7769,2,0)</f>
        <v>#VALUE!</v>
      </c>
      <c r="N1671" s="55"/>
      <c r="O1671" s="57" t="e">
        <f>VLOOKUP(N1671,รหัส!$A$2:$B$8,2,0)</f>
        <v>#N/A</v>
      </c>
      <c r="P1671" s="57"/>
      <c r="Q1671" s="55"/>
      <c r="R1671" s="57" t="e">
        <f>VLOOKUP(Q1671,รหัส!$D$2:$E$19,2,0)</f>
        <v>#N/A</v>
      </c>
      <c r="S1671" s="57"/>
      <c r="T1671" s="57"/>
      <c r="U1671" s="57"/>
      <c r="V1671" s="55"/>
      <c r="W1671" s="55"/>
      <c r="X1671" s="55"/>
      <c r="Y1671" s="55"/>
      <c r="Z1671" s="100"/>
      <c r="AA1671" s="55"/>
      <c r="AB1671" s="55"/>
      <c r="AC1671" s="55"/>
      <c r="AE1671" s="58">
        <f>IF(COUNTIF(M$10:M1671,M1671)=1,1,0)</f>
        <v>0</v>
      </c>
      <c r="AF1671" s="59">
        <f>IF(COUNTIF(L$10:L1671,L1671)=1,1,0)</f>
        <v>0</v>
      </c>
      <c r="AG1671" s="59">
        <f>IF(COUNTIF(K$10:K1671,K1671)=1,1,0)</f>
        <v>0</v>
      </c>
      <c r="AH1671" s="59">
        <f>IF(COUNTIF(H$10:H1671,H1671)=1,1,0)</f>
        <v>0</v>
      </c>
    </row>
    <row r="1672" spans="1:34" ht="18.75">
      <c r="A1672" s="49">
        <v>1663</v>
      </c>
      <c r="B1672" s="50"/>
      <c r="C1672" s="51"/>
      <c r="D1672" s="50"/>
      <c r="E1672" s="50"/>
      <c r="F1672" s="52"/>
      <c r="G1672" s="52"/>
      <c r="H1672" s="53"/>
      <c r="I1672" s="54"/>
      <c r="J1672" s="55">
        <f t="shared" si="26"/>
        <v>0</v>
      </c>
      <c r="K1672" s="56" t="e">
        <f>VLOOKUP((LEFT(H1672,6)*1),TAMBON!$B$2:$L$7769,2,0)</f>
        <v>#VALUE!</v>
      </c>
      <c r="L1672" s="56" t="e">
        <f>VLOOKUP((LEFT(H1672,4)*1),TAMBON!$E$2:$L$7769,2,0)</f>
        <v>#VALUE!</v>
      </c>
      <c r="M1672" s="56" t="e">
        <f>VLOOKUP((LEFT(H1672,2)*1),TAMBON!$H$2:$L$7769,2,0)</f>
        <v>#VALUE!</v>
      </c>
      <c r="N1672" s="55"/>
      <c r="O1672" s="57" t="e">
        <f>VLOOKUP(N1672,รหัส!$A$2:$B$8,2,0)</f>
        <v>#N/A</v>
      </c>
      <c r="P1672" s="57"/>
      <c r="Q1672" s="55"/>
      <c r="R1672" s="57" t="e">
        <f>VLOOKUP(Q1672,รหัส!$D$2:$E$19,2,0)</f>
        <v>#N/A</v>
      </c>
      <c r="S1672" s="57"/>
      <c r="T1672" s="57"/>
      <c r="U1672" s="57"/>
      <c r="V1672" s="55"/>
      <c r="W1672" s="55"/>
      <c r="X1672" s="55"/>
      <c r="Y1672" s="55"/>
      <c r="Z1672" s="100"/>
      <c r="AA1672" s="55"/>
      <c r="AB1672" s="55"/>
      <c r="AC1672" s="55"/>
      <c r="AE1672" s="58">
        <f>IF(COUNTIF(M$10:M1672,M1672)=1,1,0)</f>
        <v>0</v>
      </c>
      <c r="AF1672" s="59">
        <f>IF(COUNTIF(L$10:L1672,L1672)=1,1,0)</f>
        <v>0</v>
      </c>
      <c r="AG1672" s="59">
        <f>IF(COUNTIF(K$10:K1672,K1672)=1,1,0)</f>
        <v>0</v>
      </c>
      <c r="AH1672" s="59">
        <f>IF(COUNTIF(H$10:H1672,H1672)=1,1,0)</f>
        <v>0</v>
      </c>
    </row>
    <row r="1673" spans="1:34" ht="18.75">
      <c r="A1673" s="49">
        <v>1664</v>
      </c>
      <c r="B1673" s="50"/>
      <c r="C1673" s="51"/>
      <c r="D1673" s="50"/>
      <c r="E1673" s="50"/>
      <c r="F1673" s="52"/>
      <c r="G1673" s="52"/>
      <c r="H1673" s="53"/>
      <c r="I1673" s="54"/>
      <c r="J1673" s="55">
        <f t="shared" si="26"/>
        <v>0</v>
      </c>
      <c r="K1673" s="56" t="e">
        <f>VLOOKUP((LEFT(H1673,6)*1),TAMBON!$B$2:$L$7769,2,0)</f>
        <v>#VALUE!</v>
      </c>
      <c r="L1673" s="56" t="e">
        <f>VLOOKUP((LEFT(H1673,4)*1),TAMBON!$E$2:$L$7769,2,0)</f>
        <v>#VALUE!</v>
      </c>
      <c r="M1673" s="56" t="e">
        <f>VLOOKUP((LEFT(H1673,2)*1),TAMBON!$H$2:$L$7769,2,0)</f>
        <v>#VALUE!</v>
      </c>
      <c r="N1673" s="55"/>
      <c r="O1673" s="57" t="e">
        <f>VLOOKUP(N1673,รหัส!$A$2:$B$8,2,0)</f>
        <v>#N/A</v>
      </c>
      <c r="P1673" s="57"/>
      <c r="Q1673" s="55"/>
      <c r="R1673" s="57" t="e">
        <f>VLOOKUP(Q1673,รหัส!$D$2:$E$19,2,0)</f>
        <v>#N/A</v>
      </c>
      <c r="S1673" s="57"/>
      <c r="T1673" s="57"/>
      <c r="U1673" s="57"/>
      <c r="V1673" s="55"/>
      <c r="W1673" s="55"/>
      <c r="X1673" s="55"/>
      <c r="Y1673" s="55"/>
      <c r="Z1673" s="100"/>
      <c r="AA1673" s="55"/>
      <c r="AB1673" s="55"/>
      <c r="AC1673" s="55"/>
      <c r="AE1673" s="58">
        <f>IF(COUNTIF(M$10:M1673,M1673)=1,1,0)</f>
        <v>0</v>
      </c>
      <c r="AF1673" s="59">
        <f>IF(COUNTIF(L$10:L1673,L1673)=1,1,0)</f>
        <v>0</v>
      </c>
      <c r="AG1673" s="59">
        <f>IF(COUNTIF(K$10:K1673,K1673)=1,1,0)</f>
        <v>0</v>
      </c>
      <c r="AH1673" s="59">
        <f>IF(COUNTIF(H$10:H1673,H1673)=1,1,0)</f>
        <v>0</v>
      </c>
    </row>
    <row r="1674" spans="1:34" ht="18.75">
      <c r="A1674" s="49">
        <v>1665</v>
      </c>
      <c r="B1674" s="50"/>
      <c r="C1674" s="51"/>
      <c r="D1674" s="50"/>
      <c r="E1674" s="50"/>
      <c r="F1674" s="52"/>
      <c r="G1674" s="52"/>
      <c r="H1674" s="53"/>
      <c r="I1674" s="54"/>
      <c r="J1674" s="55">
        <f t="shared" si="26"/>
        <v>0</v>
      </c>
      <c r="K1674" s="56" t="e">
        <f>VLOOKUP((LEFT(H1674,6)*1),TAMBON!$B$2:$L$7769,2,0)</f>
        <v>#VALUE!</v>
      </c>
      <c r="L1674" s="56" t="e">
        <f>VLOOKUP((LEFT(H1674,4)*1),TAMBON!$E$2:$L$7769,2,0)</f>
        <v>#VALUE!</v>
      </c>
      <c r="M1674" s="56" t="e">
        <f>VLOOKUP((LEFT(H1674,2)*1),TAMBON!$H$2:$L$7769,2,0)</f>
        <v>#VALUE!</v>
      </c>
      <c r="N1674" s="55"/>
      <c r="O1674" s="57" t="e">
        <f>VLOOKUP(N1674,รหัส!$A$2:$B$8,2,0)</f>
        <v>#N/A</v>
      </c>
      <c r="P1674" s="57"/>
      <c r="Q1674" s="55"/>
      <c r="R1674" s="57" t="e">
        <f>VLOOKUP(Q1674,รหัส!$D$2:$E$19,2,0)</f>
        <v>#N/A</v>
      </c>
      <c r="S1674" s="57"/>
      <c r="T1674" s="57"/>
      <c r="U1674" s="57"/>
      <c r="V1674" s="55"/>
      <c r="W1674" s="55"/>
      <c r="X1674" s="55"/>
      <c r="Y1674" s="55"/>
      <c r="Z1674" s="100"/>
      <c r="AA1674" s="55"/>
      <c r="AB1674" s="55"/>
      <c r="AC1674" s="55"/>
      <c r="AE1674" s="58">
        <f>IF(COUNTIF(M$10:M1674,M1674)=1,1,0)</f>
        <v>0</v>
      </c>
      <c r="AF1674" s="59">
        <f>IF(COUNTIF(L$10:L1674,L1674)=1,1,0)</f>
        <v>0</v>
      </c>
      <c r="AG1674" s="59">
        <f>IF(COUNTIF(K$10:K1674,K1674)=1,1,0)</f>
        <v>0</v>
      </c>
      <c r="AH1674" s="59">
        <f>IF(COUNTIF(H$10:H1674,H1674)=1,1,0)</f>
        <v>0</v>
      </c>
    </row>
    <row r="1675" spans="1:34" ht="18.75">
      <c r="A1675" s="49">
        <v>1666</v>
      </c>
      <c r="B1675" s="50"/>
      <c r="C1675" s="51"/>
      <c r="D1675" s="50"/>
      <c r="E1675" s="50"/>
      <c r="F1675" s="52"/>
      <c r="G1675" s="52"/>
      <c r="H1675" s="53"/>
      <c r="I1675" s="54"/>
      <c r="J1675" s="55">
        <f t="shared" ref="J1675:J1738" si="27">MID(TEXT(H1675,"00000000"), 7,  2)*1</f>
        <v>0</v>
      </c>
      <c r="K1675" s="56" t="e">
        <f>VLOOKUP((LEFT(H1675,6)*1),TAMBON!$B$2:$L$7769,2,0)</f>
        <v>#VALUE!</v>
      </c>
      <c r="L1675" s="56" t="e">
        <f>VLOOKUP((LEFT(H1675,4)*1),TAMBON!$E$2:$L$7769,2,0)</f>
        <v>#VALUE!</v>
      </c>
      <c r="M1675" s="56" t="e">
        <f>VLOOKUP((LEFT(H1675,2)*1),TAMBON!$H$2:$L$7769,2,0)</f>
        <v>#VALUE!</v>
      </c>
      <c r="N1675" s="55"/>
      <c r="O1675" s="57" t="e">
        <f>VLOOKUP(N1675,รหัส!$A$2:$B$8,2,0)</f>
        <v>#N/A</v>
      </c>
      <c r="P1675" s="57"/>
      <c r="Q1675" s="55"/>
      <c r="R1675" s="57" t="e">
        <f>VLOOKUP(Q1675,รหัส!$D$2:$E$19,2,0)</f>
        <v>#N/A</v>
      </c>
      <c r="S1675" s="57"/>
      <c r="T1675" s="57"/>
      <c r="U1675" s="57"/>
      <c r="V1675" s="55"/>
      <c r="W1675" s="55"/>
      <c r="X1675" s="55"/>
      <c r="Y1675" s="55"/>
      <c r="Z1675" s="100"/>
      <c r="AA1675" s="55"/>
      <c r="AB1675" s="55"/>
      <c r="AC1675" s="55"/>
      <c r="AE1675" s="58">
        <f>IF(COUNTIF(M$10:M1675,M1675)=1,1,0)</f>
        <v>0</v>
      </c>
      <c r="AF1675" s="59">
        <f>IF(COUNTIF(L$10:L1675,L1675)=1,1,0)</f>
        <v>0</v>
      </c>
      <c r="AG1675" s="59">
        <f>IF(COUNTIF(K$10:K1675,K1675)=1,1,0)</f>
        <v>0</v>
      </c>
      <c r="AH1675" s="59">
        <f>IF(COUNTIF(H$10:H1675,H1675)=1,1,0)</f>
        <v>0</v>
      </c>
    </row>
    <row r="1676" spans="1:34" ht="18.75">
      <c r="A1676" s="49">
        <v>1667</v>
      </c>
      <c r="B1676" s="50"/>
      <c r="C1676" s="51"/>
      <c r="D1676" s="50"/>
      <c r="E1676" s="50"/>
      <c r="F1676" s="52"/>
      <c r="G1676" s="52"/>
      <c r="H1676" s="53"/>
      <c r="I1676" s="54"/>
      <c r="J1676" s="55">
        <f t="shared" si="27"/>
        <v>0</v>
      </c>
      <c r="K1676" s="56" t="e">
        <f>VLOOKUP((LEFT(H1676,6)*1),TAMBON!$B$2:$L$7769,2,0)</f>
        <v>#VALUE!</v>
      </c>
      <c r="L1676" s="56" t="e">
        <f>VLOOKUP((LEFT(H1676,4)*1),TAMBON!$E$2:$L$7769,2,0)</f>
        <v>#VALUE!</v>
      </c>
      <c r="M1676" s="56" t="e">
        <f>VLOOKUP((LEFT(H1676,2)*1),TAMBON!$H$2:$L$7769,2,0)</f>
        <v>#VALUE!</v>
      </c>
      <c r="N1676" s="55"/>
      <c r="O1676" s="57" t="e">
        <f>VLOOKUP(N1676,รหัส!$A$2:$B$8,2,0)</f>
        <v>#N/A</v>
      </c>
      <c r="P1676" s="57"/>
      <c r="Q1676" s="55"/>
      <c r="R1676" s="57" t="e">
        <f>VLOOKUP(Q1676,รหัส!$D$2:$E$19,2,0)</f>
        <v>#N/A</v>
      </c>
      <c r="S1676" s="57"/>
      <c r="T1676" s="57"/>
      <c r="U1676" s="57"/>
      <c r="V1676" s="55"/>
      <c r="W1676" s="55"/>
      <c r="X1676" s="55"/>
      <c r="Y1676" s="55"/>
      <c r="Z1676" s="100"/>
      <c r="AA1676" s="55"/>
      <c r="AB1676" s="55"/>
      <c r="AC1676" s="55"/>
      <c r="AE1676" s="58">
        <f>IF(COUNTIF(M$10:M1676,M1676)=1,1,0)</f>
        <v>0</v>
      </c>
      <c r="AF1676" s="59">
        <f>IF(COUNTIF(L$10:L1676,L1676)=1,1,0)</f>
        <v>0</v>
      </c>
      <c r="AG1676" s="59">
        <f>IF(COUNTIF(K$10:K1676,K1676)=1,1,0)</f>
        <v>0</v>
      </c>
      <c r="AH1676" s="59">
        <f>IF(COUNTIF(H$10:H1676,H1676)=1,1,0)</f>
        <v>0</v>
      </c>
    </row>
    <row r="1677" spans="1:34" ht="18.75">
      <c r="A1677" s="49">
        <v>1668</v>
      </c>
      <c r="B1677" s="50"/>
      <c r="C1677" s="51"/>
      <c r="D1677" s="50"/>
      <c r="E1677" s="50"/>
      <c r="F1677" s="52"/>
      <c r="G1677" s="52"/>
      <c r="H1677" s="53"/>
      <c r="I1677" s="54"/>
      <c r="J1677" s="55">
        <f t="shared" si="27"/>
        <v>0</v>
      </c>
      <c r="K1677" s="56" t="e">
        <f>VLOOKUP((LEFT(H1677,6)*1),TAMBON!$B$2:$L$7769,2,0)</f>
        <v>#VALUE!</v>
      </c>
      <c r="L1677" s="56" t="e">
        <f>VLOOKUP((LEFT(H1677,4)*1),TAMBON!$E$2:$L$7769,2,0)</f>
        <v>#VALUE!</v>
      </c>
      <c r="M1677" s="56" t="e">
        <f>VLOOKUP((LEFT(H1677,2)*1),TAMBON!$H$2:$L$7769,2,0)</f>
        <v>#VALUE!</v>
      </c>
      <c r="N1677" s="55"/>
      <c r="O1677" s="57" t="e">
        <f>VLOOKUP(N1677,รหัส!$A$2:$B$8,2,0)</f>
        <v>#N/A</v>
      </c>
      <c r="P1677" s="57"/>
      <c r="Q1677" s="55"/>
      <c r="R1677" s="57" t="e">
        <f>VLOOKUP(Q1677,รหัส!$D$2:$E$19,2,0)</f>
        <v>#N/A</v>
      </c>
      <c r="S1677" s="57"/>
      <c r="T1677" s="57"/>
      <c r="U1677" s="57"/>
      <c r="V1677" s="55"/>
      <c r="W1677" s="55"/>
      <c r="X1677" s="55"/>
      <c r="Y1677" s="55"/>
      <c r="Z1677" s="100"/>
      <c r="AA1677" s="55"/>
      <c r="AB1677" s="55"/>
      <c r="AC1677" s="55"/>
      <c r="AE1677" s="58">
        <f>IF(COUNTIF(M$10:M1677,M1677)=1,1,0)</f>
        <v>0</v>
      </c>
      <c r="AF1677" s="59">
        <f>IF(COUNTIF(L$10:L1677,L1677)=1,1,0)</f>
        <v>0</v>
      </c>
      <c r="AG1677" s="59">
        <f>IF(COUNTIF(K$10:K1677,K1677)=1,1,0)</f>
        <v>0</v>
      </c>
      <c r="AH1677" s="59">
        <f>IF(COUNTIF(H$10:H1677,H1677)=1,1,0)</f>
        <v>0</v>
      </c>
    </row>
    <row r="1678" spans="1:34" ht="18.75">
      <c r="A1678" s="49">
        <v>1669</v>
      </c>
      <c r="B1678" s="50"/>
      <c r="C1678" s="51"/>
      <c r="D1678" s="50"/>
      <c r="E1678" s="50"/>
      <c r="F1678" s="52"/>
      <c r="G1678" s="52"/>
      <c r="H1678" s="53"/>
      <c r="I1678" s="54"/>
      <c r="J1678" s="55">
        <f t="shared" si="27"/>
        <v>0</v>
      </c>
      <c r="K1678" s="56" t="e">
        <f>VLOOKUP((LEFT(H1678,6)*1),TAMBON!$B$2:$L$7769,2,0)</f>
        <v>#VALUE!</v>
      </c>
      <c r="L1678" s="56" t="e">
        <f>VLOOKUP((LEFT(H1678,4)*1),TAMBON!$E$2:$L$7769,2,0)</f>
        <v>#VALUE!</v>
      </c>
      <c r="M1678" s="56" t="e">
        <f>VLOOKUP((LEFT(H1678,2)*1),TAMBON!$H$2:$L$7769,2,0)</f>
        <v>#VALUE!</v>
      </c>
      <c r="N1678" s="55"/>
      <c r="O1678" s="57" t="e">
        <f>VLOOKUP(N1678,รหัส!$A$2:$B$8,2,0)</f>
        <v>#N/A</v>
      </c>
      <c r="P1678" s="57"/>
      <c r="Q1678" s="55"/>
      <c r="R1678" s="57" t="e">
        <f>VLOOKUP(Q1678,รหัส!$D$2:$E$19,2,0)</f>
        <v>#N/A</v>
      </c>
      <c r="S1678" s="57"/>
      <c r="T1678" s="57"/>
      <c r="U1678" s="57"/>
      <c r="V1678" s="55"/>
      <c r="W1678" s="55"/>
      <c r="X1678" s="55"/>
      <c r="Y1678" s="55"/>
      <c r="Z1678" s="100"/>
      <c r="AA1678" s="55"/>
      <c r="AB1678" s="55"/>
      <c r="AC1678" s="55"/>
      <c r="AE1678" s="58">
        <f>IF(COUNTIF(M$10:M1678,M1678)=1,1,0)</f>
        <v>0</v>
      </c>
      <c r="AF1678" s="59">
        <f>IF(COUNTIF(L$10:L1678,L1678)=1,1,0)</f>
        <v>0</v>
      </c>
      <c r="AG1678" s="59">
        <f>IF(COUNTIF(K$10:K1678,K1678)=1,1,0)</f>
        <v>0</v>
      </c>
      <c r="AH1678" s="59">
        <f>IF(COUNTIF(H$10:H1678,H1678)=1,1,0)</f>
        <v>0</v>
      </c>
    </row>
    <row r="1679" spans="1:34" ht="18.75">
      <c r="A1679" s="49">
        <v>1670</v>
      </c>
      <c r="B1679" s="50"/>
      <c r="C1679" s="51"/>
      <c r="D1679" s="50"/>
      <c r="E1679" s="50"/>
      <c r="F1679" s="52"/>
      <c r="G1679" s="52"/>
      <c r="H1679" s="53"/>
      <c r="I1679" s="54"/>
      <c r="J1679" s="55">
        <f t="shared" si="27"/>
        <v>0</v>
      </c>
      <c r="K1679" s="56" t="e">
        <f>VLOOKUP((LEFT(H1679,6)*1),TAMBON!$B$2:$L$7769,2,0)</f>
        <v>#VALUE!</v>
      </c>
      <c r="L1679" s="56" t="e">
        <f>VLOOKUP((LEFT(H1679,4)*1),TAMBON!$E$2:$L$7769,2,0)</f>
        <v>#VALUE!</v>
      </c>
      <c r="M1679" s="56" t="e">
        <f>VLOOKUP((LEFT(H1679,2)*1),TAMBON!$H$2:$L$7769,2,0)</f>
        <v>#VALUE!</v>
      </c>
      <c r="N1679" s="55"/>
      <c r="O1679" s="57" t="e">
        <f>VLOOKUP(N1679,รหัส!$A$2:$B$8,2,0)</f>
        <v>#N/A</v>
      </c>
      <c r="P1679" s="57"/>
      <c r="Q1679" s="55"/>
      <c r="R1679" s="57" t="e">
        <f>VLOOKUP(Q1679,รหัส!$D$2:$E$19,2,0)</f>
        <v>#N/A</v>
      </c>
      <c r="S1679" s="57"/>
      <c r="T1679" s="57"/>
      <c r="U1679" s="57"/>
      <c r="V1679" s="55"/>
      <c r="W1679" s="55"/>
      <c r="X1679" s="55"/>
      <c r="Y1679" s="55"/>
      <c r="Z1679" s="100"/>
      <c r="AA1679" s="55"/>
      <c r="AB1679" s="55"/>
      <c r="AC1679" s="55"/>
      <c r="AE1679" s="58">
        <f>IF(COUNTIF(M$10:M1679,M1679)=1,1,0)</f>
        <v>0</v>
      </c>
      <c r="AF1679" s="59">
        <f>IF(COUNTIF(L$10:L1679,L1679)=1,1,0)</f>
        <v>0</v>
      </c>
      <c r="AG1679" s="59">
        <f>IF(COUNTIF(K$10:K1679,K1679)=1,1,0)</f>
        <v>0</v>
      </c>
      <c r="AH1679" s="59">
        <f>IF(COUNTIF(H$10:H1679,H1679)=1,1,0)</f>
        <v>0</v>
      </c>
    </row>
    <row r="1680" spans="1:34" ht="18.75">
      <c r="A1680" s="49">
        <v>1671</v>
      </c>
      <c r="B1680" s="50"/>
      <c r="C1680" s="51"/>
      <c r="D1680" s="50"/>
      <c r="E1680" s="50"/>
      <c r="F1680" s="52"/>
      <c r="G1680" s="52"/>
      <c r="H1680" s="53"/>
      <c r="I1680" s="54"/>
      <c r="J1680" s="55">
        <f t="shared" si="27"/>
        <v>0</v>
      </c>
      <c r="K1680" s="56" t="e">
        <f>VLOOKUP((LEFT(H1680,6)*1),TAMBON!$B$2:$L$7769,2,0)</f>
        <v>#VALUE!</v>
      </c>
      <c r="L1680" s="56" t="e">
        <f>VLOOKUP((LEFT(H1680,4)*1),TAMBON!$E$2:$L$7769,2,0)</f>
        <v>#VALUE!</v>
      </c>
      <c r="M1680" s="56" t="e">
        <f>VLOOKUP((LEFT(H1680,2)*1),TAMBON!$H$2:$L$7769,2,0)</f>
        <v>#VALUE!</v>
      </c>
      <c r="N1680" s="55"/>
      <c r="O1680" s="57" t="e">
        <f>VLOOKUP(N1680,รหัส!$A$2:$B$8,2,0)</f>
        <v>#N/A</v>
      </c>
      <c r="P1680" s="57"/>
      <c r="Q1680" s="55"/>
      <c r="R1680" s="57" t="e">
        <f>VLOOKUP(Q1680,รหัส!$D$2:$E$19,2,0)</f>
        <v>#N/A</v>
      </c>
      <c r="S1680" s="57"/>
      <c r="T1680" s="57"/>
      <c r="U1680" s="57"/>
      <c r="V1680" s="55"/>
      <c r="W1680" s="55"/>
      <c r="X1680" s="55"/>
      <c r="Y1680" s="55"/>
      <c r="Z1680" s="100"/>
      <c r="AA1680" s="55"/>
      <c r="AB1680" s="55"/>
      <c r="AC1680" s="55"/>
      <c r="AE1680" s="58">
        <f>IF(COUNTIF(M$10:M1680,M1680)=1,1,0)</f>
        <v>0</v>
      </c>
      <c r="AF1680" s="59">
        <f>IF(COUNTIF(L$10:L1680,L1680)=1,1,0)</f>
        <v>0</v>
      </c>
      <c r="AG1680" s="59">
        <f>IF(COUNTIF(K$10:K1680,K1680)=1,1,0)</f>
        <v>0</v>
      </c>
      <c r="AH1680" s="59">
        <f>IF(COUNTIF(H$10:H1680,H1680)=1,1,0)</f>
        <v>0</v>
      </c>
    </row>
    <row r="1681" spans="1:34" ht="18.75">
      <c r="A1681" s="49">
        <v>1672</v>
      </c>
      <c r="B1681" s="50"/>
      <c r="C1681" s="51"/>
      <c r="D1681" s="50"/>
      <c r="E1681" s="50"/>
      <c r="F1681" s="52"/>
      <c r="G1681" s="52"/>
      <c r="H1681" s="53"/>
      <c r="I1681" s="54"/>
      <c r="J1681" s="55">
        <f t="shared" si="27"/>
        <v>0</v>
      </c>
      <c r="K1681" s="56" t="e">
        <f>VLOOKUP((LEFT(H1681,6)*1),TAMBON!$B$2:$L$7769,2,0)</f>
        <v>#VALUE!</v>
      </c>
      <c r="L1681" s="56" t="e">
        <f>VLOOKUP((LEFT(H1681,4)*1),TAMBON!$E$2:$L$7769,2,0)</f>
        <v>#VALUE!</v>
      </c>
      <c r="M1681" s="56" t="e">
        <f>VLOOKUP((LEFT(H1681,2)*1),TAMBON!$H$2:$L$7769,2,0)</f>
        <v>#VALUE!</v>
      </c>
      <c r="N1681" s="55"/>
      <c r="O1681" s="57" t="e">
        <f>VLOOKUP(N1681,รหัส!$A$2:$B$8,2,0)</f>
        <v>#N/A</v>
      </c>
      <c r="P1681" s="57"/>
      <c r="Q1681" s="55"/>
      <c r="R1681" s="57" t="e">
        <f>VLOOKUP(Q1681,รหัส!$D$2:$E$19,2,0)</f>
        <v>#N/A</v>
      </c>
      <c r="S1681" s="57"/>
      <c r="T1681" s="57"/>
      <c r="U1681" s="57"/>
      <c r="V1681" s="55"/>
      <c r="W1681" s="55"/>
      <c r="X1681" s="55"/>
      <c r="Y1681" s="55"/>
      <c r="Z1681" s="100"/>
      <c r="AA1681" s="55"/>
      <c r="AB1681" s="55"/>
      <c r="AC1681" s="55"/>
      <c r="AE1681" s="58">
        <f>IF(COUNTIF(M$10:M1681,M1681)=1,1,0)</f>
        <v>0</v>
      </c>
      <c r="AF1681" s="59">
        <f>IF(COUNTIF(L$10:L1681,L1681)=1,1,0)</f>
        <v>0</v>
      </c>
      <c r="AG1681" s="59">
        <f>IF(COUNTIF(K$10:K1681,K1681)=1,1,0)</f>
        <v>0</v>
      </c>
      <c r="AH1681" s="59">
        <f>IF(COUNTIF(H$10:H1681,H1681)=1,1,0)</f>
        <v>0</v>
      </c>
    </row>
    <row r="1682" spans="1:34" ht="18.75">
      <c r="A1682" s="49">
        <v>1673</v>
      </c>
      <c r="B1682" s="50"/>
      <c r="C1682" s="51"/>
      <c r="D1682" s="50"/>
      <c r="E1682" s="50"/>
      <c r="F1682" s="52"/>
      <c r="G1682" s="52"/>
      <c r="H1682" s="53"/>
      <c r="I1682" s="54"/>
      <c r="J1682" s="55">
        <f t="shared" si="27"/>
        <v>0</v>
      </c>
      <c r="K1682" s="56" t="e">
        <f>VLOOKUP((LEFT(H1682,6)*1),TAMBON!$B$2:$L$7769,2,0)</f>
        <v>#VALUE!</v>
      </c>
      <c r="L1682" s="56" t="e">
        <f>VLOOKUP((LEFT(H1682,4)*1),TAMBON!$E$2:$L$7769,2,0)</f>
        <v>#VALUE!</v>
      </c>
      <c r="M1682" s="56" t="e">
        <f>VLOOKUP((LEFT(H1682,2)*1),TAMBON!$H$2:$L$7769,2,0)</f>
        <v>#VALUE!</v>
      </c>
      <c r="N1682" s="55"/>
      <c r="O1682" s="57" t="e">
        <f>VLOOKUP(N1682,รหัส!$A$2:$B$8,2,0)</f>
        <v>#N/A</v>
      </c>
      <c r="P1682" s="57"/>
      <c r="Q1682" s="55"/>
      <c r="R1682" s="57" t="e">
        <f>VLOOKUP(Q1682,รหัส!$D$2:$E$19,2,0)</f>
        <v>#N/A</v>
      </c>
      <c r="S1682" s="57"/>
      <c r="T1682" s="57"/>
      <c r="U1682" s="57"/>
      <c r="V1682" s="55"/>
      <c r="W1682" s="55"/>
      <c r="X1682" s="55"/>
      <c r="Y1682" s="55"/>
      <c r="Z1682" s="100"/>
      <c r="AA1682" s="55"/>
      <c r="AB1682" s="55"/>
      <c r="AC1682" s="55"/>
      <c r="AE1682" s="58">
        <f>IF(COUNTIF(M$10:M1682,M1682)=1,1,0)</f>
        <v>0</v>
      </c>
      <c r="AF1682" s="59">
        <f>IF(COUNTIF(L$10:L1682,L1682)=1,1,0)</f>
        <v>0</v>
      </c>
      <c r="AG1682" s="59">
        <f>IF(COUNTIF(K$10:K1682,K1682)=1,1,0)</f>
        <v>0</v>
      </c>
      <c r="AH1682" s="59">
        <f>IF(COUNTIF(H$10:H1682,H1682)=1,1,0)</f>
        <v>0</v>
      </c>
    </row>
    <row r="1683" spans="1:34" ht="18.75">
      <c r="A1683" s="49">
        <v>1674</v>
      </c>
      <c r="B1683" s="50"/>
      <c r="C1683" s="51"/>
      <c r="D1683" s="50"/>
      <c r="E1683" s="50"/>
      <c r="F1683" s="52"/>
      <c r="G1683" s="52"/>
      <c r="H1683" s="53"/>
      <c r="I1683" s="54"/>
      <c r="J1683" s="55">
        <f t="shared" si="27"/>
        <v>0</v>
      </c>
      <c r="K1683" s="56" t="e">
        <f>VLOOKUP((LEFT(H1683,6)*1),TAMBON!$B$2:$L$7769,2,0)</f>
        <v>#VALUE!</v>
      </c>
      <c r="L1683" s="56" t="e">
        <f>VLOOKUP((LEFT(H1683,4)*1),TAMBON!$E$2:$L$7769,2,0)</f>
        <v>#VALUE!</v>
      </c>
      <c r="M1683" s="56" t="e">
        <f>VLOOKUP((LEFT(H1683,2)*1),TAMBON!$H$2:$L$7769,2,0)</f>
        <v>#VALUE!</v>
      </c>
      <c r="N1683" s="55"/>
      <c r="O1683" s="57" t="e">
        <f>VLOOKUP(N1683,รหัส!$A$2:$B$8,2,0)</f>
        <v>#N/A</v>
      </c>
      <c r="P1683" s="57"/>
      <c r="Q1683" s="55"/>
      <c r="R1683" s="57" t="e">
        <f>VLOOKUP(Q1683,รหัส!$D$2:$E$19,2,0)</f>
        <v>#N/A</v>
      </c>
      <c r="S1683" s="57"/>
      <c r="T1683" s="57"/>
      <c r="U1683" s="57"/>
      <c r="V1683" s="55"/>
      <c r="W1683" s="55"/>
      <c r="X1683" s="55"/>
      <c r="Y1683" s="55"/>
      <c r="Z1683" s="100"/>
      <c r="AA1683" s="55"/>
      <c r="AB1683" s="55"/>
      <c r="AC1683" s="55"/>
      <c r="AE1683" s="58">
        <f>IF(COUNTIF(M$10:M1683,M1683)=1,1,0)</f>
        <v>0</v>
      </c>
      <c r="AF1683" s="59">
        <f>IF(COUNTIF(L$10:L1683,L1683)=1,1,0)</f>
        <v>0</v>
      </c>
      <c r="AG1683" s="59">
        <f>IF(COUNTIF(K$10:K1683,K1683)=1,1,0)</f>
        <v>0</v>
      </c>
      <c r="AH1683" s="59">
        <f>IF(COUNTIF(H$10:H1683,H1683)=1,1,0)</f>
        <v>0</v>
      </c>
    </row>
    <row r="1684" spans="1:34" ht="18.75">
      <c r="A1684" s="49">
        <v>1675</v>
      </c>
      <c r="B1684" s="50"/>
      <c r="C1684" s="51"/>
      <c r="D1684" s="50"/>
      <c r="E1684" s="50"/>
      <c r="F1684" s="52"/>
      <c r="G1684" s="52"/>
      <c r="H1684" s="53"/>
      <c r="I1684" s="54"/>
      <c r="J1684" s="55">
        <f t="shared" si="27"/>
        <v>0</v>
      </c>
      <c r="K1684" s="56" t="e">
        <f>VLOOKUP((LEFT(H1684,6)*1),TAMBON!$B$2:$L$7769,2,0)</f>
        <v>#VALUE!</v>
      </c>
      <c r="L1684" s="56" t="e">
        <f>VLOOKUP((LEFT(H1684,4)*1),TAMBON!$E$2:$L$7769,2,0)</f>
        <v>#VALUE!</v>
      </c>
      <c r="M1684" s="56" t="e">
        <f>VLOOKUP((LEFT(H1684,2)*1),TAMBON!$H$2:$L$7769,2,0)</f>
        <v>#VALUE!</v>
      </c>
      <c r="N1684" s="55"/>
      <c r="O1684" s="57" t="e">
        <f>VLOOKUP(N1684,รหัส!$A$2:$B$8,2,0)</f>
        <v>#N/A</v>
      </c>
      <c r="P1684" s="57"/>
      <c r="Q1684" s="55"/>
      <c r="R1684" s="57" t="e">
        <f>VLOOKUP(Q1684,รหัส!$D$2:$E$19,2,0)</f>
        <v>#N/A</v>
      </c>
      <c r="S1684" s="57"/>
      <c r="T1684" s="57"/>
      <c r="U1684" s="57"/>
      <c r="V1684" s="55"/>
      <c r="W1684" s="55"/>
      <c r="X1684" s="55"/>
      <c r="Y1684" s="55"/>
      <c r="Z1684" s="100"/>
      <c r="AA1684" s="55"/>
      <c r="AB1684" s="55"/>
      <c r="AC1684" s="55"/>
      <c r="AE1684" s="58">
        <f>IF(COUNTIF(M$10:M1684,M1684)=1,1,0)</f>
        <v>0</v>
      </c>
      <c r="AF1684" s="59">
        <f>IF(COUNTIF(L$10:L1684,L1684)=1,1,0)</f>
        <v>0</v>
      </c>
      <c r="AG1684" s="59">
        <f>IF(COUNTIF(K$10:K1684,K1684)=1,1,0)</f>
        <v>0</v>
      </c>
      <c r="AH1684" s="59">
        <f>IF(COUNTIF(H$10:H1684,H1684)=1,1,0)</f>
        <v>0</v>
      </c>
    </row>
    <row r="1685" spans="1:34" ht="18.75">
      <c r="A1685" s="49">
        <v>1676</v>
      </c>
      <c r="B1685" s="50"/>
      <c r="C1685" s="51"/>
      <c r="D1685" s="50"/>
      <c r="E1685" s="50"/>
      <c r="F1685" s="52"/>
      <c r="G1685" s="52"/>
      <c r="H1685" s="53"/>
      <c r="I1685" s="54"/>
      <c r="J1685" s="55">
        <f t="shared" si="27"/>
        <v>0</v>
      </c>
      <c r="K1685" s="56" t="e">
        <f>VLOOKUP((LEFT(H1685,6)*1),TAMBON!$B$2:$L$7769,2,0)</f>
        <v>#VALUE!</v>
      </c>
      <c r="L1685" s="56" t="e">
        <f>VLOOKUP((LEFT(H1685,4)*1),TAMBON!$E$2:$L$7769,2,0)</f>
        <v>#VALUE!</v>
      </c>
      <c r="M1685" s="56" t="e">
        <f>VLOOKUP((LEFT(H1685,2)*1),TAMBON!$H$2:$L$7769,2,0)</f>
        <v>#VALUE!</v>
      </c>
      <c r="N1685" s="55"/>
      <c r="O1685" s="57" t="e">
        <f>VLOOKUP(N1685,รหัส!$A$2:$B$8,2,0)</f>
        <v>#N/A</v>
      </c>
      <c r="P1685" s="57"/>
      <c r="Q1685" s="55"/>
      <c r="R1685" s="57" t="e">
        <f>VLOOKUP(Q1685,รหัส!$D$2:$E$19,2,0)</f>
        <v>#N/A</v>
      </c>
      <c r="S1685" s="57"/>
      <c r="T1685" s="57"/>
      <c r="U1685" s="57"/>
      <c r="V1685" s="55"/>
      <c r="W1685" s="55"/>
      <c r="X1685" s="55"/>
      <c r="Y1685" s="55"/>
      <c r="Z1685" s="100"/>
      <c r="AA1685" s="55"/>
      <c r="AB1685" s="55"/>
      <c r="AC1685" s="55"/>
      <c r="AE1685" s="58">
        <f>IF(COUNTIF(M$10:M1685,M1685)=1,1,0)</f>
        <v>0</v>
      </c>
      <c r="AF1685" s="59">
        <f>IF(COUNTIF(L$10:L1685,L1685)=1,1,0)</f>
        <v>0</v>
      </c>
      <c r="AG1685" s="59">
        <f>IF(COUNTIF(K$10:K1685,K1685)=1,1,0)</f>
        <v>0</v>
      </c>
      <c r="AH1685" s="59">
        <f>IF(COUNTIF(H$10:H1685,H1685)=1,1,0)</f>
        <v>0</v>
      </c>
    </row>
    <row r="1686" spans="1:34" ht="18.75">
      <c r="A1686" s="49">
        <v>1677</v>
      </c>
      <c r="B1686" s="50"/>
      <c r="C1686" s="51"/>
      <c r="D1686" s="50"/>
      <c r="E1686" s="50"/>
      <c r="F1686" s="52"/>
      <c r="G1686" s="52"/>
      <c r="H1686" s="53"/>
      <c r="I1686" s="54"/>
      <c r="J1686" s="55">
        <f t="shared" si="27"/>
        <v>0</v>
      </c>
      <c r="K1686" s="56" t="e">
        <f>VLOOKUP((LEFT(H1686,6)*1),TAMBON!$B$2:$L$7769,2,0)</f>
        <v>#VALUE!</v>
      </c>
      <c r="L1686" s="56" t="e">
        <f>VLOOKUP((LEFT(H1686,4)*1),TAMBON!$E$2:$L$7769,2,0)</f>
        <v>#VALUE!</v>
      </c>
      <c r="M1686" s="56" t="e">
        <f>VLOOKUP((LEFT(H1686,2)*1),TAMBON!$H$2:$L$7769,2,0)</f>
        <v>#VALUE!</v>
      </c>
      <c r="N1686" s="55"/>
      <c r="O1686" s="57" t="e">
        <f>VLOOKUP(N1686,รหัส!$A$2:$B$8,2,0)</f>
        <v>#N/A</v>
      </c>
      <c r="P1686" s="57"/>
      <c r="Q1686" s="55"/>
      <c r="R1686" s="57" t="e">
        <f>VLOOKUP(Q1686,รหัส!$D$2:$E$19,2,0)</f>
        <v>#N/A</v>
      </c>
      <c r="S1686" s="57"/>
      <c r="T1686" s="57"/>
      <c r="U1686" s="57"/>
      <c r="V1686" s="55"/>
      <c r="W1686" s="55"/>
      <c r="X1686" s="55"/>
      <c r="Y1686" s="55"/>
      <c r="Z1686" s="100"/>
      <c r="AA1686" s="55"/>
      <c r="AB1686" s="55"/>
      <c r="AC1686" s="55"/>
      <c r="AE1686" s="58">
        <f>IF(COUNTIF(M$10:M1686,M1686)=1,1,0)</f>
        <v>0</v>
      </c>
      <c r="AF1686" s="59">
        <f>IF(COUNTIF(L$10:L1686,L1686)=1,1,0)</f>
        <v>0</v>
      </c>
      <c r="AG1686" s="59">
        <f>IF(COUNTIF(K$10:K1686,K1686)=1,1,0)</f>
        <v>0</v>
      </c>
      <c r="AH1686" s="59">
        <f>IF(COUNTIF(H$10:H1686,H1686)=1,1,0)</f>
        <v>0</v>
      </c>
    </row>
    <row r="1687" spans="1:34" ht="18.75">
      <c r="A1687" s="49">
        <v>1678</v>
      </c>
      <c r="B1687" s="50"/>
      <c r="C1687" s="51"/>
      <c r="D1687" s="50"/>
      <c r="E1687" s="50"/>
      <c r="F1687" s="52"/>
      <c r="G1687" s="52"/>
      <c r="H1687" s="53"/>
      <c r="I1687" s="54"/>
      <c r="J1687" s="55">
        <f t="shared" si="27"/>
        <v>0</v>
      </c>
      <c r="K1687" s="56" t="e">
        <f>VLOOKUP((LEFT(H1687,6)*1),TAMBON!$B$2:$L$7769,2,0)</f>
        <v>#VALUE!</v>
      </c>
      <c r="L1687" s="56" t="e">
        <f>VLOOKUP((LEFT(H1687,4)*1),TAMBON!$E$2:$L$7769,2,0)</f>
        <v>#VALUE!</v>
      </c>
      <c r="M1687" s="56" t="e">
        <f>VLOOKUP((LEFT(H1687,2)*1),TAMBON!$H$2:$L$7769,2,0)</f>
        <v>#VALUE!</v>
      </c>
      <c r="N1687" s="55"/>
      <c r="O1687" s="57" t="e">
        <f>VLOOKUP(N1687,รหัส!$A$2:$B$8,2,0)</f>
        <v>#N/A</v>
      </c>
      <c r="P1687" s="57"/>
      <c r="Q1687" s="55"/>
      <c r="R1687" s="57" t="e">
        <f>VLOOKUP(Q1687,รหัส!$D$2:$E$19,2,0)</f>
        <v>#N/A</v>
      </c>
      <c r="S1687" s="57"/>
      <c r="T1687" s="57"/>
      <c r="U1687" s="57"/>
      <c r="V1687" s="55"/>
      <c r="W1687" s="55"/>
      <c r="X1687" s="55"/>
      <c r="Y1687" s="55"/>
      <c r="Z1687" s="100"/>
      <c r="AA1687" s="55"/>
      <c r="AB1687" s="55"/>
      <c r="AC1687" s="55"/>
      <c r="AE1687" s="58">
        <f>IF(COUNTIF(M$10:M1687,M1687)=1,1,0)</f>
        <v>0</v>
      </c>
      <c r="AF1687" s="59">
        <f>IF(COUNTIF(L$10:L1687,L1687)=1,1,0)</f>
        <v>0</v>
      </c>
      <c r="AG1687" s="59">
        <f>IF(COUNTIF(K$10:K1687,K1687)=1,1,0)</f>
        <v>0</v>
      </c>
      <c r="AH1687" s="59">
        <f>IF(COUNTIF(H$10:H1687,H1687)=1,1,0)</f>
        <v>0</v>
      </c>
    </row>
    <row r="1688" spans="1:34" ht="18.75">
      <c r="A1688" s="49">
        <v>1679</v>
      </c>
      <c r="B1688" s="50"/>
      <c r="C1688" s="51"/>
      <c r="D1688" s="50"/>
      <c r="E1688" s="50"/>
      <c r="F1688" s="52"/>
      <c r="G1688" s="52"/>
      <c r="H1688" s="53"/>
      <c r="I1688" s="54"/>
      <c r="J1688" s="55">
        <f t="shared" si="27"/>
        <v>0</v>
      </c>
      <c r="K1688" s="56" t="e">
        <f>VLOOKUP((LEFT(H1688,6)*1),TAMBON!$B$2:$L$7769,2,0)</f>
        <v>#VALUE!</v>
      </c>
      <c r="L1688" s="56" t="e">
        <f>VLOOKUP((LEFT(H1688,4)*1),TAMBON!$E$2:$L$7769,2,0)</f>
        <v>#VALUE!</v>
      </c>
      <c r="M1688" s="56" t="e">
        <f>VLOOKUP((LEFT(H1688,2)*1),TAMBON!$H$2:$L$7769,2,0)</f>
        <v>#VALUE!</v>
      </c>
      <c r="N1688" s="55"/>
      <c r="O1688" s="57" t="e">
        <f>VLOOKUP(N1688,รหัส!$A$2:$B$8,2,0)</f>
        <v>#N/A</v>
      </c>
      <c r="P1688" s="57"/>
      <c r="Q1688" s="55"/>
      <c r="R1688" s="57" t="e">
        <f>VLOOKUP(Q1688,รหัส!$D$2:$E$19,2,0)</f>
        <v>#N/A</v>
      </c>
      <c r="S1688" s="57"/>
      <c r="T1688" s="57"/>
      <c r="U1688" s="57"/>
      <c r="V1688" s="55"/>
      <c r="W1688" s="55"/>
      <c r="X1688" s="55"/>
      <c r="Y1688" s="55"/>
      <c r="Z1688" s="100"/>
      <c r="AA1688" s="55"/>
      <c r="AB1688" s="55"/>
      <c r="AC1688" s="55"/>
      <c r="AE1688" s="58">
        <f>IF(COUNTIF(M$10:M1688,M1688)=1,1,0)</f>
        <v>0</v>
      </c>
      <c r="AF1688" s="59">
        <f>IF(COUNTIF(L$10:L1688,L1688)=1,1,0)</f>
        <v>0</v>
      </c>
      <c r="AG1688" s="59">
        <f>IF(COUNTIF(K$10:K1688,K1688)=1,1,0)</f>
        <v>0</v>
      </c>
      <c r="AH1688" s="59">
        <f>IF(COUNTIF(H$10:H1688,H1688)=1,1,0)</f>
        <v>0</v>
      </c>
    </row>
    <row r="1689" spans="1:34" ht="18.75">
      <c r="A1689" s="49">
        <v>1680</v>
      </c>
      <c r="B1689" s="50"/>
      <c r="C1689" s="51"/>
      <c r="D1689" s="50"/>
      <c r="E1689" s="50"/>
      <c r="F1689" s="52"/>
      <c r="G1689" s="52"/>
      <c r="H1689" s="53"/>
      <c r="I1689" s="54"/>
      <c r="J1689" s="55">
        <f t="shared" si="27"/>
        <v>0</v>
      </c>
      <c r="K1689" s="56" t="e">
        <f>VLOOKUP((LEFT(H1689,6)*1),TAMBON!$B$2:$L$7769,2,0)</f>
        <v>#VALUE!</v>
      </c>
      <c r="L1689" s="56" t="e">
        <f>VLOOKUP((LEFT(H1689,4)*1),TAMBON!$E$2:$L$7769,2,0)</f>
        <v>#VALUE!</v>
      </c>
      <c r="M1689" s="56" t="e">
        <f>VLOOKUP((LEFT(H1689,2)*1),TAMBON!$H$2:$L$7769,2,0)</f>
        <v>#VALUE!</v>
      </c>
      <c r="N1689" s="55"/>
      <c r="O1689" s="57" t="e">
        <f>VLOOKUP(N1689,รหัส!$A$2:$B$8,2,0)</f>
        <v>#N/A</v>
      </c>
      <c r="P1689" s="57"/>
      <c r="Q1689" s="55"/>
      <c r="R1689" s="57" t="e">
        <f>VLOOKUP(Q1689,รหัส!$D$2:$E$19,2,0)</f>
        <v>#N/A</v>
      </c>
      <c r="S1689" s="57"/>
      <c r="T1689" s="57"/>
      <c r="U1689" s="57"/>
      <c r="V1689" s="55"/>
      <c r="W1689" s="55"/>
      <c r="X1689" s="55"/>
      <c r="Y1689" s="55"/>
      <c r="Z1689" s="100"/>
      <c r="AA1689" s="55"/>
      <c r="AB1689" s="55"/>
      <c r="AC1689" s="55"/>
      <c r="AE1689" s="58">
        <f>IF(COUNTIF(M$10:M1689,M1689)=1,1,0)</f>
        <v>0</v>
      </c>
      <c r="AF1689" s="59">
        <f>IF(COUNTIF(L$10:L1689,L1689)=1,1,0)</f>
        <v>0</v>
      </c>
      <c r="AG1689" s="59">
        <f>IF(COUNTIF(K$10:K1689,K1689)=1,1,0)</f>
        <v>0</v>
      </c>
      <c r="AH1689" s="59">
        <f>IF(COUNTIF(H$10:H1689,H1689)=1,1,0)</f>
        <v>0</v>
      </c>
    </row>
    <row r="1690" spans="1:34" ht="18.75">
      <c r="A1690" s="49">
        <v>1681</v>
      </c>
      <c r="B1690" s="50"/>
      <c r="C1690" s="51"/>
      <c r="D1690" s="50"/>
      <c r="E1690" s="50"/>
      <c r="F1690" s="52"/>
      <c r="G1690" s="52"/>
      <c r="H1690" s="53"/>
      <c r="I1690" s="54"/>
      <c r="J1690" s="55">
        <f t="shared" si="27"/>
        <v>0</v>
      </c>
      <c r="K1690" s="56" t="e">
        <f>VLOOKUP((LEFT(H1690,6)*1),TAMBON!$B$2:$L$7769,2,0)</f>
        <v>#VALUE!</v>
      </c>
      <c r="L1690" s="56" t="e">
        <f>VLOOKUP((LEFT(H1690,4)*1),TAMBON!$E$2:$L$7769,2,0)</f>
        <v>#VALUE!</v>
      </c>
      <c r="M1690" s="56" t="e">
        <f>VLOOKUP((LEFT(H1690,2)*1),TAMBON!$H$2:$L$7769,2,0)</f>
        <v>#VALUE!</v>
      </c>
      <c r="N1690" s="55"/>
      <c r="O1690" s="57" t="e">
        <f>VLOOKUP(N1690,รหัส!$A$2:$B$8,2,0)</f>
        <v>#N/A</v>
      </c>
      <c r="P1690" s="57"/>
      <c r="Q1690" s="55"/>
      <c r="R1690" s="57" t="e">
        <f>VLOOKUP(Q1690,รหัส!$D$2:$E$19,2,0)</f>
        <v>#N/A</v>
      </c>
      <c r="S1690" s="57"/>
      <c r="T1690" s="57"/>
      <c r="U1690" s="57"/>
      <c r="V1690" s="55"/>
      <c r="W1690" s="55"/>
      <c r="X1690" s="55"/>
      <c r="Y1690" s="55"/>
      <c r="Z1690" s="100"/>
      <c r="AA1690" s="55"/>
      <c r="AB1690" s="55"/>
      <c r="AC1690" s="55"/>
      <c r="AE1690" s="58">
        <f>IF(COUNTIF(M$10:M1690,M1690)=1,1,0)</f>
        <v>0</v>
      </c>
      <c r="AF1690" s="59">
        <f>IF(COUNTIF(L$10:L1690,L1690)=1,1,0)</f>
        <v>0</v>
      </c>
      <c r="AG1690" s="59">
        <f>IF(COUNTIF(K$10:K1690,K1690)=1,1,0)</f>
        <v>0</v>
      </c>
      <c r="AH1690" s="59">
        <f>IF(COUNTIF(H$10:H1690,H1690)=1,1,0)</f>
        <v>0</v>
      </c>
    </row>
    <row r="1691" spans="1:34" ht="18.75">
      <c r="A1691" s="49">
        <v>1682</v>
      </c>
      <c r="B1691" s="50"/>
      <c r="C1691" s="51"/>
      <c r="D1691" s="50"/>
      <c r="E1691" s="50"/>
      <c r="F1691" s="52"/>
      <c r="G1691" s="52"/>
      <c r="H1691" s="53"/>
      <c r="I1691" s="54"/>
      <c r="J1691" s="55">
        <f t="shared" si="27"/>
        <v>0</v>
      </c>
      <c r="K1691" s="56" t="e">
        <f>VLOOKUP((LEFT(H1691,6)*1),TAMBON!$B$2:$L$7769,2,0)</f>
        <v>#VALUE!</v>
      </c>
      <c r="L1691" s="56" t="e">
        <f>VLOOKUP((LEFT(H1691,4)*1),TAMBON!$E$2:$L$7769,2,0)</f>
        <v>#VALUE!</v>
      </c>
      <c r="M1691" s="56" t="e">
        <f>VLOOKUP((LEFT(H1691,2)*1),TAMBON!$H$2:$L$7769,2,0)</f>
        <v>#VALUE!</v>
      </c>
      <c r="N1691" s="55"/>
      <c r="O1691" s="57" t="e">
        <f>VLOOKUP(N1691,รหัส!$A$2:$B$8,2,0)</f>
        <v>#N/A</v>
      </c>
      <c r="P1691" s="57"/>
      <c r="Q1691" s="55"/>
      <c r="R1691" s="57" t="e">
        <f>VLOOKUP(Q1691,รหัส!$D$2:$E$19,2,0)</f>
        <v>#N/A</v>
      </c>
      <c r="S1691" s="57"/>
      <c r="T1691" s="57"/>
      <c r="U1691" s="57"/>
      <c r="V1691" s="55"/>
      <c r="W1691" s="55"/>
      <c r="X1691" s="55"/>
      <c r="Y1691" s="55"/>
      <c r="Z1691" s="100"/>
      <c r="AA1691" s="55"/>
      <c r="AB1691" s="55"/>
      <c r="AC1691" s="55"/>
      <c r="AE1691" s="58">
        <f>IF(COUNTIF(M$10:M1691,M1691)=1,1,0)</f>
        <v>0</v>
      </c>
      <c r="AF1691" s="59">
        <f>IF(COUNTIF(L$10:L1691,L1691)=1,1,0)</f>
        <v>0</v>
      </c>
      <c r="AG1691" s="59">
        <f>IF(COUNTIF(K$10:K1691,K1691)=1,1,0)</f>
        <v>0</v>
      </c>
      <c r="AH1691" s="59">
        <f>IF(COUNTIF(H$10:H1691,H1691)=1,1,0)</f>
        <v>0</v>
      </c>
    </row>
    <row r="1692" spans="1:34" ht="18.75">
      <c r="A1692" s="49">
        <v>1683</v>
      </c>
      <c r="B1692" s="50"/>
      <c r="C1692" s="51"/>
      <c r="D1692" s="50"/>
      <c r="E1692" s="50"/>
      <c r="F1692" s="52"/>
      <c r="G1692" s="52"/>
      <c r="H1692" s="53"/>
      <c r="I1692" s="54"/>
      <c r="J1692" s="55">
        <f t="shared" si="27"/>
        <v>0</v>
      </c>
      <c r="K1692" s="56" t="e">
        <f>VLOOKUP((LEFT(H1692,6)*1),TAMBON!$B$2:$L$7769,2,0)</f>
        <v>#VALUE!</v>
      </c>
      <c r="L1692" s="56" t="e">
        <f>VLOOKUP((LEFT(H1692,4)*1),TAMBON!$E$2:$L$7769,2,0)</f>
        <v>#VALUE!</v>
      </c>
      <c r="M1692" s="56" t="e">
        <f>VLOOKUP((LEFT(H1692,2)*1),TAMBON!$H$2:$L$7769,2,0)</f>
        <v>#VALUE!</v>
      </c>
      <c r="N1692" s="55"/>
      <c r="O1692" s="57" t="e">
        <f>VLOOKUP(N1692,รหัส!$A$2:$B$8,2,0)</f>
        <v>#N/A</v>
      </c>
      <c r="P1692" s="57"/>
      <c r="Q1692" s="55"/>
      <c r="R1692" s="57" t="e">
        <f>VLOOKUP(Q1692,รหัส!$D$2:$E$19,2,0)</f>
        <v>#N/A</v>
      </c>
      <c r="S1692" s="57"/>
      <c r="T1692" s="57"/>
      <c r="U1692" s="57"/>
      <c r="V1692" s="55"/>
      <c r="W1692" s="55"/>
      <c r="X1692" s="55"/>
      <c r="Y1692" s="55"/>
      <c r="Z1692" s="100"/>
      <c r="AA1692" s="55"/>
      <c r="AB1692" s="55"/>
      <c r="AC1692" s="55"/>
      <c r="AE1692" s="58">
        <f>IF(COUNTIF(M$10:M1692,M1692)=1,1,0)</f>
        <v>0</v>
      </c>
      <c r="AF1692" s="59">
        <f>IF(COUNTIF(L$10:L1692,L1692)=1,1,0)</f>
        <v>0</v>
      </c>
      <c r="AG1692" s="59">
        <f>IF(COUNTIF(K$10:K1692,K1692)=1,1,0)</f>
        <v>0</v>
      </c>
      <c r="AH1692" s="59">
        <f>IF(COUNTIF(H$10:H1692,H1692)=1,1,0)</f>
        <v>0</v>
      </c>
    </row>
    <row r="1693" spans="1:34" ht="18.75">
      <c r="A1693" s="49">
        <v>1684</v>
      </c>
      <c r="B1693" s="50"/>
      <c r="C1693" s="51"/>
      <c r="D1693" s="50"/>
      <c r="E1693" s="50"/>
      <c r="F1693" s="52"/>
      <c r="G1693" s="52"/>
      <c r="H1693" s="53"/>
      <c r="I1693" s="54"/>
      <c r="J1693" s="55">
        <f t="shared" si="27"/>
        <v>0</v>
      </c>
      <c r="K1693" s="56" t="e">
        <f>VLOOKUP((LEFT(H1693,6)*1),TAMBON!$B$2:$L$7769,2,0)</f>
        <v>#VALUE!</v>
      </c>
      <c r="L1693" s="56" t="e">
        <f>VLOOKUP((LEFT(H1693,4)*1),TAMBON!$E$2:$L$7769,2,0)</f>
        <v>#VALUE!</v>
      </c>
      <c r="M1693" s="56" t="e">
        <f>VLOOKUP((LEFT(H1693,2)*1),TAMBON!$H$2:$L$7769,2,0)</f>
        <v>#VALUE!</v>
      </c>
      <c r="N1693" s="55"/>
      <c r="O1693" s="57" t="e">
        <f>VLOOKUP(N1693,รหัส!$A$2:$B$8,2,0)</f>
        <v>#N/A</v>
      </c>
      <c r="P1693" s="57"/>
      <c r="Q1693" s="55"/>
      <c r="R1693" s="57" t="e">
        <f>VLOOKUP(Q1693,รหัส!$D$2:$E$19,2,0)</f>
        <v>#N/A</v>
      </c>
      <c r="S1693" s="57"/>
      <c r="T1693" s="57"/>
      <c r="U1693" s="57"/>
      <c r="V1693" s="55"/>
      <c r="W1693" s="55"/>
      <c r="X1693" s="55"/>
      <c r="Y1693" s="55"/>
      <c r="Z1693" s="100"/>
      <c r="AA1693" s="55"/>
      <c r="AB1693" s="55"/>
      <c r="AC1693" s="55"/>
      <c r="AE1693" s="58">
        <f>IF(COUNTIF(M$10:M1693,M1693)=1,1,0)</f>
        <v>0</v>
      </c>
      <c r="AF1693" s="59">
        <f>IF(COUNTIF(L$10:L1693,L1693)=1,1,0)</f>
        <v>0</v>
      </c>
      <c r="AG1693" s="59">
        <f>IF(COUNTIF(K$10:K1693,K1693)=1,1,0)</f>
        <v>0</v>
      </c>
      <c r="AH1693" s="59">
        <f>IF(COUNTIF(H$10:H1693,H1693)=1,1,0)</f>
        <v>0</v>
      </c>
    </row>
    <row r="1694" spans="1:34" ht="18.75">
      <c r="A1694" s="49">
        <v>1685</v>
      </c>
      <c r="B1694" s="50"/>
      <c r="C1694" s="51"/>
      <c r="D1694" s="50"/>
      <c r="E1694" s="50"/>
      <c r="F1694" s="52"/>
      <c r="G1694" s="52"/>
      <c r="H1694" s="53"/>
      <c r="I1694" s="54"/>
      <c r="J1694" s="55">
        <f t="shared" si="27"/>
        <v>0</v>
      </c>
      <c r="K1694" s="56" t="e">
        <f>VLOOKUP((LEFT(H1694,6)*1),TAMBON!$B$2:$L$7769,2,0)</f>
        <v>#VALUE!</v>
      </c>
      <c r="L1694" s="56" t="e">
        <f>VLOOKUP((LEFT(H1694,4)*1),TAMBON!$E$2:$L$7769,2,0)</f>
        <v>#VALUE!</v>
      </c>
      <c r="M1694" s="56" t="e">
        <f>VLOOKUP((LEFT(H1694,2)*1),TAMBON!$H$2:$L$7769,2,0)</f>
        <v>#VALUE!</v>
      </c>
      <c r="N1694" s="55"/>
      <c r="O1694" s="57" t="e">
        <f>VLOOKUP(N1694,รหัส!$A$2:$B$8,2,0)</f>
        <v>#N/A</v>
      </c>
      <c r="P1694" s="57"/>
      <c r="Q1694" s="55"/>
      <c r="R1694" s="57" t="e">
        <f>VLOOKUP(Q1694,รหัส!$D$2:$E$19,2,0)</f>
        <v>#N/A</v>
      </c>
      <c r="S1694" s="57"/>
      <c r="T1694" s="57"/>
      <c r="U1694" s="57"/>
      <c r="V1694" s="55"/>
      <c r="W1694" s="55"/>
      <c r="X1694" s="55"/>
      <c r="Y1694" s="55"/>
      <c r="Z1694" s="100"/>
      <c r="AA1694" s="55"/>
      <c r="AB1694" s="55"/>
      <c r="AC1694" s="55"/>
      <c r="AE1694" s="58">
        <f>IF(COUNTIF(M$10:M1694,M1694)=1,1,0)</f>
        <v>0</v>
      </c>
      <c r="AF1694" s="59">
        <f>IF(COUNTIF(L$10:L1694,L1694)=1,1,0)</f>
        <v>0</v>
      </c>
      <c r="AG1694" s="59">
        <f>IF(COUNTIF(K$10:K1694,K1694)=1,1,0)</f>
        <v>0</v>
      </c>
      <c r="AH1694" s="59">
        <f>IF(COUNTIF(H$10:H1694,H1694)=1,1,0)</f>
        <v>0</v>
      </c>
    </row>
    <row r="1695" spans="1:34" ht="18.75">
      <c r="A1695" s="49">
        <v>1686</v>
      </c>
      <c r="B1695" s="50"/>
      <c r="C1695" s="51"/>
      <c r="D1695" s="50"/>
      <c r="E1695" s="50"/>
      <c r="F1695" s="52"/>
      <c r="G1695" s="52"/>
      <c r="H1695" s="53"/>
      <c r="I1695" s="54"/>
      <c r="J1695" s="55">
        <f t="shared" si="27"/>
        <v>0</v>
      </c>
      <c r="K1695" s="56" t="e">
        <f>VLOOKUP((LEFT(H1695,6)*1),TAMBON!$B$2:$L$7769,2,0)</f>
        <v>#VALUE!</v>
      </c>
      <c r="L1695" s="56" t="e">
        <f>VLOOKUP((LEFT(H1695,4)*1),TAMBON!$E$2:$L$7769,2,0)</f>
        <v>#VALUE!</v>
      </c>
      <c r="M1695" s="56" t="e">
        <f>VLOOKUP((LEFT(H1695,2)*1),TAMBON!$H$2:$L$7769,2,0)</f>
        <v>#VALUE!</v>
      </c>
      <c r="N1695" s="55"/>
      <c r="O1695" s="57" t="e">
        <f>VLOOKUP(N1695,รหัส!$A$2:$B$8,2,0)</f>
        <v>#N/A</v>
      </c>
      <c r="P1695" s="57"/>
      <c r="Q1695" s="55"/>
      <c r="R1695" s="57" t="e">
        <f>VLOOKUP(Q1695,รหัส!$D$2:$E$19,2,0)</f>
        <v>#N/A</v>
      </c>
      <c r="S1695" s="57"/>
      <c r="T1695" s="57"/>
      <c r="U1695" s="57"/>
      <c r="V1695" s="55"/>
      <c r="W1695" s="55"/>
      <c r="X1695" s="55"/>
      <c r="Y1695" s="55"/>
      <c r="Z1695" s="100"/>
      <c r="AA1695" s="55"/>
      <c r="AB1695" s="55"/>
      <c r="AC1695" s="55"/>
      <c r="AE1695" s="58">
        <f>IF(COUNTIF(M$10:M1695,M1695)=1,1,0)</f>
        <v>0</v>
      </c>
      <c r="AF1695" s="59">
        <f>IF(COUNTIF(L$10:L1695,L1695)=1,1,0)</f>
        <v>0</v>
      </c>
      <c r="AG1695" s="59">
        <f>IF(COUNTIF(K$10:K1695,K1695)=1,1,0)</f>
        <v>0</v>
      </c>
      <c r="AH1695" s="59">
        <f>IF(COUNTIF(H$10:H1695,H1695)=1,1,0)</f>
        <v>0</v>
      </c>
    </row>
    <row r="1696" spans="1:34" ht="18.75">
      <c r="A1696" s="49">
        <v>1687</v>
      </c>
      <c r="B1696" s="50"/>
      <c r="C1696" s="51"/>
      <c r="D1696" s="50"/>
      <c r="E1696" s="50"/>
      <c r="F1696" s="52"/>
      <c r="G1696" s="52"/>
      <c r="H1696" s="53"/>
      <c r="I1696" s="54"/>
      <c r="J1696" s="55">
        <f t="shared" si="27"/>
        <v>0</v>
      </c>
      <c r="K1696" s="56" t="e">
        <f>VLOOKUP((LEFT(H1696,6)*1),TAMBON!$B$2:$L$7769,2,0)</f>
        <v>#VALUE!</v>
      </c>
      <c r="L1696" s="56" t="e">
        <f>VLOOKUP((LEFT(H1696,4)*1),TAMBON!$E$2:$L$7769,2,0)</f>
        <v>#VALUE!</v>
      </c>
      <c r="M1696" s="56" t="e">
        <f>VLOOKUP((LEFT(H1696,2)*1),TAMBON!$H$2:$L$7769,2,0)</f>
        <v>#VALUE!</v>
      </c>
      <c r="N1696" s="55"/>
      <c r="O1696" s="57" t="e">
        <f>VLOOKUP(N1696,รหัส!$A$2:$B$8,2,0)</f>
        <v>#N/A</v>
      </c>
      <c r="P1696" s="57"/>
      <c r="Q1696" s="55"/>
      <c r="R1696" s="57" t="e">
        <f>VLOOKUP(Q1696,รหัส!$D$2:$E$19,2,0)</f>
        <v>#N/A</v>
      </c>
      <c r="S1696" s="57"/>
      <c r="T1696" s="57"/>
      <c r="U1696" s="57"/>
      <c r="V1696" s="55"/>
      <c r="W1696" s="55"/>
      <c r="X1696" s="55"/>
      <c r="Y1696" s="55"/>
      <c r="Z1696" s="100"/>
      <c r="AA1696" s="55"/>
      <c r="AB1696" s="55"/>
      <c r="AC1696" s="55"/>
      <c r="AE1696" s="58">
        <f>IF(COUNTIF(M$10:M1696,M1696)=1,1,0)</f>
        <v>0</v>
      </c>
      <c r="AF1696" s="59">
        <f>IF(COUNTIF(L$10:L1696,L1696)=1,1,0)</f>
        <v>0</v>
      </c>
      <c r="AG1696" s="59">
        <f>IF(COUNTIF(K$10:K1696,K1696)=1,1,0)</f>
        <v>0</v>
      </c>
      <c r="AH1696" s="59">
        <f>IF(COUNTIF(H$10:H1696,H1696)=1,1,0)</f>
        <v>0</v>
      </c>
    </row>
    <row r="1697" spans="1:34" ht="18.75">
      <c r="A1697" s="49">
        <v>1688</v>
      </c>
      <c r="B1697" s="50"/>
      <c r="C1697" s="51"/>
      <c r="D1697" s="50"/>
      <c r="E1697" s="50"/>
      <c r="F1697" s="52"/>
      <c r="G1697" s="52"/>
      <c r="H1697" s="53"/>
      <c r="I1697" s="54"/>
      <c r="J1697" s="55">
        <f t="shared" si="27"/>
        <v>0</v>
      </c>
      <c r="K1697" s="56" t="e">
        <f>VLOOKUP((LEFT(H1697,6)*1),TAMBON!$B$2:$L$7769,2,0)</f>
        <v>#VALUE!</v>
      </c>
      <c r="L1697" s="56" t="e">
        <f>VLOOKUP((LEFT(H1697,4)*1),TAMBON!$E$2:$L$7769,2,0)</f>
        <v>#VALUE!</v>
      </c>
      <c r="M1697" s="56" t="e">
        <f>VLOOKUP((LEFT(H1697,2)*1),TAMBON!$H$2:$L$7769,2,0)</f>
        <v>#VALUE!</v>
      </c>
      <c r="N1697" s="55"/>
      <c r="O1697" s="57" t="e">
        <f>VLOOKUP(N1697,รหัส!$A$2:$B$8,2,0)</f>
        <v>#N/A</v>
      </c>
      <c r="P1697" s="57"/>
      <c r="Q1697" s="55"/>
      <c r="R1697" s="57" t="e">
        <f>VLOOKUP(Q1697,รหัส!$D$2:$E$19,2,0)</f>
        <v>#N/A</v>
      </c>
      <c r="S1697" s="57"/>
      <c r="T1697" s="57"/>
      <c r="U1697" s="57"/>
      <c r="V1697" s="55"/>
      <c r="W1697" s="55"/>
      <c r="X1697" s="55"/>
      <c r="Y1697" s="55"/>
      <c r="Z1697" s="100"/>
      <c r="AA1697" s="55"/>
      <c r="AB1697" s="55"/>
      <c r="AC1697" s="55"/>
      <c r="AE1697" s="58">
        <f>IF(COUNTIF(M$10:M1697,M1697)=1,1,0)</f>
        <v>0</v>
      </c>
      <c r="AF1697" s="59">
        <f>IF(COUNTIF(L$10:L1697,L1697)=1,1,0)</f>
        <v>0</v>
      </c>
      <c r="AG1697" s="59">
        <f>IF(COUNTIF(K$10:K1697,K1697)=1,1,0)</f>
        <v>0</v>
      </c>
      <c r="AH1697" s="59">
        <f>IF(COUNTIF(H$10:H1697,H1697)=1,1,0)</f>
        <v>0</v>
      </c>
    </row>
    <row r="1698" spans="1:34" ht="18.75">
      <c r="A1698" s="49">
        <v>1689</v>
      </c>
      <c r="B1698" s="50"/>
      <c r="C1698" s="51"/>
      <c r="D1698" s="50"/>
      <c r="E1698" s="50"/>
      <c r="F1698" s="52"/>
      <c r="G1698" s="52"/>
      <c r="H1698" s="53"/>
      <c r="I1698" s="54"/>
      <c r="J1698" s="55">
        <f t="shared" si="27"/>
        <v>0</v>
      </c>
      <c r="K1698" s="56" t="e">
        <f>VLOOKUP((LEFT(H1698,6)*1),TAMBON!$B$2:$L$7769,2,0)</f>
        <v>#VALUE!</v>
      </c>
      <c r="L1698" s="56" t="e">
        <f>VLOOKUP((LEFT(H1698,4)*1),TAMBON!$E$2:$L$7769,2,0)</f>
        <v>#VALUE!</v>
      </c>
      <c r="M1698" s="56" t="e">
        <f>VLOOKUP((LEFT(H1698,2)*1),TAMBON!$H$2:$L$7769,2,0)</f>
        <v>#VALUE!</v>
      </c>
      <c r="N1698" s="55"/>
      <c r="O1698" s="57" t="e">
        <f>VLOOKUP(N1698,รหัส!$A$2:$B$8,2,0)</f>
        <v>#N/A</v>
      </c>
      <c r="P1698" s="57"/>
      <c r="Q1698" s="55"/>
      <c r="R1698" s="57" t="e">
        <f>VLOOKUP(Q1698,รหัส!$D$2:$E$19,2,0)</f>
        <v>#N/A</v>
      </c>
      <c r="S1698" s="57"/>
      <c r="T1698" s="57"/>
      <c r="U1698" s="57"/>
      <c r="V1698" s="55"/>
      <c r="W1698" s="55"/>
      <c r="X1698" s="55"/>
      <c r="Y1698" s="55"/>
      <c r="Z1698" s="100"/>
      <c r="AA1698" s="55"/>
      <c r="AB1698" s="55"/>
      <c r="AC1698" s="55"/>
      <c r="AE1698" s="58">
        <f>IF(COUNTIF(M$10:M1698,M1698)=1,1,0)</f>
        <v>0</v>
      </c>
      <c r="AF1698" s="59">
        <f>IF(COUNTIF(L$10:L1698,L1698)=1,1,0)</f>
        <v>0</v>
      </c>
      <c r="AG1698" s="59">
        <f>IF(COUNTIF(K$10:K1698,K1698)=1,1,0)</f>
        <v>0</v>
      </c>
      <c r="AH1698" s="59">
        <f>IF(COUNTIF(H$10:H1698,H1698)=1,1,0)</f>
        <v>0</v>
      </c>
    </row>
    <row r="1699" spans="1:34" ht="18.75">
      <c r="A1699" s="49">
        <v>1690</v>
      </c>
      <c r="B1699" s="50"/>
      <c r="C1699" s="51"/>
      <c r="D1699" s="50"/>
      <c r="E1699" s="50"/>
      <c r="F1699" s="52"/>
      <c r="G1699" s="52"/>
      <c r="H1699" s="53"/>
      <c r="I1699" s="54"/>
      <c r="J1699" s="55">
        <f t="shared" si="27"/>
        <v>0</v>
      </c>
      <c r="K1699" s="56" t="e">
        <f>VLOOKUP((LEFT(H1699,6)*1),TAMBON!$B$2:$L$7769,2,0)</f>
        <v>#VALUE!</v>
      </c>
      <c r="L1699" s="56" t="e">
        <f>VLOOKUP((LEFT(H1699,4)*1),TAMBON!$E$2:$L$7769,2,0)</f>
        <v>#VALUE!</v>
      </c>
      <c r="M1699" s="56" t="e">
        <f>VLOOKUP((LEFT(H1699,2)*1),TAMBON!$H$2:$L$7769,2,0)</f>
        <v>#VALUE!</v>
      </c>
      <c r="N1699" s="55"/>
      <c r="O1699" s="57" t="e">
        <f>VLOOKUP(N1699,รหัส!$A$2:$B$8,2,0)</f>
        <v>#N/A</v>
      </c>
      <c r="P1699" s="57"/>
      <c r="Q1699" s="55"/>
      <c r="R1699" s="57" t="e">
        <f>VLOOKUP(Q1699,รหัส!$D$2:$E$19,2,0)</f>
        <v>#N/A</v>
      </c>
      <c r="S1699" s="57"/>
      <c r="T1699" s="57"/>
      <c r="U1699" s="57"/>
      <c r="V1699" s="55"/>
      <c r="W1699" s="55"/>
      <c r="X1699" s="55"/>
      <c r="Y1699" s="55"/>
      <c r="Z1699" s="100"/>
      <c r="AA1699" s="55"/>
      <c r="AB1699" s="55"/>
      <c r="AC1699" s="55"/>
      <c r="AE1699" s="58">
        <f>IF(COUNTIF(M$10:M1699,M1699)=1,1,0)</f>
        <v>0</v>
      </c>
      <c r="AF1699" s="59">
        <f>IF(COUNTIF(L$10:L1699,L1699)=1,1,0)</f>
        <v>0</v>
      </c>
      <c r="AG1699" s="59">
        <f>IF(COUNTIF(K$10:K1699,K1699)=1,1,0)</f>
        <v>0</v>
      </c>
      <c r="AH1699" s="59">
        <f>IF(COUNTIF(H$10:H1699,H1699)=1,1,0)</f>
        <v>0</v>
      </c>
    </row>
    <row r="1700" spans="1:34" ht="18.75">
      <c r="A1700" s="49">
        <v>1691</v>
      </c>
      <c r="B1700" s="50"/>
      <c r="C1700" s="51"/>
      <c r="D1700" s="50"/>
      <c r="E1700" s="50"/>
      <c r="F1700" s="52"/>
      <c r="G1700" s="52"/>
      <c r="H1700" s="53"/>
      <c r="I1700" s="54"/>
      <c r="J1700" s="55">
        <f t="shared" si="27"/>
        <v>0</v>
      </c>
      <c r="K1700" s="56" t="e">
        <f>VLOOKUP((LEFT(H1700,6)*1),TAMBON!$B$2:$L$7769,2,0)</f>
        <v>#VALUE!</v>
      </c>
      <c r="L1700" s="56" t="e">
        <f>VLOOKUP((LEFT(H1700,4)*1),TAMBON!$E$2:$L$7769,2,0)</f>
        <v>#VALUE!</v>
      </c>
      <c r="M1700" s="56" t="e">
        <f>VLOOKUP((LEFT(H1700,2)*1),TAMBON!$H$2:$L$7769,2,0)</f>
        <v>#VALUE!</v>
      </c>
      <c r="N1700" s="55"/>
      <c r="O1700" s="57" t="e">
        <f>VLOOKUP(N1700,รหัส!$A$2:$B$8,2,0)</f>
        <v>#N/A</v>
      </c>
      <c r="P1700" s="57"/>
      <c r="Q1700" s="55"/>
      <c r="R1700" s="57" t="e">
        <f>VLOOKUP(Q1700,รหัส!$D$2:$E$19,2,0)</f>
        <v>#N/A</v>
      </c>
      <c r="S1700" s="57"/>
      <c r="T1700" s="57"/>
      <c r="U1700" s="57"/>
      <c r="V1700" s="55"/>
      <c r="W1700" s="55"/>
      <c r="X1700" s="55"/>
      <c r="Y1700" s="55"/>
      <c r="Z1700" s="100"/>
      <c r="AA1700" s="55"/>
      <c r="AB1700" s="55"/>
      <c r="AC1700" s="55"/>
      <c r="AE1700" s="58">
        <f>IF(COUNTIF(M$10:M1700,M1700)=1,1,0)</f>
        <v>0</v>
      </c>
      <c r="AF1700" s="59">
        <f>IF(COUNTIF(L$10:L1700,L1700)=1,1,0)</f>
        <v>0</v>
      </c>
      <c r="AG1700" s="59">
        <f>IF(COUNTIF(K$10:K1700,K1700)=1,1,0)</f>
        <v>0</v>
      </c>
      <c r="AH1700" s="59">
        <f>IF(COUNTIF(H$10:H1700,H1700)=1,1,0)</f>
        <v>0</v>
      </c>
    </row>
    <row r="1701" spans="1:34" ht="18.75">
      <c r="A1701" s="49">
        <v>1692</v>
      </c>
      <c r="B1701" s="50"/>
      <c r="C1701" s="51"/>
      <c r="D1701" s="50"/>
      <c r="E1701" s="50"/>
      <c r="F1701" s="52"/>
      <c r="G1701" s="52"/>
      <c r="H1701" s="53"/>
      <c r="I1701" s="54"/>
      <c r="J1701" s="55">
        <f t="shared" si="27"/>
        <v>0</v>
      </c>
      <c r="K1701" s="56" t="e">
        <f>VLOOKUP((LEFT(H1701,6)*1),TAMBON!$B$2:$L$7769,2,0)</f>
        <v>#VALUE!</v>
      </c>
      <c r="L1701" s="56" t="e">
        <f>VLOOKUP((LEFT(H1701,4)*1),TAMBON!$E$2:$L$7769,2,0)</f>
        <v>#VALUE!</v>
      </c>
      <c r="M1701" s="56" t="e">
        <f>VLOOKUP((LEFT(H1701,2)*1),TAMBON!$H$2:$L$7769,2,0)</f>
        <v>#VALUE!</v>
      </c>
      <c r="N1701" s="55"/>
      <c r="O1701" s="57" t="e">
        <f>VLOOKUP(N1701,รหัส!$A$2:$B$8,2,0)</f>
        <v>#N/A</v>
      </c>
      <c r="P1701" s="57"/>
      <c r="Q1701" s="55"/>
      <c r="R1701" s="57" t="e">
        <f>VLOOKUP(Q1701,รหัส!$D$2:$E$19,2,0)</f>
        <v>#N/A</v>
      </c>
      <c r="S1701" s="57"/>
      <c r="T1701" s="57"/>
      <c r="U1701" s="57"/>
      <c r="V1701" s="55"/>
      <c r="W1701" s="55"/>
      <c r="X1701" s="55"/>
      <c r="Y1701" s="55"/>
      <c r="Z1701" s="100"/>
      <c r="AA1701" s="55"/>
      <c r="AB1701" s="55"/>
      <c r="AC1701" s="55"/>
      <c r="AE1701" s="58">
        <f>IF(COUNTIF(M$10:M1701,M1701)=1,1,0)</f>
        <v>0</v>
      </c>
      <c r="AF1701" s="59">
        <f>IF(COUNTIF(L$10:L1701,L1701)=1,1,0)</f>
        <v>0</v>
      </c>
      <c r="AG1701" s="59">
        <f>IF(COUNTIF(K$10:K1701,K1701)=1,1,0)</f>
        <v>0</v>
      </c>
      <c r="AH1701" s="59">
        <f>IF(COUNTIF(H$10:H1701,H1701)=1,1,0)</f>
        <v>0</v>
      </c>
    </row>
    <row r="1702" spans="1:34" ht="18.75">
      <c r="A1702" s="49">
        <v>1693</v>
      </c>
      <c r="B1702" s="50"/>
      <c r="C1702" s="51"/>
      <c r="D1702" s="50"/>
      <c r="E1702" s="50"/>
      <c r="F1702" s="52"/>
      <c r="G1702" s="52"/>
      <c r="H1702" s="53"/>
      <c r="I1702" s="54"/>
      <c r="J1702" s="55">
        <f t="shared" si="27"/>
        <v>0</v>
      </c>
      <c r="K1702" s="56" t="e">
        <f>VLOOKUP((LEFT(H1702,6)*1),TAMBON!$B$2:$L$7769,2,0)</f>
        <v>#VALUE!</v>
      </c>
      <c r="L1702" s="56" t="e">
        <f>VLOOKUP((LEFT(H1702,4)*1),TAMBON!$E$2:$L$7769,2,0)</f>
        <v>#VALUE!</v>
      </c>
      <c r="M1702" s="56" t="e">
        <f>VLOOKUP((LEFT(H1702,2)*1),TAMBON!$H$2:$L$7769,2,0)</f>
        <v>#VALUE!</v>
      </c>
      <c r="N1702" s="55"/>
      <c r="O1702" s="57" t="e">
        <f>VLOOKUP(N1702,รหัส!$A$2:$B$8,2,0)</f>
        <v>#N/A</v>
      </c>
      <c r="P1702" s="57"/>
      <c r="Q1702" s="55"/>
      <c r="R1702" s="57" t="e">
        <f>VLOOKUP(Q1702,รหัส!$D$2:$E$19,2,0)</f>
        <v>#N/A</v>
      </c>
      <c r="S1702" s="57"/>
      <c r="T1702" s="57"/>
      <c r="U1702" s="57"/>
      <c r="V1702" s="55"/>
      <c r="W1702" s="55"/>
      <c r="X1702" s="55"/>
      <c r="Y1702" s="55"/>
      <c r="Z1702" s="100"/>
      <c r="AA1702" s="55"/>
      <c r="AB1702" s="55"/>
      <c r="AC1702" s="55"/>
      <c r="AE1702" s="58">
        <f>IF(COUNTIF(M$10:M1702,M1702)=1,1,0)</f>
        <v>0</v>
      </c>
      <c r="AF1702" s="59">
        <f>IF(COUNTIF(L$10:L1702,L1702)=1,1,0)</f>
        <v>0</v>
      </c>
      <c r="AG1702" s="59">
        <f>IF(COUNTIF(K$10:K1702,K1702)=1,1,0)</f>
        <v>0</v>
      </c>
      <c r="AH1702" s="59">
        <f>IF(COUNTIF(H$10:H1702,H1702)=1,1,0)</f>
        <v>0</v>
      </c>
    </row>
    <row r="1703" spans="1:34" ht="18.75">
      <c r="A1703" s="49">
        <v>1694</v>
      </c>
      <c r="B1703" s="50"/>
      <c r="C1703" s="51"/>
      <c r="D1703" s="50"/>
      <c r="E1703" s="50"/>
      <c r="F1703" s="52"/>
      <c r="G1703" s="52"/>
      <c r="H1703" s="53"/>
      <c r="I1703" s="54"/>
      <c r="J1703" s="55">
        <f t="shared" si="27"/>
        <v>0</v>
      </c>
      <c r="K1703" s="56" t="e">
        <f>VLOOKUP((LEFT(H1703,6)*1),TAMBON!$B$2:$L$7769,2,0)</f>
        <v>#VALUE!</v>
      </c>
      <c r="L1703" s="56" t="e">
        <f>VLOOKUP((LEFT(H1703,4)*1),TAMBON!$E$2:$L$7769,2,0)</f>
        <v>#VALUE!</v>
      </c>
      <c r="M1703" s="56" t="e">
        <f>VLOOKUP((LEFT(H1703,2)*1),TAMBON!$H$2:$L$7769,2,0)</f>
        <v>#VALUE!</v>
      </c>
      <c r="N1703" s="55"/>
      <c r="O1703" s="57" t="e">
        <f>VLOOKUP(N1703,รหัส!$A$2:$B$8,2,0)</f>
        <v>#N/A</v>
      </c>
      <c r="P1703" s="57"/>
      <c r="Q1703" s="55"/>
      <c r="R1703" s="57" t="e">
        <f>VLOOKUP(Q1703,รหัส!$D$2:$E$19,2,0)</f>
        <v>#N/A</v>
      </c>
      <c r="S1703" s="57"/>
      <c r="T1703" s="57"/>
      <c r="U1703" s="57"/>
      <c r="V1703" s="55"/>
      <c r="W1703" s="55"/>
      <c r="X1703" s="55"/>
      <c r="Y1703" s="55"/>
      <c r="Z1703" s="100"/>
      <c r="AA1703" s="55"/>
      <c r="AB1703" s="55"/>
      <c r="AC1703" s="55"/>
      <c r="AE1703" s="58">
        <f>IF(COUNTIF(M$10:M1703,M1703)=1,1,0)</f>
        <v>0</v>
      </c>
      <c r="AF1703" s="59">
        <f>IF(COUNTIF(L$10:L1703,L1703)=1,1,0)</f>
        <v>0</v>
      </c>
      <c r="AG1703" s="59">
        <f>IF(COUNTIF(K$10:K1703,K1703)=1,1,0)</f>
        <v>0</v>
      </c>
      <c r="AH1703" s="59">
        <f>IF(COUNTIF(H$10:H1703,H1703)=1,1,0)</f>
        <v>0</v>
      </c>
    </row>
    <row r="1704" spans="1:34" ht="18.75">
      <c r="A1704" s="49">
        <v>1695</v>
      </c>
      <c r="B1704" s="50"/>
      <c r="C1704" s="51"/>
      <c r="D1704" s="50"/>
      <c r="E1704" s="50"/>
      <c r="F1704" s="52"/>
      <c r="G1704" s="52"/>
      <c r="H1704" s="53"/>
      <c r="I1704" s="54"/>
      <c r="J1704" s="55">
        <f t="shared" si="27"/>
        <v>0</v>
      </c>
      <c r="K1704" s="56" t="e">
        <f>VLOOKUP((LEFT(H1704,6)*1),TAMBON!$B$2:$L$7769,2,0)</f>
        <v>#VALUE!</v>
      </c>
      <c r="L1704" s="56" t="e">
        <f>VLOOKUP((LEFT(H1704,4)*1),TAMBON!$E$2:$L$7769,2,0)</f>
        <v>#VALUE!</v>
      </c>
      <c r="M1704" s="56" t="e">
        <f>VLOOKUP((LEFT(H1704,2)*1),TAMBON!$H$2:$L$7769,2,0)</f>
        <v>#VALUE!</v>
      </c>
      <c r="N1704" s="55"/>
      <c r="O1704" s="57" t="e">
        <f>VLOOKUP(N1704,รหัส!$A$2:$B$8,2,0)</f>
        <v>#N/A</v>
      </c>
      <c r="P1704" s="57"/>
      <c r="Q1704" s="55"/>
      <c r="R1704" s="57" t="e">
        <f>VLOOKUP(Q1704,รหัส!$D$2:$E$19,2,0)</f>
        <v>#N/A</v>
      </c>
      <c r="S1704" s="57"/>
      <c r="T1704" s="57"/>
      <c r="U1704" s="57"/>
      <c r="V1704" s="55"/>
      <c r="W1704" s="55"/>
      <c r="X1704" s="55"/>
      <c r="Y1704" s="55"/>
      <c r="Z1704" s="100"/>
      <c r="AA1704" s="55"/>
      <c r="AB1704" s="55"/>
      <c r="AC1704" s="55"/>
      <c r="AE1704" s="58">
        <f>IF(COUNTIF(M$10:M1704,M1704)=1,1,0)</f>
        <v>0</v>
      </c>
      <c r="AF1704" s="59">
        <f>IF(COUNTIF(L$10:L1704,L1704)=1,1,0)</f>
        <v>0</v>
      </c>
      <c r="AG1704" s="59">
        <f>IF(COUNTIF(K$10:K1704,K1704)=1,1,0)</f>
        <v>0</v>
      </c>
      <c r="AH1704" s="59">
        <f>IF(COUNTIF(H$10:H1704,H1704)=1,1,0)</f>
        <v>0</v>
      </c>
    </row>
    <row r="1705" spans="1:34" ht="18.75">
      <c r="A1705" s="49">
        <v>1696</v>
      </c>
      <c r="B1705" s="50"/>
      <c r="C1705" s="51"/>
      <c r="D1705" s="50"/>
      <c r="E1705" s="50"/>
      <c r="F1705" s="52"/>
      <c r="G1705" s="52"/>
      <c r="H1705" s="53"/>
      <c r="I1705" s="54"/>
      <c r="J1705" s="55">
        <f t="shared" si="27"/>
        <v>0</v>
      </c>
      <c r="K1705" s="56" t="e">
        <f>VLOOKUP((LEFT(H1705,6)*1),TAMBON!$B$2:$L$7769,2,0)</f>
        <v>#VALUE!</v>
      </c>
      <c r="L1705" s="56" t="e">
        <f>VLOOKUP((LEFT(H1705,4)*1),TAMBON!$E$2:$L$7769,2,0)</f>
        <v>#VALUE!</v>
      </c>
      <c r="M1705" s="56" t="e">
        <f>VLOOKUP((LEFT(H1705,2)*1),TAMBON!$H$2:$L$7769,2,0)</f>
        <v>#VALUE!</v>
      </c>
      <c r="N1705" s="55"/>
      <c r="O1705" s="57" t="e">
        <f>VLOOKUP(N1705,รหัส!$A$2:$B$8,2,0)</f>
        <v>#N/A</v>
      </c>
      <c r="P1705" s="57"/>
      <c r="Q1705" s="55"/>
      <c r="R1705" s="57" t="e">
        <f>VLOOKUP(Q1705,รหัส!$D$2:$E$19,2,0)</f>
        <v>#N/A</v>
      </c>
      <c r="S1705" s="57"/>
      <c r="T1705" s="57"/>
      <c r="U1705" s="57"/>
      <c r="V1705" s="55"/>
      <c r="W1705" s="55"/>
      <c r="X1705" s="55"/>
      <c r="Y1705" s="55"/>
      <c r="Z1705" s="100"/>
      <c r="AA1705" s="55"/>
      <c r="AB1705" s="55"/>
      <c r="AC1705" s="55"/>
      <c r="AE1705" s="58">
        <f>IF(COUNTIF(M$10:M1705,M1705)=1,1,0)</f>
        <v>0</v>
      </c>
      <c r="AF1705" s="59">
        <f>IF(COUNTIF(L$10:L1705,L1705)=1,1,0)</f>
        <v>0</v>
      </c>
      <c r="AG1705" s="59">
        <f>IF(COUNTIF(K$10:K1705,K1705)=1,1,0)</f>
        <v>0</v>
      </c>
      <c r="AH1705" s="59">
        <f>IF(COUNTIF(H$10:H1705,H1705)=1,1,0)</f>
        <v>0</v>
      </c>
    </row>
    <row r="1706" spans="1:34" ht="18.75">
      <c r="A1706" s="49">
        <v>1697</v>
      </c>
      <c r="B1706" s="50"/>
      <c r="C1706" s="51"/>
      <c r="D1706" s="50"/>
      <c r="E1706" s="50"/>
      <c r="F1706" s="52"/>
      <c r="G1706" s="52"/>
      <c r="H1706" s="53"/>
      <c r="I1706" s="54"/>
      <c r="J1706" s="55">
        <f t="shared" si="27"/>
        <v>0</v>
      </c>
      <c r="K1706" s="56" t="e">
        <f>VLOOKUP((LEFT(H1706,6)*1),TAMBON!$B$2:$L$7769,2,0)</f>
        <v>#VALUE!</v>
      </c>
      <c r="L1706" s="56" t="e">
        <f>VLOOKUP((LEFT(H1706,4)*1),TAMBON!$E$2:$L$7769,2,0)</f>
        <v>#VALUE!</v>
      </c>
      <c r="M1706" s="56" t="e">
        <f>VLOOKUP((LEFT(H1706,2)*1),TAMBON!$H$2:$L$7769,2,0)</f>
        <v>#VALUE!</v>
      </c>
      <c r="N1706" s="55"/>
      <c r="O1706" s="57" t="e">
        <f>VLOOKUP(N1706,รหัส!$A$2:$B$8,2,0)</f>
        <v>#N/A</v>
      </c>
      <c r="P1706" s="57"/>
      <c r="Q1706" s="55"/>
      <c r="R1706" s="57" t="e">
        <f>VLOOKUP(Q1706,รหัส!$D$2:$E$19,2,0)</f>
        <v>#N/A</v>
      </c>
      <c r="S1706" s="57"/>
      <c r="T1706" s="57"/>
      <c r="U1706" s="57"/>
      <c r="V1706" s="55"/>
      <c r="W1706" s="55"/>
      <c r="X1706" s="55"/>
      <c r="Y1706" s="55"/>
      <c r="Z1706" s="100"/>
      <c r="AA1706" s="55"/>
      <c r="AB1706" s="55"/>
      <c r="AC1706" s="55"/>
      <c r="AE1706" s="58">
        <f>IF(COUNTIF(M$10:M1706,M1706)=1,1,0)</f>
        <v>0</v>
      </c>
      <c r="AF1706" s="59">
        <f>IF(COUNTIF(L$10:L1706,L1706)=1,1,0)</f>
        <v>0</v>
      </c>
      <c r="AG1706" s="59">
        <f>IF(COUNTIF(K$10:K1706,K1706)=1,1,0)</f>
        <v>0</v>
      </c>
      <c r="AH1706" s="59">
        <f>IF(COUNTIF(H$10:H1706,H1706)=1,1,0)</f>
        <v>0</v>
      </c>
    </row>
    <row r="1707" spans="1:34" ht="18.75">
      <c r="A1707" s="49">
        <v>1698</v>
      </c>
      <c r="B1707" s="50"/>
      <c r="C1707" s="51"/>
      <c r="D1707" s="50"/>
      <c r="E1707" s="50"/>
      <c r="F1707" s="52"/>
      <c r="G1707" s="52"/>
      <c r="H1707" s="53"/>
      <c r="I1707" s="54"/>
      <c r="J1707" s="55">
        <f t="shared" si="27"/>
        <v>0</v>
      </c>
      <c r="K1707" s="56" t="e">
        <f>VLOOKUP((LEFT(H1707,6)*1),TAMBON!$B$2:$L$7769,2,0)</f>
        <v>#VALUE!</v>
      </c>
      <c r="L1707" s="56" t="e">
        <f>VLOOKUP((LEFT(H1707,4)*1),TAMBON!$E$2:$L$7769,2,0)</f>
        <v>#VALUE!</v>
      </c>
      <c r="M1707" s="56" t="e">
        <f>VLOOKUP((LEFT(H1707,2)*1),TAMBON!$H$2:$L$7769,2,0)</f>
        <v>#VALUE!</v>
      </c>
      <c r="N1707" s="55"/>
      <c r="O1707" s="57" t="e">
        <f>VLOOKUP(N1707,รหัส!$A$2:$B$8,2,0)</f>
        <v>#N/A</v>
      </c>
      <c r="P1707" s="57"/>
      <c r="Q1707" s="55"/>
      <c r="R1707" s="57" t="e">
        <f>VLOOKUP(Q1707,รหัส!$D$2:$E$19,2,0)</f>
        <v>#N/A</v>
      </c>
      <c r="S1707" s="57"/>
      <c r="T1707" s="57"/>
      <c r="U1707" s="57"/>
      <c r="V1707" s="55"/>
      <c r="W1707" s="55"/>
      <c r="X1707" s="55"/>
      <c r="Y1707" s="55"/>
      <c r="Z1707" s="100"/>
      <c r="AA1707" s="55"/>
      <c r="AB1707" s="55"/>
      <c r="AC1707" s="55"/>
      <c r="AE1707" s="58">
        <f>IF(COUNTIF(M$10:M1707,M1707)=1,1,0)</f>
        <v>0</v>
      </c>
      <c r="AF1707" s="59">
        <f>IF(COUNTIF(L$10:L1707,L1707)=1,1,0)</f>
        <v>0</v>
      </c>
      <c r="AG1707" s="59">
        <f>IF(COUNTIF(K$10:K1707,K1707)=1,1,0)</f>
        <v>0</v>
      </c>
      <c r="AH1707" s="59">
        <f>IF(COUNTIF(H$10:H1707,H1707)=1,1,0)</f>
        <v>0</v>
      </c>
    </row>
    <row r="1708" spans="1:34" ht="18.75">
      <c r="A1708" s="49">
        <v>1699</v>
      </c>
      <c r="B1708" s="50"/>
      <c r="C1708" s="51"/>
      <c r="D1708" s="50"/>
      <c r="E1708" s="50"/>
      <c r="F1708" s="52"/>
      <c r="G1708" s="52"/>
      <c r="H1708" s="53"/>
      <c r="I1708" s="54"/>
      <c r="J1708" s="55">
        <f t="shared" si="27"/>
        <v>0</v>
      </c>
      <c r="K1708" s="56" t="e">
        <f>VLOOKUP((LEFT(H1708,6)*1),TAMBON!$B$2:$L$7769,2,0)</f>
        <v>#VALUE!</v>
      </c>
      <c r="L1708" s="56" t="e">
        <f>VLOOKUP((LEFT(H1708,4)*1),TAMBON!$E$2:$L$7769,2,0)</f>
        <v>#VALUE!</v>
      </c>
      <c r="M1708" s="56" t="e">
        <f>VLOOKUP((LEFT(H1708,2)*1),TAMBON!$H$2:$L$7769,2,0)</f>
        <v>#VALUE!</v>
      </c>
      <c r="N1708" s="55"/>
      <c r="O1708" s="57" t="e">
        <f>VLOOKUP(N1708,รหัส!$A$2:$B$8,2,0)</f>
        <v>#N/A</v>
      </c>
      <c r="P1708" s="57"/>
      <c r="Q1708" s="55"/>
      <c r="R1708" s="57" t="e">
        <f>VLOOKUP(Q1708,รหัส!$D$2:$E$19,2,0)</f>
        <v>#N/A</v>
      </c>
      <c r="S1708" s="57"/>
      <c r="T1708" s="57"/>
      <c r="U1708" s="57"/>
      <c r="V1708" s="55"/>
      <c r="W1708" s="55"/>
      <c r="X1708" s="55"/>
      <c r="Y1708" s="55"/>
      <c r="Z1708" s="100"/>
      <c r="AA1708" s="55"/>
      <c r="AB1708" s="55"/>
      <c r="AC1708" s="55"/>
      <c r="AE1708" s="58">
        <f>IF(COUNTIF(M$10:M1708,M1708)=1,1,0)</f>
        <v>0</v>
      </c>
      <c r="AF1708" s="59">
        <f>IF(COUNTIF(L$10:L1708,L1708)=1,1,0)</f>
        <v>0</v>
      </c>
      <c r="AG1708" s="59">
        <f>IF(COUNTIF(K$10:K1708,K1708)=1,1,0)</f>
        <v>0</v>
      </c>
      <c r="AH1708" s="59">
        <f>IF(COUNTIF(H$10:H1708,H1708)=1,1,0)</f>
        <v>0</v>
      </c>
    </row>
    <row r="1709" spans="1:34" ht="18.75">
      <c r="A1709" s="49">
        <v>1700</v>
      </c>
      <c r="B1709" s="50"/>
      <c r="C1709" s="51"/>
      <c r="D1709" s="50"/>
      <c r="E1709" s="50"/>
      <c r="F1709" s="52"/>
      <c r="G1709" s="52"/>
      <c r="H1709" s="53"/>
      <c r="I1709" s="54"/>
      <c r="J1709" s="55">
        <f t="shared" si="27"/>
        <v>0</v>
      </c>
      <c r="K1709" s="56" t="e">
        <f>VLOOKUP((LEFT(H1709,6)*1),TAMBON!$B$2:$L$7769,2,0)</f>
        <v>#VALUE!</v>
      </c>
      <c r="L1709" s="56" t="e">
        <f>VLOOKUP((LEFT(H1709,4)*1),TAMBON!$E$2:$L$7769,2,0)</f>
        <v>#VALUE!</v>
      </c>
      <c r="M1709" s="56" t="e">
        <f>VLOOKUP((LEFT(H1709,2)*1),TAMBON!$H$2:$L$7769,2,0)</f>
        <v>#VALUE!</v>
      </c>
      <c r="N1709" s="55"/>
      <c r="O1709" s="57" t="e">
        <f>VLOOKUP(N1709,รหัส!$A$2:$B$8,2,0)</f>
        <v>#N/A</v>
      </c>
      <c r="P1709" s="57"/>
      <c r="Q1709" s="55"/>
      <c r="R1709" s="57" t="e">
        <f>VLOOKUP(Q1709,รหัส!$D$2:$E$19,2,0)</f>
        <v>#N/A</v>
      </c>
      <c r="S1709" s="57"/>
      <c r="T1709" s="57"/>
      <c r="U1709" s="57"/>
      <c r="V1709" s="55"/>
      <c r="W1709" s="55"/>
      <c r="X1709" s="55"/>
      <c r="Y1709" s="55"/>
      <c r="Z1709" s="100"/>
      <c r="AA1709" s="55"/>
      <c r="AB1709" s="55"/>
      <c r="AC1709" s="55"/>
      <c r="AE1709" s="58">
        <f>IF(COUNTIF(M$10:M1709,M1709)=1,1,0)</f>
        <v>0</v>
      </c>
      <c r="AF1709" s="59">
        <f>IF(COUNTIF(L$10:L1709,L1709)=1,1,0)</f>
        <v>0</v>
      </c>
      <c r="AG1709" s="59">
        <f>IF(COUNTIF(K$10:K1709,K1709)=1,1,0)</f>
        <v>0</v>
      </c>
      <c r="AH1709" s="59">
        <f>IF(COUNTIF(H$10:H1709,H1709)=1,1,0)</f>
        <v>0</v>
      </c>
    </row>
    <row r="1710" spans="1:34" ht="18.75">
      <c r="A1710" s="49">
        <v>1701</v>
      </c>
      <c r="B1710" s="50"/>
      <c r="C1710" s="51"/>
      <c r="D1710" s="50"/>
      <c r="E1710" s="50"/>
      <c r="F1710" s="52"/>
      <c r="G1710" s="52"/>
      <c r="H1710" s="53"/>
      <c r="I1710" s="54"/>
      <c r="J1710" s="55">
        <f t="shared" si="27"/>
        <v>0</v>
      </c>
      <c r="K1710" s="56" t="e">
        <f>VLOOKUP((LEFT(H1710,6)*1),TAMBON!$B$2:$L$7769,2,0)</f>
        <v>#VALUE!</v>
      </c>
      <c r="L1710" s="56" t="e">
        <f>VLOOKUP((LEFT(H1710,4)*1),TAMBON!$E$2:$L$7769,2,0)</f>
        <v>#VALUE!</v>
      </c>
      <c r="M1710" s="56" t="e">
        <f>VLOOKUP((LEFT(H1710,2)*1),TAMBON!$H$2:$L$7769,2,0)</f>
        <v>#VALUE!</v>
      </c>
      <c r="N1710" s="55"/>
      <c r="O1710" s="57" t="e">
        <f>VLOOKUP(N1710,รหัส!$A$2:$B$8,2,0)</f>
        <v>#N/A</v>
      </c>
      <c r="P1710" s="57"/>
      <c r="Q1710" s="55"/>
      <c r="R1710" s="57" t="e">
        <f>VLOOKUP(Q1710,รหัส!$D$2:$E$19,2,0)</f>
        <v>#N/A</v>
      </c>
      <c r="S1710" s="57"/>
      <c r="T1710" s="57"/>
      <c r="U1710" s="57"/>
      <c r="V1710" s="55"/>
      <c r="W1710" s="55"/>
      <c r="X1710" s="55"/>
      <c r="Y1710" s="55"/>
      <c r="Z1710" s="100"/>
      <c r="AA1710" s="55"/>
      <c r="AB1710" s="55"/>
      <c r="AC1710" s="55"/>
      <c r="AE1710" s="58">
        <f>IF(COUNTIF(M$10:M1710,M1710)=1,1,0)</f>
        <v>0</v>
      </c>
      <c r="AF1710" s="59">
        <f>IF(COUNTIF(L$10:L1710,L1710)=1,1,0)</f>
        <v>0</v>
      </c>
      <c r="AG1710" s="59">
        <f>IF(COUNTIF(K$10:K1710,K1710)=1,1,0)</f>
        <v>0</v>
      </c>
      <c r="AH1710" s="59">
        <f>IF(COUNTIF(H$10:H1710,H1710)=1,1,0)</f>
        <v>0</v>
      </c>
    </row>
    <row r="1711" spans="1:34" ht="18.75">
      <c r="A1711" s="49">
        <v>1702</v>
      </c>
      <c r="B1711" s="50"/>
      <c r="C1711" s="51"/>
      <c r="D1711" s="50"/>
      <c r="E1711" s="50"/>
      <c r="F1711" s="52"/>
      <c r="G1711" s="52"/>
      <c r="H1711" s="53"/>
      <c r="I1711" s="54"/>
      <c r="J1711" s="55">
        <f t="shared" si="27"/>
        <v>0</v>
      </c>
      <c r="K1711" s="56" t="e">
        <f>VLOOKUP((LEFT(H1711,6)*1),TAMBON!$B$2:$L$7769,2,0)</f>
        <v>#VALUE!</v>
      </c>
      <c r="L1711" s="56" t="e">
        <f>VLOOKUP((LEFT(H1711,4)*1),TAMBON!$E$2:$L$7769,2,0)</f>
        <v>#VALUE!</v>
      </c>
      <c r="M1711" s="56" t="e">
        <f>VLOOKUP((LEFT(H1711,2)*1),TAMBON!$H$2:$L$7769,2,0)</f>
        <v>#VALUE!</v>
      </c>
      <c r="N1711" s="55"/>
      <c r="O1711" s="57" t="e">
        <f>VLOOKUP(N1711,รหัส!$A$2:$B$8,2,0)</f>
        <v>#N/A</v>
      </c>
      <c r="P1711" s="57"/>
      <c r="Q1711" s="55"/>
      <c r="R1711" s="57" t="e">
        <f>VLOOKUP(Q1711,รหัส!$D$2:$E$19,2,0)</f>
        <v>#N/A</v>
      </c>
      <c r="S1711" s="57"/>
      <c r="T1711" s="57"/>
      <c r="U1711" s="57"/>
      <c r="V1711" s="55"/>
      <c r="W1711" s="55"/>
      <c r="X1711" s="55"/>
      <c r="Y1711" s="55"/>
      <c r="Z1711" s="100"/>
      <c r="AA1711" s="55"/>
      <c r="AB1711" s="55"/>
      <c r="AC1711" s="55"/>
      <c r="AE1711" s="58">
        <f>IF(COUNTIF(M$10:M1711,M1711)=1,1,0)</f>
        <v>0</v>
      </c>
      <c r="AF1711" s="59">
        <f>IF(COUNTIF(L$10:L1711,L1711)=1,1,0)</f>
        <v>0</v>
      </c>
      <c r="AG1711" s="59">
        <f>IF(COUNTIF(K$10:K1711,K1711)=1,1,0)</f>
        <v>0</v>
      </c>
      <c r="AH1711" s="59">
        <f>IF(COUNTIF(H$10:H1711,H1711)=1,1,0)</f>
        <v>0</v>
      </c>
    </row>
    <row r="1712" spans="1:34" ht="18.75">
      <c r="A1712" s="49">
        <v>1703</v>
      </c>
      <c r="B1712" s="50"/>
      <c r="C1712" s="51"/>
      <c r="D1712" s="50"/>
      <c r="E1712" s="50"/>
      <c r="F1712" s="52"/>
      <c r="G1712" s="52"/>
      <c r="H1712" s="53"/>
      <c r="I1712" s="54"/>
      <c r="J1712" s="55">
        <f t="shared" si="27"/>
        <v>0</v>
      </c>
      <c r="K1712" s="56" t="e">
        <f>VLOOKUP((LEFT(H1712,6)*1),TAMBON!$B$2:$L$7769,2,0)</f>
        <v>#VALUE!</v>
      </c>
      <c r="L1712" s="56" t="e">
        <f>VLOOKUP((LEFT(H1712,4)*1),TAMBON!$E$2:$L$7769,2,0)</f>
        <v>#VALUE!</v>
      </c>
      <c r="M1712" s="56" t="e">
        <f>VLOOKUP((LEFT(H1712,2)*1),TAMBON!$H$2:$L$7769,2,0)</f>
        <v>#VALUE!</v>
      </c>
      <c r="N1712" s="55"/>
      <c r="O1712" s="57" t="e">
        <f>VLOOKUP(N1712,รหัส!$A$2:$B$8,2,0)</f>
        <v>#N/A</v>
      </c>
      <c r="P1712" s="57"/>
      <c r="Q1712" s="55"/>
      <c r="R1712" s="57" t="e">
        <f>VLOOKUP(Q1712,รหัส!$D$2:$E$19,2,0)</f>
        <v>#N/A</v>
      </c>
      <c r="S1712" s="57"/>
      <c r="T1712" s="57"/>
      <c r="U1712" s="57"/>
      <c r="V1712" s="55"/>
      <c r="W1712" s="55"/>
      <c r="X1712" s="55"/>
      <c r="Y1712" s="55"/>
      <c r="Z1712" s="100"/>
      <c r="AA1712" s="55"/>
      <c r="AB1712" s="55"/>
      <c r="AC1712" s="55"/>
      <c r="AE1712" s="58">
        <f>IF(COUNTIF(M$10:M1712,M1712)=1,1,0)</f>
        <v>0</v>
      </c>
      <c r="AF1712" s="59">
        <f>IF(COUNTIF(L$10:L1712,L1712)=1,1,0)</f>
        <v>0</v>
      </c>
      <c r="AG1712" s="59">
        <f>IF(COUNTIF(K$10:K1712,K1712)=1,1,0)</f>
        <v>0</v>
      </c>
      <c r="AH1712" s="59">
        <f>IF(COUNTIF(H$10:H1712,H1712)=1,1,0)</f>
        <v>0</v>
      </c>
    </row>
    <row r="1713" spans="1:34" ht="18.75">
      <c r="A1713" s="49">
        <v>1704</v>
      </c>
      <c r="B1713" s="50"/>
      <c r="C1713" s="51"/>
      <c r="D1713" s="50"/>
      <c r="E1713" s="50"/>
      <c r="F1713" s="52"/>
      <c r="G1713" s="52"/>
      <c r="H1713" s="53"/>
      <c r="I1713" s="54"/>
      <c r="J1713" s="55">
        <f t="shared" si="27"/>
        <v>0</v>
      </c>
      <c r="K1713" s="56" t="e">
        <f>VLOOKUP((LEFT(H1713,6)*1),TAMBON!$B$2:$L$7769,2,0)</f>
        <v>#VALUE!</v>
      </c>
      <c r="L1713" s="56" t="e">
        <f>VLOOKUP((LEFT(H1713,4)*1),TAMBON!$E$2:$L$7769,2,0)</f>
        <v>#VALUE!</v>
      </c>
      <c r="M1713" s="56" t="e">
        <f>VLOOKUP((LEFT(H1713,2)*1),TAMBON!$H$2:$L$7769,2,0)</f>
        <v>#VALUE!</v>
      </c>
      <c r="N1713" s="55"/>
      <c r="O1713" s="57" t="e">
        <f>VLOOKUP(N1713,รหัส!$A$2:$B$8,2,0)</f>
        <v>#N/A</v>
      </c>
      <c r="P1713" s="57"/>
      <c r="Q1713" s="55"/>
      <c r="R1713" s="57" t="e">
        <f>VLOOKUP(Q1713,รหัส!$D$2:$E$19,2,0)</f>
        <v>#N/A</v>
      </c>
      <c r="S1713" s="57"/>
      <c r="T1713" s="57"/>
      <c r="U1713" s="57"/>
      <c r="V1713" s="55"/>
      <c r="W1713" s="55"/>
      <c r="X1713" s="55"/>
      <c r="Y1713" s="55"/>
      <c r="Z1713" s="100"/>
      <c r="AA1713" s="55"/>
      <c r="AB1713" s="55"/>
      <c r="AC1713" s="55"/>
      <c r="AE1713" s="58">
        <f>IF(COUNTIF(M$10:M1713,M1713)=1,1,0)</f>
        <v>0</v>
      </c>
      <c r="AF1713" s="59">
        <f>IF(COUNTIF(L$10:L1713,L1713)=1,1,0)</f>
        <v>0</v>
      </c>
      <c r="AG1713" s="59">
        <f>IF(COUNTIF(K$10:K1713,K1713)=1,1,0)</f>
        <v>0</v>
      </c>
      <c r="AH1713" s="59">
        <f>IF(COUNTIF(H$10:H1713,H1713)=1,1,0)</f>
        <v>0</v>
      </c>
    </row>
    <row r="1714" spans="1:34" ht="18.75">
      <c r="A1714" s="49">
        <v>1705</v>
      </c>
      <c r="B1714" s="50"/>
      <c r="C1714" s="51"/>
      <c r="D1714" s="50"/>
      <c r="E1714" s="50"/>
      <c r="F1714" s="52"/>
      <c r="G1714" s="52"/>
      <c r="H1714" s="53"/>
      <c r="I1714" s="54"/>
      <c r="J1714" s="55">
        <f t="shared" si="27"/>
        <v>0</v>
      </c>
      <c r="K1714" s="56" t="e">
        <f>VLOOKUP((LEFT(H1714,6)*1),TAMBON!$B$2:$L$7769,2,0)</f>
        <v>#VALUE!</v>
      </c>
      <c r="L1714" s="56" t="e">
        <f>VLOOKUP((LEFT(H1714,4)*1),TAMBON!$E$2:$L$7769,2,0)</f>
        <v>#VALUE!</v>
      </c>
      <c r="M1714" s="56" t="e">
        <f>VLOOKUP((LEFT(H1714,2)*1),TAMBON!$H$2:$L$7769,2,0)</f>
        <v>#VALUE!</v>
      </c>
      <c r="N1714" s="55"/>
      <c r="O1714" s="57" t="e">
        <f>VLOOKUP(N1714,รหัส!$A$2:$B$8,2,0)</f>
        <v>#N/A</v>
      </c>
      <c r="P1714" s="57"/>
      <c r="Q1714" s="55"/>
      <c r="R1714" s="57" t="e">
        <f>VLOOKUP(Q1714,รหัส!$D$2:$E$19,2,0)</f>
        <v>#N/A</v>
      </c>
      <c r="S1714" s="57"/>
      <c r="T1714" s="57"/>
      <c r="U1714" s="57"/>
      <c r="V1714" s="55"/>
      <c r="W1714" s="55"/>
      <c r="X1714" s="55"/>
      <c r="Y1714" s="55"/>
      <c r="Z1714" s="100"/>
      <c r="AA1714" s="55"/>
      <c r="AB1714" s="55"/>
      <c r="AC1714" s="55"/>
      <c r="AE1714" s="58">
        <f>IF(COUNTIF(M$10:M1714,M1714)=1,1,0)</f>
        <v>0</v>
      </c>
      <c r="AF1714" s="59">
        <f>IF(COUNTIF(L$10:L1714,L1714)=1,1,0)</f>
        <v>0</v>
      </c>
      <c r="AG1714" s="59">
        <f>IF(COUNTIF(K$10:K1714,K1714)=1,1,0)</f>
        <v>0</v>
      </c>
      <c r="AH1714" s="59">
        <f>IF(COUNTIF(H$10:H1714,H1714)=1,1,0)</f>
        <v>0</v>
      </c>
    </row>
    <row r="1715" spans="1:34" ht="18.75">
      <c r="A1715" s="49">
        <v>1706</v>
      </c>
      <c r="B1715" s="50"/>
      <c r="C1715" s="51"/>
      <c r="D1715" s="50"/>
      <c r="E1715" s="50"/>
      <c r="F1715" s="52"/>
      <c r="G1715" s="52"/>
      <c r="H1715" s="53"/>
      <c r="I1715" s="54"/>
      <c r="J1715" s="55">
        <f t="shared" si="27"/>
        <v>0</v>
      </c>
      <c r="K1715" s="56" t="e">
        <f>VLOOKUP((LEFT(H1715,6)*1),TAMBON!$B$2:$L$7769,2,0)</f>
        <v>#VALUE!</v>
      </c>
      <c r="L1715" s="56" t="e">
        <f>VLOOKUP((LEFT(H1715,4)*1),TAMBON!$E$2:$L$7769,2,0)</f>
        <v>#VALUE!</v>
      </c>
      <c r="M1715" s="56" t="e">
        <f>VLOOKUP((LEFT(H1715,2)*1),TAMBON!$H$2:$L$7769,2,0)</f>
        <v>#VALUE!</v>
      </c>
      <c r="N1715" s="55"/>
      <c r="O1715" s="57" t="e">
        <f>VLOOKUP(N1715,รหัส!$A$2:$B$8,2,0)</f>
        <v>#N/A</v>
      </c>
      <c r="P1715" s="57"/>
      <c r="Q1715" s="55"/>
      <c r="R1715" s="57" t="e">
        <f>VLOOKUP(Q1715,รหัส!$D$2:$E$19,2,0)</f>
        <v>#N/A</v>
      </c>
      <c r="S1715" s="57"/>
      <c r="T1715" s="57"/>
      <c r="U1715" s="57"/>
      <c r="V1715" s="55"/>
      <c r="W1715" s="55"/>
      <c r="X1715" s="55"/>
      <c r="Y1715" s="55"/>
      <c r="Z1715" s="100"/>
      <c r="AA1715" s="55"/>
      <c r="AB1715" s="55"/>
      <c r="AC1715" s="55"/>
      <c r="AE1715" s="58">
        <f>IF(COUNTIF(M$10:M1715,M1715)=1,1,0)</f>
        <v>0</v>
      </c>
      <c r="AF1715" s="59">
        <f>IF(COUNTIF(L$10:L1715,L1715)=1,1,0)</f>
        <v>0</v>
      </c>
      <c r="AG1715" s="59">
        <f>IF(COUNTIF(K$10:K1715,K1715)=1,1,0)</f>
        <v>0</v>
      </c>
      <c r="AH1715" s="59">
        <f>IF(COUNTIF(H$10:H1715,H1715)=1,1,0)</f>
        <v>0</v>
      </c>
    </row>
    <row r="1716" spans="1:34" ht="18.75">
      <c r="A1716" s="49">
        <v>1707</v>
      </c>
      <c r="B1716" s="50"/>
      <c r="C1716" s="51"/>
      <c r="D1716" s="50"/>
      <c r="E1716" s="50"/>
      <c r="F1716" s="52"/>
      <c r="G1716" s="52"/>
      <c r="H1716" s="53"/>
      <c r="I1716" s="54"/>
      <c r="J1716" s="55">
        <f t="shared" si="27"/>
        <v>0</v>
      </c>
      <c r="K1716" s="56" t="e">
        <f>VLOOKUP((LEFT(H1716,6)*1),TAMBON!$B$2:$L$7769,2,0)</f>
        <v>#VALUE!</v>
      </c>
      <c r="L1716" s="56" t="e">
        <f>VLOOKUP((LEFT(H1716,4)*1),TAMBON!$E$2:$L$7769,2,0)</f>
        <v>#VALUE!</v>
      </c>
      <c r="M1716" s="56" t="e">
        <f>VLOOKUP((LEFT(H1716,2)*1),TAMBON!$H$2:$L$7769,2,0)</f>
        <v>#VALUE!</v>
      </c>
      <c r="N1716" s="55"/>
      <c r="O1716" s="57" t="e">
        <f>VLOOKUP(N1716,รหัส!$A$2:$B$8,2,0)</f>
        <v>#N/A</v>
      </c>
      <c r="P1716" s="57"/>
      <c r="Q1716" s="55"/>
      <c r="R1716" s="57" t="e">
        <f>VLOOKUP(Q1716,รหัส!$D$2:$E$19,2,0)</f>
        <v>#N/A</v>
      </c>
      <c r="S1716" s="57"/>
      <c r="T1716" s="57"/>
      <c r="U1716" s="57"/>
      <c r="V1716" s="55"/>
      <c r="W1716" s="55"/>
      <c r="X1716" s="55"/>
      <c r="Y1716" s="55"/>
      <c r="Z1716" s="100"/>
      <c r="AA1716" s="55"/>
      <c r="AB1716" s="55"/>
      <c r="AC1716" s="55"/>
      <c r="AE1716" s="58">
        <f>IF(COUNTIF(M$10:M1716,M1716)=1,1,0)</f>
        <v>0</v>
      </c>
      <c r="AF1716" s="59">
        <f>IF(COUNTIF(L$10:L1716,L1716)=1,1,0)</f>
        <v>0</v>
      </c>
      <c r="AG1716" s="59">
        <f>IF(COUNTIF(K$10:K1716,K1716)=1,1,0)</f>
        <v>0</v>
      </c>
      <c r="AH1716" s="59">
        <f>IF(COUNTIF(H$10:H1716,H1716)=1,1,0)</f>
        <v>0</v>
      </c>
    </row>
    <row r="1717" spans="1:34" ht="18.75">
      <c r="A1717" s="49">
        <v>1708</v>
      </c>
      <c r="B1717" s="50"/>
      <c r="C1717" s="51"/>
      <c r="D1717" s="50"/>
      <c r="E1717" s="50"/>
      <c r="F1717" s="52"/>
      <c r="G1717" s="52"/>
      <c r="H1717" s="53"/>
      <c r="I1717" s="54"/>
      <c r="J1717" s="55">
        <f t="shared" si="27"/>
        <v>0</v>
      </c>
      <c r="K1717" s="56" t="e">
        <f>VLOOKUP((LEFT(H1717,6)*1),TAMBON!$B$2:$L$7769,2,0)</f>
        <v>#VALUE!</v>
      </c>
      <c r="L1717" s="56" t="e">
        <f>VLOOKUP((LEFT(H1717,4)*1),TAMBON!$E$2:$L$7769,2,0)</f>
        <v>#VALUE!</v>
      </c>
      <c r="M1717" s="56" t="e">
        <f>VLOOKUP((LEFT(H1717,2)*1),TAMBON!$H$2:$L$7769,2,0)</f>
        <v>#VALUE!</v>
      </c>
      <c r="N1717" s="55"/>
      <c r="O1717" s="57" t="e">
        <f>VLOOKUP(N1717,รหัส!$A$2:$B$8,2,0)</f>
        <v>#N/A</v>
      </c>
      <c r="P1717" s="57"/>
      <c r="Q1717" s="55"/>
      <c r="R1717" s="57" t="e">
        <f>VLOOKUP(Q1717,รหัส!$D$2:$E$19,2,0)</f>
        <v>#N/A</v>
      </c>
      <c r="S1717" s="57"/>
      <c r="T1717" s="57"/>
      <c r="U1717" s="57"/>
      <c r="V1717" s="55"/>
      <c r="W1717" s="55"/>
      <c r="X1717" s="55"/>
      <c r="Y1717" s="55"/>
      <c r="Z1717" s="100"/>
      <c r="AA1717" s="55"/>
      <c r="AB1717" s="55"/>
      <c r="AC1717" s="55"/>
      <c r="AE1717" s="58">
        <f>IF(COUNTIF(M$10:M1717,M1717)=1,1,0)</f>
        <v>0</v>
      </c>
      <c r="AF1717" s="59">
        <f>IF(COUNTIF(L$10:L1717,L1717)=1,1,0)</f>
        <v>0</v>
      </c>
      <c r="AG1717" s="59">
        <f>IF(COUNTIF(K$10:K1717,K1717)=1,1,0)</f>
        <v>0</v>
      </c>
      <c r="AH1717" s="59">
        <f>IF(COUNTIF(H$10:H1717,H1717)=1,1,0)</f>
        <v>0</v>
      </c>
    </row>
    <row r="1718" spans="1:34" ht="18.75">
      <c r="A1718" s="49">
        <v>1709</v>
      </c>
      <c r="B1718" s="50"/>
      <c r="C1718" s="51"/>
      <c r="D1718" s="50"/>
      <c r="E1718" s="50"/>
      <c r="F1718" s="52"/>
      <c r="G1718" s="52"/>
      <c r="H1718" s="53"/>
      <c r="I1718" s="54"/>
      <c r="J1718" s="55">
        <f t="shared" si="27"/>
        <v>0</v>
      </c>
      <c r="K1718" s="56" t="e">
        <f>VLOOKUP((LEFT(H1718,6)*1),TAMBON!$B$2:$L$7769,2,0)</f>
        <v>#VALUE!</v>
      </c>
      <c r="L1718" s="56" t="e">
        <f>VLOOKUP((LEFT(H1718,4)*1),TAMBON!$E$2:$L$7769,2,0)</f>
        <v>#VALUE!</v>
      </c>
      <c r="M1718" s="56" t="e">
        <f>VLOOKUP((LEFT(H1718,2)*1),TAMBON!$H$2:$L$7769,2,0)</f>
        <v>#VALUE!</v>
      </c>
      <c r="N1718" s="55"/>
      <c r="O1718" s="57" t="e">
        <f>VLOOKUP(N1718,รหัส!$A$2:$B$8,2,0)</f>
        <v>#N/A</v>
      </c>
      <c r="P1718" s="57"/>
      <c r="Q1718" s="55"/>
      <c r="R1718" s="57" t="e">
        <f>VLOOKUP(Q1718,รหัส!$D$2:$E$19,2,0)</f>
        <v>#N/A</v>
      </c>
      <c r="S1718" s="57"/>
      <c r="T1718" s="57"/>
      <c r="U1718" s="57"/>
      <c r="V1718" s="55"/>
      <c r="W1718" s="55"/>
      <c r="X1718" s="55"/>
      <c r="Y1718" s="55"/>
      <c r="Z1718" s="100"/>
      <c r="AA1718" s="55"/>
      <c r="AB1718" s="55"/>
      <c r="AC1718" s="55"/>
      <c r="AE1718" s="58">
        <f>IF(COUNTIF(M$10:M1718,M1718)=1,1,0)</f>
        <v>0</v>
      </c>
      <c r="AF1718" s="59">
        <f>IF(COUNTIF(L$10:L1718,L1718)=1,1,0)</f>
        <v>0</v>
      </c>
      <c r="AG1718" s="59">
        <f>IF(COUNTIF(K$10:K1718,K1718)=1,1,0)</f>
        <v>0</v>
      </c>
      <c r="AH1718" s="59">
        <f>IF(COUNTIF(H$10:H1718,H1718)=1,1,0)</f>
        <v>0</v>
      </c>
    </row>
    <row r="1719" spans="1:34" ht="18.75">
      <c r="A1719" s="49">
        <v>1710</v>
      </c>
      <c r="B1719" s="50"/>
      <c r="C1719" s="51"/>
      <c r="D1719" s="50"/>
      <c r="E1719" s="50"/>
      <c r="F1719" s="52"/>
      <c r="G1719" s="52"/>
      <c r="H1719" s="53"/>
      <c r="I1719" s="54"/>
      <c r="J1719" s="55">
        <f t="shared" si="27"/>
        <v>0</v>
      </c>
      <c r="K1719" s="56" t="e">
        <f>VLOOKUP((LEFT(H1719,6)*1),TAMBON!$B$2:$L$7769,2,0)</f>
        <v>#VALUE!</v>
      </c>
      <c r="L1719" s="56" t="e">
        <f>VLOOKUP((LEFT(H1719,4)*1),TAMBON!$E$2:$L$7769,2,0)</f>
        <v>#VALUE!</v>
      </c>
      <c r="M1719" s="56" t="e">
        <f>VLOOKUP((LEFT(H1719,2)*1),TAMBON!$H$2:$L$7769,2,0)</f>
        <v>#VALUE!</v>
      </c>
      <c r="N1719" s="55"/>
      <c r="O1719" s="57" t="e">
        <f>VLOOKUP(N1719,รหัส!$A$2:$B$8,2,0)</f>
        <v>#N/A</v>
      </c>
      <c r="P1719" s="57"/>
      <c r="Q1719" s="55"/>
      <c r="R1719" s="57" t="e">
        <f>VLOOKUP(Q1719,รหัส!$D$2:$E$19,2,0)</f>
        <v>#N/A</v>
      </c>
      <c r="S1719" s="57"/>
      <c r="T1719" s="57"/>
      <c r="U1719" s="57"/>
      <c r="V1719" s="55"/>
      <c r="W1719" s="55"/>
      <c r="X1719" s="55"/>
      <c r="Y1719" s="55"/>
      <c r="Z1719" s="100"/>
      <c r="AA1719" s="55"/>
      <c r="AB1719" s="55"/>
      <c r="AC1719" s="55"/>
      <c r="AE1719" s="58">
        <f>IF(COUNTIF(M$10:M1719,M1719)=1,1,0)</f>
        <v>0</v>
      </c>
      <c r="AF1719" s="59">
        <f>IF(COUNTIF(L$10:L1719,L1719)=1,1,0)</f>
        <v>0</v>
      </c>
      <c r="AG1719" s="59">
        <f>IF(COUNTIF(K$10:K1719,K1719)=1,1,0)</f>
        <v>0</v>
      </c>
      <c r="AH1719" s="59">
        <f>IF(COUNTIF(H$10:H1719,H1719)=1,1,0)</f>
        <v>0</v>
      </c>
    </row>
    <row r="1720" spans="1:34" ht="18.75">
      <c r="A1720" s="49">
        <v>1711</v>
      </c>
      <c r="B1720" s="50"/>
      <c r="C1720" s="51"/>
      <c r="D1720" s="50"/>
      <c r="E1720" s="50"/>
      <c r="F1720" s="52"/>
      <c r="G1720" s="52"/>
      <c r="H1720" s="53"/>
      <c r="I1720" s="54"/>
      <c r="J1720" s="55">
        <f t="shared" si="27"/>
        <v>0</v>
      </c>
      <c r="K1720" s="56" t="e">
        <f>VLOOKUP((LEFT(H1720,6)*1),TAMBON!$B$2:$L$7769,2,0)</f>
        <v>#VALUE!</v>
      </c>
      <c r="L1720" s="56" t="e">
        <f>VLOOKUP((LEFT(H1720,4)*1),TAMBON!$E$2:$L$7769,2,0)</f>
        <v>#VALUE!</v>
      </c>
      <c r="M1720" s="56" t="e">
        <f>VLOOKUP((LEFT(H1720,2)*1),TAMBON!$H$2:$L$7769,2,0)</f>
        <v>#VALUE!</v>
      </c>
      <c r="N1720" s="55"/>
      <c r="O1720" s="57" t="e">
        <f>VLOOKUP(N1720,รหัส!$A$2:$B$8,2,0)</f>
        <v>#N/A</v>
      </c>
      <c r="P1720" s="57"/>
      <c r="Q1720" s="55"/>
      <c r="R1720" s="57" t="e">
        <f>VLOOKUP(Q1720,รหัส!$D$2:$E$19,2,0)</f>
        <v>#N/A</v>
      </c>
      <c r="S1720" s="57"/>
      <c r="T1720" s="57"/>
      <c r="U1720" s="57"/>
      <c r="V1720" s="55"/>
      <c r="W1720" s="55"/>
      <c r="X1720" s="55"/>
      <c r="Y1720" s="55"/>
      <c r="Z1720" s="100"/>
      <c r="AA1720" s="55"/>
      <c r="AB1720" s="55"/>
      <c r="AC1720" s="55"/>
      <c r="AE1720" s="58">
        <f>IF(COUNTIF(M$10:M1720,M1720)=1,1,0)</f>
        <v>0</v>
      </c>
      <c r="AF1720" s="59">
        <f>IF(COUNTIF(L$10:L1720,L1720)=1,1,0)</f>
        <v>0</v>
      </c>
      <c r="AG1720" s="59">
        <f>IF(COUNTIF(K$10:K1720,K1720)=1,1,0)</f>
        <v>0</v>
      </c>
      <c r="AH1720" s="59">
        <f>IF(COUNTIF(H$10:H1720,H1720)=1,1,0)</f>
        <v>0</v>
      </c>
    </row>
    <row r="1721" spans="1:34" ht="18.75">
      <c r="A1721" s="49">
        <v>1712</v>
      </c>
      <c r="B1721" s="50"/>
      <c r="C1721" s="51"/>
      <c r="D1721" s="50"/>
      <c r="E1721" s="50"/>
      <c r="F1721" s="52"/>
      <c r="G1721" s="52"/>
      <c r="H1721" s="53"/>
      <c r="I1721" s="54"/>
      <c r="J1721" s="55">
        <f t="shared" si="27"/>
        <v>0</v>
      </c>
      <c r="K1721" s="56" t="e">
        <f>VLOOKUP((LEFT(H1721,6)*1),TAMBON!$B$2:$L$7769,2,0)</f>
        <v>#VALUE!</v>
      </c>
      <c r="L1721" s="56" t="e">
        <f>VLOOKUP((LEFT(H1721,4)*1),TAMBON!$E$2:$L$7769,2,0)</f>
        <v>#VALUE!</v>
      </c>
      <c r="M1721" s="56" t="e">
        <f>VLOOKUP((LEFT(H1721,2)*1),TAMBON!$H$2:$L$7769,2,0)</f>
        <v>#VALUE!</v>
      </c>
      <c r="N1721" s="55"/>
      <c r="O1721" s="57" t="e">
        <f>VLOOKUP(N1721,รหัส!$A$2:$B$8,2,0)</f>
        <v>#N/A</v>
      </c>
      <c r="P1721" s="57"/>
      <c r="Q1721" s="55"/>
      <c r="R1721" s="57" t="e">
        <f>VLOOKUP(Q1721,รหัส!$D$2:$E$19,2,0)</f>
        <v>#N/A</v>
      </c>
      <c r="S1721" s="57"/>
      <c r="T1721" s="57"/>
      <c r="U1721" s="57"/>
      <c r="V1721" s="55"/>
      <c r="W1721" s="55"/>
      <c r="X1721" s="55"/>
      <c r="Y1721" s="55"/>
      <c r="Z1721" s="100"/>
      <c r="AA1721" s="55"/>
      <c r="AB1721" s="55"/>
      <c r="AC1721" s="55"/>
      <c r="AE1721" s="58">
        <f>IF(COUNTIF(M$10:M1721,M1721)=1,1,0)</f>
        <v>0</v>
      </c>
      <c r="AF1721" s="59">
        <f>IF(COUNTIF(L$10:L1721,L1721)=1,1,0)</f>
        <v>0</v>
      </c>
      <c r="AG1721" s="59">
        <f>IF(COUNTIF(K$10:K1721,K1721)=1,1,0)</f>
        <v>0</v>
      </c>
      <c r="AH1721" s="59">
        <f>IF(COUNTIF(H$10:H1721,H1721)=1,1,0)</f>
        <v>0</v>
      </c>
    </row>
    <row r="1722" spans="1:34" ht="18.75">
      <c r="A1722" s="49">
        <v>1713</v>
      </c>
      <c r="B1722" s="50"/>
      <c r="C1722" s="51"/>
      <c r="D1722" s="50"/>
      <c r="E1722" s="50"/>
      <c r="F1722" s="52"/>
      <c r="G1722" s="52"/>
      <c r="H1722" s="53"/>
      <c r="I1722" s="54"/>
      <c r="J1722" s="55">
        <f t="shared" si="27"/>
        <v>0</v>
      </c>
      <c r="K1722" s="56" t="e">
        <f>VLOOKUP((LEFT(H1722,6)*1),TAMBON!$B$2:$L$7769,2,0)</f>
        <v>#VALUE!</v>
      </c>
      <c r="L1722" s="56" t="e">
        <f>VLOOKUP((LEFT(H1722,4)*1),TAMBON!$E$2:$L$7769,2,0)</f>
        <v>#VALUE!</v>
      </c>
      <c r="M1722" s="56" t="e">
        <f>VLOOKUP((LEFT(H1722,2)*1),TAMBON!$H$2:$L$7769,2,0)</f>
        <v>#VALUE!</v>
      </c>
      <c r="N1722" s="55"/>
      <c r="O1722" s="57" t="e">
        <f>VLOOKUP(N1722,รหัส!$A$2:$B$8,2,0)</f>
        <v>#N/A</v>
      </c>
      <c r="P1722" s="57"/>
      <c r="Q1722" s="55"/>
      <c r="R1722" s="57" t="e">
        <f>VLOOKUP(Q1722,รหัส!$D$2:$E$19,2,0)</f>
        <v>#N/A</v>
      </c>
      <c r="S1722" s="57"/>
      <c r="T1722" s="57"/>
      <c r="U1722" s="57"/>
      <c r="V1722" s="55"/>
      <c r="W1722" s="55"/>
      <c r="X1722" s="55"/>
      <c r="Y1722" s="55"/>
      <c r="Z1722" s="100"/>
      <c r="AA1722" s="55"/>
      <c r="AB1722" s="55"/>
      <c r="AC1722" s="55"/>
      <c r="AE1722" s="58">
        <f>IF(COUNTIF(M$10:M1722,M1722)=1,1,0)</f>
        <v>0</v>
      </c>
      <c r="AF1722" s="59">
        <f>IF(COUNTIF(L$10:L1722,L1722)=1,1,0)</f>
        <v>0</v>
      </c>
      <c r="AG1722" s="59">
        <f>IF(COUNTIF(K$10:K1722,K1722)=1,1,0)</f>
        <v>0</v>
      </c>
      <c r="AH1722" s="59">
        <f>IF(COUNTIF(H$10:H1722,H1722)=1,1,0)</f>
        <v>0</v>
      </c>
    </row>
    <row r="1723" spans="1:34" ht="18.75">
      <c r="A1723" s="49">
        <v>1714</v>
      </c>
      <c r="B1723" s="50"/>
      <c r="C1723" s="51"/>
      <c r="D1723" s="50"/>
      <c r="E1723" s="50"/>
      <c r="F1723" s="52"/>
      <c r="G1723" s="52"/>
      <c r="H1723" s="53"/>
      <c r="I1723" s="54"/>
      <c r="J1723" s="55">
        <f t="shared" si="27"/>
        <v>0</v>
      </c>
      <c r="K1723" s="56" t="e">
        <f>VLOOKUP((LEFT(H1723,6)*1),TAMBON!$B$2:$L$7769,2,0)</f>
        <v>#VALUE!</v>
      </c>
      <c r="L1723" s="56" t="e">
        <f>VLOOKUP((LEFT(H1723,4)*1),TAMBON!$E$2:$L$7769,2,0)</f>
        <v>#VALUE!</v>
      </c>
      <c r="M1723" s="56" t="e">
        <f>VLOOKUP((LEFT(H1723,2)*1),TAMBON!$H$2:$L$7769,2,0)</f>
        <v>#VALUE!</v>
      </c>
      <c r="N1723" s="55"/>
      <c r="O1723" s="57" t="e">
        <f>VLOOKUP(N1723,รหัส!$A$2:$B$8,2,0)</f>
        <v>#N/A</v>
      </c>
      <c r="P1723" s="57"/>
      <c r="Q1723" s="55"/>
      <c r="R1723" s="57" t="e">
        <f>VLOOKUP(Q1723,รหัส!$D$2:$E$19,2,0)</f>
        <v>#N/A</v>
      </c>
      <c r="S1723" s="57"/>
      <c r="T1723" s="57"/>
      <c r="U1723" s="57"/>
      <c r="V1723" s="55"/>
      <c r="W1723" s="55"/>
      <c r="X1723" s="55"/>
      <c r="Y1723" s="55"/>
      <c r="Z1723" s="100"/>
      <c r="AA1723" s="55"/>
      <c r="AB1723" s="55"/>
      <c r="AC1723" s="55"/>
      <c r="AE1723" s="58">
        <f>IF(COUNTIF(M$10:M1723,M1723)=1,1,0)</f>
        <v>0</v>
      </c>
      <c r="AF1723" s="59">
        <f>IF(COUNTIF(L$10:L1723,L1723)=1,1,0)</f>
        <v>0</v>
      </c>
      <c r="AG1723" s="59">
        <f>IF(COUNTIF(K$10:K1723,K1723)=1,1,0)</f>
        <v>0</v>
      </c>
      <c r="AH1723" s="59">
        <f>IF(COUNTIF(H$10:H1723,H1723)=1,1,0)</f>
        <v>0</v>
      </c>
    </row>
    <row r="1724" spans="1:34" ht="18.75">
      <c r="A1724" s="49">
        <v>1715</v>
      </c>
      <c r="B1724" s="50"/>
      <c r="C1724" s="51"/>
      <c r="D1724" s="50"/>
      <c r="E1724" s="50"/>
      <c r="F1724" s="52"/>
      <c r="G1724" s="52"/>
      <c r="H1724" s="53"/>
      <c r="I1724" s="54"/>
      <c r="J1724" s="55">
        <f t="shared" si="27"/>
        <v>0</v>
      </c>
      <c r="K1724" s="56" t="e">
        <f>VLOOKUP((LEFT(H1724,6)*1),TAMBON!$B$2:$L$7769,2,0)</f>
        <v>#VALUE!</v>
      </c>
      <c r="L1724" s="56" t="e">
        <f>VLOOKUP((LEFT(H1724,4)*1),TAMBON!$E$2:$L$7769,2,0)</f>
        <v>#VALUE!</v>
      </c>
      <c r="M1724" s="56" t="e">
        <f>VLOOKUP((LEFT(H1724,2)*1),TAMBON!$H$2:$L$7769,2,0)</f>
        <v>#VALUE!</v>
      </c>
      <c r="N1724" s="55"/>
      <c r="O1724" s="57" t="e">
        <f>VLOOKUP(N1724,รหัส!$A$2:$B$8,2,0)</f>
        <v>#N/A</v>
      </c>
      <c r="P1724" s="57"/>
      <c r="Q1724" s="55"/>
      <c r="R1724" s="57" t="e">
        <f>VLOOKUP(Q1724,รหัส!$D$2:$E$19,2,0)</f>
        <v>#N/A</v>
      </c>
      <c r="S1724" s="57"/>
      <c r="T1724" s="57"/>
      <c r="U1724" s="57"/>
      <c r="V1724" s="55"/>
      <c r="W1724" s="55"/>
      <c r="X1724" s="55"/>
      <c r="Y1724" s="55"/>
      <c r="Z1724" s="100"/>
      <c r="AA1724" s="55"/>
      <c r="AB1724" s="55"/>
      <c r="AC1724" s="55"/>
      <c r="AE1724" s="58">
        <f>IF(COUNTIF(M$10:M1724,M1724)=1,1,0)</f>
        <v>0</v>
      </c>
      <c r="AF1724" s="59">
        <f>IF(COUNTIF(L$10:L1724,L1724)=1,1,0)</f>
        <v>0</v>
      </c>
      <c r="AG1724" s="59">
        <f>IF(COUNTIF(K$10:K1724,K1724)=1,1,0)</f>
        <v>0</v>
      </c>
      <c r="AH1724" s="59">
        <f>IF(COUNTIF(H$10:H1724,H1724)=1,1,0)</f>
        <v>0</v>
      </c>
    </row>
    <row r="1725" spans="1:34" ht="18.75">
      <c r="A1725" s="49">
        <v>1716</v>
      </c>
      <c r="B1725" s="50"/>
      <c r="C1725" s="51"/>
      <c r="D1725" s="50"/>
      <c r="E1725" s="50"/>
      <c r="F1725" s="52"/>
      <c r="G1725" s="52"/>
      <c r="H1725" s="53"/>
      <c r="I1725" s="54"/>
      <c r="J1725" s="55">
        <f t="shared" si="27"/>
        <v>0</v>
      </c>
      <c r="K1725" s="56" t="e">
        <f>VLOOKUP((LEFT(H1725,6)*1),TAMBON!$B$2:$L$7769,2,0)</f>
        <v>#VALUE!</v>
      </c>
      <c r="L1725" s="56" t="e">
        <f>VLOOKUP((LEFT(H1725,4)*1),TAMBON!$E$2:$L$7769,2,0)</f>
        <v>#VALUE!</v>
      </c>
      <c r="M1725" s="56" t="e">
        <f>VLOOKUP((LEFT(H1725,2)*1),TAMBON!$H$2:$L$7769,2,0)</f>
        <v>#VALUE!</v>
      </c>
      <c r="N1725" s="55"/>
      <c r="O1725" s="57" t="e">
        <f>VLOOKUP(N1725,รหัส!$A$2:$B$8,2,0)</f>
        <v>#N/A</v>
      </c>
      <c r="P1725" s="57"/>
      <c r="Q1725" s="55"/>
      <c r="R1725" s="57" t="e">
        <f>VLOOKUP(Q1725,รหัส!$D$2:$E$19,2,0)</f>
        <v>#N/A</v>
      </c>
      <c r="S1725" s="57"/>
      <c r="T1725" s="57"/>
      <c r="U1725" s="57"/>
      <c r="V1725" s="55"/>
      <c r="W1725" s="55"/>
      <c r="X1725" s="55"/>
      <c r="Y1725" s="55"/>
      <c r="Z1725" s="100"/>
      <c r="AA1725" s="55"/>
      <c r="AB1725" s="55"/>
      <c r="AC1725" s="55"/>
      <c r="AE1725" s="58">
        <f>IF(COUNTIF(M$10:M1725,M1725)=1,1,0)</f>
        <v>0</v>
      </c>
      <c r="AF1725" s="59">
        <f>IF(COUNTIF(L$10:L1725,L1725)=1,1,0)</f>
        <v>0</v>
      </c>
      <c r="AG1725" s="59">
        <f>IF(COUNTIF(K$10:K1725,K1725)=1,1,0)</f>
        <v>0</v>
      </c>
      <c r="AH1725" s="59">
        <f>IF(COUNTIF(H$10:H1725,H1725)=1,1,0)</f>
        <v>0</v>
      </c>
    </row>
    <row r="1726" spans="1:34" ht="18.75">
      <c r="A1726" s="49">
        <v>1717</v>
      </c>
      <c r="B1726" s="50"/>
      <c r="C1726" s="51"/>
      <c r="D1726" s="50"/>
      <c r="E1726" s="50"/>
      <c r="F1726" s="52"/>
      <c r="G1726" s="52"/>
      <c r="H1726" s="53"/>
      <c r="I1726" s="54"/>
      <c r="J1726" s="55">
        <f t="shared" si="27"/>
        <v>0</v>
      </c>
      <c r="K1726" s="56" t="e">
        <f>VLOOKUP((LEFT(H1726,6)*1),TAMBON!$B$2:$L$7769,2,0)</f>
        <v>#VALUE!</v>
      </c>
      <c r="L1726" s="56" t="e">
        <f>VLOOKUP((LEFT(H1726,4)*1),TAMBON!$E$2:$L$7769,2,0)</f>
        <v>#VALUE!</v>
      </c>
      <c r="M1726" s="56" t="e">
        <f>VLOOKUP((LEFT(H1726,2)*1),TAMBON!$H$2:$L$7769,2,0)</f>
        <v>#VALUE!</v>
      </c>
      <c r="N1726" s="55"/>
      <c r="O1726" s="57" t="e">
        <f>VLOOKUP(N1726,รหัส!$A$2:$B$8,2,0)</f>
        <v>#N/A</v>
      </c>
      <c r="P1726" s="57"/>
      <c r="Q1726" s="55"/>
      <c r="R1726" s="57" t="e">
        <f>VLOOKUP(Q1726,รหัส!$D$2:$E$19,2,0)</f>
        <v>#N/A</v>
      </c>
      <c r="S1726" s="57"/>
      <c r="T1726" s="57"/>
      <c r="U1726" s="57"/>
      <c r="V1726" s="55"/>
      <c r="W1726" s="55"/>
      <c r="X1726" s="55"/>
      <c r="Y1726" s="55"/>
      <c r="Z1726" s="100"/>
      <c r="AA1726" s="55"/>
      <c r="AB1726" s="55"/>
      <c r="AC1726" s="55"/>
      <c r="AE1726" s="58">
        <f>IF(COUNTIF(M$10:M1726,M1726)=1,1,0)</f>
        <v>0</v>
      </c>
      <c r="AF1726" s="59">
        <f>IF(COUNTIF(L$10:L1726,L1726)=1,1,0)</f>
        <v>0</v>
      </c>
      <c r="AG1726" s="59">
        <f>IF(COUNTIF(K$10:K1726,K1726)=1,1,0)</f>
        <v>0</v>
      </c>
      <c r="AH1726" s="59">
        <f>IF(COUNTIF(H$10:H1726,H1726)=1,1,0)</f>
        <v>0</v>
      </c>
    </row>
    <row r="1727" spans="1:34" ht="18.75">
      <c r="A1727" s="49">
        <v>1718</v>
      </c>
      <c r="B1727" s="50"/>
      <c r="C1727" s="51"/>
      <c r="D1727" s="50"/>
      <c r="E1727" s="50"/>
      <c r="F1727" s="52"/>
      <c r="G1727" s="52"/>
      <c r="H1727" s="53"/>
      <c r="I1727" s="54"/>
      <c r="J1727" s="55">
        <f t="shared" si="27"/>
        <v>0</v>
      </c>
      <c r="K1727" s="56" t="e">
        <f>VLOOKUP((LEFT(H1727,6)*1),TAMBON!$B$2:$L$7769,2,0)</f>
        <v>#VALUE!</v>
      </c>
      <c r="L1727" s="56" t="e">
        <f>VLOOKUP((LEFT(H1727,4)*1),TAMBON!$E$2:$L$7769,2,0)</f>
        <v>#VALUE!</v>
      </c>
      <c r="M1727" s="56" t="e">
        <f>VLOOKUP((LEFT(H1727,2)*1),TAMBON!$H$2:$L$7769,2,0)</f>
        <v>#VALUE!</v>
      </c>
      <c r="N1727" s="55"/>
      <c r="O1727" s="57" t="e">
        <f>VLOOKUP(N1727,รหัส!$A$2:$B$8,2,0)</f>
        <v>#N/A</v>
      </c>
      <c r="P1727" s="57"/>
      <c r="Q1727" s="55"/>
      <c r="R1727" s="57" t="e">
        <f>VLOOKUP(Q1727,รหัส!$D$2:$E$19,2,0)</f>
        <v>#N/A</v>
      </c>
      <c r="S1727" s="57"/>
      <c r="T1727" s="57"/>
      <c r="U1727" s="57"/>
      <c r="V1727" s="55"/>
      <c r="W1727" s="55"/>
      <c r="X1727" s="55"/>
      <c r="Y1727" s="55"/>
      <c r="Z1727" s="100"/>
      <c r="AA1727" s="55"/>
      <c r="AB1727" s="55"/>
      <c r="AC1727" s="55"/>
      <c r="AE1727" s="58">
        <f>IF(COUNTIF(M$10:M1727,M1727)=1,1,0)</f>
        <v>0</v>
      </c>
      <c r="AF1727" s="59">
        <f>IF(COUNTIF(L$10:L1727,L1727)=1,1,0)</f>
        <v>0</v>
      </c>
      <c r="AG1727" s="59">
        <f>IF(COUNTIF(K$10:K1727,K1727)=1,1,0)</f>
        <v>0</v>
      </c>
      <c r="AH1727" s="59">
        <f>IF(COUNTIF(H$10:H1727,H1727)=1,1,0)</f>
        <v>0</v>
      </c>
    </row>
    <row r="1728" spans="1:34" ht="18.75">
      <c r="A1728" s="49">
        <v>1719</v>
      </c>
      <c r="B1728" s="50"/>
      <c r="C1728" s="51"/>
      <c r="D1728" s="50"/>
      <c r="E1728" s="50"/>
      <c r="F1728" s="52"/>
      <c r="G1728" s="52"/>
      <c r="H1728" s="53"/>
      <c r="I1728" s="54"/>
      <c r="J1728" s="55">
        <f t="shared" si="27"/>
        <v>0</v>
      </c>
      <c r="K1728" s="56" t="e">
        <f>VLOOKUP((LEFT(H1728,6)*1),TAMBON!$B$2:$L$7769,2,0)</f>
        <v>#VALUE!</v>
      </c>
      <c r="L1728" s="56" t="e">
        <f>VLOOKUP((LEFT(H1728,4)*1),TAMBON!$E$2:$L$7769,2,0)</f>
        <v>#VALUE!</v>
      </c>
      <c r="M1728" s="56" t="e">
        <f>VLOOKUP((LEFT(H1728,2)*1),TAMBON!$H$2:$L$7769,2,0)</f>
        <v>#VALUE!</v>
      </c>
      <c r="N1728" s="55"/>
      <c r="O1728" s="57" t="e">
        <f>VLOOKUP(N1728,รหัส!$A$2:$B$8,2,0)</f>
        <v>#N/A</v>
      </c>
      <c r="P1728" s="57"/>
      <c r="Q1728" s="55"/>
      <c r="R1728" s="57" t="e">
        <f>VLOOKUP(Q1728,รหัส!$D$2:$E$19,2,0)</f>
        <v>#N/A</v>
      </c>
      <c r="S1728" s="57"/>
      <c r="T1728" s="57"/>
      <c r="U1728" s="57"/>
      <c r="V1728" s="55"/>
      <c r="W1728" s="55"/>
      <c r="X1728" s="55"/>
      <c r="Y1728" s="55"/>
      <c r="Z1728" s="100"/>
      <c r="AA1728" s="55"/>
      <c r="AB1728" s="55"/>
      <c r="AC1728" s="55"/>
      <c r="AE1728" s="58">
        <f>IF(COUNTIF(M$10:M1728,M1728)=1,1,0)</f>
        <v>0</v>
      </c>
      <c r="AF1728" s="59">
        <f>IF(COUNTIF(L$10:L1728,L1728)=1,1,0)</f>
        <v>0</v>
      </c>
      <c r="AG1728" s="59">
        <f>IF(COUNTIF(K$10:K1728,K1728)=1,1,0)</f>
        <v>0</v>
      </c>
      <c r="AH1728" s="59">
        <f>IF(COUNTIF(H$10:H1728,H1728)=1,1,0)</f>
        <v>0</v>
      </c>
    </row>
    <row r="1729" spans="1:34" ht="18.75">
      <c r="A1729" s="49">
        <v>1720</v>
      </c>
      <c r="B1729" s="50"/>
      <c r="C1729" s="51"/>
      <c r="D1729" s="50"/>
      <c r="E1729" s="50"/>
      <c r="F1729" s="52"/>
      <c r="G1729" s="52"/>
      <c r="H1729" s="53"/>
      <c r="I1729" s="54"/>
      <c r="J1729" s="55">
        <f t="shared" si="27"/>
        <v>0</v>
      </c>
      <c r="K1729" s="56" t="e">
        <f>VLOOKUP((LEFT(H1729,6)*1),TAMBON!$B$2:$L$7769,2,0)</f>
        <v>#VALUE!</v>
      </c>
      <c r="L1729" s="56" t="e">
        <f>VLOOKUP((LEFT(H1729,4)*1),TAMBON!$E$2:$L$7769,2,0)</f>
        <v>#VALUE!</v>
      </c>
      <c r="M1729" s="56" t="e">
        <f>VLOOKUP((LEFT(H1729,2)*1),TAMBON!$H$2:$L$7769,2,0)</f>
        <v>#VALUE!</v>
      </c>
      <c r="N1729" s="55"/>
      <c r="O1729" s="57" t="e">
        <f>VLOOKUP(N1729,รหัส!$A$2:$B$8,2,0)</f>
        <v>#N/A</v>
      </c>
      <c r="P1729" s="57"/>
      <c r="Q1729" s="55"/>
      <c r="R1729" s="57" t="e">
        <f>VLOOKUP(Q1729,รหัส!$D$2:$E$19,2,0)</f>
        <v>#N/A</v>
      </c>
      <c r="S1729" s="57"/>
      <c r="T1729" s="57"/>
      <c r="U1729" s="57"/>
      <c r="V1729" s="55"/>
      <c r="W1729" s="55"/>
      <c r="X1729" s="55"/>
      <c r="Y1729" s="55"/>
      <c r="Z1729" s="100"/>
      <c r="AA1729" s="55"/>
      <c r="AB1729" s="55"/>
      <c r="AC1729" s="55"/>
      <c r="AE1729" s="58">
        <f>IF(COUNTIF(M$10:M1729,M1729)=1,1,0)</f>
        <v>0</v>
      </c>
      <c r="AF1729" s="59">
        <f>IF(COUNTIF(L$10:L1729,L1729)=1,1,0)</f>
        <v>0</v>
      </c>
      <c r="AG1729" s="59">
        <f>IF(COUNTIF(K$10:K1729,K1729)=1,1,0)</f>
        <v>0</v>
      </c>
      <c r="AH1729" s="59">
        <f>IF(COUNTIF(H$10:H1729,H1729)=1,1,0)</f>
        <v>0</v>
      </c>
    </row>
    <row r="1730" spans="1:34" ht="18.75">
      <c r="A1730" s="49">
        <v>1721</v>
      </c>
      <c r="B1730" s="50"/>
      <c r="C1730" s="51"/>
      <c r="D1730" s="50"/>
      <c r="E1730" s="50"/>
      <c r="F1730" s="52"/>
      <c r="G1730" s="52"/>
      <c r="H1730" s="53"/>
      <c r="I1730" s="54"/>
      <c r="J1730" s="55">
        <f t="shared" si="27"/>
        <v>0</v>
      </c>
      <c r="K1730" s="56" t="e">
        <f>VLOOKUP((LEFT(H1730,6)*1),TAMBON!$B$2:$L$7769,2,0)</f>
        <v>#VALUE!</v>
      </c>
      <c r="L1730" s="56" t="e">
        <f>VLOOKUP((LEFT(H1730,4)*1),TAMBON!$E$2:$L$7769,2,0)</f>
        <v>#VALUE!</v>
      </c>
      <c r="M1730" s="56" t="e">
        <f>VLOOKUP((LEFT(H1730,2)*1),TAMBON!$H$2:$L$7769,2,0)</f>
        <v>#VALUE!</v>
      </c>
      <c r="N1730" s="55"/>
      <c r="O1730" s="57" t="e">
        <f>VLOOKUP(N1730,รหัส!$A$2:$B$8,2,0)</f>
        <v>#N/A</v>
      </c>
      <c r="P1730" s="57"/>
      <c r="Q1730" s="55"/>
      <c r="R1730" s="57" t="e">
        <f>VLOOKUP(Q1730,รหัส!$D$2:$E$19,2,0)</f>
        <v>#N/A</v>
      </c>
      <c r="S1730" s="57"/>
      <c r="T1730" s="57"/>
      <c r="U1730" s="57"/>
      <c r="V1730" s="55"/>
      <c r="W1730" s="55"/>
      <c r="X1730" s="55"/>
      <c r="Y1730" s="55"/>
      <c r="Z1730" s="100"/>
      <c r="AA1730" s="55"/>
      <c r="AB1730" s="55"/>
      <c r="AC1730" s="55"/>
      <c r="AE1730" s="58">
        <f>IF(COUNTIF(M$10:M1730,M1730)=1,1,0)</f>
        <v>0</v>
      </c>
      <c r="AF1730" s="59">
        <f>IF(COUNTIF(L$10:L1730,L1730)=1,1,0)</f>
        <v>0</v>
      </c>
      <c r="AG1730" s="59">
        <f>IF(COUNTIF(K$10:K1730,K1730)=1,1,0)</f>
        <v>0</v>
      </c>
      <c r="AH1730" s="59">
        <f>IF(COUNTIF(H$10:H1730,H1730)=1,1,0)</f>
        <v>0</v>
      </c>
    </row>
    <row r="1731" spans="1:34" ht="18.75">
      <c r="A1731" s="49">
        <v>1722</v>
      </c>
      <c r="B1731" s="50"/>
      <c r="C1731" s="51"/>
      <c r="D1731" s="50"/>
      <c r="E1731" s="50"/>
      <c r="F1731" s="52"/>
      <c r="G1731" s="52"/>
      <c r="H1731" s="53"/>
      <c r="I1731" s="54"/>
      <c r="J1731" s="55">
        <f t="shared" si="27"/>
        <v>0</v>
      </c>
      <c r="K1731" s="56" t="e">
        <f>VLOOKUP((LEFT(H1731,6)*1),TAMBON!$B$2:$L$7769,2,0)</f>
        <v>#VALUE!</v>
      </c>
      <c r="L1731" s="56" t="e">
        <f>VLOOKUP((LEFT(H1731,4)*1),TAMBON!$E$2:$L$7769,2,0)</f>
        <v>#VALUE!</v>
      </c>
      <c r="M1731" s="56" t="e">
        <f>VLOOKUP((LEFT(H1731,2)*1),TAMBON!$H$2:$L$7769,2,0)</f>
        <v>#VALUE!</v>
      </c>
      <c r="N1731" s="55"/>
      <c r="O1731" s="57" t="e">
        <f>VLOOKUP(N1731,รหัส!$A$2:$B$8,2,0)</f>
        <v>#N/A</v>
      </c>
      <c r="P1731" s="57"/>
      <c r="Q1731" s="55"/>
      <c r="R1731" s="57" t="e">
        <f>VLOOKUP(Q1731,รหัส!$D$2:$E$19,2,0)</f>
        <v>#N/A</v>
      </c>
      <c r="S1731" s="57"/>
      <c r="T1731" s="57"/>
      <c r="U1731" s="57"/>
      <c r="V1731" s="55"/>
      <c r="W1731" s="55"/>
      <c r="X1731" s="55"/>
      <c r="Y1731" s="55"/>
      <c r="Z1731" s="100"/>
      <c r="AA1731" s="55"/>
      <c r="AB1731" s="55"/>
      <c r="AC1731" s="55"/>
      <c r="AE1731" s="58">
        <f>IF(COUNTIF(M$10:M1731,M1731)=1,1,0)</f>
        <v>0</v>
      </c>
      <c r="AF1731" s="59">
        <f>IF(COUNTIF(L$10:L1731,L1731)=1,1,0)</f>
        <v>0</v>
      </c>
      <c r="AG1731" s="59">
        <f>IF(COUNTIF(K$10:K1731,K1731)=1,1,0)</f>
        <v>0</v>
      </c>
      <c r="AH1731" s="59">
        <f>IF(COUNTIF(H$10:H1731,H1731)=1,1,0)</f>
        <v>0</v>
      </c>
    </row>
    <row r="1732" spans="1:34" ht="18.75">
      <c r="A1732" s="49">
        <v>1723</v>
      </c>
      <c r="B1732" s="50"/>
      <c r="C1732" s="51"/>
      <c r="D1732" s="50"/>
      <c r="E1732" s="50"/>
      <c r="F1732" s="52"/>
      <c r="G1732" s="52"/>
      <c r="H1732" s="53"/>
      <c r="I1732" s="54"/>
      <c r="J1732" s="55">
        <f t="shared" si="27"/>
        <v>0</v>
      </c>
      <c r="K1732" s="56" t="e">
        <f>VLOOKUP((LEFT(H1732,6)*1),TAMBON!$B$2:$L$7769,2,0)</f>
        <v>#VALUE!</v>
      </c>
      <c r="L1732" s="56" t="e">
        <f>VLOOKUP((LEFT(H1732,4)*1),TAMBON!$E$2:$L$7769,2,0)</f>
        <v>#VALUE!</v>
      </c>
      <c r="M1732" s="56" t="e">
        <f>VLOOKUP((LEFT(H1732,2)*1),TAMBON!$H$2:$L$7769,2,0)</f>
        <v>#VALUE!</v>
      </c>
      <c r="N1732" s="55"/>
      <c r="O1732" s="57" t="e">
        <f>VLOOKUP(N1732,รหัส!$A$2:$B$8,2,0)</f>
        <v>#N/A</v>
      </c>
      <c r="P1732" s="57"/>
      <c r="Q1732" s="55"/>
      <c r="R1732" s="57" t="e">
        <f>VLOOKUP(Q1732,รหัส!$D$2:$E$19,2,0)</f>
        <v>#N/A</v>
      </c>
      <c r="S1732" s="57"/>
      <c r="T1732" s="57"/>
      <c r="U1732" s="57"/>
      <c r="V1732" s="55"/>
      <c r="W1732" s="55"/>
      <c r="X1732" s="55"/>
      <c r="Y1732" s="55"/>
      <c r="Z1732" s="100"/>
      <c r="AA1732" s="55"/>
      <c r="AB1732" s="55"/>
      <c r="AC1732" s="55"/>
      <c r="AE1732" s="58">
        <f>IF(COUNTIF(M$10:M1732,M1732)=1,1,0)</f>
        <v>0</v>
      </c>
      <c r="AF1732" s="59">
        <f>IF(COUNTIF(L$10:L1732,L1732)=1,1,0)</f>
        <v>0</v>
      </c>
      <c r="AG1732" s="59">
        <f>IF(COUNTIF(K$10:K1732,K1732)=1,1,0)</f>
        <v>0</v>
      </c>
      <c r="AH1732" s="59">
        <f>IF(COUNTIF(H$10:H1732,H1732)=1,1,0)</f>
        <v>0</v>
      </c>
    </row>
    <row r="1733" spans="1:34" ht="18.75">
      <c r="A1733" s="49">
        <v>1724</v>
      </c>
      <c r="B1733" s="50"/>
      <c r="C1733" s="51"/>
      <c r="D1733" s="50"/>
      <c r="E1733" s="50"/>
      <c r="F1733" s="52"/>
      <c r="G1733" s="52"/>
      <c r="H1733" s="53"/>
      <c r="I1733" s="54"/>
      <c r="J1733" s="55">
        <f t="shared" si="27"/>
        <v>0</v>
      </c>
      <c r="K1733" s="56" t="e">
        <f>VLOOKUP((LEFT(H1733,6)*1),TAMBON!$B$2:$L$7769,2,0)</f>
        <v>#VALUE!</v>
      </c>
      <c r="L1733" s="56" t="e">
        <f>VLOOKUP((LEFT(H1733,4)*1),TAMBON!$E$2:$L$7769,2,0)</f>
        <v>#VALUE!</v>
      </c>
      <c r="M1733" s="56" t="e">
        <f>VLOOKUP((LEFT(H1733,2)*1),TAMBON!$H$2:$L$7769,2,0)</f>
        <v>#VALUE!</v>
      </c>
      <c r="N1733" s="55"/>
      <c r="O1733" s="57" t="e">
        <f>VLOOKUP(N1733,รหัส!$A$2:$B$8,2,0)</f>
        <v>#N/A</v>
      </c>
      <c r="P1733" s="57"/>
      <c r="Q1733" s="55"/>
      <c r="R1733" s="57" t="e">
        <f>VLOOKUP(Q1733,รหัส!$D$2:$E$19,2,0)</f>
        <v>#N/A</v>
      </c>
      <c r="S1733" s="57"/>
      <c r="T1733" s="57"/>
      <c r="U1733" s="57"/>
      <c r="V1733" s="55"/>
      <c r="W1733" s="55"/>
      <c r="X1733" s="55"/>
      <c r="Y1733" s="55"/>
      <c r="Z1733" s="100"/>
      <c r="AA1733" s="55"/>
      <c r="AB1733" s="55"/>
      <c r="AC1733" s="55"/>
      <c r="AE1733" s="58">
        <f>IF(COUNTIF(M$10:M1733,M1733)=1,1,0)</f>
        <v>0</v>
      </c>
      <c r="AF1733" s="59">
        <f>IF(COUNTIF(L$10:L1733,L1733)=1,1,0)</f>
        <v>0</v>
      </c>
      <c r="AG1733" s="59">
        <f>IF(COUNTIF(K$10:K1733,K1733)=1,1,0)</f>
        <v>0</v>
      </c>
      <c r="AH1733" s="59">
        <f>IF(COUNTIF(H$10:H1733,H1733)=1,1,0)</f>
        <v>0</v>
      </c>
    </row>
    <row r="1734" spans="1:34" ht="18.75">
      <c r="A1734" s="49">
        <v>1725</v>
      </c>
      <c r="B1734" s="50"/>
      <c r="C1734" s="51"/>
      <c r="D1734" s="50"/>
      <c r="E1734" s="50"/>
      <c r="F1734" s="52"/>
      <c r="G1734" s="52"/>
      <c r="H1734" s="53"/>
      <c r="I1734" s="54"/>
      <c r="J1734" s="55">
        <f t="shared" si="27"/>
        <v>0</v>
      </c>
      <c r="K1734" s="56" t="e">
        <f>VLOOKUP((LEFT(H1734,6)*1),TAMBON!$B$2:$L$7769,2,0)</f>
        <v>#VALUE!</v>
      </c>
      <c r="L1734" s="56" t="e">
        <f>VLOOKUP((LEFT(H1734,4)*1),TAMBON!$E$2:$L$7769,2,0)</f>
        <v>#VALUE!</v>
      </c>
      <c r="M1734" s="56" t="e">
        <f>VLOOKUP((LEFT(H1734,2)*1),TAMBON!$H$2:$L$7769,2,0)</f>
        <v>#VALUE!</v>
      </c>
      <c r="N1734" s="55"/>
      <c r="O1734" s="57" t="e">
        <f>VLOOKUP(N1734,รหัส!$A$2:$B$8,2,0)</f>
        <v>#N/A</v>
      </c>
      <c r="P1734" s="57"/>
      <c r="Q1734" s="55"/>
      <c r="R1734" s="57" t="e">
        <f>VLOOKUP(Q1734,รหัส!$D$2:$E$19,2,0)</f>
        <v>#N/A</v>
      </c>
      <c r="S1734" s="57"/>
      <c r="T1734" s="57"/>
      <c r="U1734" s="57"/>
      <c r="V1734" s="55"/>
      <c r="W1734" s="55"/>
      <c r="X1734" s="55"/>
      <c r="Y1734" s="55"/>
      <c r="Z1734" s="100"/>
      <c r="AA1734" s="55"/>
      <c r="AB1734" s="55"/>
      <c r="AC1734" s="55"/>
      <c r="AE1734" s="58">
        <f>IF(COUNTIF(M$10:M1734,M1734)=1,1,0)</f>
        <v>0</v>
      </c>
      <c r="AF1734" s="59">
        <f>IF(COUNTIF(L$10:L1734,L1734)=1,1,0)</f>
        <v>0</v>
      </c>
      <c r="AG1734" s="59">
        <f>IF(COUNTIF(K$10:K1734,K1734)=1,1,0)</f>
        <v>0</v>
      </c>
      <c r="AH1734" s="59">
        <f>IF(COUNTIF(H$10:H1734,H1734)=1,1,0)</f>
        <v>0</v>
      </c>
    </row>
    <row r="1735" spans="1:34" ht="18.75">
      <c r="A1735" s="49">
        <v>1726</v>
      </c>
      <c r="B1735" s="50"/>
      <c r="C1735" s="51"/>
      <c r="D1735" s="50"/>
      <c r="E1735" s="50"/>
      <c r="F1735" s="52"/>
      <c r="G1735" s="52"/>
      <c r="H1735" s="53"/>
      <c r="I1735" s="54"/>
      <c r="J1735" s="55">
        <f t="shared" si="27"/>
        <v>0</v>
      </c>
      <c r="K1735" s="56" t="e">
        <f>VLOOKUP((LEFT(H1735,6)*1),TAMBON!$B$2:$L$7769,2,0)</f>
        <v>#VALUE!</v>
      </c>
      <c r="L1735" s="56" t="e">
        <f>VLOOKUP((LEFT(H1735,4)*1),TAMBON!$E$2:$L$7769,2,0)</f>
        <v>#VALUE!</v>
      </c>
      <c r="M1735" s="56" t="e">
        <f>VLOOKUP((LEFT(H1735,2)*1),TAMBON!$H$2:$L$7769,2,0)</f>
        <v>#VALUE!</v>
      </c>
      <c r="N1735" s="55"/>
      <c r="O1735" s="57" t="e">
        <f>VLOOKUP(N1735,รหัส!$A$2:$B$8,2,0)</f>
        <v>#N/A</v>
      </c>
      <c r="P1735" s="57"/>
      <c r="Q1735" s="55"/>
      <c r="R1735" s="57" t="e">
        <f>VLOOKUP(Q1735,รหัส!$D$2:$E$19,2,0)</f>
        <v>#N/A</v>
      </c>
      <c r="S1735" s="57"/>
      <c r="T1735" s="57"/>
      <c r="U1735" s="57"/>
      <c r="V1735" s="55"/>
      <c r="W1735" s="55"/>
      <c r="X1735" s="55"/>
      <c r="Y1735" s="55"/>
      <c r="Z1735" s="100"/>
      <c r="AA1735" s="55"/>
      <c r="AB1735" s="55"/>
      <c r="AC1735" s="55"/>
      <c r="AE1735" s="58">
        <f>IF(COUNTIF(M$10:M1735,M1735)=1,1,0)</f>
        <v>0</v>
      </c>
      <c r="AF1735" s="59">
        <f>IF(COUNTIF(L$10:L1735,L1735)=1,1,0)</f>
        <v>0</v>
      </c>
      <c r="AG1735" s="59">
        <f>IF(COUNTIF(K$10:K1735,K1735)=1,1,0)</f>
        <v>0</v>
      </c>
      <c r="AH1735" s="59">
        <f>IF(COUNTIF(H$10:H1735,H1735)=1,1,0)</f>
        <v>0</v>
      </c>
    </row>
    <row r="1736" spans="1:34" ht="18.75">
      <c r="A1736" s="49">
        <v>1727</v>
      </c>
      <c r="B1736" s="50"/>
      <c r="C1736" s="51"/>
      <c r="D1736" s="50"/>
      <c r="E1736" s="50"/>
      <c r="F1736" s="52"/>
      <c r="G1736" s="52"/>
      <c r="H1736" s="53"/>
      <c r="I1736" s="54"/>
      <c r="J1736" s="55">
        <f t="shared" si="27"/>
        <v>0</v>
      </c>
      <c r="K1736" s="56" t="e">
        <f>VLOOKUP((LEFT(H1736,6)*1),TAMBON!$B$2:$L$7769,2,0)</f>
        <v>#VALUE!</v>
      </c>
      <c r="L1736" s="56" t="e">
        <f>VLOOKUP((LEFT(H1736,4)*1),TAMBON!$E$2:$L$7769,2,0)</f>
        <v>#VALUE!</v>
      </c>
      <c r="M1736" s="56" t="e">
        <f>VLOOKUP((LEFT(H1736,2)*1),TAMBON!$H$2:$L$7769,2,0)</f>
        <v>#VALUE!</v>
      </c>
      <c r="N1736" s="55"/>
      <c r="O1736" s="57" t="e">
        <f>VLOOKUP(N1736,รหัส!$A$2:$B$8,2,0)</f>
        <v>#N/A</v>
      </c>
      <c r="P1736" s="57"/>
      <c r="Q1736" s="55"/>
      <c r="R1736" s="57" t="e">
        <f>VLOOKUP(Q1736,รหัส!$D$2:$E$19,2,0)</f>
        <v>#N/A</v>
      </c>
      <c r="S1736" s="57"/>
      <c r="T1736" s="57"/>
      <c r="U1736" s="57"/>
      <c r="V1736" s="55"/>
      <c r="W1736" s="55"/>
      <c r="X1736" s="55"/>
      <c r="Y1736" s="55"/>
      <c r="Z1736" s="100"/>
      <c r="AA1736" s="55"/>
      <c r="AB1736" s="55"/>
      <c r="AC1736" s="55"/>
      <c r="AE1736" s="58">
        <f>IF(COUNTIF(M$10:M1736,M1736)=1,1,0)</f>
        <v>0</v>
      </c>
      <c r="AF1736" s="59">
        <f>IF(COUNTIF(L$10:L1736,L1736)=1,1,0)</f>
        <v>0</v>
      </c>
      <c r="AG1736" s="59">
        <f>IF(COUNTIF(K$10:K1736,K1736)=1,1,0)</f>
        <v>0</v>
      </c>
      <c r="AH1736" s="59">
        <f>IF(COUNTIF(H$10:H1736,H1736)=1,1,0)</f>
        <v>0</v>
      </c>
    </row>
    <row r="1737" spans="1:34" ht="18.75">
      <c r="A1737" s="49">
        <v>1728</v>
      </c>
      <c r="B1737" s="50"/>
      <c r="C1737" s="51"/>
      <c r="D1737" s="50"/>
      <c r="E1737" s="50"/>
      <c r="F1737" s="52"/>
      <c r="G1737" s="52"/>
      <c r="H1737" s="53"/>
      <c r="I1737" s="54"/>
      <c r="J1737" s="55">
        <f t="shared" si="27"/>
        <v>0</v>
      </c>
      <c r="K1737" s="56" t="e">
        <f>VLOOKUP((LEFT(H1737,6)*1),TAMBON!$B$2:$L$7769,2,0)</f>
        <v>#VALUE!</v>
      </c>
      <c r="L1737" s="56" t="e">
        <f>VLOOKUP((LEFT(H1737,4)*1),TAMBON!$E$2:$L$7769,2,0)</f>
        <v>#VALUE!</v>
      </c>
      <c r="M1737" s="56" t="e">
        <f>VLOOKUP((LEFT(H1737,2)*1),TAMBON!$H$2:$L$7769,2,0)</f>
        <v>#VALUE!</v>
      </c>
      <c r="N1737" s="55"/>
      <c r="O1737" s="57" t="e">
        <f>VLOOKUP(N1737,รหัส!$A$2:$B$8,2,0)</f>
        <v>#N/A</v>
      </c>
      <c r="P1737" s="57"/>
      <c r="Q1737" s="55"/>
      <c r="R1737" s="57" t="e">
        <f>VLOOKUP(Q1737,รหัส!$D$2:$E$19,2,0)</f>
        <v>#N/A</v>
      </c>
      <c r="S1737" s="57"/>
      <c r="T1737" s="57"/>
      <c r="U1737" s="57"/>
      <c r="V1737" s="55"/>
      <c r="W1737" s="55"/>
      <c r="X1737" s="55"/>
      <c r="Y1737" s="55"/>
      <c r="Z1737" s="100"/>
      <c r="AA1737" s="55"/>
      <c r="AB1737" s="55"/>
      <c r="AC1737" s="55"/>
      <c r="AE1737" s="58">
        <f>IF(COUNTIF(M$10:M1737,M1737)=1,1,0)</f>
        <v>0</v>
      </c>
      <c r="AF1737" s="59">
        <f>IF(COUNTIF(L$10:L1737,L1737)=1,1,0)</f>
        <v>0</v>
      </c>
      <c r="AG1737" s="59">
        <f>IF(COUNTIF(K$10:K1737,K1737)=1,1,0)</f>
        <v>0</v>
      </c>
      <c r="AH1737" s="59">
        <f>IF(COUNTIF(H$10:H1737,H1737)=1,1,0)</f>
        <v>0</v>
      </c>
    </row>
    <row r="1738" spans="1:34" ht="18.75">
      <c r="A1738" s="49">
        <v>1729</v>
      </c>
      <c r="B1738" s="50"/>
      <c r="C1738" s="51"/>
      <c r="D1738" s="50"/>
      <c r="E1738" s="50"/>
      <c r="F1738" s="52"/>
      <c r="G1738" s="52"/>
      <c r="H1738" s="53"/>
      <c r="I1738" s="54"/>
      <c r="J1738" s="55">
        <f t="shared" si="27"/>
        <v>0</v>
      </c>
      <c r="K1738" s="56" t="e">
        <f>VLOOKUP((LEFT(H1738,6)*1),TAMBON!$B$2:$L$7769,2,0)</f>
        <v>#VALUE!</v>
      </c>
      <c r="L1738" s="56" t="e">
        <f>VLOOKUP((LEFT(H1738,4)*1),TAMBON!$E$2:$L$7769,2,0)</f>
        <v>#VALUE!</v>
      </c>
      <c r="M1738" s="56" t="e">
        <f>VLOOKUP((LEFT(H1738,2)*1),TAMBON!$H$2:$L$7769,2,0)</f>
        <v>#VALUE!</v>
      </c>
      <c r="N1738" s="55"/>
      <c r="O1738" s="57" t="e">
        <f>VLOOKUP(N1738,รหัส!$A$2:$B$8,2,0)</f>
        <v>#N/A</v>
      </c>
      <c r="P1738" s="57"/>
      <c r="Q1738" s="55"/>
      <c r="R1738" s="57" t="e">
        <f>VLOOKUP(Q1738,รหัส!$D$2:$E$19,2,0)</f>
        <v>#N/A</v>
      </c>
      <c r="S1738" s="57"/>
      <c r="T1738" s="57"/>
      <c r="U1738" s="57"/>
      <c r="V1738" s="55"/>
      <c r="W1738" s="55"/>
      <c r="X1738" s="55"/>
      <c r="Y1738" s="55"/>
      <c r="Z1738" s="100"/>
      <c r="AA1738" s="55"/>
      <c r="AB1738" s="55"/>
      <c r="AC1738" s="55"/>
      <c r="AE1738" s="58">
        <f>IF(COUNTIF(M$10:M1738,M1738)=1,1,0)</f>
        <v>0</v>
      </c>
      <c r="AF1738" s="59">
        <f>IF(COUNTIF(L$10:L1738,L1738)=1,1,0)</f>
        <v>0</v>
      </c>
      <c r="AG1738" s="59">
        <f>IF(COUNTIF(K$10:K1738,K1738)=1,1,0)</f>
        <v>0</v>
      </c>
      <c r="AH1738" s="59">
        <f>IF(COUNTIF(H$10:H1738,H1738)=1,1,0)</f>
        <v>0</v>
      </c>
    </row>
    <row r="1739" spans="1:34" ht="18.75">
      <c r="A1739" s="49">
        <v>1730</v>
      </c>
      <c r="B1739" s="50"/>
      <c r="C1739" s="51"/>
      <c r="D1739" s="50"/>
      <c r="E1739" s="50"/>
      <c r="F1739" s="52"/>
      <c r="G1739" s="52"/>
      <c r="H1739" s="53"/>
      <c r="I1739" s="54"/>
      <c r="J1739" s="55">
        <f t="shared" ref="J1739:J1802" si="28">MID(TEXT(H1739,"00000000"), 7,  2)*1</f>
        <v>0</v>
      </c>
      <c r="K1739" s="56" t="e">
        <f>VLOOKUP((LEFT(H1739,6)*1),TAMBON!$B$2:$L$7769,2,0)</f>
        <v>#VALUE!</v>
      </c>
      <c r="L1739" s="56" t="e">
        <f>VLOOKUP((LEFT(H1739,4)*1),TAMBON!$E$2:$L$7769,2,0)</f>
        <v>#VALUE!</v>
      </c>
      <c r="M1739" s="56" t="e">
        <f>VLOOKUP((LEFT(H1739,2)*1),TAMBON!$H$2:$L$7769,2,0)</f>
        <v>#VALUE!</v>
      </c>
      <c r="N1739" s="55"/>
      <c r="O1739" s="57" t="e">
        <f>VLOOKUP(N1739,รหัส!$A$2:$B$8,2,0)</f>
        <v>#N/A</v>
      </c>
      <c r="P1739" s="57"/>
      <c r="Q1739" s="55"/>
      <c r="R1739" s="57" t="e">
        <f>VLOOKUP(Q1739,รหัส!$D$2:$E$19,2,0)</f>
        <v>#N/A</v>
      </c>
      <c r="S1739" s="57"/>
      <c r="T1739" s="57"/>
      <c r="U1739" s="57"/>
      <c r="V1739" s="55"/>
      <c r="W1739" s="55"/>
      <c r="X1739" s="55"/>
      <c r="Y1739" s="55"/>
      <c r="Z1739" s="100"/>
      <c r="AA1739" s="55"/>
      <c r="AB1739" s="55"/>
      <c r="AC1739" s="55"/>
      <c r="AE1739" s="58">
        <f>IF(COUNTIF(M$10:M1739,M1739)=1,1,0)</f>
        <v>0</v>
      </c>
      <c r="AF1739" s="59">
        <f>IF(COUNTIF(L$10:L1739,L1739)=1,1,0)</f>
        <v>0</v>
      </c>
      <c r="AG1739" s="59">
        <f>IF(COUNTIF(K$10:K1739,K1739)=1,1,0)</f>
        <v>0</v>
      </c>
      <c r="AH1739" s="59">
        <f>IF(COUNTIF(H$10:H1739,H1739)=1,1,0)</f>
        <v>0</v>
      </c>
    </row>
    <row r="1740" spans="1:34" ht="18.75">
      <c r="A1740" s="49">
        <v>1731</v>
      </c>
      <c r="B1740" s="50"/>
      <c r="C1740" s="51"/>
      <c r="D1740" s="50"/>
      <c r="E1740" s="50"/>
      <c r="F1740" s="52"/>
      <c r="G1740" s="52"/>
      <c r="H1740" s="53"/>
      <c r="I1740" s="54"/>
      <c r="J1740" s="55">
        <f t="shared" si="28"/>
        <v>0</v>
      </c>
      <c r="K1740" s="56" t="e">
        <f>VLOOKUP((LEFT(H1740,6)*1),TAMBON!$B$2:$L$7769,2,0)</f>
        <v>#VALUE!</v>
      </c>
      <c r="L1740" s="56" t="e">
        <f>VLOOKUP((LEFT(H1740,4)*1),TAMBON!$E$2:$L$7769,2,0)</f>
        <v>#VALUE!</v>
      </c>
      <c r="M1740" s="56" t="e">
        <f>VLOOKUP((LEFT(H1740,2)*1),TAMBON!$H$2:$L$7769,2,0)</f>
        <v>#VALUE!</v>
      </c>
      <c r="N1740" s="55"/>
      <c r="O1740" s="57" t="e">
        <f>VLOOKUP(N1740,รหัส!$A$2:$B$8,2,0)</f>
        <v>#N/A</v>
      </c>
      <c r="P1740" s="57"/>
      <c r="Q1740" s="55"/>
      <c r="R1740" s="57" t="e">
        <f>VLOOKUP(Q1740,รหัส!$D$2:$E$19,2,0)</f>
        <v>#N/A</v>
      </c>
      <c r="S1740" s="57"/>
      <c r="T1740" s="57"/>
      <c r="U1740" s="57"/>
      <c r="V1740" s="55"/>
      <c r="W1740" s="55"/>
      <c r="X1740" s="55"/>
      <c r="Y1740" s="55"/>
      <c r="Z1740" s="100"/>
      <c r="AA1740" s="55"/>
      <c r="AB1740" s="55"/>
      <c r="AC1740" s="55"/>
      <c r="AE1740" s="58">
        <f>IF(COUNTIF(M$10:M1740,M1740)=1,1,0)</f>
        <v>0</v>
      </c>
      <c r="AF1740" s="59">
        <f>IF(COUNTIF(L$10:L1740,L1740)=1,1,0)</f>
        <v>0</v>
      </c>
      <c r="AG1740" s="59">
        <f>IF(COUNTIF(K$10:K1740,K1740)=1,1,0)</f>
        <v>0</v>
      </c>
      <c r="AH1740" s="59">
        <f>IF(COUNTIF(H$10:H1740,H1740)=1,1,0)</f>
        <v>0</v>
      </c>
    </row>
    <row r="1741" spans="1:34" ht="18.75">
      <c r="A1741" s="49">
        <v>1732</v>
      </c>
      <c r="B1741" s="50"/>
      <c r="C1741" s="51"/>
      <c r="D1741" s="50"/>
      <c r="E1741" s="50"/>
      <c r="F1741" s="52"/>
      <c r="G1741" s="52"/>
      <c r="H1741" s="53"/>
      <c r="I1741" s="54"/>
      <c r="J1741" s="55">
        <f t="shared" si="28"/>
        <v>0</v>
      </c>
      <c r="K1741" s="56" t="e">
        <f>VLOOKUP((LEFT(H1741,6)*1),TAMBON!$B$2:$L$7769,2,0)</f>
        <v>#VALUE!</v>
      </c>
      <c r="L1741" s="56" t="e">
        <f>VLOOKUP((LEFT(H1741,4)*1),TAMBON!$E$2:$L$7769,2,0)</f>
        <v>#VALUE!</v>
      </c>
      <c r="M1741" s="56" t="e">
        <f>VLOOKUP((LEFT(H1741,2)*1),TAMBON!$H$2:$L$7769,2,0)</f>
        <v>#VALUE!</v>
      </c>
      <c r="N1741" s="55"/>
      <c r="O1741" s="57" t="e">
        <f>VLOOKUP(N1741,รหัส!$A$2:$B$8,2,0)</f>
        <v>#N/A</v>
      </c>
      <c r="P1741" s="57"/>
      <c r="Q1741" s="55"/>
      <c r="R1741" s="57" t="e">
        <f>VLOOKUP(Q1741,รหัส!$D$2:$E$19,2,0)</f>
        <v>#N/A</v>
      </c>
      <c r="S1741" s="57"/>
      <c r="T1741" s="57"/>
      <c r="U1741" s="57"/>
      <c r="V1741" s="55"/>
      <c r="W1741" s="55"/>
      <c r="X1741" s="55"/>
      <c r="Y1741" s="55"/>
      <c r="Z1741" s="100"/>
      <c r="AA1741" s="55"/>
      <c r="AB1741" s="55"/>
      <c r="AC1741" s="55"/>
      <c r="AE1741" s="58">
        <f>IF(COUNTIF(M$10:M1741,M1741)=1,1,0)</f>
        <v>0</v>
      </c>
      <c r="AF1741" s="59">
        <f>IF(COUNTIF(L$10:L1741,L1741)=1,1,0)</f>
        <v>0</v>
      </c>
      <c r="AG1741" s="59">
        <f>IF(COUNTIF(K$10:K1741,K1741)=1,1,0)</f>
        <v>0</v>
      </c>
      <c r="AH1741" s="59">
        <f>IF(COUNTIF(H$10:H1741,H1741)=1,1,0)</f>
        <v>0</v>
      </c>
    </row>
    <row r="1742" spans="1:34" ht="18.75">
      <c r="A1742" s="49">
        <v>1733</v>
      </c>
      <c r="B1742" s="50"/>
      <c r="C1742" s="51"/>
      <c r="D1742" s="50"/>
      <c r="E1742" s="50"/>
      <c r="F1742" s="52"/>
      <c r="G1742" s="52"/>
      <c r="H1742" s="53"/>
      <c r="I1742" s="54"/>
      <c r="J1742" s="55">
        <f t="shared" si="28"/>
        <v>0</v>
      </c>
      <c r="K1742" s="56" t="e">
        <f>VLOOKUP((LEFT(H1742,6)*1),TAMBON!$B$2:$L$7769,2,0)</f>
        <v>#VALUE!</v>
      </c>
      <c r="L1742" s="56" t="e">
        <f>VLOOKUP((LEFT(H1742,4)*1),TAMBON!$E$2:$L$7769,2,0)</f>
        <v>#VALUE!</v>
      </c>
      <c r="M1742" s="56" t="e">
        <f>VLOOKUP((LEFT(H1742,2)*1),TAMBON!$H$2:$L$7769,2,0)</f>
        <v>#VALUE!</v>
      </c>
      <c r="N1742" s="55"/>
      <c r="O1742" s="57" t="e">
        <f>VLOOKUP(N1742,รหัส!$A$2:$B$8,2,0)</f>
        <v>#N/A</v>
      </c>
      <c r="P1742" s="57"/>
      <c r="Q1742" s="55"/>
      <c r="R1742" s="57" t="e">
        <f>VLOOKUP(Q1742,รหัส!$D$2:$E$19,2,0)</f>
        <v>#N/A</v>
      </c>
      <c r="S1742" s="57"/>
      <c r="T1742" s="57"/>
      <c r="U1742" s="57"/>
      <c r="V1742" s="55"/>
      <c r="W1742" s="55"/>
      <c r="X1742" s="55"/>
      <c r="Y1742" s="55"/>
      <c r="Z1742" s="100"/>
      <c r="AA1742" s="55"/>
      <c r="AB1742" s="55"/>
      <c r="AC1742" s="55"/>
      <c r="AE1742" s="58">
        <f>IF(COUNTIF(M$10:M1742,M1742)=1,1,0)</f>
        <v>0</v>
      </c>
      <c r="AF1742" s="59">
        <f>IF(COUNTIF(L$10:L1742,L1742)=1,1,0)</f>
        <v>0</v>
      </c>
      <c r="AG1742" s="59">
        <f>IF(COUNTIF(K$10:K1742,K1742)=1,1,0)</f>
        <v>0</v>
      </c>
      <c r="AH1742" s="59">
        <f>IF(COUNTIF(H$10:H1742,H1742)=1,1,0)</f>
        <v>0</v>
      </c>
    </row>
    <row r="1743" spans="1:34" ht="18.75">
      <c r="A1743" s="49">
        <v>1734</v>
      </c>
      <c r="B1743" s="50"/>
      <c r="C1743" s="51"/>
      <c r="D1743" s="50"/>
      <c r="E1743" s="50"/>
      <c r="F1743" s="52"/>
      <c r="G1743" s="52"/>
      <c r="H1743" s="53"/>
      <c r="I1743" s="54"/>
      <c r="J1743" s="55">
        <f t="shared" si="28"/>
        <v>0</v>
      </c>
      <c r="K1743" s="56" t="e">
        <f>VLOOKUP((LEFT(H1743,6)*1),TAMBON!$B$2:$L$7769,2,0)</f>
        <v>#VALUE!</v>
      </c>
      <c r="L1743" s="56" t="e">
        <f>VLOOKUP((LEFT(H1743,4)*1),TAMBON!$E$2:$L$7769,2,0)</f>
        <v>#VALUE!</v>
      </c>
      <c r="M1743" s="56" t="e">
        <f>VLOOKUP((LEFT(H1743,2)*1),TAMBON!$H$2:$L$7769,2,0)</f>
        <v>#VALUE!</v>
      </c>
      <c r="N1743" s="55"/>
      <c r="O1743" s="57" t="e">
        <f>VLOOKUP(N1743,รหัส!$A$2:$B$8,2,0)</f>
        <v>#N/A</v>
      </c>
      <c r="P1743" s="57"/>
      <c r="Q1743" s="55"/>
      <c r="R1743" s="57" t="e">
        <f>VLOOKUP(Q1743,รหัส!$D$2:$E$19,2,0)</f>
        <v>#N/A</v>
      </c>
      <c r="S1743" s="57"/>
      <c r="T1743" s="57"/>
      <c r="U1743" s="57"/>
      <c r="V1743" s="55"/>
      <c r="W1743" s="55"/>
      <c r="X1743" s="55"/>
      <c r="Y1743" s="55"/>
      <c r="Z1743" s="100"/>
      <c r="AA1743" s="55"/>
      <c r="AB1743" s="55"/>
      <c r="AC1743" s="55"/>
      <c r="AE1743" s="58">
        <f>IF(COUNTIF(M$10:M1743,M1743)=1,1,0)</f>
        <v>0</v>
      </c>
      <c r="AF1743" s="59">
        <f>IF(COUNTIF(L$10:L1743,L1743)=1,1,0)</f>
        <v>0</v>
      </c>
      <c r="AG1743" s="59">
        <f>IF(COUNTIF(K$10:K1743,K1743)=1,1,0)</f>
        <v>0</v>
      </c>
      <c r="AH1743" s="59">
        <f>IF(COUNTIF(H$10:H1743,H1743)=1,1,0)</f>
        <v>0</v>
      </c>
    </row>
    <row r="1744" spans="1:34" ht="18.75">
      <c r="A1744" s="49">
        <v>1735</v>
      </c>
      <c r="B1744" s="50"/>
      <c r="C1744" s="51"/>
      <c r="D1744" s="50"/>
      <c r="E1744" s="50"/>
      <c r="F1744" s="52"/>
      <c r="G1744" s="52"/>
      <c r="H1744" s="53"/>
      <c r="I1744" s="54"/>
      <c r="J1744" s="55">
        <f t="shared" si="28"/>
        <v>0</v>
      </c>
      <c r="K1744" s="56" t="e">
        <f>VLOOKUP((LEFT(H1744,6)*1),TAMBON!$B$2:$L$7769,2,0)</f>
        <v>#VALUE!</v>
      </c>
      <c r="L1744" s="56" t="e">
        <f>VLOOKUP((LEFT(H1744,4)*1),TAMBON!$E$2:$L$7769,2,0)</f>
        <v>#VALUE!</v>
      </c>
      <c r="M1744" s="56" t="e">
        <f>VLOOKUP((LEFT(H1744,2)*1),TAMBON!$H$2:$L$7769,2,0)</f>
        <v>#VALUE!</v>
      </c>
      <c r="N1744" s="55"/>
      <c r="O1744" s="57" t="e">
        <f>VLOOKUP(N1744,รหัส!$A$2:$B$8,2,0)</f>
        <v>#N/A</v>
      </c>
      <c r="P1744" s="57"/>
      <c r="Q1744" s="55"/>
      <c r="R1744" s="57" t="e">
        <f>VLOOKUP(Q1744,รหัส!$D$2:$E$19,2,0)</f>
        <v>#N/A</v>
      </c>
      <c r="S1744" s="57"/>
      <c r="T1744" s="57"/>
      <c r="U1744" s="57"/>
      <c r="V1744" s="55"/>
      <c r="W1744" s="55"/>
      <c r="X1744" s="55"/>
      <c r="Y1744" s="55"/>
      <c r="Z1744" s="100"/>
      <c r="AA1744" s="55"/>
      <c r="AB1744" s="55"/>
      <c r="AC1744" s="55"/>
      <c r="AE1744" s="58">
        <f>IF(COUNTIF(M$10:M1744,M1744)=1,1,0)</f>
        <v>0</v>
      </c>
      <c r="AF1744" s="59">
        <f>IF(COUNTIF(L$10:L1744,L1744)=1,1,0)</f>
        <v>0</v>
      </c>
      <c r="AG1744" s="59">
        <f>IF(COUNTIF(K$10:K1744,K1744)=1,1,0)</f>
        <v>0</v>
      </c>
      <c r="AH1744" s="59">
        <f>IF(COUNTIF(H$10:H1744,H1744)=1,1,0)</f>
        <v>0</v>
      </c>
    </row>
    <row r="1745" spans="1:34" ht="18.75">
      <c r="A1745" s="49">
        <v>1736</v>
      </c>
      <c r="B1745" s="50"/>
      <c r="C1745" s="51"/>
      <c r="D1745" s="50"/>
      <c r="E1745" s="50"/>
      <c r="F1745" s="52"/>
      <c r="G1745" s="52"/>
      <c r="H1745" s="53"/>
      <c r="I1745" s="54"/>
      <c r="J1745" s="55">
        <f t="shared" si="28"/>
        <v>0</v>
      </c>
      <c r="K1745" s="56" t="e">
        <f>VLOOKUP((LEFT(H1745,6)*1),TAMBON!$B$2:$L$7769,2,0)</f>
        <v>#VALUE!</v>
      </c>
      <c r="L1745" s="56" t="e">
        <f>VLOOKUP((LEFT(H1745,4)*1),TAMBON!$E$2:$L$7769,2,0)</f>
        <v>#VALUE!</v>
      </c>
      <c r="M1745" s="56" t="e">
        <f>VLOOKUP((LEFT(H1745,2)*1),TAMBON!$H$2:$L$7769,2,0)</f>
        <v>#VALUE!</v>
      </c>
      <c r="N1745" s="55"/>
      <c r="O1745" s="57" t="e">
        <f>VLOOKUP(N1745,รหัส!$A$2:$B$8,2,0)</f>
        <v>#N/A</v>
      </c>
      <c r="P1745" s="57"/>
      <c r="Q1745" s="55"/>
      <c r="R1745" s="57" t="e">
        <f>VLOOKUP(Q1745,รหัส!$D$2:$E$19,2,0)</f>
        <v>#N/A</v>
      </c>
      <c r="S1745" s="57"/>
      <c r="T1745" s="57"/>
      <c r="U1745" s="57"/>
      <c r="V1745" s="55"/>
      <c r="W1745" s="55"/>
      <c r="X1745" s="55"/>
      <c r="Y1745" s="55"/>
      <c r="Z1745" s="100"/>
      <c r="AA1745" s="55"/>
      <c r="AB1745" s="55"/>
      <c r="AC1745" s="55"/>
      <c r="AE1745" s="58">
        <f>IF(COUNTIF(M$10:M1745,M1745)=1,1,0)</f>
        <v>0</v>
      </c>
      <c r="AF1745" s="59">
        <f>IF(COUNTIF(L$10:L1745,L1745)=1,1,0)</f>
        <v>0</v>
      </c>
      <c r="AG1745" s="59">
        <f>IF(COUNTIF(K$10:K1745,K1745)=1,1,0)</f>
        <v>0</v>
      </c>
      <c r="AH1745" s="59">
        <f>IF(COUNTIF(H$10:H1745,H1745)=1,1,0)</f>
        <v>0</v>
      </c>
    </row>
    <row r="1746" spans="1:34" ht="18.75">
      <c r="A1746" s="49">
        <v>1737</v>
      </c>
      <c r="B1746" s="50"/>
      <c r="C1746" s="51"/>
      <c r="D1746" s="50"/>
      <c r="E1746" s="50"/>
      <c r="F1746" s="52"/>
      <c r="G1746" s="52"/>
      <c r="H1746" s="53"/>
      <c r="I1746" s="54"/>
      <c r="J1746" s="55">
        <f t="shared" si="28"/>
        <v>0</v>
      </c>
      <c r="K1746" s="56" t="e">
        <f>VLOOKUP((LEFT(H1746,6)*1),TAMBON!$B$2:$L$7769,2,0)</f>
        <v>#VALUE!</v>
      </c>
      <c r="L1746" s="56" t="e">
        <f>VLOOKUP((LEFT(H1746,4)*1),TAMBON!$E$2:$L$7769,2,0)</f>
        <v>#VALUE!</v>
      </c>
      <c r="M1746" s="56" t="e">
        <f>VLOOKUP((LEFT(H1746,2)*1),TAMBON!$H$2:$L$7769,2,0)</f>
        <v>#VALUE!</v>
      </c>
      <c r="N1746" s="55"/>
      <c r="O1746" s="57" t="e">
        <f>VLOOKUP(N1746,รหัส!$A$2:$B$8,2,0)</f>
        <v>#N/A</v>
      </c>
      <c r="P1746" s="57"/>
      <c r="Q1746" s="55"/>
      <c r="R1746" s="57" t="e">
        <f>VLOOKUP(Q1746,รหัส!$D$2:$E$19,2,0)</f>
        <v>#N/A</v>
      </c>
      <c r="S1746" s="57"/>
      <c r="T1746" s="57"/>
      <c r="U1746" s="57"/>
      <c r="V1746" s="55"/>
      <c r="W1746" s="55"/>
      <c r="X1746" s="55"/>
      <c r="Y1746" s="55"/>
      <c r="Z1746" s="100"/>
      <c r="AA1746" s="55"/>
      <c r="AB1746" s="55"/>
      <c r="AC1746" s="55"/>
      <c r="AE1746" s="58">
        <f>IF(COUNTIF(M$10:M1746,M1746)=1,1,0)</f>
        <v>0</v>
      </c>
      <c r="AF1746" s="59">
        <f>IF(COUNTIF(L$10:L1746,L1746)=1,1,0)</f>
        <v>0</v>
      </c>
      <c r="AG1746" s="59">
        <f>IF(COUNTIF(K$10:K1746,K1746)=1,1,0)</f>
        <v>0</v>
      </c>
      <c r="AH1746" s="59">
        <f>IF(COUNTIF(H$10:H1746,H1746)=1,1,0)</f>
        <v>0</v>
      </c>
    </row>
    <row r="1747" spans="1:34" ht="18.75">
      <c r="A1747" s="49">
        <v>1738</v>
      </c>
      <c r="B1747" s="50"/>
      <c r="C1747" s="51"/>
      <c r="D1747" s="50"/>
      <c r="E1747" s="50"/>
      <c r="F1747" s="52"/>
      <c r="G1747" s="52"/>
      <c r="H1747" s="53"/>
      <c r="I1747" s="54"/>
      <c r="J1747" s="55">
        <f t="shared" si="28"/>
        <v>0</v>
      </c>
      <c r="K1747" s="56" t="e">
        <f>VLOOKUP((LEFT(H1747,6)*1),TAMBON!$B$2:$L$7769,2,0)</f>
        <v>#VALUE!</v>
      </c>
      <c r="L1747" s="56" t="e">
        <f>VLOOKUP((LEFT(H1747,4)*1),TAMBON!$E$2:$L$7769,2,0)</f>
        <v>#VALUE!</v>
      </c>
      <c r="M1747" s="56" t="e">
        <f>VLOOKUP((LEFT(H1747,2)*1),TAMBON!$H$2:$L$7769,2,0)</f>
        <v>#VALUE!</v>
      </c>
      <c r="N1747" s="55"/>
      <c r="O1747" s="57" t="e">
        <f>VLOOKUP(N1747,รหัส!$A$2:$B$8,2,0)</f>
        <v>#N/A</v>
      </c>
      <c r="P1747" s="57"/>
      <c r="Q1747" s="55"/>
      <c r="R1747" s="57" t="e">
        <f>VLOOKUP(Q1747,รหัส!$D$2:$E$19,2,0)</f>
        <v>#N/A</v>
      </c>
      <c r="S1747" s="57"/>
      <c r="T1747" s="57"/>
      <c r="U1747" s="57"/>
      <c r="V1747" s="55"/>
      <c r="W1747" s="55"/>
      <c r="X1747" s="55"/>
      <c r="Y1747" s="55"/>
      <c r="Z1747" s="100"/>
      <c r="AA1747" s="55"/>
      <c r="AB1747" s="55"/>
      <c r="AC1747" s="55"/>
      <c r="AE1747" s="58">
        <f>IF(COUNTIF(M$10:M1747,M1747)=1,1,0)</f>
        <v>0</v>
      </c>
      <c r="AF1747" s="59">
        <f>IF(COUNTIF(L$10:L1747,L1747)=1,1,0)</f>
        <v>0</v>
      </c>
      <c r="AG1747" s="59">
        <f>IF(COUNTIF(K$10:K1747,K1747)=1,1,0)</f>
        <v>0</v>
      </c>
      <c r="AH1747" s="59">
        <f>IF(COUNTIF(H$10:H1747,H1747)=1,1,0)</f>
        <v>0</v>
      </c>
    </row>
    <row r="1748" spans="1:34" ht="18.75">
      <c r="A1748" s="49">
        <v>1739</v>
      </c>
      <c r="B1748" s="50"/>
      <c r="C1748" s="51"/>
      <c r="D1748" s="50"/>
      <c r="E1748" s="50"/>
      <c r="F1748" s="52"/>
      <c r="G1748" s="52"/>
      <c r="H1748" s="53"/>
      <c r="I1748" s="54"/>
      <c r="J1748" s="55">
        <f t="shared" si="28"/>
        <v>0</v>
      </c>
      <c r="K1748" s="56" t="e">
        <f>VLOOKUP((LEFT(H1748,6)*1),TAMBON!$B$2:$L$7769,2,0)</f>
        <v>#VALUE!</v>
      </c>
      <c r="L1748" s="56" t="e">
        <f>VLOOKUP((LEFT(H1748,4)*1),TAMBON!$E$2:$L$7769,2,0)</f>
        <v>#VALUE!</v>
      </c>
      <c r="M1748" s="56" t="e">
        <f>VLOOKUP((LEFT(H1748,2)*1),TAMBON!$H$2:$L$7769,2,0)</f>
        <v>#VALUE!</v>
      </c>
      <c r="N1748" s="55"/>
      <c r="O1748" s="57" t="e">
        <f>VLOOKUP(N1748,รหัส!$A$2:$B$8,2,0)</f>
        <v>#N/A</v>
      </c>
      <c r="P1748" s="57"/>
      <c r="Q1748" s="55"/>
      <c r="R1748" s="57" t="e">
        <f>VLOOKUP(Q1748,รหัส!$D$2:$E$19,2,0)</f>
        <v>#N/A</v>
      </c>
      <c r="S1748" s="57"/>
      <c r="T1748" s="57"/>
      <c r="U1748" s="57"/>
      <c r="V1748" s="55"/>
      <c r="W1748" s="55"/>
      <c r="X1748" s="55"/>
      <c r="Y1748" s="55"/>
      <c r="Z1748" s="100"/>
      <c r="AA1748" s="55"/>
      <c r="AB1748" s="55"/>
      <c r="AC1748" s="55"/>
      <c r="AE1748" s="58">
        <f>IF(COUNTIF(M$10:M1748,M1748)=1,1,0)</f>
        <v>0</v>
      </c>
      <c r="AF1748" s="59">
        <f>IF(COUNTIF(L$10:L1748,L1748)=1,1,0)</f>
        <v>0</v>
      </c>
      <c r="AG1748" s="59">
        <f>IF(COUNTIF(K$10:K1748,K1748)=1,1,0)</f>
        <v>0</v>
      </c>
      <c r="AH1748" s="59">
        <f>IF(COUNTIF(H$10:H1748,H1748)=1,1,0)</f>
        <v>0</v>
      </c>
    </row>
    <row r="1749" spans="1:34" ht="18.75">
      <c r="A1749" s="49">
        <v>1740</v>
      </c>
      <c r="B1749" s="50"/>
      <c r="C1749" s="51"/>
      <c r="D1749" s="50"/>
      <c r="E1749" s="50"/>
      <c r="F1749" s="52"/>
      <c r="G1749" s="52"/>
      <c r="H1749" s="53"/>
      <c r="I1749" s="54"/>
      <c r="J1749" s="55">
        <f t="shared" si="28"/>
        <v>0</v>
      </c>
      <c r="K1749" s="56" t="e">
        <f>VLOOKUP((LEFT(H1749,6)*1),TAMBON!$B$2:$L$7769,2,0)</f>
        <v>#VALUE!</v>
      </c>
      <c r="L1749" s="56" t="e">
        <f>VLOOKUP((LEFT(H1749,4)*1),TAMBON!$E$2:$L$7769,2,0)</f>
        <v>#VALUE!</v>
      </c>
      <c r="M1749" s="56" t="e">
        <f>VLOOKUP((LEFT(H1749,2)*1),TAMBON!$H$2:$L$7769,2,0)</f>
        <v>#VALUE!</v>
      </c>
      <c r="N1749" s="55"/>
      <c r="O1749" s="57" t="e">
        <f>VLOOKUP(N1749,รหัส!$A$2:$B$8,2,0)</f>
        <v>#N/A</v>
      </c>
      <c r="P1749" s="57"/>
      <c r="Q1749" s="55"/>
      <c r="R1749" s="57" t="e">
        <f>VLOOKUP(Q1749,รหัส!$D$2:$E$19,2,0)</f>
        <v>#N/A</v>
      </c>
      <c r="S1749" s="57"/>
      <c r="T1749" s="57"/>
      <c r="U1749" s="57"/>
      <c r="V1749" s="55"/>
      <c r="W1749" s="55"/>
      <c r="X1749" s="55"/>
      <c r="Y1749" s="55"/>
      <c r="Z1749" s="100"/>
      <c r="AA1749" s="55"/>
      <c r="AB1749" s="55"/>
      <c r="AC1749" s="55"/>
      <c r="AE1749" s="58">
        <f>IF(COUNTIF(M$10:M1749,M1749)=1,1,0)</f>
        <v>0</v>
      </c>
      <c r="AF1749" s="59">
        <f>IF(COUNTIF(L$10:L1749,L1749)=1,1,0)</f>
        <v>0</v>
      </c>
      <c r="AG1749" s="59">
        <f>IF(COUNTIF(K$10:K1749,K1749)=1,1,0)</f>
        <v>0</v>
      </c>
      <c r="AH1749" s="59">
        <f>IF(COUNTIF(H$10:H1749,H1749)=1,1,0)</f>
        <v>0</v>
      </c>
    </row>
    <row r="1750" spans="1:34" ht="18.75">
      <c r="A1750" s="49">
        <v>1741</v>
      </c>
      <c r="B1750" s="50"/>
      <c r="C1750" s="51"/>
      <c r="D1750" s="50"/>
      <c r="E1750" s="50"/>
      <c r="F1750" s="52"/>
      <c r="G1750" s="52"/>
      <c r="H1750" s="53"/>
      <c r="I1750" s="54"/>
      <c r="J1750" s="55">
        <f t="shared" si="28"/>
        <v>0</v>
      </c>
      <c r="K1750" s="56" t="e">
        <f>VLOOKUP((LEFT(H1750,6)*1),TAMBON!$B$2:$L$7769,2,0)</f>
        <v>#VALUE!</v>
      </c>
      <c r="L1750" s="56" t="e">
        <f>VLOOKUP((LEFT(H1750,4)*1),TAMBON!$E$2:$L$7769,2,0)</f>
        <v>#VALUE!</v>
      </c>
      <c r="M1750" s="56" t="e">
        <f>VLOOKUP((LEFT(H1750,2)*1),TAMBON!$H$2:$L$7769,2,0)</f>
        <v>#VALUE!</v>
      </c>
      <c r="N1750" s="55"/>
      <c r="O1750" s="57" t="e">
        <f>VLOOKUP(N1750,รหัส!$A$2:$B$8,2,0)</f>
        <v>#N/A</v>
      </c>
      <c r="P1750" s="57"/>
      <c r="Q1750" s="55"/>
      <c r="R1750" s="57" t="e">
        <f>VLOOKUP(Q1750,รหัส!$D$2:$E$19,2,0)</f>
        <v>#N/A</v>
      </c>
      <c r="S1750" s="57"/>
      <c r="T1750" s="57"/>
      <c r="U1750" s="57"/>
      <c r="V1750" s="55"/>
      <c r="W1750" s="55"/>
      <c r="X1750" s="55"/>
      <c r="Y1750" s="55"/>
      <c r="Z1750" s="100"/>
      <c r="AA1750" s="55"/>
      <c r="AB1750" s="55"/>
      <c r="AC1750" s="55"/>
      <c r="AE1750" s="58">
        <f>IF(COUNTIF(M$10:M1750,M1750)=1,1,0)</f>
        <v>0</v>
      </c>
      <c r="AF1750" s="59">
        <f>IF(COUNTIF(L$10:L1750,L1750)=1,1,0)</f>
        <v>0</v>
      </c>
      <c r="AG1750" s="59">
        <f>IF(COUNTIF(K$10:K1750,K1750)=1,1,0)</f>
        <v>0</v>
      </c>
      <c r="AH1750" s="59">
        <f>IF(COUNTIF(H$10:H1750,H1750)=1,1,0)</f>
        <v>0</v>
      </c>
    </row>
    <row r="1751" spans="1:34" ht="18.75">
      <c r="A1751" s="49">
        <v>1742</v>
      </c>
      <c r="B1751" s="50"/>
      <c r="C1751" s="51"/>
      <c r="D1751" s="50"/>
      <c r="E1751" s="50"/>
      <c r="F1751" s="52"/>
      <c r="G1751" s="52"/>
      <c r="H1751" s="53"/>
      <c r="I1751" s="54"/>
      <c r="J1751" s="55">
        <f t="shared" si="28"/>
        <v>0</v>
      </c>
      <c r="K1751" s="56" t="e">
        <f>VLOOKUP((LEFT(H1751,6)*1),TAMBON!$B$2:$L$7769,2,0)</f>
        <v>#VALUE!</v>
      </c>
      <c r="L1751" s="56" t="e">
        <f>VLOOKUP((LEFT(H1751,4)*1),TAMBON!$E$2:$L$7769,2,0)</f>
        <v>#VALUE!</v>
      </c>
      <c r="M1751" s="56" t="e">
        <f>VLOOKUP((LEFT(H1751,2)*1),TAMBON!$H$2:$L$7769,2,0)</f>
        <v>#VALUE!</v>
      </c>
      <c r="N1751" s="55"/>
      <c r="O1751" s="57" t="e">
        <f>VLOOKUP(N1751,รหัส!$A$2:$B$8,2,0)</f>
        <v>#N/A</v>
      </c>
      <c r="P1751" s="57"/>
      <c r="Q1751" s="55"/>
      <c r="R1751" s="57" t="e">
        <f>VLOOKUP(Q1751,รหัส!$D$2:$E$19,2,0)</f>
        <v>#N/A</v>
      </c>
      <c r="S1751" s="57"/>
      <c r="T1751" s="57"/>
      <c r="U1751" s="57"/>
      <c r="V1751" s="55"/>
      <c r="W1751" s="55"/>
      <c r="X1751" s="55"/>
      <c r="Y1751" s="55"/>
      <c r="Z1751" s="100"/>
      <c r="AA1751" s="55"/>
      <c r="AB1751" s="55"/>
      <c r="AC1751" s="55"/>
      <c r="AE1751" s="58">
        <f>IF(COUNTIF(M$10:M1751,M1751)=1,1,0)</f>
        <v>0</v>
      </c>
      <c r="AF1751" s="59">
        <f>IF(COUNTIF(L$10:L1751,L1751)=1,1,0)</f>
        <v>0</v>
      </c>
      <c r="AG1751" s="59">
        <f>IF(COUNTIF(K$10:K1751,K1751)=1,1,0)</f>
        <v>0</v>
      </c>
      <c r="AH1751" s="59">
        <f>IF(COUNTIF(H$10:H1751,H1751)=1,1,0)</f>
        <v>0</v>
      </c>
    </row>
    <row r="1752" spans="1:34" ht="18.75">
      <c r="A1752" s="49">
        <v>1743</v>
      </c>
      <c r="B1752" s="50"/>
      <c r="C1752" s="51"/>
      <c r="D1752" s="50"/>
      <c r="E1752" s="50"/>
      <c r="F1752" s="52"/>
      <c r="G1752" s="52"/>
      <c r="H1752" s="53"/>
      <c r="I1752" s="54"/>
      <c r="J1752" s="55">
        <f t="shared" si="28"/>
        <v>0</v>
      </c>
      <c r="K1752" s="56" t="e">
        <f>VLOOKUP((LEFT(H1752,6)*1),TAMBON!$B$2:$L$7769,2,0)</f>
        <v>#VALUE!</v>
      </c>
      <c r="L1752" s="56" t="e">
        <f>VLOOKUP((LEFT(H1752,4)*1),TAMBON!$E$2:$L$7769,2,0)</f>
        <v>#VALUE!</v>
      </c>
      <c r="M1752" s="56" t="e">
        <f>VLOOKUP((LEFT(H1752,2)*1),TAMBON!$H$2:$L$7769,2,0)</f>
        <v>#VALUE!</v>
      </c>
      <c r="N1752" s="55"/>
      <c r="O1752" s="57" t="e">
        <f>VLOOKUP(N1752,รหัส!$A$2:$B$8,2,0)</f>
        <v>#N/A</v>
      </c>
      <c r="P1752" s="57"/>
      <c r="Q1752" s="55"/>
      <c r="R1752" s="57" t="e">
        <f>VLOOKUP(Q1752,รหัส!$D$2:$E$19,2,0)</f>
        <v>#N/A</v>
      </c>
      <c r="S1752" s="57"/>
      <c r="T1752" s="57"/>
      <c r="U1752" s="57"/>
      <c r="V1752" s="55"/>
      <c r="W1752" s="55"/>
      <c r="X1752" s="55"/>
      <c r="Y1752" s="55"/>
      <c r="Z1752" s="100"/>
      <c r="AA1752" s="55"/>
      <c r="AB1752" s="55"/>
      <c r="AC1752" s="55"/>
      <c r="AE1752" s="58">
        <f>IF(COUNTIF(M$10:M1752,M1752)=1,1,0)</f>
        <v>0</v>
      </c>
      <c r="AF1752" s="59">
        <f>IF(COUNTIF(L$10:L1752,L1752)=1,1,0)</f>
        <v>0</v>
      </c>
      <c r="AG1752" s="59">
        <f>IF(COUNTIF(K$10:K1752,K1752)=1,1,0)</f>
        <v>0</v>
      </c>
      <c r="AH1752" s="59">
        <f>IF(COUNTIF(H$10:H1752,H1752)=1,1,0)</f>
        <v>0</v>
      </c>
    </row>
    <row r="1753" spans="1:34" ht="18.75">
      <c r="A1753" s="49">
        <v>1744</v>
      </c>
      <c r="B1753" s="50"/>
      <c r="C1753" s="51"/>
      <c r="D1753" s="50"/>
      <c r="E1753" s="50"/>
      <c r="F1753" s="52"/>
      <c r="G1753" s="52"/>
      <c r="H1753" s="53"/>
      <c r="I1753" s="54"/>
      <c r="J1753" s="55">
        <f t="shared" si="28"/>
        <v>0</v>
      </c>
      <c r="K1753" s="56" t="e">
        <f>VLOOKUP((LEFT(H1753,6)*1),TAMBON!$B$2:$L$7769,2,0)</f>
        <v>#VALUE!</v>
      </c>
      <c r="L1753" s="56" t="e">
        <f>VLOOKUP((LEFT(H1753,4)*1),TAMBON!$E$2:$L$7769,2,0)</f>
        <v>#VALUE!</v>
      </c>
      <c r="M1753" s="56" t="e">
        <f>VLOOKUP((LEFT(H1753,2)*1),TAMBON!$H$2:$L$7769,2,0)</f>
        <v>#VALUE!</v>
      </c>
      <c r="N1753" s="55"/>
      <c r="O1753" s="57" t="e">
        <f>VLOOKUP(N1753,รหัส!$A$2:$B$8,2,0)</f>
        <v>#N/A</v>
      </c>
      <c r="P1753" s="57"/>
      <c r="Q1753" s="55"/>
      <c r="R1753" s="57" t="e">
        <f>VLOOKUP(Q1753,รหัส!$D$2:$E$19,2,0)</f>
        <v>#N/A</v>
      </c>
      <c r="S1753" s="57"/>
      <c r="T1753" s="57"/>
      <c r="U1753" s="57"/>
      <c r="V1753" s="55"/>
      <c r="W1753" s="55"/>
      <c r="X1753" s="55"/>
      <c r="Y1753" s="55"/>
      <c r="Z1753" s="100"/>
      <c r="AA1753" s="55"/>
      <c r="AB1753" s="55"/>
      <c r="AC1753" s="55"/>
      <c r="AE1753" s="58">
        <f>IF(COUNTIF(M$10:M1753,M1753)=1,1,0)</f>
        <v>0</v>
      </c>
      <c r="AF1753" s="59">
        <f>IF(COUNTIF(L$10:L1753,L1753)=1,1,0)</f>
        <v>0</v>
      </c>
      <c r="AG1753" s="59">
        <f>IF(COUNTIF(K$10:K1753,K1753)=1,1,0)</f>
        <v>0</v>
      </c>
      <c r="AH1753" s="59">
        <f>IF(COUNTIF(H$10:H1753,H1753)=1,1,0)</f>
        <v>0</v>
      </c>
    </row>
    <row r="1754" spans="1:34" ht="18.75">
      <c r="A1754" s="49">
        <v>1745</v>
      </c>
      <c r="B1754" s="50"/>
      <c r="C1754" s="51"/>
      <c r="D1754" s="50"/>
      <c r="E1754" s="50"/>
      <c r="F1754" s="52"/>
      <c r="G1754" s="52"/>
      <c r="H1754" s="53"/>
      <c r="I1754" s="54"/>
      <c r="J1754" s="55">
        <f t="shared" si="28"/>
        <v>0</v>
      </c>
      <c r="K1754" s="56" t="e">
        <f>VLOOKUP((LEFT(H1754,6)*1),TAMBON!$B$2:$L$7769,2,0)</f>
        <v>#VALUE!</v>
      </c>
      <c r="L1754" s="56" t="e">
        <f>VLOOKUP((LEFT(H1754,4)*1),TAMBON!$E$2:$L$7769,2,0)</f>
        <v>#VALUE!</v>
      </c>
      <c r="M1754" s="56" t="e">
        <f>VLOOKUP((LEFT(H1754,2)*1),TAMBON!$H$2:$L$7769,2,0)</f>
        <v>#VALUE!</v>
      </c>
      <c r="N1754" s="55"/>
      <c r="O1754" s="57" t="e">
        <f>VLOOKUP(N1754,รหัส!$A$2:$B$8,2,0)</f>
        <v>#N/A</v>
      </c>
      <c r="P1754" s="57"/>
      <c r="Q1754" s="55"/>
      <c r="R1754" s="57" t="e">
        <f>VLOOKUP(Q1754,รหัส!$D$2:$E$19,2,0)</f>
        <v>#N/A</v>
      </c>
      <c r="S1754" s="57"/>
      <c r="T1754" s="57"/>
      <c r="U1754" s="57"/>
      <c r="V1754" s="55"/>
      <c r="W1754" s="55"/>
      <c r="X1754" s="55"/>
      <c r="Y1754" s="55"/>
      <c r="Z1754" s="100"/>
      <c r="AA1754" s="55"/>
      <c r="AB1754" s="55"/>
      <c r="AC1754" s="55"/>
      <c r="AE1754" s="58">
        <f>IF(COUNTIF(M$10:M1754,M1754)=1,1,0)</f>
        <v>0</v>
      </c>
      <c r="AF1754" s="59">
        <f>IF(COUNTIF(L$10:L1754,L1754)=1,1,0)</f>
        <v>0</v>
      </c>
      <c r="AG1754" s="59">
        <f>IF(COUNTIF(K$10:K1754,K1754)=1,1,0)</f>
        <v>0</v>
      </c>
      <c r="AH1754" s="59">
        <f>IF(COUNTIF(H$10:H1754,H1754)=1,1,0)</f>
        <v>0</v>
      </c>
    </row>
    <row r="1755" spans="1:34" ht="18.75">
      <c r="A1755" s="49">
        <v>1746</v>
      </c>
      <c r="B1755" s="50"/>
      <c r="C1755" s="51"/>
      <c r="D1755" s="50"/>
      <c r="E1755" s="50"/>
      <c r="F1755" s="52"/>
      <c r="G1755" s="52"/>
      <c r="H1755" s="53"/>
      <c r="I1755" s="54"/>
      <c r="J1755" s="55">
        <f t="shared" si="28"/>
        <v>0</v>
      </c>
      <c r="K1755" s="56" t="e">
        <f>VLOOKUP((LEFT(H1755,6)*1),TAMBON!$B$2:$L$7769,2,0)</f>
        <v>#VALUE!</v>
      </c>
      <c r="L1755" s="56" t="e">
        <f>VLOOKUP((LEFT(H1755,4)*1),TAMBON!$E$2:$L$7769,2,0)</f>
        <v>#VALUE!</v>
      </c>
      <c r="M1755" s="56" t="e">
        <f>VLOOKUP((LEFT(H1755,2)*1),TAMBON!$H$2:$L$7769,2,0)</f>
        <v>#VALUE!</v>
      </c>
      <c r="N1755" s="55"/>
      <c r="O1755" s="57" t="e">
        <f>VLOOKUP(N1755,รหัส!$A$2:$B$8,2,0)</f>
        <v>#N/A</v>
      </c>
      <c r="P1755" s="57"/>
      <c r="Q1755" s="55"/>
      <c r="R1755" s="57" t="e">
        <f>VLOOKUP(Q1755,รหัส!$D$2:$E$19,2,0)</f>
        <v>#N/A</v>
      </c>
      <c r="S1755" s="57"/>
      <c r="T1755" s="57"/>
      <c r="U1755" s="57"/>
      <c r="V1755" s="55"/>
      <c r="W1755" s="55"/>
      <c r="X1755" s="55"/>
      <c r="Y1755" s="55"/>
      <c r="Z1755" s="100"/>
      <c r="AA1755" s="55"/>
      <c r="AB1755" s="55"/>
      <c r="AC1755" s="55"/>
      <c r="AE1755" s="58">
        <f>IF(COUNTIF(M$10:M1755,M1755)=1,1,0)</f>
        <v>0</v>
      </c>
      <c r="AF1755" s="59">
        <f>IF(COUNTIF(L$10:L1755,L1755)=1,1,0)</f>
        <v>0</v>
      </c>
      <c r="AG1755" s="59">
        <f>IF(COUNTIF(K$10:K1755,K1755)=1,1,0)</f>
        <v>0</v>
      </c>
      <c r="AH1755" s="59">
        <f>IF(COUNTIF(H$10:H1755,H1755)=1,1,0)</f>
        <v>0</v>
      </c>
    </row>
    <row r="1756" spans="1:34" ht="18.75">
      <c r="A1756" s="49">
        <v>1747</v>
      </c>
      <c r="B1756" s="50"/>
      <c r="C1756" s="51"/>
      <c r="D1756" s="50"/>
      <c r="E1756" s="50"/>
      <c r="F1756" s="52"/>
      <c r="G1756" s="52"/>
      <c r="H1756" s="53"/>
      <c r="I1756" s="54"/>
      <c r="J1756" s="55">
        <f t="shared" si="28"/>
        <v>0</v>
      </c>
      <c r="K1756" s="56" t="e">
        <f>VLOOKUP((LEFT(H1756,6)*1),TAMBON!$B$2:$L$7769,2,0)</f>
        <v>#VALUE!</v>
      </c>
      <c r="L1756" s="56" t="e">
        <f>VLOOKUP((LEFT(H1756,4)*1),TAMBON!$E$2:$L$7769,2,0)</f>
        <v>#VALUE!</v>
      </c>
      <c r="M1756" s="56" t="e">
        <f>VLOOKUP((LEFT(H1756,2)*1),TAMBON!$H$2:$L$7769,2,0)</f>
        <v>#VALUE!</v>
      </c>
      <c r="N1756" s="55"/>
      <c r="O1756" s="57" t="e">
        <f>VLOOKUP(N1756,รหัส!$A$2:$B$8,2,0)</f>
        <v>#N/A</v>
      </c>
      <c r="P1756" s="57"/>
      <c r="Q1756" s="55"/>
      <c r="R1756" s="57" t="e">
        <f>VLOOKUP(Q1756,รหัส!$D$2:$E$19,2,0)</f>
        <v>#N/A</v>
      </c>
      <c r="S1756" s="57"/>
      <c r="T1756" s="57"/>
      <c r="U1756" s="57"/>
      <c r="V1756" s="55"/>
      <c r="W1756" s="55"/>
      <c r="X1756" s="55"/>
      <c r="Y1756" s="55"/>
      <c r="Z1756" s="100"/>
      <c r="AA1756" s="55"/>
      <c r="AB1756" s="55"/>
      <c r="AC1756" s="55"/>
      <c r="AE1756" s="58">
        <f>IF(COUNTIF(M$10:M1756,M1756)=1,1,0)</f>
        <v>0</v>
      </c>
      <c r="AF1756" s="59">
        <f>IF(COUNTIF(L$10:L1756,L1756)=1,1,0)</f>
        <v>0</v>
      </c>
      <c r="AG1756" s="59">
        <f>IF(COUNTIF(K$10:K1756,K1756)=1,1,0)</f>
        <v>0</v>
      </c>
      <c r="AH1756" s="59">
        <f>IF(COUNTIF(H$10:H1756,H1756)=1,1,0)</f>
        <v>0</v>
      </c>
    </row>
    <row r="1757" spans="1:34" ht="18.75">
      <c r="A1757" s="49">
        <v>1748</v>
      </c>
      <c r="B1757" s="50"/>
      <c r="C1757" s="51"/>
      <c r="D1757" s="50"/>
      <c r="E1757" s="50"/>
      <c r="F1757" s="52"/>
      <c r="G1757" s="52"/>
      <c r="H1757" s="53"/>
      <c r="I1757" s="54"/>
      <c r="J1757" s="55">
        <f t="shared" si="28"/>
        <v>0</v>
      </c>
      <c r="K1757" s="56" t="e">
        <f>VLOOKUP((LEFT(H1757,6)*1),TAMBON!$B$2:$L$7769,2,0)</f>
        <v>#VALUE!</v>
      </c>
      <c r="L1757" s="56" t="e">
        <f>VLOOKUP((LEFT(H1757,4)*1),TAMBON!$E$2:$L$7769,2,0)</f>
        <v>#VALUE!</v>
      </c>
      <c r="M1757" s="56" t="e">
        <f>VLOOKUP((LEFT(H1757,2)*1),TAMBON!$H$2:$L$7769,2,0)</f>
        <v>#VALUE!</v>
      </c>
      <c r="N1757" s="55"/>
      <c r="O1757" s="57" t="e">
        <f>VLOOKUP(N1757,รหัส!$A$2:$B$8,2,0)</f>
        <v>#N/A</v>
      </c>
      <c r="P1757" s="57"/>
      <c r="Q1757" s="55"/>
      <c r="R1757" s="57" t="e">
        <f>VLOOKUP(Q1757,รหัส!$D$2:$E$19,2,0)</f>
        <v>#N/A</v>
      </c>
      <c r="S1757" s="57"/>
      <c r="T1757" s="57"/>
      <c r="U1757" s="57"/>
      <c r="V1757" s="55"/>
      <c r="W1757" s="55"/>
      <c r="X1757" s="55"/>
      <c r="Y1757" s="55"/>
      <c r="Z1757" s="100"/>
      <c r="AA1757" s="55"/>
      <c r="AB1757" s="55"/>
      <c r="AC1757" s="55"/>
      <c r="AE1757" s="58">
        <f>IF(COUNTIF(M$10:M1757,M1757)=1,1,0)</f>
        <v>0</v>
      </c>
      <c r="AF1757" s="59">
        <f>IF(COUNTIF(L$10:L1757,L1757)=1,1,0)</f>
        <v>0</v>
      </c>
      <c r="AG1757" s="59">
        <f>IF(COUNTIF(K$10:K1757,K1757)=1,1,0)</f>
        <v>0</v>
      </c>
      <c r="AH1757" s="59">
        <f>IF(COUNTIF(H$10:H1757,H1757)=1,1,0)</f>
        <v>0</v>
      </c>
    </row>
    <row r="1758" spans="1:34" ht="18.75">
      <c r="A1758" s="49">
        <v>1749</v>
      </c>
      <c r="B1758" s="50"/>
      <c r="C1758" s="51"/>
      <c r="D1758" s="50"/>
      <c r="E1758" s="50"/>
      <c r="F1758" s="52"/>
      <c r="G1758" s="52"/>
      <c r="H1758" s="53"/>
      <c r="I1758" s="54"/>
      <c r="J1758" s="55">
        <f t="shared" si="28"/>
        <v>0</v>
      </c>
      <c r="K1758" s="56" t="e">
        <f>VLOOKUP((LEFT(H1758,6)*1),TAMBON!$B$2:$L$7769,2,0)</f>
        <v>#VALUE!</v>
      </c>
      <c r="L1758" s="56" t="e">
        <f>VLOOKUP((LEFT(H1758,4)*1),TAMBON!$E$2:$L$7769,2,0)</f>
        <v>#VALUE!</v>
      </c>
      <c r="M1758" s="56" t="e">
        <f>VLOOKUP((LEFT(H1758,2)*1),TAMBON!$H$2:$L$7769,2,0)</f>
        <v>#VALUE!</v>
      </c>
      <c r="N1758" s="55"/>
      <c r="O1758" s="57" t="e">
        <f>VLOOKUP(N1758,รหัส!$A$2:$B$8,2,0)</f>
        <v>#N/A</v>
      </c>
      <c r="P1758" s="57"/>
      <c r="Q1758" s="55"/>
      <c r="R1758" s="57" t="e">
        <f>VLOOKUP(Q1758,รหัส!$D$2:$E$19,2,0)</f>
        <v>#N/A</v>
      </c>
      <c r="S1758" s="57"/>
      <c r="T1758" s="57"/>
      <c r="U1758" s="57"/>
      <c r="V1758" s="55"/>
      <c r="W1758" s="55"/>
      <c r="X1758" s="55"/>
      <c r="Y1758" s="55"/>
      <c r="Z1758" s="100"/>
      <c r="AA1758" s="55"/>
      <c r="AB1758" s="55"/>
      <c r="AC1758" s="55"/>
      <c r="AE1758" s="58">
        <f>IF(COUNTIF(M$10:M1758,M1758)=1,1,0)</f>
        <v>0</v>
      </c>
      <c r="AF1758" s="59">
        <f>IF(COUNTIF(L$10:L1758,L1758)=1,1,0)</f>
        <v>0</v>
      </c>
      <c r="AG1758" s="59">
        <f>IF(COUNTIF(K$10:K1758,K1758)=1,1,0)</f>
        <v>0</v>
      </c>
      <c r="AH1758" s="59">
        <f>IF(COUNTIF(H$10:H1758,H1758)=1,1,0)</f>
        <v>0</v>
      </c>
    </row>
    <row r="1759" spans="1:34" ht="18.75">
      <c r="A1759" s="49">
        <v>1750</v>
      </c>
      <c r="B1759" s="50"/>
      <c r="C1759" s="51"/>
      <c r="D1759" s="50"/>
      <c r="E1759" s="50"/>
      <c r="F1759" s="52"/>
      <c r="G1759" s="52"/>
      <c r="H1759" s="53"/>
      <c r="I1759" s="54"/>
      <c r="J1759" s="55">
        <f t="shared" si="28"/>
        <v>0</v>
      </c>
      <c r="K1759" s="56" t="e">
        <f>VLOOKUP((LEFT(H1759,6)*1),TAMBON!$B$2:$L$7769,2,0)</f>
        <v>#VALUE!</v>
      </c>
      <c r="L1759" s="56" t="e">
        <f>VLOOKUP((LEFT(H1759,4)*1),TAMBON!$E$2:$L$7769,2,0)</f>
        <v>#VALUE!</v>
      </c>
      <c r="M1759" s="56" t="e">
        <f>VLOOKUP((LEFT(H1759,2)*1),TAMBON!$H$2:$L$7769,2,0)</f>
        <v>#VALUE!</v>
      </c>
      <c r="N1759" s="55"/>
      <c r="O1759" s="57" t="e">
        <f>VLOOKUP(N1759,รหัส!$A$2:$B$8,2,0)</f>
        <v>#N/A</v>
      </c>
      <c r="P1759" s="57"/>
      <c r="Q1759" s="55"/>
      <c r="R1759" s="57" t="e">
        <f>VLOOKUP(Q1759,รหัส!$D$2:$E$19,2,0)</f>
        <v>#N/A</v>
      </c>
      <c r="S1759" s="57"/>
      <c r="T1759" s="57"/>
      <c r="U1759" s="57"/>
      <c r="V1759" s="55"/>
      <c r="W1759" s="55"/>
      <c r="X1759" s="55"/>
      <c r="Y1759" s="55"/>
      <c r="Z1759" s="100"/>
      <c r="AA1759" s="55"/>
      <c r="AB1759" s="55"/>
      <c r="AC1759" s="55"/>
      <c r="AE1759" s="58">
        <f>IF(COUNTIF(M$10:M1759,M1759)=1,1,0)</f>
        <v>0</v>
      </c>
      <c r="AF1759" s="59">
        <f>IF(COUNTIF(L$10:L1759,L1759)=1,1,0)</f>
        <v>0</v>
      </c>
      <c r="AG1759" s="59">
        <f>IF(COUNTIF(K$10:K1759,K1759)=1,1,0)</f>
        <v>0</v>
      </c>
      <c r="AH1759" s="59">
        <f>IF(COUNTIF(H$10:H1759,H1759)=1,1,0)</f>
        <v>0</v>
      </c>
    </row>
    <row r="1760" spans="1:34" ht="18.75">
      <c r="A1760" s="49">
        <v>1751</v>
      </c>
      <c r="B1760" s="50"/>
      <c r="C1760" s="51"/>
      <c r="D1760" s="50"/>
      <c r="E1760" s="50"/>
      <c r="F1760" s="52"/>
      <c r="G1760" s="52"/>
      <c r="H1760" s="53"/>
      <c r="I1760" s="54"/>
      <c r="J1760" s="55">
        <f t="shared" si="28"/>
        <v>0</v>
      </c>
      <c r="K1760" s="56" t="e">
        <f>VLOOKUP((LEFT(H1760,6)*1),TAMBON!$B$2:$L$7769,2,0)</f>
        <v>#VALUE!</v>
      </c>
      <c r="L1760" s="56" t="e">
        <f>VLOOKUP((LEFT(H1760,4)*1),TAMBON!$E$2:$L$7769,2,0)</f>
        <v>#VALUE!</v>
      </c>
      <c r="M1760" s="56" t="e">
        <f>VLOOKUP((LEFT(H1760,2)*1),TAMBON!$H$2:$L$7769,2,0)</f>
        <v>#VALUE!</v>
      </c>
      <c r="N1760" s="55"/>
      <c r="O1760" s="57" t="e">
        <f>VLOOKUP(N1760,รหัส!$A$2:$B$8,2,0)</f>
        <v>#N/A</v>
      </c>
      <c r="P1760" s="57"/>
      <c r="Q1760" s="55"/>
      <c r="R1760" s="57" t="e">
        <f>VLOOKUP(Q1760,รหัส!$D$2:$E$19,2,0)</f>
        <v>#N/A</v>
      </c>
      <c r="S1760" s="57"/>
      <c r="T1760" s="57"/>
      <c r="U1760" s="57"/>
      <c r="V1760" s="55"/>
      <c r="W1760" s="55"/>
      <c r="X1760" s="55"/>
      <c r="Y1760" s="55"/>
      <c r="Z1760" s="100"/>
      <c r="AA1760" s="55"/>
      <c r="AB1760" s="55"/>
      <c r="AC1760" s="55"/>
      <c r="AE1760" s="58">
        <f>IF(COUNTIF(M$10:M1760,M1760)=1,1,0)</f>
        <v>0</v>
      </c>
      <c r="AF1760" s="59">
        <f>IF(COUNTIF(L$10:L1760,L1760)=1,1,0)</f>
        <v>0</v>
      </c>
      <c r="AG1760" s="59">
        <f>IF(COUNTIF(K$10:K1760,K1760)=1,1,0)</f>
        <v>0</v>
      </c>
      <c r="AH1760" s="59">
        <f>IF(COUNTIF(H$10:H1760,H1760)=1,1,0)</f>
        <v>0</v>
      </c>
    </row>
    <row r="1761" spans="1:34" ht="18.75">
      <c r="A1761" s="49">
        <v>1752</v>
      </c>
      <c r="B1761" s="50"/>
      <c r="C1761" s="51"/>
      <c r="D1761" s="50"/>
      <c r="E1761" s="50"/>
      <c r="F1761" s="52"/>
      <c r="G1761" s="52"/>
      <c r="H1761" s="53"/>
      <c r="I1761" s="54"/>
      <c r="J1761" s="55">
        <f t="shared" si="28"/>
        <v>0</v>
      </c>
      <c r="K1761" s="56" t="e">
        <f>VLOOKUP((LEFT(H1761,6)*1),TAMBON!$B$2:$L$7769,2,0)</f>
        <v>#VALUE!</v>
      </c>
      <c r="L1761" s="56" t="e">
        <f>VLOOKUP((LEFT(H1761,4)*1),TAMBON!$E$2:$L$7769,2,0)</f>
        <v>#VALUE!</v>
      </c>
      <c r="M1761" s="56" t="e">
        <f>VLOOKUP((LEFT(H1761,2)*1),TAMBON!$H$2:$L$7769,2,0)</f>
        <v>#VALUE!</v>
      </c>
      <c r="N1761" s="55"/>
      <c r="O1761" s="57" t="e">
        <f>VLOOKUP(N1761,รหัส!$A$2:$B$8,2,0)</f>
        <v>#N/A</v>
      </c>
      <c r="P1761" s="57"/>
      <c r="Q1761" s="55"/>
      <c r="R1761" s="57" t="e">
        <f>VLOOKUP(Q1761,รหัส!$D$2:$E$19,2,0)</f>
        <v>#N/A</v>
      </c>
      <c r="S1761" s="57"/>
      <c r="T1761" s="57"/>
      <c r="U1761" s="57"/>
      <c r="V1761" s="55"/>
      <c r="W1761" s="55"/>
      <c r="X1761" s="55"/>
      <c r="Y1761" s="55"/>
      <c r="Z1761" s="100"/>
      <c r="AA1761" s="55"/>
      <c r="AB1761" s="55"/>
      <c r="AC1761" s="55"/>
      <c r="AE1761" s="58">
        <f>IF(COUNTIF(M$10:M1761,M1761)=1,1,0)</f>
        <v>0</v>
      </c>
      <c r="AF1761" s="59">
        <f>IF(COUNTIF(L$10:L1761,L1761)=1,1,0)</f>
        <v>0</v>
      </c>
      <c r="AG1761" s="59">
        <f>IF(COUNTIF(K$10:K1761,K1761)=1,1,0)</f>
        <v>0</v>
      </c>
      <c r="AH1761" s="59">
        <f>IF(COUNTIF(H$10:H1761,H1761)=1,1,0)</f>
        <v>0</v>
      </c>
    </row>
    <row r="1762" spans="1:34" ht="18.75">
      <c r="A1762" s="49">
        <v>1753</v>
      </c>
      <c r="B1762" s="50"/>
      <c r="C1762" s="51"/>
      <c r="D1762" s="50"/>
      <c r="E1762" s="50"/>
      <c r="F1762" s="52"/>
      <c r="G1762" s="52"/>
      <c r="H1762" s="53"/>
      <c r="I1762" s="54"/>
      <c r="J1762" s="55">
        <f t="shared" si="28"/>
        <v>0</v>
      </c>
      <c r="K1762" s="56" t="e">
        <f>VLOOKUP((LEFT(H1762,6)*1),TAMBON!$B$2:$L$7769,2,0)</f>
        <v>#VALUE!</v>
      </c>
      <c r="L1762" s="56" t="e">
        <f>VLOOKUP((LEFT(H1762,4)*1),TAMBON!$E$2:$L$7769,2,0)</f>
        <v>#VALUE!</v>
      </c>
      <c r="M1762" s="56" t="e">
        <f>VLOOKUP((LEFT(H1762,2)*1),TAMBON!$H$2:$L$7769,2,0)</f>
        <v>#VALUE!</v>
      </c>
      <c r="N1762" s="55"/>
      <c r="O1762" s="57" t="e">
        <f>VLOOKUP(N1762,รหัส!$A$2:$B$8,2,0)</f>
        <v>#N/A</v>
      </c>
      <c r="P1762" s="57"/>
      <c r="Q1762" s="55"/>
      <c r="R1762" s="57" t="e">
        <f>VLOOKUP(Q1762,รหัส!$D$2:$E$19,2,0)</f>
        <v>#N/A</v>
      </c>
      <c r="S1762" s="57"/>
      <c r="T1762" s="57"/>
      <c r="U1762" s="57"/>
      <c r="V1762" s="55"/>
      <c r="W1762" s="55"/>
      <c r="X1762" s="55"/>
      <c r="Y1762" s="55"/>
      <c r="Z1762" s="100"/>
      <c r="AA1762" s="55"/>
      <c r="AB1762" s="55"/>
      <c r="AC1762" s="55"/>
      <c r="AE1762" s="58">
        <f>IF(COUNTIF(M$10:M1762,M1762)=1,1,0)</f>
        <v>0</v>
      </c>
      <c r="AF1762" s="59">
        <f>IF(COUNTIF(L$10:L1762,L1762)=1,1,0)</f>
        <v>0</v>
      </c>
      <c r="AG1762" s="59">
        <f>IF(COUNTIF(K$10:K1762,K1762)=1,1,0)</f>
        <v>0</v>
      </c>
      <c r="AH1762" s="59">
        <f>IF(COUNTIF(H$10:H1762,H1762)=1,1,0)</f>
        <v>0</v>
      </c>
    </row>
    <row r="1763" spans="1:34" ht="18.75">
      <c r="A1763" s="49">
        <v>1754</v>
      </c>
      <c r="B1763" s="50"/>
      <c r="C1763" s="51"/>
      <c r="D1763" s="50"/>
      <c r="E1763" s="50"/>
      <c r="F1763" s="52"/>
      <c r="G1763" s="52"/>
      <c r="H1763" s="53"/>
      <c r="I1763" s="54"/>
      <c r="J1763" s="55">
        <f t="shared" si="28"/>
        <v>0</v>
      </c>
      <c r="K1763" s="56" t="e">
        <f>VLOOKUP((LEFT(H1763,6)*1),TAMBON!$B$2:$L$7769,2,0)</f>
        <v>#VALUE!</v>
      </c>
      <c r="L1763" s="56" t="e">
        <f>VLOOKUP((LEFT(H1763,4)*1),TAMBON!$E$2:$L$7769,2,0)</f>
        <v>#VALUE!</v>
      </c>
      <c r="M1763" s="56" t="e">
        <f>VLOOKUP((LEFT(H1763,2)*1),TAMBON!$H$2:$L$7769,2,0)</f>
        <v>#VALUE!</v>
      </c>
      <c r="N1763" s="55"/>
      <c r="O1763" s="57" t="e">
        <f>VLOOKUP(N1763,รหัส!$A$2:$B$8,2,0)</f>
        <v>#N/A</v>
      </c>
      <c r="P1763" s="57"/>
      <c r="Q1763" s="55"/>
      <c r="R1763" s="57" t="e">
        <f>VLOOKUP(Q1763,รหัส!$D$2:$E$19,2,0)</f>
        <v>#N/A</v>
      </c>
      <c r="S1763" s="57"/>
      <c r="T1763" s="57"/>
      <c r="U1763" s="57"/>
      <c r="V1763" s="55"/>
      <c r="W1763" s="55"/>
      <c r="X1763" s="55"/>
      <c r="Y1763" s="55"/>
      <c r="Z1763" s="100"/>
      <c r="AA1763" s="55"/>
      <c r="AB1763" s="55"/>
      <c r="AC1763" s="55"/>
      <c r="AE1763" s="58">
        <f>IF(COUNTIF(M$10:M1763,M1763)=1,1,0)</f>
        <v>0</v>
      </c>
      <c r="AF1763" s="59">
        <f>IF(COUNTIF(L$10:L1763,L1763)=1,1,0)</f>
        <v>0</v>
      </c>
      <c r="AG1763" s="59">
        <f>IF(COUNTIF(K$10:K1763,K1763)=1,1,0)</f>
        <v>0</v>
      </c>
      <c r="AH1763" s="59">
        <f>IF(COUNTIF(H$10:H1763,H1763)=1,1,0)</f>
        <v>0</v>
      </c>
    </row>
    <row r="1764" spans="1:34" ht="18.75">
      <c r="A1764" s="49">
        <v>1755</v>
      </c>
      <c r="B1764" s="50"/>
      <c r="C1764" s="51"/>
      <c r="D1764" s="50"/>
      <c r="E1764" s="50"/>
      <c r="F1764" s="52"/>
      <c r="G1764" s="52"/>
      <c r="H1764" s="53"/>
      <c r="I1764" s="54"/>
      <c r="J1764" s="55">
        <f t="shared" si="28"/>
        <v>0</v>
      </c>
      <c r="K1764" s="56" t="e">
        <f>VLOOKUP((LEFT(H1764,6)*1),TAMBON!$B$2:$L$7769,2,0)</f>
        <v>#VALUE!</v>
      </c>
      <c r="L1764" s="56" t="e">
        <f>VLOOKUP((LEFT(H1764,4)*1),TAMBON!$E$2:$L$7769,2,0)</f>
        <v>#VALUE!</v>
      </c>
      <c r="M1764" s="56" t="e">
        <f>VLOOKUP((LEFT(H1764,2)*1),TAMBON!$H$2:$L$7769,2,0)</f>
        <v>#VALUE!</v>
      </c>
      <c r="N1764" s="55"/>
      <c r="O1764" s="57" t="e">
        <f>VLOOKUP(N1764,รหัส!$A$2:$B$8,2,0)</f>
        <v>#N/A</v>
      </c>
      <c r="P1764" s="57"/>
      <c r="Q1764" s="55"/>
      <c r="R1764" s="57" t="e">
        <f>VLOOKUP(Q1764,รหัส!$D$2:$E$19,2,0)</f>
        <v>#N/A</v>
      </c>
      <c r="S1764" s="57"/>
      <c r="T1764" s="57"/>
      <c r="U1764" s="57"/>
      <c r="V1764" s="55"/>
      <c r="W1764" s="55"/>
      <c r="X1764" s="55"/>
      <c r="Y1764" s="55"/>
      <c r="Z1764" s="100"/>
      <c r="AA1764" s="55"/>
      <c r="AB1764" s="55"/>
      <c r="AC1764" s="55"/>
      <c r="AE1764" s="58">
        <f>IF(COUNTIF(M$10:M1764,M1764)=1,1,0)</f>
        <v>0</v>
      </c>
      <c r="AF1764" s="59">
        <f>IF(COUNTIF(L$10:L1764,L1764)=1,1,0)</f>
        <v>0</v>
      </c>
      <c r="AG1764" s="59">
        <f>IF(COUNTIF(K$10:K1764,K1764)=1,1,0)</f>
        <v>0</v>
      </c>
      <c r="AH1764" s="59">
        <f>IF(COUNTIF(H$10:H1764,H1764)=1,1,0)</f>
        <v>0</v>
      </c>
    </row>
    <row r="1765" spans="1:34" ht="18.75">
      <c r="A1765" s="49">
        <v>1756</v>
      </c>
      <c r="B1765" s="50"/>
      <c r="C1765" s="51"/>
      <c r="D1765" s="50"/>
      <c r="E1765" s="50"/>
      <c r="F1765" s="52"/>
      <c r="G1765" s="52"/>
      <c r="H1765" s="53"/>
      <c r="I1765" s="54"/>
      <c r="J1765" s="55">
        <f t="shared" si="28"/>
        <v>0</v>
      </c>
      <c r="K1765" s="56" t="e">
        <f>VLOOKUP((LEFT(H1765,6)*1),TAMBON!$B$2:$L$7769,2,0)</f>
        <v>#VALUE!</v>
      </c>
      <c r="L1765" s="56" t="e">
        <f>VLOOKUP((LEFT(H1765,4)*1),TAMBON!$E$2:$L$7769,2,0)</f>
        <v>#VALUE!</v>
      </c>
      <c r="M1765" s="56" t="e">
        <f>VLOOKUP((LEFT(H1765,2)*1),TAMBON!$H$2:$L$7769,2,0)</f>
        <v>#VALUE!</v>
      </c>
      <c r="N1765" s="55"/>
      <c r="O1765" s="57" t="e">
        <f>VLOOKUP(N1765,รหัส!$A$2:$B$8,2,0)</f>
        <v>#N/A</v>
      </c>
      <c r="P1765" s="57"/>
      <c r="Q1765" s="55"/>
      <c r="R1765" s="57" t="e">
        <f>VLOOKUP(Q1765,รหัส!$D$2:$E$19,2,0)</f>
        <v>#N/A</v>
      </c>
      <c r="S1765" s="57"/>
      <c r="T1765" s="57"/>
      <c r="U1765" s="57"/>
      <c r="V1765" s="55"/>
      <c r="W1765" s="55"/>
      <c r="X1765" s="55"/>
      <c r="Y1765" s="55"/>
      <c r="Z1765" s="100"/>
      <c r="AA1765" s="55"/>
      <c r="AB1765" s="55"/>
      <c r="AC1765" s="55"/>
      <c r="AE1765" s="58">
        <f>IF(COUNTIF(M$10:M1765,M1765)=1,1,0)</f>
        <v>0</v>
      </c>
      <c r="AF1765" s="59">
        <f>IF(COUNTIF(L$10:L1765,L1765)=1,1,0)</f>
        <v>0</v>
      </c>
      <c r="AG1765" s="59">
        <f>IF(COUNTIF(K$10:K1765,K1765)=1,1,0)</f>
        <v>0</v>
      </c>
      <c r="AH1765" s="59">
        <f>IF(COUNTIF(H$10:H1765,H1765)=1,1,0)</f>
        <v>0</v>
      </c>
    </row>
    <row r="1766" spans="1:34" ht="18.75">
      <c r="A1766" s="49">
        <v>1757</v>
      </c>
      <c r="B1766" s="50"/>
      <c r="C1766" s="51"/>
      <c r="D1766" s="50"/>
      <c r="E1766" s="50"/>
      <c r="F1766" s="52"/>
      <c r="G1766" s="52"/>
      <c r="H1766" s="53"/>
      <c r="I1766" s="54"/>
      <c r="J1766" s="55">
        <f t="shared" si="28"/>
        <v>0</v>
      </c>
      <c r="K1766" s="56" t="e">
        <f>VLOOKUP((LEFT(H1766,6)*1),TAMBON!$B$2:$L$7769,2,0)</f>
        <v>#VALUE!</v>
      </c>
      <c r="L1766" s="56" t="e">
        <f>VLOOKUP((LEFT(H1766,4)*1),TAMBON!$E$2:$L$7769,2,0)</f>
        <v>#VALUE!</v>
      </c>
      <c r="M1766" s="56" t="e">
        <f>VLOOKUP((LEFT(H1766,2)*1),TAMBON!$H$2:$L$7769,2,0)</f>
        <v>#VALUE!</v>
      </c>
      <c r="N1766" s="55"/>
      <c r="O1766" s="57" t="e">
        <f>VLOOKUP(N1766,รหัส!$A$2:$B$8,2,0)</f>
        <v>#N/A</v>
      </c>
      <c r="P1766" s="57"/>
      <c r="Q1766" s="55"/>
      <c r="R1766" s="57" t="e">
        <f>VLOOKUP(Q1766,รหัส!$D$2:$E$19,2,0)</f>
        <v>#N/A</v>
      </c>
      <c r="S1766" s="57"/>
      <c r="T1766" s="57"/>
      <c r="U1766" s="57"/>
      <c r="V1766" s="55"/>
      <c r="W1766" s="55"/>
      <c r="X1766" s="55"/>
      <c r="Y1766" s="55"/>
      <c r="Z1766" s="100"/>
      <c r="AA1766" s="55"/>
      <c r="AB1766" s="55"/>
      <c r="AC1766" s="55"/>
      <c r="AE1766" s="58">
        <f>IF(COUNTIF(M$10:M1766,M1766)=1,1,0)</f>
        <v>0</v>
      </c>
      <c r="AF1766" s="59">
        <f>IF(COUNTIF(L$10:L1766,L1766)=1,1,0)</f>
        <v>0</v>
      </c>
      <c r="AG1766" s="59">
        <f>IF(COUNTIF(K$10:K1766,K1766)=1,1,0)</f>
        <v>0</v>
      </c>
      <c r="AH1766" s="59">
        <f>IF(COUNTIF(H$10:H1766,H1766)=1,1,0)</f>
        <v>0</v>
      </c>
    </row>
    <row r="1767" spans="1:34" ht="18.75">
      <c r="A1767" s="49">
        <v>1758</v>
      </c>
      <c r="B1767" s="50"/>
      <c r="C1767" s="51"/>
      <c r="D1767" s="50"/>
      <c r="E1767" s="50"/>
      <c r="F1767" s="52"/>
      <c r="G1767" s="52"/>
      <c r="H1767" s="53"/>
      <c r="I1767" s="54"/>
      <c r="J1767" s="55">
        <f t="shared" si="28"/>
        <v>0</v>
      </c>
      <c r="K1767" s="56" t="e">
        <f>VLOOKUP((LEFT(H1767,6)*1),TAMBON!$B$2:$L$7769,2,0)</f>
        <v>#VALUE!</v>
      </c>
      <c r="L1767" s="56" t="e">
        <f>VLOOKUP((LEFT(H1767,4)*1),TAMBON!$E$2:$L$7769,2,0)</f>
        <v>#VALUE!</v>
      </c>
      <c r="M1767" s="56" t="e">
        <f>VLOOKUP((LEFT(H1767,2)*1),TAMBON!$H$2:$L$7769,2,0)</f>
        <v>#VALUE!</v>
      </c>
      <c r="N1767" s="55"/>
      <c r="O1767" s="57" t="e">
        <f>VLOOKUP(N1767,รหัส!$A$2:$B$8,2,0)</f>
        <v>#N/A</v>
      </c>
      <c r="P1767" s="57"/>
      <c r="Q1767" s="55"/>
      <c r="R1767" s="57" t="e">
        <f>VLOOKUP(Q1767,รหัส!$D$2:$E$19,2,0)</f>
        <v>#N/A</v>
      </c>
      <c r="S1767" s="57"/>
      <c r="T1767" s="57"/>
      <c r="U1767" s="57"/>
      <c r="V1767" s="55"/>
      <c r="W1767" s="55"/>
      <c r="X1767" s="55"/>
      <c r="Y1767" s="55"/>
      <c r="Z1767" s="100"/>
      <c r="AA1767" s="55"/>
      <c r="AB1767" s="55"/>
      <c r="AC1767" s="55"/>
      <c r="AE1767" s="58">
        <f>IF(COUNTIF(M$10:M1767,M1767)=1,1,0)</f>
        <v>0</v>
      </c>
      <c r="AF1767" s="59">
        <f>IF(COUNTIF(L$10:L1767,L1767)=1,1,0)</f>
        <v>0</v>
      </c>
      <c r="AG1767" s="59">
        <f>IF(COUNTIF(K$10:K1767,K1767)=1,1,0)</f>
        <v>0</v>
      </c>
      <c r="AH1767" s="59">
        <f>IF(COUNTIF(H$10:H1767,H1767)=1,1,0)</f>
        <v>0</v>
      </c>
    </row>
    <row r="1768" spans="1:34" ht="18.75">
      <c r="A1768" s="49">
        <v>1759</v>
      </c>
      <c r="B1768" s="50"/>
      <c r="C1768" s="51"/>
      <c r="D1768" s="50"/>
      <c r="E1768" s="50"/>
      <c r="F1768" s="52"/>
      <c r="G1768" s="52"/>
      <c r="H1768" s="53"/>
      <c r="I1768" s="54"/>
      <c r="J1768" s="55">
        <f t="shared" si="28"/>
        <v>0</v>
      </c>
      <c r="K1768" s="56" t="e">
        <f>VLOOKUP((LEFT(H1768,6)*1),TAMBON!$B$2:$L$7769,2,0)</f>
        <v>#VALUE!</v>
      </c>
      <c r="L1768" s="56" t="e">
        <f>VLOOKUP((LEFT(H1768,4)*1),TAMBON!$E$2:$L$7769,2,0)</f>
        <v>#VALUE!</v>
      </c>
      <c r="M1768" s="56" t="e">
        <f>VLOOKUP((LEFT(H1768,2)*1),TAMBON!$H$2:$L$7769,2,0)</f>
        <v>#VALUE!</v>
      </c>
      <c r="N1768" s="55"/>
      <c r="O1768" s="57" t="e">
        <f>VLOOKUP(N1768,รหัส!$A$2:$B$8,2,0)</f>
        <v>#N/A</v>
      </c>
      <c r="P1768" s="57"/>
      <c r="Q1768" s="55"/>
      <c r="R1768" s="57" t="e">
        <f>VLOOKUP(Q1768,รหัส!$D$2:$E$19,2,0)</f>
        <v>#N/A</v>
      </c>
      <c r="S1768" s="57"/>
      <c r="T1768" s="57"/>
      <c r="U1768" s="57"/>
      <c r="V1768" s="55"/>
      <c r="W1768" s="55"/>
      <c r="X1768" s="55"/>
      <c r="Y1768" s="55"/>
      <c r="Z1768" s="100"/>
      <c r="AA1768" s="55"/>
      <c r="AB1768" s="55"/>
      <c r="AC1768" s="55"/>
      <c r="AE1768" s="58">
        <f>IF(COUNTIF(M$10:M1768,M1768)=1,1,0)</f>
        <v>0</v>
      </c>
      <c r="AF1768" s="59">
        <f>IF(COUNTIF(L$10:L1768,L1768)=1,1,0)</f>
        <v>0</v>
      </c>
      <c r="AG1768" s="59">
        <f>IF(COUNTIF(K$10:K1768,K1768)=1,1,0)</f>
        <v>0</v>
      </c>
      <c r="AH1768" s="59">
        <f>IF(COUNTIF(H$10:H1768,H1768)=1,1,0)</f>
        <v>0</v>
      </c>
    </row>
    <row r="1769" spans="1:34" ht="18.75">
      <c r="A1769" s="49">
        <v>1760</v>
      </c>
      <c r="B1769" s="50"/>
      <c r="C1769" s="51"/>
      <c r="D1769" s="50"/>
      <c r="E1769" s="50"/>
      <c r="F1769" s="52"/>
      <c r="G1769" s="52"/>
      <c r="H1769" s="53"/>
      <c r="I1769" s="54"/>
      <c r="J1769" s="55">
        <f t="shared" si="28"/>
        <v>0</v>
      </c>
      <c r="K1769" s="56" t="e">
        <f>VLOOKUP((LEFT(H1769,6)*1),TAMBON!$B$2:$L$7769,2,0)</f>
        <v>#VALUE!</v>
      </c>
      <c r="L1769" s="56" t="e">
        <f>VLOOKUP((LEFT(H1769,4)*1),TAMBON!$E$2:$L$7769,2,0)</f>
        <v>#VALUE!</v>
      </c>
      <c r="M1769" s="56" t="e">
        <f>VLOOKUP((LEFT(H1769,2)*1),TAMBON!$H$2:$L$7769,2,0)</f>
        <v>#VALUE!</v>
      </c>
      <c r="N1769" s="55"/>
      <c r="O1769" s="57" t="e">
        <f>VLOOKUP(N1769,รหัส!$A$2:$B$8,2,0)</f>
        <v>#N/A</v>
      </c>
      <c r="P1769" s="57"/>
      <c r="Q1769" s="55"/>
      <c r="R1769" s="57" t="e">
        <f>VLOOKUP(Q1769,รหัส!$D$2:$E$19,2,0)</f>
        <v>#N/A</v>
      </c>
      <c r="S1769" s="57"/>
      <c r="T1769" s="57"/>
      <c r="U1769" s="57"/>
      <c r="V1769" s="55"/>
      <c r="W1769" s="55"/>
      <c r="X1769" s="55"/>
      <c r="Y1769" s="55"/>
      <c r="Z1769" s="100"/>
      <c r="AA1769" s="55"/>
      <c r="AB1769" s="55"/>
      <c r="AC1769" s="55"/>
      <c r="AE1769" s="58">
        <f>IF(COUNTIF(M$10:M1769,M1769)=1,1,0)</f>
        <v>0</v>
      </c>
      <c r="AF1769" s="59">
        <f>IF(COUNTIF(L$10:L1769,L1769)=1,1,0)</f>
        <v>0</v>
      </c>
      <c r="AG1769" s="59">
        <f>IF(COUNTIF(K$10:K1769,K1769)=1,1,0)</f>
        <v>0</v>
      </c>
      <c r="AH1769" s="59">
        <f>IF(COUNTIF(H$10:H1769,H1769)=1,1,0)</f>
        <v>0</v>
      </c>
    </row>
    <row r="1770" spans="1:34" ht="18.75">
      <c r="A1770" s="49">
        <v>1761</v>
      </c>
      <c r="B1770" s="50"/>
      <c r="C1770" s="51"/>
      <c r="D1770" s="50"/>
      <c r="E1770" s="50"/>
      <c r="F1770" s="52"/>
      <c r="G1770" s="52"/>
      <c r="H1770" s="53"/>
      <c r="I1770" s="54"/>
      <c r="J1770" s="55">
        <f t="shared" si="28"/>
        <v>0</v>
      </c>
      <c r="K1770" s="56" t="e">
        <f>VLOOKUP((LEFT(H1770,6)*1),TAMBON!$B$2:$L$7769,2,0)</f>
        <v>#VALUE!</v>
      </c>
      <c r="L1770" s="56" t="e">
        <f>VLOOKUP((LEFT(H1770,4)*1),TAMBON!$E$2:$L$7769,2,0)</f>
        <v>#VALUE!</v>
      </c>
      <c r="M1770" s="56" t="e">
        <f>VLOOKUP((LEFT(H1770,2)*1),TAMBON!$H$2:$L$7769,2,0)</f>
        <v>#VALUE!</v>
      </c>
      <c r="N1770" s="55"/>
      <c r="O1770" s="57" t="e">
        <f>VLOOKUP(N1770,รหัส!$A$2:$B$8,2,0)</f>
        <v>#N/A</v>
      </c>
      <c r="P1770" s="57"/>
      <c r="Q1770" s="55"/>
      <c r="R1770" s="57" t="e">
        <f>VLOOKUP(Q1770,รหัส!$D$2:$E$19,2,0)</f>
        <v>#N/A</v>
      </c>
      <c r="S1770" s="57"/>
      <c r="T1770" s="57"/>
      <c r="U1770" s="57"/>
      <c r="V1770" s="55"/>
      <c r="W1770" s="55"/>
      <c r="X1770" s="55"/>
      <c r="Y1770" s="55"/>
      <c r="Z1770" s="100"/>
      <c r="AA1770" s="55"/>
      <c r="AB1770" s="55"/>
      <c r="AC1770" s="55"/>
      <c r="AE1770" s="58">
        <f>IF(COUNTIF(M$10:M1770,M1770)=1,1,0)</f>
        <v>0</v>
      </c>
      <c r="AF1770" s="59">
        <f>IF(COUNTIF(L$10:L1770,L1770)=1,1,0)</f>
        <v>0</v>
      </c>
      <c r="AG1770" s="59">
        <f>IF(COUNTIF(K$10:K1770,K1770)=1,1,0)</f>
        <v>0</v>
      </c>
      <c r="AH1770" s="59">
        <f>IF(COUNTIF(H$10:H1770,H1770)=1,1,0)</f>
        <v>0</v>
      </c>
    </row>
    <row r="1771" spans="1:34" ht="18.75">
      <c r="A1771" s="49">
        <v>1762</v>
      </c>
      <c r="B1771" s="50"/>
      <c r="C1771" s="51"/>
      <c r="D1771" s="50"/>
      <c r="E1771" s="50"/>
      <c r="F1771" s="52"/>
      <c r="G1771" s="52"/>
      <c r="H1771" s="53"/>
      <c r="I1771" s="54"/>
      <c r="J1771" s="55">
        <f t="shared" si="28"/>
        <v>0</v>
      </c>
      <c r="K1771" s="56" t="e">
        <f>VLOOKUP((LEFT(H1771,6)*1),TAMBON!$B$2:$L$7769,2,0)</f>
        <v>#VALUE!</v>
      </c>
      <c r="L1771" s="56" t="e">
        <f>VLOOKUP((LEFT(H1771,4)*1),TAMBON!$E$2:$L$7769,2,0)</f>
        <v>#VALUE!</v>
      </c>
      <c r="M1771" s="56" t="e">
        <f>VLOOKUP((LEFT(H1771,2)*1),TAMBON!$H$2:$L$7769,2,0)</f>
        <v>#VALUE!</v>
      </c>
      <c r="N1771" s="55"/>
      <c r="O1771" s="57" t="e">
        <f>VLOOKUP(N1771,รหัส!$A$2:$B$8,2,0)</f>
        <v>#N/A</v>
      </c>
      <c r="P1771" s="57"/>
      <c r="Q1771" s="55"/>
      <c r="R1771" s="57" t="e">
        <f>VLOOKUP(Q1771,รหัส!$D$2:$E$19,2,0)</f>
        <v>#N/A</v>
      </c>
      <c r="S1771" s="57"/>
      <c r="T1771" s="57"/>
      <c r="U1771" s="57"/>
      <c r="V1771" s="55"/>
      <c r="W1771" s="55"/>
      <c r="X1771" s="55"/>
      <c r="Y1771" s="55"/>
      <c r="Z1771" s="100"/>
      <c r="AA1771" s="55"/>
      <c r="AB1771" s="55"/>
      <c r="AC1771" s="55"/>
      <c r="AE1771" s="58">
        <f>IF(COUNTIF(M$10:M1771,M1771)=1,1,0)</f>
        <v>0</v>
      </c>
      <c r="AF1771" s="59">
        <f>IF(COUNTIF(L$10:L1771,L1771)=1,1,0)</f>
        <v>0</v>
      </c>
      <c r="AG1771" s="59">
        <f>IF(COUNTIF(K$10:K1771,K1771)=1,1,0)</f>
        <v>0</v>
      </c>
      <c r="AH1771" s="59">
        <f>IF(COUNTIF(H$10:H1771,H1771)=1,1,0)</f>
        <v>0</v>
      </c>
    </row>
    <row r="1772" spans="1:34" ht="18.75">
      <c r="A1772" s="49">
        <v>1763</v>
      </c>
      <c r="B1772" s="50"/>
      <c r="C1772" s="51"/>
      <c r="D1772" s="50"/>
      <c r="E1772" s="50"/>
      <c r="F1772" s="52"/>
      <c r="G1772" s="52"/>
      <c r="H1772" s="53"/>
      <c r="I1772" s="54"/>
      <c r="J1772" s="55">
        <f t="shared" si="28"/>
        <v>0</v>
      </c>
      <c r="K1772" s="56" t="e">
        <f>VLOOKUP((LEFT(H1772,6)*1),TAMBON!$B$2:$L$7769,2,0)</f>
        <v>#VALUE!</v>
      </c>
      <c r="L1772" s="56" t="e">
        <f>VLOOKUP((LEFT(H1772,4)*1),TAMBON!$E$2:$L$7769,2,0)</f>
        <v>#VALUE!</v>
      </c>
      <c r="M1772" s="56" t="e">
        <f>VLOOKUP((LEFT(H1772,2)*1),TAMBON!$H$2:$L$7769,2,0)</f>
        <v>#VALUE!</v>
      </c>
      <c r="N1772" s="55"/>
      <c r="O1772" s="57" t="e">
        <f>VLOOKUP(N1772,รหัส!$A$2:$B$8,2,0)</f>
        <v>#N/A</v>
      </c>
      <c r="P1772" s="57"/>
      <c r="Q1772" s="55"/>
      <c r="R1772" s="57" t="e">
        <f>VLOOKUP(Q1772,รหัส!$D$2:$E$19,2,0)</f>
        <v>#N/A</v>
      </c>
      <c r="S1772" s="57"/>
      <c r="T1772" s="57"/>
      <c r="U1772" s="57"/>
      <c r="V1772" s="55"/>
      <c r="W1772" s="55"/>
      <c r="X1772" s="55"/>
      <c r="Y1772" s="55"/>
      <c r="Z1772" s="100"/>
      <c r="AA1772" s="55"/>
      <c r="AB1772" s="55"/>
      <c r="AC1772" s="55"/>
      <c r="AE1772" s="58">
        <f>IF(COUNTIF(M$10:M1772,M1772)=1,1,0)</f>
        <v>0</v>
      </c>
      <c r="AF1772" s="59">
        <f>IF(COUNTIF(L$10:L1772,L1772)=1,1,0)</f>
        <v>0</v>
      </c>
      <c r="AG1772" s="59">
        <f>IF(COUNTIF(K$10:K1772,K1772)=1,1,0)</f>
        <v>0</v>
      </c>
      <c r="AH1772" s="59">
        <f>IF(COUNTIF(H$10:H1772,H1772)=1,1,0)</f>
        <v>0</v>
      </c>
    </row>
    <row r="1773" spans="1:34" ht="18.75">
      <c r="A1773" s="49">
        <v>1764</v>
      </c>
      <c r="B1773" s="50"/>
      <c r="C1773" s="51"/>
      <c r="D1773" s="50"/>
      <c r="E1773" s="50"/>
      <c r="F1773" s="52"/>
      <c r="G1773" s="52"/>
      <c r="H1773" s="53"/>
      <c r="I1773" s="54"/>
      <c r="J1773" s="55">
        <f t="shared" si="28"/>
        <v>0</v>
      </c>
      <c r="K1773" s="56" t="e">
        <f>VLOOKUP((LEFT(H1773,6)*1),TAMBON!$B$2:$L$7769,2,0)</f>
        <v>#VALUE!</v>
      </c>
      <c r="L1773" s="56" t="e">
        <f>VLOOKUP((LEFT(H1773,4)*1),TAMBON!$E$2:$L$7769,2,0)</f>
        <v>#VALUE!</v>
      </c>
      <c r="M1773" s="56" t="e">
        <f>VLOOKUP((LEFT(H1773,2)*1),TAMBON!$H$2:$L$7769,2,0)</f>
        <v>#VALUE!</v>
      </c>
      <c r="N1773" s="55"/>
      <c r="O1773" s="57" t="e">
        <f>VLOOKUP(N1773,รหัส!$A$2:$B$8,2,0)</f>
        <v>#N/A</v>
      </c>
      <c r="P1773" s="57"/>
      <c r="Q1773" s="55"/>
      <c r="R1773" s="57" t="e">
        <f>VLOOKUP(Q1773,รหัส!$D$2:$E$19,2,0)</f>
        <v>#N/A</v>
      </c>
      <c r="S1773" s="57"/>
      <c r="T1773" s="57"/>
      <c r="U1773" s="57"/>
      <c r="V1773" s="55"/>
      <c r="W1773" s="55"/>
      <c r="X1773" s="55"/>
      <c r="Y1773" s="55"/>
      <c r="Z1773" s="100"/>
      <c r="AA1773" s="55"/>
      <c r="AB1773" s="55"/>
      <c r="AC1773" s="55"/>
      <c r="AE1773" s="58">
        <f>IF(COUNTIF(M$10:M1773,M1773)=1,1,0)</f>
        <v>0</v>
      </c>
      <c r="AF1773" s="59">
        <f>IF(COUNTIF(L$10:L1773,L1773)=1,1,0)</f>
        <v>0</v>
      </c>
      <c r="AG1773" s="59">
        <f>IF(COUNTIF(K$10:K1773,K1773)=1,1,0)</f>
        <v>0</v>
      </c>
      <c r="AH1773" s="59">
        <f>IF(COUNTIF(H$10:H1773,H1773)=1,1,0)</f>
        <v>0</v>
      </c>
    </row>
    <row r="1774" spans="1:34" ht="18.75">
      <c r="A1774" s="49">
        <v>1765</v>
      </c>
      <c r="B1774" s="50"/>
      <c r="C1774" s="51"/>
      <c r="D1774" s="50"/>
      <c r="E1774" s="50"/>
      <c r="F1774" s="52"/>
      <c r="G1774" s="52"/>
      <c r="H1774" s="53"/>
      <c r="I1774" s="54"/>
      <c r="J1774" s="55">
        <f t="shared" si="28"/>
        <v>0</v>
      </c>
      <c r="K1774" s="56" t="e">
        <f>VLOOKUP((LEFT(H1774,6)*1),TAMBON!$B$2:$L$7769,2,0)</f>
        <v>#VALUE!</v>
      </c>
      <c r="L1774" s="56" t="e">
        <f>VLOOKUP((LEFT(H1774,4)*1),TAMBON!$E$2:$L$7769,2,0)</f>
        <v>#VALUE!</v>
      </c>
      <c r="M1774" s="56" t="e">
        <f>VLOOKUP((LEFT(H1774,2)*1),TAMBON!$H$2:$L$7769,2,0)</f>
        <v>#VALUE!</v>
      </c>
      <c r="N1774" s="55"/>
      <c r="O1774" s="57" t="e">
        <f>VLOOKUP(N1774,รหัส!$A$2:$B$8,2,0)</f>
        <v>#N/A</v>
      </c>
      <c r="P1774" s="57"/>
      <c r="Q1774" s="55"/>
      <c r="R1774" s="57" t="e">
        <f>VLOOKUP(Q1774,รหัส!$D$2:$E$19,2,0)</f>
        <v>#N/A</v>
      </c>
      <c r="S1774" s="57"/>
      <c r="T1774" s="57"/>
      <c r="U1774" s="57"/>
      <c r="V1774" s="55"/>
      <c r="W1774" s="55"/>
      <c r="X1774" s="55"/>
      <c r="Y1774" s="55"/>
      <c r="Z1774" s="100"/>
      <c r="AA1774" s="55"/>
      <c r="AB1774" s="55"/>
      <c r="AC1774" s="55"/>
      <c r="AE1774" s="58">
        <f>IF(COUNTIF(M$10:M1774,M1774)=1,1,0)</f>
        <v>0</v>
      </c>
      <c r="AF1774" s="59">
        <f>IF(COUNTIF(L$10:L1774,L1774)=1,1,0)</f>
        <v>0</v>
      </c>
      <c r="AG1774" s="59">
        <f>IF(COUNTIF(K$10:K1774,K1774)=1,1,0)</f>
        <v>0</v>
      </c>
      <c r="AH1774" s="59">
        <f>IF(COUNTIF(H$10:H1774,H1774)=1,1,0)</f>
        <v>0</v>
      </c>
    </row>
    <row r="1775" spans="1:34" ht="18.75">
      <c r="A1775" s="49">
        <v>1766</v>
      </c>
      <c r="B1775" s="50"/>
      <c r="C1775" s="51"/>
      <c r="D1775" s="50"/>
      <c r="E1775" s="50"/>
      <c r="F1775" s="52"/>
      <c r="G1775" s="52"/>
      <c r="H1775" s="53"/>
      <c r="I1775" s="54"/>
      <c r="J1775" s="55">
        <f t="shared" si="28"/>
        <v>0</v>
      </c>
      <c r="K1775" s="56" t="e">
        <f>VLOOKUP((LEFT(H1775,6)*1),TAMBON!$B$2:$L$7769,2,0)</f>
        <v>#VALUE!</v>
      </c>
      <c r="L1775" s="56" t="e">
        <f>VLOOKUP((LEFT(H1775,4)*1),TAMBON!$E$2:$L$7769,2,0)</f>
        <v>#VALUE!</v>
      </c>
      <c r="M1775" s="56" t="e">
        <f>VLOOKUP((LEFT(H1775,2)*1),TAMBON!$H$2:$L$7769,2,0)</f>
        <v>#VALUE!</v>
      </c>
      <c r="N1775" s="55"/>
      <c r="O1775" s="57" t="e">
        <f>VLOOKUP(N1775,รหัส!$A$2:$B$8,2,0)</f>
        <v>#N/A</v>
      </c>
      <c r="P1775" s="57"/>
      <c r="Q1775" s="55"/>
      <c r="R1775" s="57" t="e">
        <f>VLOOKUP(Q1775,รหัส!$D$2:$E$19,2,0)</f>
        <v>#N/A</v>
      </c>
      <c r="S1775" s="57"/>
      <c r="T1775" s="57"/>
      <c r="U1775" s="57"/>
      <c r="V1775" s="55"/>
      <c r="W1775" s="55"/>
      <c r="X1775" s="55"/>
      <c r="Y1775" s="55"/>
      <c r="Z1775" s="100"/>
      <c r="AA1775" s="55"/>
      <c r="AB1775" s="55"/>
      <c r="AC1775" s="55"/>
      <c r="AE1775" s="58">
        <f>IF(COUNTIF(M$10:M1775,M1775)=1,1,0)</f>
        <v>0</v>
      </c>
      <c r="AF1775" s="59">
        <f>IF(COUNTIF(L$10:L1775,L1775)=1,1,0)</f>
        <v>0</v>
      </c>
      <c r="AG1775" s="59">
        <f>IF(COUNTIF(K$10:K1775,K1775)=1,1,0)</f>
        <v>0</v>
      </c>
      <c r="AH1775" s="59">
        <f>IF(COUNTIF(H$10:H1775,H1775)=1,1,0)</f>
        <v>0</v>
      </c>
    </row>
    <row r="1776" spans="1:34" ht="18.75">
      <c r="A1776" s="49">
        <v>1767</v>
      </c>
      <c r="B1776" s="50"/>
      <c r="C1776" s="51"/>
      <c r="D1776" s="50"/>
      <c r="E1776" s="50"/>
      <c r="F1776" s="52"/>
      <c r="G1776" s="52"/>
      <c r="H1776" s="53"/>
      <c r="I1776" s="54"/>
      <c r="J1776" s="55">
        <f t="shared" si="28"/>
        <v>0</v>
      </c>
      <c r="K1776" s="56" t="e">
        <f>VLOOKUP((LEFT(H1776,6)*1),TAMBON!$B$2:$L$7769,2,0)</f>
        <v>#VALUE!</v>
      </c>
      <c r="L1776" s="56" t="e">
        <f>VLOOKUP((LEFT(H1776,4)*1),TAMBON!$E$2:$L$7769,2,0)</f>
        <v>#VALUE!</v>
      </c>
      <c r="M1776" s="56" t="e">
        <f>VLOOKUP((LEFT(H1776,2)*1),TAMBON!$H$2:$L$7769,2,0)</f>
        <v>#VALUE!</v>
      </c>
      <c r="N1776" s="55"/>
      <c r="O1776" s="57" t="e">
        <f>VLOOKUP(N1776,รหัส!$A$2:$B$8,2,0)</f>
        <v>#N/A</v>
      </c>
      <c r="P1776" s="57"/>
      <c r="Q1776" s="55"/>
      <c r="R1776" s="57" t="e">
        <f>VLOOKUP(Q1776,รหัส!$D$2:$E$19,2,0)</f>
        <v>#N/A</v>
      </c>
      <c r="S1776" s="57"/>
      <c r="T1776" s="57"/>
      <c r="U1776" s="57"/>
      <c r="V1776" s="55"/>
      <c r="W1776" s="55"/>
      <c r="X1776" s="55"/>
      <c r="Y1776" s="55"/>
      <c r="Z1776" s="100"/>
      <c r="AA1776" s="55"/>
      <c r="AB1776" s="55"/>
      <c r="AC1776" s="55"/>
      <c r="AE1776" s="58">
        <f>IF(COUNTIF(M$10:M1776,M1776)=1,1,0)</f>
        <v>0</v>
      </c>
      <c r="AF1776" s="59">
        <f>IF(COUNTIF(L$10:L1776,L1776)=1,1,0)</f>
        <v>0</v>
      </c>
      <c r="AG1776" s="59">
        <f>IF(COUNTIF(K$10:K1776,K1776)=1,1,0)</f>
        <v>0</v>
      </c>
      <c r="AH1776" s="59">
        <f>IF(COUNTIF(H$10:H1776,H1776)=1,1,0)</f>
        <v>0</v>
      </c>
    </row>
    <row r="1777" spans="1:34" ht="18.75">
      <c r="A1777" s="49">
        <v>1768</v>
      </c>
      <c r="B1777" s="50"/>
      <c r="C1777" s="51"/>
      <c r="D1777" s="50"/>
      <c r="E1777" s="50"/>
      <c r="F1777" s="52"/>
      <c r="G1777" s="52"/>
      <c r="H1777" s="53"/>
      <c r="I1777" s="54"/>
      <c r="J1777" s="55">
        <f t="shared" si="28"/>
        <v>0</v>
      </c>
      <c r="K1777" s="56" t="e">
        <f>VLOOKUP((LEFT(H1777,6)*1),TAMBON!$B$2:$L$7769,2,0)</f>
        <v>#VALUE!</v>
      </c>
      <c r="L1777" s="56" t="e">
        <f>VLOOKUP((LEFT(H1777,4)*1),TAMBON!$E$2:$L$7769,2,0)</f>
        <v>#VALUE!</v>
      </c>
      <c r="M1777" s="56" t="e">
        <f>VLOOKUP((LEFT(H1777,2)*1),TAMBON!$H$2:$L$7769,2,0)</f>
        <v>#VALUE!</v>
      </c>
      <c r="N1777" s="55"/>
      <c r="O1777" s="57" t="e">
        <f>VLOOKUP(N1777,รหัส!$A$2:$B$8,2,0)</f>
        <v>#N/A</v>
      </c>
      <c r="P1777" s="57"/>
      <c r="Q1777" s="55"/>
      <c r="R1777" s="57" t="e">
        <f>VLOOKUP(Q1777,รหัส!$D$2:$E$19,2,0)</f>
        <v>#N/A</v>
      </c>
      <c r="S1777" s="57"/>
      <c r="T1777" s="57"/>
      <c r="U1777" s="57"/>
      <c r="V1777" s="55"/>
      <c r="W1777" s="55"/>
      <c r="X1777" s="55"/>
      <c r="Y1777" s="55"/>
      <c r="Z1777" s="100"/>
      <c r="AA1777" s="55"/>
      <c r="AB1777" s="55"/>
      <c r="AC1777" s="55"/>
      <c r="AE1777" s="58">
        <f>IF(COUNTIF(M$10:M1777,M1777)=1,1,0)</f>
        <v>0</v>
      </c>
      <c r="AF1777" s="59">
        <f>IF(COUNTIF(L$10:L1777,L1777)=1,1,0)</f>
        <v>0</v>
      </c>
      <c r="AG1777" s="59">
        <f>IF(COUNTIF(K$10:K1777,K1777)=1,1,0)</f>
        <v>0</v>
      </c>
      <c r="AH1777" s="59">
        <f>IF(COUNTIF(H$10:H1777,H1777)=1,1,0)</f>
        <v>0</v>
      </c>
    </row>
    <row r="1778" spans="1:34" ht="18.75">
      <c r="A1778" s="49">
        <v>1769</v>
      </c>
      <c r="B1778" s="50"/>
      <c r="C1778" s="51"/>
      <c r="D1778" s="50"/>
      <c r="E1778" s="50"/>
      <c r="F1778" s="52"/>
      <c r="G1778" s="52"/>
      <c r="H1778" s="53"/>
      <c r="I1778" s="54"/>
      <c r="J1778" s="55">
        <f t="shared" si="28"/>
        <v>0</v>
      </c>
      <c r="K1778" s="56" t="e">
        <f>VLOOKUP((LEFT(H1778,6)*1),TAMBON!$B$2:$L$7769,2,0)</f>
        <v>#VALUE!</v>
      </c>
      <c r="L1778" s="56" t="e">
        <f>VLOOKUP((LEFT(H1778,4)*1),TAMBON!$E$2:$L$7769,2,0)</f>
        <v>#VALUE!</v>
      </c>
      <c r="M1778" s="56" t="e">
        <f>VLOOKUP((LEFT(H1778,2)*1),TAMBON!$H$2:$L$7769,2,0)</f>
        <v>#VALUE!</v>
      </c>
      <c r="N1778" s="55"/>
      <c r="O1778" s="57" t="e">
        <f>VLOOKUP(N1778,รหัส!$A$2:$B$8,2,0)</f>
        <v>#N/A</v>
      </c>
      <c r="P1778" s="57"/>
      <c r="Q1778" s="55"/>
      <c r="R1778" s="57" t="e">
        <f>VLOOKUP(Q1778,รหัส!$D$2:$E$19,2,0)</f>
        <v>#N/A</v>
      </c>
      <c r="S1778" s="57"/>
      <c r="T1778" s="57"/>
      <c r="U1778" s="57"/>
      <c r="V1778" s="55"/>
      <c r="W1778" s="55"/>
      <c r="X1778" s="55"/>
      <c r="Y1778" s="55"/>
      <c r="Z1778" s="100"/>
      <c r="AA1778" s="55"/>
      <c r="AB1778" s="55"/>
      <c r="AC1778" s="55"/>
      <c r="AE1778" s="58">
        <f>IF(COUNTIF(M$10:M1778,M1778)=1,1,0)</f>
        <v>0</v>
      </c>
      <c r="AF1778" s="59">
        <f>IF(COUNTIF(L$10:L1778,L1778)=1,1,0)</f>
        <v>0</v>
      </c>
      <c r="AG1778" s="59">
        <f>IF(COUNTIF(K$10:K1778,K1778)=1,1,0)</f>
        <v>0</v>
      </c>
      <c r="AH1778" s="59">
        <f>IF(COUNTIF(H$10:H1778,H1778)=1,1,0)</f>
        <v>0</v>
      </c>
    </row>
    <row r="1779" spans="1:34" ht="18.75">
      <c r="A1779" s="49">
        <v>1770</v>
      </c>
      <c r="B1779" s="50"/>
      <c r="C1779" s="51"/>
      <c r="D1779" s="50"/>
      <c r="E1779" s="50"/>
      <c r="F1779" s="52"/>
      <c r="G1779" s="52"/>
      <c r="H1779" s="53"/>
      <c r="I1779" s="54"/>
      <c r="J1779" s="55">
        <f t="shared" si="28"/>
        <v>0</v>
      </c>
      <c r="K1779" s="56" t="e">
        <f>VLOOKUP((LEFT(H1779,6)*1),TAMBON!$B$2:$L$7769,2,0)</f>
        <v>#VALUE!</v>
      </c>
      <c r="L1779" s="56" t="e">
        <f>VLOOKUP((LEFT(H1779,4)*1),TAMBON!$E$2:$L$7769,2,0)</f>
        <v>#VALUE!</v>
      </c>
      <c r="M1779" s="56" t="e">
        <f>VLOOKUP((LEFT(H1779,2)*1),TAMBON!$H$2:$L$7769,2,0)</f>
        <v>#VALUE!</v>
      </c>
      <c r="N1779" s="55"/>
      <c r="O1779" s="57" t="e">
        <f>VLOOKUP(N1779,รหัส!$A$2:$B$8,2,0)</f>
        <v>#N/A</v>
      </c>
      <c r="P1779" s="57"/>
      <c r="Q1779" s="55"/>
      <c r="R1779" s="57" t="e">
        <f>VLOOKUP(Q1779,รหัส!$D$2:$E$19,2,0)</f>
        <v>#N/A</v>
      </c>
      <c r="S1779" s="57"/>
      <c r="T1779" s="57"/>
      <c r="U1779" s="57"/>
      <c r="V1779" s="55"/>
      <c r="W1779" s="55"/>
      <c r="X1779" s="55"/>
      <c r="Y1779" s="55"/>
      <c r="Z1779" s="100"/>
      <c r="AA1779" s="55"/>
      <c r="AB1779" s="55"/>
      <c r="AC1779" s="55"/>
      <c r="AE1779" s="58">
        <f>IF(COUNTIF(M$10:M1779,M1779)=1,1,0)</f>
        <v>0</v>
      </c>
      <c r="AF1779" s="59">
        <f>IF(COUNTIF(L$10:L1779,L1779)=1,1,0)</f>
        <v>0</v>
      </c>
      <c r="AG1779" s="59">
        <f>IF(COUNTIF(K$10:K1779,K1779)=1,1,0)</f>
        <v>0</v>
      </c>
      <c r="AH1779" s="59">
        <f>IF(COUNTIF(H$10:H1779,H1779)=1,1,0)</f>
        <v>0</v>
      </c>
    </row>
    <row r="1780" spans="1:34" ht="18.75">
      <c r="A1780" s="49">
        <v>1771</v>
      </c>
      <c r="B1780" s="50"/>
      <c r="C1780" s="51"/>
      <c r="D1780" s="50"/>
      <c r="E1780" s="50"/>
      <c r="F1780" s="52"/>
      <c r="G1780" s="52"/>
      <c r="H1780" s="53"/>
      <c r="I1780" s="54"/>
      <c r="J1780" s="55">
        <f t="shared" si="28"/>
        <v>0</v>
      </c>
      <c r="K1780" s="56" t="e">
        <f>VLOOKUP((LEFT(H1780,6)*1),TAMBON!$B$2:$L$7769,2,0)</f>
        <v>#VALUE!</v>
      </c>
      <c r="L1780" s="56" t="e">
        <f>VLOOKUP((LEFT(H1780,4)*1),TAMBON!$E$2:$L$7769,2,0)</f>
        <v>#VALUE!</v>
      </c>
      <c r="M1780" s="56" t="e">
        <f>VLOOKUP((LEFT(H1780,2)*1),TAMBON!$H$2:$L$7769,2,0)</f>
        <v>#VALUE!</v>
      </c>
      <c r="N1780" s="55"/>
      <c r="O1780" s="57" t="e">
        <f>VLOOKUP(N1780,รหัส!$A$2:$B$8,2,0)</f>
        <v>#N/A</v>
      </c>
      <c r="P1780" s="57"/>
      <c r="Q1780" s="55"/>
      <c r="R1780" s="57" t="e">
        <f>VLOOKUP(Q1780,รหัส!$D$2:$E$19,2,0)</f>
        <v>#N/A</v>
      </c>
      <c r="S1780" s="57"/>
      <c r="T1780" s="57"/>
      <c r="U1780" s="57"/>
      <c r="V1780" s="55"/>
      <c r="W1780" s="55"/>
      <c r="X1780" s="55"/>
      <c r="Y1780" s="55"/>
      <c r="Z1780" s="100"/>
      <c r="AA1780" s="55"/>
      <c r="AB1780" s="55"/>
      <c r="AC1780" s="55"/>
      <c r="AE1780" s="58">
        <f>IF(COUNTIF(M$10:M1780,M1780)=1,1,0)</f>
        <v>0</v>
      </c>
      <c r="AF1780" s="59">
        <f>IF(COUNTIF(L$10:L1780,L1780)=1,1,0)</f>
        <v>0</v>
      </c>
      <c r="AG1780" s="59">
        <f>IF(COUNTIF(K$10:K1780,K1780)=1,1,0)</f>
        <v>0</v>
      </c>
      <c r="AH1780" s="59">
        <f>IF(COUNTIF(H$10:H1780,H1780)=1,1,0)</f>
        <v>0</v>
      </c>
    </row>
    <row r="1781" spans="1:34" ht="18.75">
      <c r="A1781" s="49">
        <v>1772</v>
      </c>
      <c r="B1781" s="50"/>
      <c r="C1781" s="51"/>
      <c r="D1781" s="50"/>
      <c r="E1781" s="50"/>
      <c r="F1781" s="52"/>
      <c r="G1781" s="52"/>
      <c r="H1781" s="53"/>
      <c r="I1781" s="54"/>
      <c r="J1781" s="55">
        <f t="shared" si="28"/>
        <v>0</v>
      </c>
      <c r="K1781" s="56" t="e">
        <f>VLOOKUP((LEFT(H1781,6)*1),TAMBON!$B$2:$L$7769,2,0)</f>
        <v>#VALUE!</v>
      </c>
      <c r="L1781" s="56" t="e">
        <f>VLOOKUP((LEFT(H1781,4)*1),TAMBON!$E$2:$L$7769,2,0)</f>
        <v>#VALUE!</v>
      </c>
      <c r="M1781" s="56" t="e">
        <f>VLOOKUP((LEFT(H1781,2)*1),TAMBON!$H$2:$L$7769,2,0)</f>
        <v>#VALUE!</v>
      </c>
      <c r="N1781" s="55"/>
      <c r="O1781" s="57" t="e">
        <f>VLOOKUP(N1781,รหัส!$A$2:$B$8,2,0)</f>
        <v>#N/A</v>
      </c>
      <c r="P1781" s="57"/>
      <c r="Q1781" s="55"/>
      <c r="R1781" s="57" t="e">
        <f>VLOOKUP(Q1781,รหัส!$D$2:$E$19,2,0)</f>
        <v>#N/A</v>
      </c>
      <c r="S1781" s="57"/>
      <c r="T1781" s="57"/>
      <c r="U1781" s="57"/>
      <c r="V1781" s="55"/>
      <c r="W1781" s="55"/>
      <c r="X1781" s="55"/>
      <c r="Y1781" s="55"/>
      <c r="Z1781" s="100"/>
      <c r="AA1781" s="55"/>
      <c r="AB1781" s="55"/>
      <c r="AC1781" s="55"/>
      <c r="AE1781" s="58">
        <f>IF(COUNTIF(M$10:M1781,M1781)=1,1,0)</f>
        <v>0</v>
      </c>
      <c r="AF1781" s="59">
        <f>IF(COUNTIF(L$10:L1781,L1781)=1,1,0)</f>
        <v>0</v>
      </c>
      <c r="AG1781" s="59">
        <f>IF(COUNTIF(K$10:K1781,K1781)=1,1,0)</f>
        <v>0</v>
      </c>
      <c r="AH1781" s="59">
        <f>IF(COUNTIF(H$10:H1781,H1781)=1,1,0)</f>
        <v>0</v>
      </c>
    </row>
    <row r="1782" spans="1:34" ht="18.75">
      <c r="A1782" s="49">
        <v>1773</v>
      </c>
      <c r="B1782" s="50"/>
      <c r="C1782" s="51"/>
      <c r="D1782" s="50"/>
      <c r="E1782" s="50"/>
      <c r="F1782" s="52"/>
      <c r="G1782" s="52"/>
      <c r="H1782" s="53"/>
      <c r="I1782" s="54"/>
      <c r="J1782" s="55">
        <f t="shared" si="28"/>
        <v>0</v>
      </c>
      <c r="K1782" s="56" t="e">
        <f>VLOOKUP((LEFT(H1782,6)*1),TAMBON!$B$2:$L$7769,2,0)</f>
        <v>#VALUE!</v>
      </c>
      <c r="L1782" s="56" t="e">
        <f>VLOOKUP((LEFT(H1782,4)*1),TAMBON!$E$2:$L$7769,2,0)</f>
        <v>#VALUE!</v>
      </c>
      <c r="M1782" s="56" t="e">
        <f>VLOOKUP((LEFT(H1782,2)*1),TAMBON!$H$2:$L$7769,2,0)</f>
        <v>#VALUE!</v>
      </c>
      <c r="N1782" s="55"/>
      <c r="O1782" s="57" t="e">
        <f>VLOOKUP(N1782,รหัส!$A$2:$B$8,2,0)</f>
        <v>#N/A</v>
      </c>
      <c r="P1782" s="57"/>
      <c r="Q1782" s="55"/>
      <c r="R1782" s="57" t="e">
        <f>VLOOKUP(Q1782,รหัส!$D$2:$E$19,2,0)</f>
        <v>#N/A</v>
      </c>
      <c r="S1782" s="57"/>
      <c r="T1782" s="57"/>
      <c r="U1782" s="57"/>
      <c r="V1782" s="55"/>
      <c r="W1782" s="55"/>
      <c r="X1782" s="55"/>
      <c r="Y1782" s="55"/>
      <c r="Z1782" s="100"/>
      <c r="AA1782" s="55"/>
      <c r="AB1782" s="55"/>
      <c r="AC1782" s="55"/>
      <c r="AE1782" s="58">
        <f>IF(COUNTIF(M$10:M1782,M1782)=1,1,0)</f>
        <v>0</v>
      </c>
      <c r="AF1782" s="59">
        <f>IF(COUNTIF(L$10:L1782,L1782)=1,1,0)</f>
        <v>0</v>
      </c>
      <c r="AG1782" s="59">
        <f>IF(COUNTIF(K$10:K1782,K1782)=1,1,0)</f>
        <v>0</v>
      </c>
      <c r="AH1782" s="59">
        <f>IF(COUNTIF(H$10:H1782,H1782)=1,1,0)</f>
        <v>0</v>
      </c>
    </row>
    <row r="1783" spans="1:34" ht="18.75">
      <c r="A1783" s="49">
        <v>1774</v>
      </c>
      <c r="B1783" s="50"/>
      <c r="C1783" s="51"/>
      <c r="D1783" s="50"/>
      <c r="E1783" s="50"/>
      <c r="F1783" s="52"/>
      <c r="G1783" s="52"/>
      <c r="H1783" s="53"/>
      <c r="I1783" s="54"/>
      <c r="J1783" s="55">
        <f t="shared" si="28"/>
        <v>0</v>
      </c>
      <c r="K1783" s="56" t="e">
        <f>VLOOKUP((LEFT(H1783,6)*1),TAMBON!$B$2:$L$7769,2,0)</f>
        <v>#VALUE!</v>
      </c>
      <c r="L1783" s="56" t="e">
        <f>VLOOKUP((LEFT(H1783,4)*1),TAMBON!$E$2:$L$7769,2,0)</f>
        <v>#VALUE!</v>
      </c>
      <c r="M1783" s="56" t="e">
        <f>VLOOKUP((LEFT(H1783,2)*1),TAMBON!$H$2:$L$7769,2,0)</f>
        <v>#VALUE!</v>
      </c>
      <c r="N1783" s="55"/>
      <c r="O1783" s="57" t="e">
        <f>VLOOKUP(N1783,รหัส!$A$2:$B$8,2,0)</f>
        <v>#N/A</v>
      </c>
      <c r="P1783" s="57"/>
      <c r="Q1783" s="55"/>
      <c r="R1783" s="57" t="e">
        <f>VLOOKUP(Q1783,รหัส!$D$2:$E$19,2,0)</f>
        <v>#N/A</v>
      </c>
      <c r="S1783" s="57"/>
      <c r="T1783" s="57"/>
      <c r="U1783" s="57"/>
      <c r="V1783" s="55"/>
      <c r="W1783" s="55"/>
      <c r="X1783" s="55"/>
      <c r="Y1783" s="55"/>
      <c r="Z1783" s="100"/>
      <c r="AA1783" s="55"/>
      <c r="AB1783" s="55"/>
      <c r="AC1783" s="55"/>
      <c r="AE1783" s="58">
        <f>IF(COUNTIF(M$10:M1783,M1783)=1,1,0)</f>
        <v>0</v>
      </c>
      <c r="AF1783" s="59">
        <f>IF(COUNTIF(L$10:L1783,L1783)=1,1,0)</f>
        <v>0</v>
      </c>
      <c r="AG1783" s="59">
        <f>IF(COUNTIF(K$10:K1783,K1783)=1,1,0)</f>
        <v>0</v>
      </c>
      <c r="AH1783" s="59">
        <f>IF(COUNTIF(H$10:H1783,H1783)=1,1,0)</f>
        <v>0</v>
      </c>
    </row>
    <row r="1784" spans="1:34" ht="18.75">
      <c r="A1784" s="49">
        <v>1775</v>
      </c>
      <c r="B1784" s="50"/>
      <c r="C1784" s="51"/>
      <c r="D1784" s="50"/>
      <c r="E1784" s="50"/>
      <c r="F1784" s="52"/>
      <c r="G1784" s="52"/>
      <c r="H1784" s="53"/>
      <c r="I1784" s="54"/>
      <c r="J1784" s="55">
        <f t="shared" si="28"/>
        <v>0</v>
      </c>
      <c r="K1784" s="56" t="e">
        <f>VLOOKUP((LEFT(H1784,6)*1),TAMBON!$B$2:$L$7769,2,0)</f>
        <v>#VALUE!</v>
      </c>
      <c r="L1784" s="56" t="e">
        <f>VLOOKUP((LEFT(H1784,4)*1),TAMBON!$E$2:$L$7769,2,0)</f>
        <v>#VALUE!</v>
      </c>
      <c r="M1784" s="56" t="e">
        <f>VLOOKUP((LEFT(H1784,2)*1),TAMBON!$H$2:$L$7769,2,0)</f>
        <v>#VALUE!</v>
      </c>
      <c r="N1784" s="55"/>
      <c r="O1784" s="57" t="e">
        <f>VLOOKUP(N1784,รหัส!$A$2:$B$8,2,0)</f>
        <v>#N/A</v>
      </c>
      <c r="P1784" s="57"/>
      <c r="Q1784" s="55"/>
      <c r="R1784" s="57" t="e">
        <f>VLOOKUP(Q1784,รหัส!$D$2:$E$19,2,0)</f>
        <v>#N/A</v>
      </c>
      <c r="S1784" s="57"/>
      <c r="T1784" s="57"/>
      <c r="U1784" s="57"/>
      <c r="V1784" s="55"/>
      <c r="W1784" s="55"/>
      <c r="X1784" s="55"/>
      <c r="Y1784" s="55"/>
      <c r="Z1784" s="100"/>
      <c r="AA1784" s="55"/>
      <c r="AB1784" s="55"/>
      <c r="AC1784" s="55"/>
      <c r="AE1784" s="58">
        <f>IF(COUNTIF(M$10:M1784,M1784)=1,1,0)</f>
        <v>0</v>
      </c>
      <c r="AF1784" s="59">
        <f>IF(COUNTIF(L$10:L1784,L1784)=1,1,0)</f>
        <v>0</v>
      </c>
      <c r="AG1784" s="59">
        <f>IF(COUNTIF(K$10:K1784,K1784)=1,1,0)</f>
        <v>0</v>
      </c>
      <c r="AH1784" s="59">
        <f>IF(COUNTIF(H$10:H1784,H1784)=1,1,0)</f>
        <v>0</v>
      </c>
    </row>
    <row r="1785" spans="1:34" ht="18.75">
      <c r="A1785" s="49">
        <v>1776</v>
      </c>
      <c r="B1785" s="50"/>
      <c r="C1785" s="51"/>
      <c r="D1785" s="50"/>
      <c r="E1785" s="50"/>
      <c r="F1785" s="52"/>
      <c r="G1785" s="52"/>
      <c r="H1785" s="53"/>
      <c r="I1785" s="54"/>
      <c r="J1785" s="55">
        <f t="shared" si="28"/>
        <v>0</v>
      </c>
      <c r="K1785" s="56" t="e">
        <f>VLOOKUP((LEFT(H1785,6)*1),TAMBON!$B$2:$L$7769,2,0)</f>
        <v>#VALUE!</v>
      </c>
      <c r="L1785" s="56" t="e">
        <f>VLOOKUP((LEFT(H1785,4)*1),TAMBON!$E$2:$L$7769,2,0)</f>
        <v>#VALUE!</v>
      </c>
      <c r="M1785" s="56" t="e">
        <f>VLOOKUP((LEFT(H1785,2)*1),TAMBON!$H$2:$L$7769,2,0)</f>
        <v>#VALUE!</v>
      </c>
      <c r="N1785" s="55"/>
      <c r="O1785" s="57" t="e">
        <f>VLOOKUP(N1785,รหัส!$A$2:$B$8,2,0)</f>
        <v>#N/A</v>
      </c>
      <c r="P1785" s="57"/>
      <c r="Q1785" s="55"/>
      <c r="R1785" s="57" t="e">
        <f>VLOOKUP(Q1785,รหัส!$D$2:$E$19,2,0)</f>
        <v>#N/A</v>
      </c>
      <c r="S1785" s="57"/>
      <c r="T1785" s="57"/>
      <c r="U1785" s="57"/>
      <c r="V1785" s="55"/>
      <c r="W1785" s="55"/>
      <c r="X1785" s="55"/>
      <c r="Y1785" s="55"/>
      <c r="Z1785" s="100"/>
      <c r="AA1785" s="55"/>
      <c r="AB1785" s="55"/>
      <c r="AC1785" s="55"/>
      <c r="AE1785" s="58">
        <f>IF(COUNTIF(M$10:M1785,M1785)=1,1,0)</f>
        <v>0</v>
      </c>
      <c r="AF1785" s="59">
        <f>IF(COUNTIF(L$10:L1785,L1785)=1,1,0)</f>
        <v>0</v>
      </c>
      <c r="AG1785" s="59">
        <f>IF(COUNTIF(K$10:K1785,K1785)=1,1,0)</f>
        <v>0</v>
      </c>
      <c r="AH1785" s="59">
        <f>IF(COUNTIF(H$10:H1785,H1785)=1,1,0)</f>
        <v>0</v>
      </c>
    </row>
    <row r="1786" spans="1:34" ht="18.75">
      <c r="A1786" s="49">
        <v>1777</v>
      </c>
      <c r="B1786" s="50"/>
      <c r="C1786" s="51"/>
      <c r="D1786" s="50"/>
      <c r="E1786" s="50"/>
      <c r="F1786" s="52"/>
      <c r="G1786" s="52"/>
      <c r="H1786" s="53"/>
      <c r="I1786" s="54"/>
      <c r="J1786" s="55">
        <f t="shared" si="28"/>
        <v>0</v>
      </c>
      <c r="K1786" s="56" t="e">
        <f>VLOOKUP((LEFT(H1786,6)*1),TAMBON!$B$2:$L$7769,2,0)</f>
        <v>#VALUE!</v>
      </c>
      <c r="L1786" s="56" t="e">
        <f>VLOOKUP((LEFT(H1786,4)*1),TAMBON!$E$2:$L$7769,2,0)</f>
        <v>#VALUE!</v>
      </c>
      <c r="M1786" s="56" t="e">
        <f>VLOOKUP((LEFT(H1786,2)*1),TAMBON!$H$2:$L$7769,2,0)</f>
        <v>#VALUE!</v>
      </c>
      <c r="N1786" s="55"/>
      <c r="O1786" s="57" t="e">
        <f>VLOOKUP(N1786,รหัส!$A$2:$B$8,2,0)</f>
        <v>#N/A</v>
      </c>
      <c r="P1786" s="57"/>
      <c r="Q1786" s="55"/>
      <c r="R1786" s="57" t="e">
        <f>VLOOKUP(Q1786,รหัส!$D$2:$E$19,2,0)</f>
        <v>#N/A</v>
      </c>
      <c r="S1786" s="57"/>
      <c r="T1786" s="57"/>
      <c r="U1786" s="57"/>
      <c r="V1786" s="55"/>
      <c r="W1786" s="55"/>
      <c r="X1786" s="55"/>
      <c r="Y1786" s="55"/>
      <c r="Z1786" s="100"/>
      <c r="AA1786" s="55"/>
      <c r="AB1786" s="55"/>
      <c r="AC1786" s="55"/>
      <c r="AE1786" s="58">
        <f>IF(COUNTIF(M$10:M1786,M1786)=1,1,0)</f>
        <v>0</v>
      </c>
      <c r="AF1786" s="59">
        <f>IF(COUNTIF(L$10:L1786,L1786)=1,1,0)</f>
        <v>0</v>
      </c>
      <c r="AG1786" s="59">
        <f>IF(COUNTIF(K$10:K1786,K1786)=1,1,0)</f>
        <v>0</v>
      </c>
      <c r="AH1786" s="59">
        <f>IF(COUNTIF(H$10:H1786,H1786)=1,1,0)</f>
        <v>0</v>
      </c>
    </row>
    <row r="1787" spans="1:34" ht="18.75">
      <c r="A1787" s="49">
        <v>1778</v>
      </c>
      <c r="B1787" s="50"/>
      <c r="C1787" s="51"/>
      <c r="D1787" s="50"/>
      <c r="E1787" s="50"/>
      <c r="F1787" s="52"/>
      <c r="G1787" s="52"/>
      <c r="H1787" s="53"/>
      <c r="I1787" s="54"/>
      <c r="J1787" s="55">
        <f t="shared" si="28"/>
        <v>0</v>
      </c>
      <c r="K1787" s="56" t="e">
        <f>VLOOKUP((LEFT(H1787,6)*1),TAMBON!$B$2:$L$7769,2,0)</f>
        <v>#VALUE!</v>
      </c>
      <c r="L1787" s="56" t="e">
        <f>VLOOKUP((LEFT(H1787,4)*1),TAMBON!$E$2:$L$7769,2,0)</f>
        <v>#VALUE!</v>
      </c>
      <c r="M1787" s="56" t="e">
        <f>VLOOKUP((LEFT(H1787,2)*1),TAMBON!$H$2:$L$7769,2,0)</f>
        <v>#VALUE!</v>
      </c>
      <c r="N1787" s="55"/>
      <c r="O1787" s="57" t="e">
        <f>VLOOKUP(N1787,รหัส!$A$2:$B$8,2,0)</f>
        <v>#N/A</v>
      </c>
      <c r="P1787" s="57"/>
      <c r="Q1787" s="55"/>
      <c r="R1787" s="57" t="e">
        <f>VLOOKUP(Q1787,รหัส!$D$2:$E$19,2,0)</f>
        <v>#N/A</v>
      </c>
      <c r="S1787" s="57"/>
      <c r="T1787" s="57"/>
      <c r="U1787" s="57"/>
      <c r="V1787" s="55"/>
      <c r="W1787" s="55"/>
      <c r="X1787" s="55"/>
      <c r="Y1787" s="55"/>
      <c r="Z1787" s="100"/>
      <c r="AA1787" s="55"/>
      <c r="AB1787" s="55"/>
      <c r="AC1787" s="55"/>
      <c r="AE1787" s="58">
        <f>IF(COUNTIF(M$10:M1787,M1787)=1,1,0)</f>
        <v>0</v>
      </c>
      <c r="AF1787" s="59">
        <f>IF(COUNTIF(L$10:L1787,L1787)=1,1,0)</f>
        <v>0</v>
      </c>
      <c r="AG1787" s="59">
        <f>IF(COUNTIF(K$10:K1787,K1787)=1,1,0)</f>
        <v>0</v>
      </c>
      <c r="AH1787" s="59">
        <f>IF(COUNTIF(H$10:H1787,H1787)=1,1,0)</f>
        <v>0</v>
      </c>
    </row>
    <row r="1788" spans="1:34" ht="18.75">
      <c r="A1788" s="49">
        <v>1779</v>
      </c>
      <c r="B1788" s="50"/>
      <c r="C1788" s="51"/>
      <c r="D1788" s="50"/>
      <c r="E1788" s="50"/>
      <c r="F1788" s="52"/>
      <c r="G1788" s="52"/>
      <c r="H1788" s="53"/>
      <c r="I1788" s="54"/>
      <c r="J1788" s="55">
        <f t="shared" si="28"/>
        <v>0</v>
      </c>
      <c r="K1788" s="56" t="e">
        <f>VLOOKUP((LEFT(H1788,6)*1),TAMBON!$B$2:$L$7769,2,0)</f>
        <v>#VALUE!</v>
      </c>
      <c r="L1788" s="56" t="e">
        <f>VLOOKUP((LEFT(H1788,4)*1),TAMBON!$E$2:$L$7769,2,0)</f>
        <v>#VALUE!</v>
      </c>
      <c r="M1788" s="56" t="e">
        <f>VLOOKUP((LEFT(H1788,2)*1),TAMBON!$H$2:$L$7769,2,0)</f>
        <v>#VALUE!</v>
      </c>
      <c r="N1788" s="55"/>
      <c r="O1788" s="57" t="e">
        <f>VLOOKUP(N1788,รหัส!$A$2:$B$8,2,0)</f>
        <v>#N/A</v>
      </c>
      <c r="P1788" s="57"/>
      <c r="Q1788" s="55"/>
      <c r="R1788" s="57" t="e">
        <f>VLOOKUP(Q1788,รหัส!$D$2:$E$19,2,0)</f>
        <v>#N/A</v>
      </c>
      <c r="S1788" s="57"/>
      <c r="T1788" s="57"/>
      <c r="U1788" s="57"/>
      <c r="V1788" s="55"/>
      <c r="W1788" s="55"/>
      <c r="X1788" s="55"/>
      <c r="Y1788" s="55"/>
      <c r="Z1788" s="100"/>
      <c r="AA1788" s="55"/>
      <c r="AB1788" s="55"/>
      <c r="AC1788" s="55"/>
      <c r="AE1788" s="58">
        <f>IF(COUNTIF(M$10:M1788,M1788)=1,1,0)</f>
        <v>0</v>
      </c>
      <c r="AF1788" s="59">
        <f>IF(COUNTIF(L$10:L1788,L1788)=1,1,0)</f>
        <v>0</v>
      </c>
      <c r="AG1788" s="59">
        <f>IF(COUNTIF(K$10:K1788,K1788)=1,1,0)</f>
        <v>0</v>
      </c>
      <c r="AH1788" s="59">
        <f>IF(COUNTIF(H$10:H1788,H1788)=1,1,0)</f>
        <v>0</v>
      </c>
    </row>
    <row r="1789" spans="1:34" ht="18.75">
      <c r="A1789" s="49">
        <v>1780</v>
      </c>
      <c r="B1789" s="50"/>
      <c r="C1789" s="51"/>
      <c r="D1789" s="50"/>
      <c r="E1789" s="50"/>
      <c r="F1789" s="52"/>
      <c r="G1789" s="52"/>
      <c r="H1789" s="53"/>
      <c r="I1789" s="54"/>
      <c r="J1789" s="55">
        <f t="shared" si="28"/>
        <v>0</v>
      </c>
      <c r="K1789" s="56" t="e">
        <f>VLOOKUP((LEFT(H1789,6)*1),TAMBON!$B$2:$L$7769,2,0)</f>
        <v>#VALUE!</v>
      </c>
      <c r="L1789" s="56" t="e">
        <f>VLOOKUP((LEFT(H1789,4)*1),TAMBON!$E$2:$L$7769,2,0)</f>
        <v>#VALUE!</v>
      </c>
      <c r="M1789" s="56" t="e">
        <f>VLOOKUP((LEFT(H1789,2)*1),TAMBON!$H$2:$L$7769,2,0)</f>
        <v>#VALUE!</v>
      </c>
      <c r="N1789" s="55"/>
      <c r="O1789" s="57" t="e">
        <f>VLOOKUP(N1789,รหัส!$A$2:$B$8,2,0)</f>
        <v>#N/A</v>
      </c>
      <c r="P1789" s="57"/>
      <c r="Q1789" s="55"/>
      <c r="R1789" s="57" t="e">
        <f>VLOOKUP(Q1789,รหัส!$D$2:$E$19,2,0)</f>
        <v>#N/A</v>
      </c>
      <c r="S1789" s="57"/>
      <c r="T1789" s="57"/>
      <c r="U1789" s="57"/>
      <c r="V1789" s="55"/>
      <c r="W1789" s="55"/>
      <c r="X1789" s="55"/>
      <c r="Y1789" s="55"/>
      <c r="Z1789" s="100"/>
      <c r="AA1789" s="55"/>
      <c r="AB1789" s="55"/>
      <c r="AC1789" s="55"/>
      <c r="AE1789" s="58">
        <f>IF(COUNTIF(M$10:M1789,M1789)=1,1,0)</f>
        <v>0</v>
      </c>
      <c r="AF1789" s="59">
        <f>IF(COUNTIF(L$10:L1789,L1789)=1,1,0)</f>
        <v>0</v>
      </c>
      <c r="AG1789" s="59">
        <f>IF(COUNTIF(K$10:K1789,K1789)=1,1,0)</f>
        <v>0</v>
      </c>
      <c r="AH1789" s="59">
        <f>IF(COUNTIF(H$10:H1789,H1789)=1,1,0)</f>
        <v>0</v>
      </c>
    </row>
    <row r="1790" spans="1:34" ht="18.75">
      <c r="A1790" s="49">
        <v>1781</v>
      </c>
      <c r="B1790" s="50"/>
      <c r="C1790" s="51"/>
      <c r="D1790" s="50"/>
      <c r="E1790" s="50"/>
      <c r="F1790" s="52"/>
      <c r="G1790" s="52"/>
      <c r="H1790" s="53"/>
      <c r="I1790" s="54"/>
      <c r="J1790" s="55">
        <f t="shared" si="28"/>
        <v>0</v>
      </c>
      <c r="K1790" s="56" t="e">
        <f>VLOOKUP((LEFT(H1790,6)*1),TAMBON!$B$2:$L$7769,2,0)</f>
        <v>#VALUE!</v>
      </c>
      <c r="L1790" s="56" t="e">
        <f>VLOOKUP((LEFT(H1790,4)*1),TAMBON!$E$2:$L$7769,2,0)</f>
        <v>#VALUE!</v>
      </c>
      <c r="M1790" s="56" t="e">
        <f>VLOOKUP((LEFT(H1790,2)*1),TAMBON!$H$2:$L$7769,2,0)</f>
        <v>#VALUE!</v>
      </c>
      <c r="N1790" s="55"/>
      <c r="O1790" s="57" t="e">
        <f>VLOOKUP(N1790,รหัส!$A$2:$B$8,2,0)</f>
        <v>#N/A</v>
      </c>
      <c r="P1790" s="57"/>
      <c r="Q1790" s="55"/>
      <c r="R1790" s="57" t="e">
        <f>VLOOKUP(Q1790,รหัส!$D$2:$E$19,2,0)</f>
        <v>#N/A</v>
      </c>
      <c r="S1790" s="57"/>
      <c r="T1790" s="57"/>
      <c r="U1790" s="57"/>
      <c r="V1790" s="55"/>
      <c r="W1790" s="55"/>
      <c r="X1790" s="55"/>
      <c r="Y1790" s="55"/>
      <c r="Z1790" s="100"/>
      <c r="AA1790" s="55"/>
      <c r="AB1790" s="55"/>
      <c r="AC1790" s="55"/>
      <c r="AE1790" s="58">
        <f>IF(COUNTIF(M$10:M1790,M1790)=1,1,0)</f>
        <v>0</v>
      </c>
      <c r="AF1790" s="59">
        <f>IF(COUNTIF(L$10:L1790,L1790)=1,1,0)</f>
        <v>0</v>
      </c>
      <c r="AG1790" s="59">
        <f>IF(COUNTIF(K$10:K1790,K1790)=1,1,0)</f>
        <v>0</v>
      </c>
      <c r="AH1790" s="59">
        <f>IF(COUNTIF(H$10:H1790,H1790)=1,1,0)</f>
        <v>0</v>
      </c>
    </row>
    <row r="1791" spans="1:34" ht="18.75">
      <c r="A1791" s="49">
        <v>1782</v>
      </c>
      <c r="B1791" s="50"/>
      <c r="C1791" s="51"/>
      <c r="D1791" s="50"/>
      <c r="E1791" s="50"/>
      <c r="F1791" s="52"/>
      <c r="G1791" s="52"/>
      <c r="H1791" s="53"/>
      <c r="I1791" s="54"/>
      <c r="J1791" s="55">
        <f t="shared" si="28"/>
        <v>0</v>
      </c>
      <c r="K1791" s="56" t="e">
        <f>VLOOKUP((LEFT(H1791,6)*1),TAMBON!$B$2:$L$7769,2,0)</f>
        <v>#VALUE!</v>
      </c>
      <c r="L1791" s="56" t="e">
        <f>VLOOKUP((LEFT(H1791,4)*1),TAMBON!$E$2:$L$7769,2,0)</f>
        <v>#VALUE!</v>
      </c>
      <c r="M1791" s="56" t="e">
        <f>VLOOKUP((LEFT(H1791,2)*1),TAMBON!$H$2:$L$7769,2,0)</f>
        <v>#VALUE!</v>
      </c>
      <c r="N1791" s="55"/>
      <c r="O1791" s="57" t="e">
        <f>VLOOKUP(N1791,รหัส!$A$2:$B$8,2,0)</f>
        <v>#N/A</v>
      </c>
      <c r="P1791" s="57"/>
      <c r="Q1791" s="55"/>
      <c r="R1791" s="57" t="e">
        <f>VLOOKUP(Q1791,รหัส!$D$2:$E$19,2,0)</f>
        <v>#N/A</v>
      </c>
      <c r="S1791" s="57"/>
      <c r="T1791" s="57"/>
      <c r="U1791" s="57"/>
      <c r="V1791" s="55"/>
      <c r="W1791" s="55"/>
      <c r="X1791" s="55"/>
      <c r="Y1791" s="55"/>
      <c r="Z1791" s="100"/>
      <c r="AA1791" s="55"/>
      <c r="AB1791" s="55"/>
      <c r="AC1791" s="55"/>
      <c r="AE1791" s="58">
        <f>IF(COUNTIF(M$10:M1791,M1791)=1,1,0)</f>
        <v>0</v>
      </c>
      <c r="AF1791" s="59">
        <f>IF(COUNTIF(L$10:L1791,L1791)=1,1,0)</f>
        <v>0</v>
      </c>
      <c r="AG1791" s="59">
        <f>IF(COUNTIF(K$10:K1791,K1791)=1,1,0)</f>
        <v>0</v>
      </c>
      <c r="AH1791" s="59">
        <f>IF(COUNTIF(H$10:H1791,H1791)=1,1,0)</f>
        <v>0</v>
      </c>
    </row>
    <row r="1792" spans="1:34" ht="18.75">
      <c r="A1792" s="49">
        <v>1783</v>
      </c>
      <c r="B1792" s="50"/>
      <c r="C1792" s="51"/>
      <c r="D1792" s="50"/>
      <c r="E1792" s="50"/>
      <c r="F1792" s="52"/>
      <c r="G1792" s="52"/>
      <c r="H1792" s="53"/>
      <c r="I1792" s="54"/>
      <c r="J1792" s="55">
        <f t="shared" si="28"/>
        <v>0</v>
      </c>
      <c r="K1792" s="56" t="e">
        <f>VLOOKUP((LEFT(H1792,6)*1),TAMBON!$B$2:$L$7769,2,0)</f>
        <v>#VALUE!</v>
      </c>
      <c r="L1792" s="56" t="e">
        <f>VLOOKUP((LEFT(H1792,4)*1),TAMBON!$E$2:$L$7769,2,0)</f>
        <v>#VALUE!</v>
      </c>
      <c r="M1792" s="56" t="e">
        <f>VLOOKUP((LEFT(H1792,2)*1),TAMBON!$H$2:$L$7769,2,0)</f>
        <v>#VALUE!</v>
      </c>
      <c r="N1792" s="55"/>
      <c r="O1792" s="57" t="e">
        <f>VLOOKUP(N1792,รหัส!$A$2:$B$8,2,0)</f>
        <v>#N/A</v>
      </c>
      <c r="P1792" s="57"/>
      <c r="Q1792" s="55"/>
      <c r="R1792" s="57" t="e">
        <f>VLOOKUP(Q1792,รหัส!$D$2:$E$19,2,0)</f>
        <v>#N/A</v>
      </c>
      <c r="S1792" s="57"/>
      <c r="T1792" s="57"/>
      <c r="U1792" s="57"/>
      <c r="V1792" s="55"/>
      <c r="W1792" s="55"/>
      <c r="X1792" s="55"/>
      <c r="Y1792" s="55"/>
      <c r="Z1792" s="100"/>
      <c r="AA1792" s="55"/>
      <c r="AB1792" s="55"/>
      <c r="AC1792" s="55"/>
      <c r="AE1792" s="58">
        <f>IF(COUNTIF(M$10:M1792,M1792)=1,1,0)</f>
        <v>0</v>
      </c>
      <c r="AF1792" s="59">
        <f>IF(COUNTIF(L$10:L1792,L1792)=1,1,0)</f>
        <v>0</v>
      </c>
      <c r="AG1792" s="59">
        <f>IF(COUNTIF(K$10:K1792,K1792)=1,1,0)</f>
        <v>0</v>
      </c>
      <c r="AH1792" s="59">
        <f>IF(COUNTIF(H$10:H1792,H1792)=1,1,0)</f>
        <v>0</v>
      </c>
    </row>
    <row r="1793" spans="1:34" ht="18.75">
      <c r="A1793" s="49">
        <v>1784</v>
      </c>
      <c r="B1793" s="50"/>
      <c r="C1793" s="51"/>
      <c r="D1793" s="50"/>
      <c r="E1793" s="50"/>
      <c r="F1793" s="52"/>
      <c r="G1793" s="52"/>
      <c r="H1793" s="53"/>
      <c r="I1793" s="54"/>
      <c r="J1793" s="55">
        <f t="shared" si="28"/>
        <v>0</v>
      </c>
      <c r="K1793" s="56" t="e">
        <f>VLOOKUP((LEFT(H1793,6)*1),TAMBON!$B$2:$L$7769,2,0)</f>
        <v>#VALUE!</v>
      </c>
      <c r="L1793" s="56" t="e">
        <f>VLOOKUP((LEFT(H1793,4)*1),TAMBON!$E$2:$L$7769,2,0)</f>
        <v>#VALUE!</v>
      </c>
      <c r="M1793" s="56" t="e">
        <f>VLOOKUP((LEFT(H1793,2)*1),TAMBON!$H$2:$L$7769,2,0)</f>
        <v>#VALUE!</v>
      </c>
      <c r="N1793" s="55"/>
      <c r="O1793" s="57" t="e">
        <f>VLOOKUP(N1793,รหัส!$A$2:$B$8,2,0)</f>
        <v>#N/A</v>
      </c>
      <c r="P1793" s="57"/>
      <c r="Q1793" s="55"/>
      <c r="R1793" s="57" t="e">
        <f>VLOOKUP(Q1793,รหัส!$D$2:$E$19,2,0)</f>
        <v>#N/A</v>
      </c>
      <c r="S1793" s="57"/>
      <c r="T1793" s="57"/>
      <c r="U1793" s="57"/>
      <c r="V1793" s="55"/>
      <c r="W1793" s="55"/>
      <c r="X1793" s="55"/>
      <c r="Y1793" s="55"/>
      <c r="Z1793" s="100"/>
      <c r="AA1793" s="55"/>
      <c r="AB1793" s="55"/>
      <c r="AC1793" s="55"/>
      <c r="AE1793" s="58">
        <f>IF(COUNTIF(M$10:M1793,M1793)=1,1,0)</f>
        <v>0</v>
      </c>
      <c r="AF1793" s="59">
        <f>IF(COUNTIF(L$10:L1793,L1793)=1,1,0)</f>
        <v>0</v>
      </c>
      <c r="AG1793" s="59">
        <f>IF(COUNTIF(K$10:K1793,K1793)=1,1,0)</f>
        <v>0</v>
      </c>
      <c r="AH1793" s="59">
        <f>IF(COUNTIF(H$10:H1793,H1793)=1,1,0)</f>
        <v>0</v>
      </c>
    </row>
    <row r="1794" spans="1:34" ht="18.75">
      <c r="A1794" s="49">
        <v>1785</v>
      </c>
      <c r="B1794" s="50"/>
      <c r="C1794" s="51"/>
      <c r="D1794" s="50"/>
      <c r="E1794" s="50"/>
      <c r="F1794" s="52"/>
      <c r="G1794" s="52"/>
      <c r="H1794" s="53"/>
      <c r="I1794" s="54"/>
      <c r="J1794" s="55">
        <f t="shared" si="28"/>
        <v>0</v>
      </c>
      <c r="K1794" s="56" t="e">
        <f>VLOOKUP((LEFT(H1794,6)*1),TAMBON!$B$2:$L$7769,2,0)</f>
        <v>#VALUE!</v>
      </c>
      <c r="L1794" s="56" t="e">
        <f>VLOOKUP((LEFT(H1794,4)*1),TAMBON!$E$2:$L$7769,2,0)</f>
        <v>#VALUE!</v>
      </c>
      <c r="M1794" s="56" t="e">
        <f>VLOOKUP((LEFT(H1794,2)*1),TAMBON!$H$2:$L$7769,2,0)</f>
        <v>#VALUE!</v>
      </c>
      <c r="N1794" s="55"/>
      <c r="O1794" s="57" t="e">
        <f>VLOOKUP(N1794,รหัส!$A$2:$B$8,2,0)</f>
        <v>#N/A</v>
      </c>
      <c r="P1794" s="57"/>
      <c r="Q1794" s="55"/>
      <c r="R1794" s="57" t="e">
        <f>VLOOKUP(Q1794,รหัส!$D$2:$E$19,2,0)</f>
        <v>#N/A</v>
      </c>
      <c r="S1794" s="57"/>
      <c r="T1794" s="57"/>
      <c r="U1794" s="57"/>
      <c r="V1794" s="55"/>
      <c r="W1794" s="55"/>
      <c r="X1794" s="55"/>
      <c r="Y1794" s="55"/>
      <c r="Z1794" s="100"/>
      <c r="AA1794" s="55"/>
      <c r="AB1794" s="55"/>
      <c r="AC1794" s="55"/>
      <c r="AE1794" s="58">
        <f>IF(COUNTIF(M$10:M1794,M1794)=1,1,0)</f>
        <v>0</v>
      </c>
      <c r="AF1794" s="59">
        <f>IF(COUNTIF(L$10:L1794,L1794)=1,1,0)</f>
        <v>0</v>
      </c>
      <c r="AG1794" s="59">
        <f>IF(COUNTIF(K$10:K1794,K1794)=1,1,0)</f>
        <v>0</v>
      </c>
      <c r="AH1794" s="59">
        <f>IF(COUNTIF(H$10:H1794,H1794)=1,1,0)</f>
        <v>0</v>
      </c>
    </row>
    <row r="1795" spans="1:34" ht="18.75">
      <c r="A1795" s="49">
        <v>1786</v>
      </c>
      <c r="B1795" s="50"/>
      <c r="C1795" s="51"/>
      <c r="D1795" s="50"/>
      <c r="E1795" s="50"/>
      <c r="F1795" s="52"/>
      <c r="G1795" s="52"/>
      <c r="H1795" s="53"/>
      <c r="I1795" s="54"/>
      <c r="J1795" s="55">
        <f t="shared" si="28"/>
        <v>0</v>
      </c>
      <c r="K1795" s="56" t="e">
        <f>VLOOKUP((LEFT(H1795,6)*1),TAMBON!$B$2:$L$7769,2,0)</f>
        <v>#VALUE!</v>
      </c>
      <c r="L1795" s="56" t="e">
        <f>VLOOKUP((LEFT(H1795,4)*1),TAMBON!$E$2:$L$7769,2,0)</f>
        <v>#VALUE!</v>
      </c>
      <c r="M1795" s="56" t="e">
        <f>VLOOKUP((LEFT(H1795,2)*1),TAMBON!$H$2:$L$7769,2,0)</f>
        <v>#VALUE!</v>
      </c>
      <c r="N1795" s="55"/>
      <c r="O1795" s="57" t="e">
        <f>VLOOKUP(N1795,รหัส!$A$2:$B$8,2,0)</f>
        <v>#N/A</v>
      </c>
      <c r="P1795" s="57"/>
      <c r="Q1795" s="55"/>
      <c r="R1795" s="57" t="e">
        <f>VLOOKUP(Q1795,รหัส!$D$2:$E$19,2,0)</f>
        <v>#N/A</v>
      </c>
      <c r="S1795" s="57"/>
      <c r="T1795" s="57"/>
      <c r="U1795" s="57"/>
      <c r="V1795" s="55"/>
      <c r="W1795" s="55"/>
      <c r="X1795" s="55"/>
      <c r="Y1795" s="55"/>
      <c r="Z1795" s="100"/>
      <c r="AA1795" s="55"/>
      <c r="AB1795" s="55"/>
      <c r="AC1795" s="55"/>
      <c r="AE1795" s="58">
        <f>IF(COUNTIF(M$10:M1795,M1795)=1,1,0)</f>
        <v>0</v>
      </c>
      <c r="AF1795" s="59">
        <f>IF(COUNTIF(L$10:L1795,L1795)=1,1,0)</f>
        <v>0</v>
      </c>
      <c r="AG1795" s="59">
        <f>IF(COUNTIF(K$10:K1795,K1795)=1,1,0)</f>
        <v>0</v>
      </c>
      <c r="AH1795" s="59">
        <f>IF(COUNTIF(H$10:H1795,H1795)=1,1,0)</f>
        <v>0</v>
      </c>
    </row>
    <row r="1796" spans="1:34" ht="18.75">
      <c r="A1796" s="49">
        <v>1787</v>
      </c>
      <c r="B1796" s="50"/>
      <c r="C1796" s="51"/>
      <c r="D1796" s="50"/>
      <c r="E1796" s="50"/>
      <c r="F1796" s="52"/>
      <c r="G1796" s="52"/>
      <c r="H1796" s="53"/>
      <c r="I1796" s="54"/>
      <c r="J1796" s="55">
        <f t="shared" si="28"/>
        <v>0</v>
      </c>
      <c r="K1796" s="56" t="e">
        <f>VLOOKUP((LEFT(H1796,6)*1),TAMBON!$B$2:$L$7769,2,0)</f>
        <v>#VALUE!</v>
      </c>
      <c r="L1796" s="56" t="e">
        <f>VLOOKUP((LEFT(H1796,4)*1),TAMBON!$E$2:$L$7769,2,0)</f>
        <v>#VALUE!</v>
      </c>
      <c r="M1796" s="56" t="e">
        <f>VLOOKUP((LEFT(H1796,2)*1),TAMBON!$H$2:$L$7769,2,0)</f>
        <v>#VALUE!</v>
      </c>
      <c r="N1796" s="55"/>
      <c r="O1796" s="57" t="e">
        <f>VLOOKUP(N1796,รหัส!$A$2:$B$8,2,0)</f>
        <v>#N/A</v>
      </c>
      <c r="P1796" s="57"/>
      <c r="Q1796" s="55"/>
      <c r="R1796" s="57" t="e">
        <f>VLOOKUP(Q1796,รหัส!$D$2:$E$19,2,0)</f>
        <v>#N/A</v>
      </c>
      <c r="S1796" s="57"/>
      <c r="T1796" s="57"/>
      <c r="U1796" s="57"/>
      <c r="V1796" s="55"/>
      <c r="W1796" s="55"/>
      <c r="X1796" s="55"/>
      <c r="Y1796" s="55"/>
      <c r="Z1796" s="100"/>
      <c r="AA1796" s="55"/>
      <c r="AB1796" s="55"/>
      <c r="AC1796" s="55"/>
      <c r="AE1796" s="58">
        <f>IF(COUNTIF(M$10:M1796,M1796)=1,1,0)</f>
        <v>0</v>
      </c>
      <c r="AF1796" s="59">
        <f>IF(COUNTIF(L$10:L1796,L1796)=1,1,0)</f>
        <v>0</v>
      </c>
      <c r="AG1796" s="59">
        <f>IF(COUNTIF(K$10:K1796,K1796)=1,1,0)</f>
        <v>0</v>
      </c>
      <c r="AH1796" s="59">
        <f>IF(COUNTIF(H$10:H1796,H1796)=1,1,0)</f>
        <v>0</v>
      </c>
    </row>
    <row r="1797" spans="1:34" ht="18.75">
      <c r="A1797" s="49">
        <v>1788</v>
      </c>
      <c r="B1797" s="50"/>
      <c r="C1797" s="51"/>
      <c r="D1797" s="50"/>
      <c r="E1797" s="50"/>
      <c r="F1797" s="52"/>
      <c r="G1797" s="52"/>
      <c r="H1797" s="53"/>
      <c r="I1797" s="54"/>
      <c r="J1797" s="55">
        <f t="shared" si="28"/>
        <v>0</v>
      </c>
      <c r="K1797" s="56" t="e">
        <f>VLOOKUP((LEFT(H1797,6)*1),TAMBON!$B$2:$L$7769,2,0)</f>
        <v>#VALUE!</v>
      </c>
      <c r="L1797" s="56" t="e">
        <f>VLOOKUP((LEFT(H1797,4)*1),TAMBON!$E$2:$L$7769,2,0)</f>
        <v>#VALUE!</v>
      </c>
      <c r="M1797" s="56" t="e">
        <f>VLOOKUP((LEFT(H1797,2)*1),TAMBON!$H$2:$L$7769,2,0)</f>
        <v>#VALUE!</v>
      </c>
      <c r="N1797" s="55"/>
      <c r="O1797" s="57" t="e">
        <f>VLOOKUP(N1797,รหัส!$A$2:$B$8,2,0)</f>
        <v>#N/A</v>
      </c>
      <c r="P1797" s="57"/>
      <c r="Q1797" s="55"/>
      <c r="R1797" s="57" t="e">
        <f>VLOOKUP(Q1797,รหัส!$D$2:$E$19,2,0)</f>
        <v>#N/A</v>
      </c>
      <c r="S1797" s="57"/>
      <c r="T1797" s="57"/>
      <c r="U1797" s="57"/>
      <c r="V1797" s="55"/>
      <c r="W1797" s="55"/>
      <c r="X1797" s="55"/>
      <c r="Y1797" s="55"/>
      <c r="Z1797" s="100"/>
      <c r="AA1797" s="55"/>
      <c r="AB1797" s="55"/>
      <c r="AC1797" s="55"/>
      <c r="AE1797" s="58">
        <f>IF(COUNTIF(M$10:M1797,M1797)=1,1,0)</f>
        <v>0</v>
      </c>
      <c r="AF1797" s="59">
        <f>IF(COUNTIF(L$10:L1797,L1797)=1,1,0)</f>
        <v>0</v>
      </c>
      <c r="AG1797" s="59">
        <f>IF(COUNTIF(K$10:K1797,K1797)=1,1,0)</f>
        <v>0</v>
      </c>
      <c r="AH1797" s="59">
        <f>IF(COUNTIF(H$10:H1797,H1797)=1,1,0)</f>
        <v>0</v>
      </c>
    </row>
    <row r="1798" spans="1:34" ht="18.75">
      <c r="A1798" s="49">
        <v>1789</v>
      </c>
      <c r="B1798" s="50"/>
      <c r="C1798" s="51"/>
      <c r="D1798" s="50"/>
      <c r="E1798" s="50"/>
      <c r="F1798" s="52"/>
      <c r="G1798" s="52"/>
      <c r="H1798" s="53"/>
      <c r="I1798" s="54"/>
      <c r="J1798" s="55">
        <f t="shared" si="28"/>
        <v>0</v>
      </c>
      <c r="K1798" s="56" t="e">
        <f>VLOOKUP((LEFT(H1798,6)*1),TAMBON!$B$2:$L$7769,2,0)</f>
        <v>#VALUE!</v>
      </c>
      <c r="L1798" s="56" t="e">
        <f>VLOOKUP((LEFT(H1798,4)*1),TAMBON!$E$2:$L$7769,2,0)</f>
        <v>#VALUE!</v>
      </c>
      <c r="M1798" s="56" t="e">
        <f>VLOOKUP((LEFT(H1798,2)*1),TAMBON!$H$2:$L$7769,2,0)</f>
        <v>#VALUE!</v>
      </c>
      <c r="N1798" s="55"/>
      <c r="O1798" s="57" t="e">
        <f>VLOOKUP(N1798,รหัส!$A$2:$B$8,2,0)</f>
        <v>#N/A</v>
      </c>
      <c r="P1798" s="57"/>
      <c r="Q1798" s="55"/>
      <c r="R1798" s="57" t="e">
        <f>VLOOKUP(Q1798,รหัส!$D$2:$E$19,2,0)</f>
        <v>#N/A</v>
      </c>
      <c r="S1798" s="57"/>
      <c r="T1798" s="57"/>
      <c r="U1798" s="57"/>
      <c r="V1798" s="55"/>
      <c r="W1798" s="55"/>
      <c r="X1798" s="55"/>
      <c r="Y1798" s="55"/>
      <c r="Z1798" s="100"/>
      <c r="AA1798" s="55"/>
      <c r="AB1798" s="55"/>
      <c r="AC1798" s="55"/>
      <c r="AE1798" s="58">
        <f>IF(COUNTIF(M$10:M1798,M1798)=1,1,0)</f>
        <v>0</v>
      </c>
      <c r="AF1798" s="59">
        <f>IF(COUNTIF(L$10:L1798,L1798)=1,1,0)</f>
        <v>0</v>
      </c>
      <c r="AG1798" s="59">
        <f>IF(COUNTIF(K$10:K1798,K1798)=1,1,0)</f>
        <v>0</v>
      </c>
      <c r="AH1798" s="59">
        <f>IF(COUNTIF(H$10:H1798,H1798)=1,1,0)</f>
        <v>0</v>
      </c>
    </row>
    <row r="1799" spans="1:34" ht="18.75">
      <c r="A1799" s="49">
        <v>1790</v>
      </c>
      <c r="B1799" s="50"/>
      <c r="C1799" s="51"/>
      <c r="D1799" s="50"/>
      <c r="E1799" s="50"/>
      <c r="F1799" s="52"/>
      <c r="G1799" s="52"/>
      <c r="H1799" s="53"/>
      <c r="I1799" s="54"/>
      <c r="J1799" s="55">
        <f t="shared" si="28"/>
        <v>0</v>
      </c>
      <c r="K1799" s="56" t="e">
        <f>VLOOKUP((LEFT(H1799,6)*1),TAMBON!$B$2:$L$7769,2,0)</f>
        <v>#VALUE!</v>
      </c>
      <c r="L1799" s="56" t="e">
        <f>VLOOKUP((LEFT(H1799,4)*1),TAMBON!$E$2:$L$7769,2,0)</f>
        <v>#VALUE!</v>
      </c>
      <c r="M1799" s="56" t="e">
        <f>VLOOKUP((LEFT(H1799,2)*1),TAMBON!$H$2:$L$7769,2,0)</f>
        <v>#VALUE!</v>
      </c>
      <c r="N1799" s="55"/>
      <c r="O1799" s="57" t="e">
        <f>VLOOKUP(N1799,รหัส!$A$2:$B$8,2,0)</f>
        <v>#N/A</v>
      </c>
      <c r="P1799" s="57"/>
      <c r="Q1799" s="55"/>
      <c r="R1799" s="57" t="e">
        <f>VLOOKUP(Q1799,รหัส!$D$2:$E$19,2,0)</f>
        <v>#N/A</v>
      </c>
      <c r="S1799" s="57"/>
      <c r="T1799" s="57"/>
      <c r="U1799" s="57"/>
      <c r="V1799" s="55"/>
      <c r="W1799" s="55"/>
      <c r="X1799" s="55"/>
      <c r="Y1799" s="55"/>
      <c r="Z1799" s="100"/>
      <c r="AA1799" s="55"/>
      <c r="AB1799" s="55"/>
      <c r="AC1799" s="55"/>
      <c r="AE1799" s="58">
        <f>IF(COUNTIF(M$10:M1799,M1799)=1,1,0)</f>
        <v>0</v>
      </c>
      <c r="AF1799" s="59">
        <f>IF(COUNTIF(L$10:L1799,L1799)=1,1,0)</f>
        <v>0</v>
      </c>
      <c r="AG1799" s="59">
        <f>IF(COUNTIF(K$10:K1799,K1799)=1,1,0)</f>
        <v>0</v>
      </c>
      <c r="AH1799" s="59">
        <f>IF(COUNTIF(H$10:H1799,H1799)=1,1,0)</f>
        <v>0</v>
      </c>
    </row>
    <row r="1800" spans="1:34" ht="18.75">
      <c r="A1800" s="49">
        <v>1791</v>
      </c>
      <c r="B1800" s="50"/>
      <c r="C1800" s="51"/>
      <c r="D1800" s="50"/>
      <c r="E1800" s="50"/>
      <c r="F1800" s="52"/>
      <c r="G1800" s="52"/>
      <c r="H1800" s="53"/>
      <c r="I1800" s="54"/>
      <c r="J1800" s="55">
        <f t="shared" si="28"/>
        <v>0</v>
      </c>
      <c r="K1800" s="56" t="e">
        <f>VLOOKUP((LEFT(H1800,6)*1),TAMBON!$B$2:$L$7769,2,0)</f>
        <v>#VALUE!</v>
      </c>
      <c r="L1800" s="56" t="e">
        <f>VLOOKUP((LEFT(H1800,4)*1),TAMBON!$E$2:$L$7769,2,0)</f>
        <v>#VALUE!</v>
      </c>
      <c r="M1800" s="56" t="e">
        <f>VLOOKUP((LEFT(H1800,2)*1),TAMBON!$H$2:$L$7769,2,0)</f>
        <v>#VALUE!</v>
      </c>
      <c r="N1800" s="55"/>
      <c r="O1800" s="57" t="e">
        <f>VLOOKUP(N1800,รหัส!$A$2:$B$8,2,0)</f>
        <v>#N/A</v>
      </c>
      <c r="P1800" s="57"/>
      <c r="Q1800" s="55"/>
      <c r="R1800" s="57" t="e">
        <f>VLOOKUP(Q1800,รหัส!$D$2:$E$19,2,0)</f>
        <v>#N/A</v>
      </c>
      <c r="S1800" s="57"/>
      <c r="T1800" s="57"/>
      <c r="U1800" s="57"/>
      <c r="V1800" s="55"/>
      <c r="W1800" s="55"/>
      <c r="X1800" s="55"/>
      <c r="Y1800" s="55"/>
      <c r="Z1800" s="100"/>
      <c r="AA1800" s="55"/>
      <c r="AB1800" s="55"/>
      <c r="AC1800" s="55"/>
      <c r="AE1800" s="58">
        <f>IF(COUNTIF(M$10:M1800,M1800)=1,1,0)</f>
        <v>0</v>
      </c>
      <c r="AF1800" s="59">
        <f>IF(COUNTIF(L$10:L1800,L1800)=1,1,0)</f>
        <v>0</v>
      </c>
      <c r="AG1800" s="59">
        <f>IF(COUNTIF(K$10:K1800,K1800)=1,1,0)</f>
        <v>0</v>
      </c>
      <c r="AH1800" s="59">
        <f>IF(COUNTIF(H$10:H1800,H1800)=1,1,0)</f>
        <v>0</v>
      </c>
    </row>
    <row r="1801" spans="1:34" ht="18.75">
      <c r="A1801" s="49">
        <v>1792</v>
      </c>
      <c r="B1801" s="50"/>
      <c r="C1801" s="51"/>
      <c r="D1801" s="50"/>
      <c r="E1801" s="50"/>
      <c r="F1801" s="52"/>
      <c r="G1801" s="52"/>
      <c r="H1801" s="53"/>
      <c r="I1801" s="54"/>
      <c r="J1801" s="55">
        <f t="shared" si="28"/>
        <v>0</v>
      </c>
      <c r="K1801" s="56" t="e">
        <f>VLOOKUP((LEFT(H1801,6)*1),TAMBON!$B$2:$L$7769,2,0)</f>
        <v>#VALUE!</v>
      </c>
      <c r="L1801" s="56" t="e">
        <f>VLOOKUP((LEFT(H1801,4)*1),TAMBON!$E$2:$L$7769,2,0)</f>
        <v>#VALUE!</v>
      </c>
      <c r="M1801" s="56" t="e">
        <f>VLOOKUP((LEFT(H1801,2)*1),TAMBON!$H$2:$L$7769,2,0)</f>
        <v>#VALUE!</v>
      </c>
      <c r="N1801" s="55"/>
      <c r="O1801" s="57" t="e">
        <f>VLOOKUP(N1801,รหัส!$A$2:$B$8,2,0)</f>
        <v>#N/A</v>
      </c>
      <c r="P1801" s="57"/>
      <c r="Q1801" s="55"/>
      <c r="R1801" s="57" t="e">
        <f>VLOOKUP(Q1801,รหัส!$D$2:$E$19,2,0)</f>
        <v>#N/A</v>
      </c>
      <c r="S1801" s="57"/>
      <c r="T1801" s="57"/>
      <c r="U1801" s="57"/>
      <c r="V1801" s="55"/>
      <c r="W1801" s="55"/>
      <c r="X1801" s="55"/>
      <c r="Y1801" s="55"/>
      <c r="Z1801" s="100"/>
      <c r="AA1801" s="55"/>
      <c r="AB1801" s="55"/>
      <c r="AC1801" s="55"/>
      <c r="AE1801" s="58">
        <f>IF(COUNTIF(M$10:M1801,M1801)=1,1,0)</f>
        <v>0</v>
      </c>
      <c r="AF1801" s="59">
        <f>IF(COUNTIF(L$10:L1801,L1801)=1,1,0)</f>
        <v>0</v>
      </c>
      <c r="AG1801" s="59">
        <f>IF(COUNTIF(K$10:K1801,K1801)=1,1,0)</f>
        <v>0</v>
      </c>
      <c r="AH1801" s="59">
        <f>IF(COUNTIF(H$10:H1801,H1801)=1,1,0)</f>
        <v>0</v>
      </c>
    </row>
    <row r="1802" spans="1:34" ht="18.75">
      <c r="A1802" s="49">
        <v>1793</v>
      </c>
      <c r="B1802" s="50"/>
      <c r="C1802" s="51"/>
      <c r="D1802" s="50"/>
      <c r="E1802" s="50"/>
      <c r="F1802" s="52"/>
      <c r="G1802" s="52"/>
      <c r="H1802" s="53"/>
      <c r="I1802" s="54"/>
      <c r="J1802" s="55">
        <f t="shared" si="28"/>
        <v>0</v>
      </c>
      <c r="K1802" s="56" t="e">
        <f>VLOOKUP((LEFT(H1802,6)*1),TAMBON!$B$2:$L$7769,2,0)</f>
        <v>#VALUE!</v>
      </c>
      <c r="L1802" s="56" t="e">
        <f>VLOOKUP((LEFT(H1802,4)*1),TAMBON!$E$2:$L$7769,2,0)</f>
        <v>#VALUE!</v>
      </c>
      <c r="M1802" s="56" t="e">
        <f>VLOOKUP((LEFT(H1802,2)*1),TAMBON!$H$2:$L$7769,2,0)</f>
        <v>#VALUE!</v>
      </c>
      <c r="N1802" s="55"/>
      <c r="O1802" s="57" t="e">
        <f>VLOOKUP(N1802,รหัส!$A$2:$B$8,2,0)</f>
        <v>#N/A</v>
      </c>
      <c r="P1802" s="57"/>
      <c r="Q1802" s="55"/>
      <c r="R1802" s="57" t="e">
        <f>VLOOKUP(Q1802,รหัส!$D$2:$E$19,2,0)</f>
        <v>#N/A</v>
      </c>
      <c r="S1802" s="57"/>
      <c r="T1802" s="57"/>
      <c r="U1802" s="57"/>
      <c r="V1802" s="55"/>
      <c r="W1802" s="55"/>
      <c r="X1802" s="55"/>
      <c r="Y1802" s="55"/>
      <c r="Z1802" s="100"/>
      <c r="AA1802" s="55"/>
      <c r="AB1802" s="55"/>
      <c r="AC1802" s="55"/>
      <c r="AE1802" s="58">
        <f>IF(COUNTIF(M$10:M1802,M1802)=1,1,0)</f>
        <v>0</v>
      </c>
      <c r="AF1802" s="59">
        <f>IF(COUNTIF(L$10:L1802,L1802)=1,1,0)</f>
        <v>0</v>
      </c>
      <c r="AG1802" s="59">
        <f>IF(COUNTIF(K$10:K1802,K1802)=1,1,0)</f>
        <v>0</v>
      </c>
      <c r="AH1802" s="59">
        <f>IF(COUNTIF(H$10:H1802,H1802)=1,1,0)</f>
        <v>0</v>
      </c>
    </row>
    <row r="1803" spans="1:34" ht="18.75">
      <c r="A1803" s="49">
        <v>1794</v>
      </c>
      <c r="B1803" s="50"/>
      <c r="C1803" s="51"/>
      <c r="D1803" s="50"/>
      <c r="E1803" s="50"/>
      <c r="F1803" s="52"/>
      <c r="G1803" s="52"/>
      <c r="H1803" s="53"/>
      <c r="I1803" s="54"/>
      <c r="J1803" s="55">
        <f t="shared" ref="J1803:J1866" si="29">MID(TEXT(H1803,"00000000"), 7,  2)*1</f>
        <v>0</v>
      </c>
      <c r="K1803" s="56" t="e">
        <f>VLOOKUP((LEFT(H1803,6)*1),TAMBON!$B$2:$L$7769,2,0)</f>
        <v>#VALUE!</v>
      </c>
      <c r="L1803" s="56" t="e">
        <f>VLOOKUP((LEFT(H1803,4)*1),TAMBON!$E$2:$L$7769,2,0)</f>
        <v>#VALUE!</v>
      </c>
      <c r="M1803" s="56" t="e">
        <f>VLOOKUP((LEFT(H1803,2)*1),TAMBON!$H$2:$L$7769,2,0)</f>
        <v>#VALUE!</v>
      </c>
      <c r="N1803" s="55"/>
      <c r="O1803" s="57" t="e">
        <f>VLOOKUP(N1803,รหัส!$A$2:$B$8,2,0)</f>
        <v>#N/A</v>
      </c>
      <c r="P1803" s="57"/>
      <c r="Q1803" s="55"/>
      <c r="R1803" s="57" t="e">
        <f>VLOOKUP(Q1803,รหัส!$D$2:$E$19,2,0)</f>
        <v>#N/A</v>
      </c>
      <c r="S1803" s="57"/>
      <c r="T1803" s="57"/>
      <c r="U1803" s="57"/>
      <c r="V1803" s="55"/>
      <c r="W1803" s="55"/>
      <c r="X1803" s="55"/>
      <c r="Y1803" s="55"/>
      <c r="Z1803" s="100"/>
      <c r="AA1803" s="55"/>
      <c r="AB1803" s="55"/>
      <c r="AC1803" s="55"/>
      <c r="AE1803" s="58">
        <f>IF(COUNTIF(M$10:M1803,M1803)=1,1,0)</f>
        <v>0</v>
      </c>
      <c r="AF1803" s="59">
        <f>IF(COUNTIF(L$10:L1803,L1803)=1,1,0)</f>
        <v>0</v>
      </c>
      <c r="AG1803" s="59">
        <f>IF(COUNTIF(K$10:K1803,K1803)=1,1,0)</f>
        <v>0</v>
      </c>
      <c r="AH1803" s="59">
        <f>IF(COUNTIF(H$10:H1803,H1803)=1,1,0)</f>
        <v>0</v>
      </c>
    </row>
    <row r="1804" spans="1:34" ht="18.75">
      <c r="A1804" s="49">
        <v>1795</v>
      </c>
      <c r="B1804" s="50"/>
      <c r="C1804" s="51"/>
      <c r="D1804" s="50"/>
      <c r="E1804" s="50"/>
      <c r="F1804" s="52"/>
      <c r="G1804" s="52"/>
      <c r="H1804" s="53"/>
      <c r="I1804" s="54"/>
      <c r="J1804" s="55">
        <f t="shared" si="29"/>
        <v>0</v>
      </c>
      <c r="K1804" s="56" t="e">
        <f>VLOOKUP((LEFT(H1804,6)*1),TAMBON!$B$2:$L$7769,2,0)</f>
        <v>#VALUE!</v>
      </c>
      <c r="L1804" s="56" t="e">
        <f>VLOOKUP((LEFT(H1804,4)*1),TAMBON!$E$2:$L$7769,2,0)</f>
        <v>#VALUE!</v>
      </c>
      <c r="M1804" s="56" t="e">
        <f>VLOOKUP((LEFT(H1804,2)*1),TAMBON!$H$2:$L$7769,2,0)</f>
        <v>#VALUE!</v>
      </c>
      <c r="N1804" s="55"/>
      <c r="O1804" s="57" t="e">
        <f>VLOOKUP(N1804,รหัส!$A$2:$B$8,2,0)</f>
        <v>#N/A</v>
      </c>
      <c r="P1804" s="57"/>
      <c r="Q1804" s="55"/>
      <c r="R1804" s="57" t="e">
        <f>VLOOKUP(Q1804,รหัส!$D$2:$E$19,2,0)</f>
        <v>#N/A</v>
      </c>
      <c r="S1804" s="57"/>
      <c r="T1804" s="57"/>
      <c r="U1804" s="57"/>
      <c r="V1804" s="55"/>
      <c r="W1804" s="55"/>
      <c r="X1804" s="55"/>
      <c r="Y1804" s="55"/>
      <c r="Z1804" s="100"/>
      <c r="AA1804" s="55"/>
      <c r="AB1804" s="55"/>
      <c r="AC1804" s="55"/>
      <c r="AE1804" s="58">
        <f>IF(COUNTIF(M$10:M1804,M1804)=1,1,0)</f>
        <v>0</v>
      </c>
      <c r="AF1804" s="59">
        <f>IF(COUNTIF(L$10:L1804,L1804)=1,1,0)</f>
        <v>0</v>
      </c>
      <c r="AG1804" s="59">
        <f>IF(COUNTIF(K$10:K1804,K1804)=1,1,0)</f>
        <v>0</v>
      </c>
      <c r="AH1804" s="59">
        <f>IF(COUNTIF(H$10:H1804,H1804)=1,1,0)</f>
        <v>0</v>
      </c>
    </row>
    <row r="1805" spans="1:34" ht="18.75">
      <c r="A1805" s="49">
        <v>1796</v>
      </c>
      <c r="B1805" s="50"/>
      <c r="C1805" s="51"/>
      <c r="D1805" s="50"/>
      <c r="E1805" s="50"/>
      <c r="F1805" s="52"/>
      <c r="G1805" s="52"/>
      <c r="H1805" s="53"/>
      <c r="I1805" s="54"/>
      <c r="J1805" s="55">
        <f t="shared" si="29"/>
        <v>0</v>
      </c>
      <c r="K1805" s="56" t="e">
        <f>VLOOKUP((LEFT(H1805,6)*1),TAMBON!$B$2:$L$7769,2,0)</f>
        <v>#VALUE!</v>
      </c>
      <c r="L1805" s="56" t="e">
        <f>VLOOKUP((LEFT(H1805,4)*1),TAMBON!$E$2:$L$7769,2,0)</f>
        <v>#VALUE!</v>
      </c>
      <c r="M1805" s="56" t="e">
        <f>VLOOKUP((LEFT(H1805,2)*1),TAMBON!$H$2:$L$7769,2,0)</f>
        <v>#VALUE!</v>
      </c>
      <c r="N1805" s="55"/>
      <c r="O1805" s="57" t="e">
        <f>VLOOKUP(N1805,รหัส!$A$2:$B$8,2,0)</f>
        <v>#N/A</v>
      </c>
      <c r="P1805" s="57"/>
      <c r="Q1805" s="55"/>
      <c r="R1805" s="57" t="e">
        <f>VLOOKUP(Q1805,รหัส!$D$2:$E$19,2,0)</f>
        <v>#N/A</v>
      </c>
      <c r="S1805" s="57"/>
      <c r="T1805" s="57"/>
      <c r="U1805" s="57"/>
      <c r="V1805" s="55"/>
      <c r="W1805" s="55"/>
      <c r="X1805" s="55"/>
      <c r="Y1805" s="55"/>
      <c r="Z1805" s="100"/>
      <c r="AA1805" s="55"/>
      <c r="AB1805" s="55"/>
      <c r="AC1805" s="55"/>
      <c r="AE1805" s="58">
        <f>IF(COUNTIF(M$10:M1805,M1805)=1,1,0)</f>
        <v>0</v>
      </c>
      <c r="AF1805" s="59">
        <f>IF(COUNTIF(L$10:L1805,L1805)=1,1,0)</f>
        <v>0</v>
      </c>
      <c r="AG1805" s="59">
        <f>IF(COUNTIF(K$10:K1805,K1805)=1,1,0)</f>
        <v>0</v>
      </c>
      <c r="AH1805" s="59">
        <f>IF(COUNTIF(H$10:H1805,H1805)=1,1,0)</f>
        <v>0</v>
      </c>
    </row>
    <row r="1806" spans="1:34" ht="18.75">
      <c r="A1806" s="49">
        <v>1797</v>
      </c>
      <c r="B1806" s="50"/>
      <c r="C1806" s="51"/>
      <c r="D1806" s="50"/>
      <c r="E1806" s="50"/>
      <c r="F1806" s="52"/>
      <c r="G1806" s="52"/>
      <c r="H1806" s="53"/>
      <c r="I1806" s="54"/>
      <c r="J1806" s="55">
        <f t="shared" si="29"/>
        <v>0</v>
      </c>
      <c r="K1806" s="56" t="e">
        <f>VLOOKUP((LEFT(H1806,6)*1),TAMBON!$B$2:$L$7769,2,0)</f>
        <v>#VALUE!</v>
      </c>
      <c r="L1806" s="56" t="e">
        <f>VLOOKUP((LEFT(H1806,4)*1),TAMBON!$E$2:$L$7769,2,0)</f>
        <v>#VALUE!</v>
      </c>
      <c r="M1806" s="56" t="e">
        <f>VLOOKUP((LEFT(H1806,2)*1),TAMBON!$H$2:$L$7769,2,0)</f>
        <v>#VALUE!</v>
      </c>
      <c r="N1806" s="55"/>
      <c r="O1806" s="57" t="e">
        <f>VLOOKUP(N1806,รหัส!$A$2:$B$8,2,0)</f>
        <v>#N/A</v>
      </c>
      <c r="P1806" s="57"/>
      <c r="Q1806" s="55"/>
      <c r="R1806" s="57" t="e">
        <f>VLOOKUP(Q1806,รหัส!$D$2:$E$19,2,0)</f>
        <v>#N/A</v>
      </c>
      <c r="S1806" s="57"/>
      <c r="T1806" s="57"/>
      <c r="U1806" s="57"/>
      <c r="V1806" s="55"/>
      <c r="W1806" s="55"/>
      <c r="X1806" s="55"/>
      <c r="Y1806" s="55"/>
      <c r="Z1806" s="100"/>
      <c r="AA1806" s="55"/>
      <c r="AB1806" s="55"/>
      <c r="AC1806" s="55"/>
      <c r="AE1806" s="58">
        <f>IF(COUNTIF(M$10:M1806,M1806)=1,1,0)</f>
        <v>0</v>
      </c>
      <c r="AF1806" s="59">
        <f>IF(COUNTIF(L$10:L1806,L1806)=1,1,0)</f>
        <v>0</v>
      </c>
      <c r="AG1806" s="59">
        <f>IF(COUNTIF(K$10:K1806,K1806)=1,1,0)</f>
        <v>0</v>
      </c>
      <c r="AH1806" s="59">
        <f>IF(COUNTIF(H$10:H1806,H1806)=1,1,0)</f>
        <v>0</v>
      </c>
    </row>
    <row r="1807" spans="1:34" ht="18.75">
      <c r="A1807" s="49">
        <v>1798</v>
      </c>
      <c r="B1807" s="50"/>
      <c r="C1807" s="51"/>
      <c r="D1807" s="50"/>
      <c r="E1807" s="50"/>
      <c r="F1807" s="52"/>
      <c r="G1807" s="52"/>
      <c r="H1807" s="53"/>
      <c r="I1807" s="54"/>
      <c r="J1807" s="55">
        <f t="shared" si="29"/>
        <v>0</v>
      </c>
      <c r="K1807" s="56" t="e">
        <f>VLOOKUP((LEFT(H1807,6)*1),TAMBON!$B$2:$L$7769,2,0)</f>
        <v>#VALUE!</v>
      </c>
      <c r="L1807" s="56" t="e">
        <f>VLOOKUP((LEFT(H1807,4)*1),TAMBON!$E$2:$L$7769,2,0)</f>
        <v>#VALUE!</v>
      </c>
      <c r="M1807" s="56" t="e">
        <f>VLOOKUP((LEFT(H1807,2)*1),TAMBON!$H$2:$L$7769,2,0)</f>
        <v>#VALUE!</v>
      </c>
      <c r="N1807" s="55"/>
      <c r="O1807" s="57" t="e">
        <f>VLOOKUP(N1807,รหัส!$A$2:$B$8,2,0)</f>
        <v>#N/A</v>
      </c>
      <c r="P1807" s="57"/>
      <c r="Q1807" s="55"/>
      <c r="R1807" s="57" t="e">
        <f>VLOOKUP(Q1807,รหัส!$D$2:$E$19,2,0)</f>
        <v>#N/A</v>
      </c>
      <c r="S1807" s="57"/>
      <c r="T1807" s="57"/>
      <c r="U1807" s="57"/>
      <c r="V1807" s="55"/>
      <c r="W1807" s="55"/>
      <c r="X1807" s="55"/>
      <c r="Y1807" s="55"/>
      <c r="Z1807" s="100"/>
      <c r="AA1807" s="55"/>
      <c r="AB1807" s="55"/>
      <c r="AC1807" s="55"/>
      <c r="AE1807" s="58">
        <f>IF(COUNTIF(M$10:M1807,M1807)=1,1,0)</f>
        <v>0</v>
      </c>
      <c r="AF1807" s="59">
        <f>IF(COUNTIF(L$10:L1807,L1807)=1,1,0)</f>
        <v>0</v>
      </c>
      <c r="AG1807" s="59">
        <f>IF(COUNTIF(K$10:K1807,K1807)=1,1,0)</f>
        <v>0</v>
      </c>
      <c r="AH1807" s="59">
        <f>IF(COUNTIF(H$10:H1807,H1807)=1,1,0)</f>
        <v>0</v>
      </c>
    </row>
    <row r="1808" spans="1:34" ht="18.75">
      <c r="A1808" s="49">
        <v>1799</v>
      </c>
      <c r="B1808" s="50"/>
      <c r="C1808" s="51"/>
      <c r="D1808" s="50"/>
      <c r="E1808" s="50"/>
      <c r="F1808" s="52"/>
      <c r="G1808" s="52"/>
      <c r="H1808" s="53"/>
      <c r="I1808" s="54"/>
      <c r="J1808" s="55">
        <f t="shared" si="29"/>
        <v>0</v>
      </c>
      <c r="K1808" s="56" t="e">
        <f>VLOOKUP((LEFT(H1808,6)*1),TAMBON!$B$2:$L$7769,2,0)</f>
        <v>#VALUE!</v>
      </c>
      <c r="L1808" s="56" t="e">
        <f>VLOOKUP((LEFT(H1808,4)*1),TAMBON!$E$2:$L$7769,2,0)</f>
        <v>#VALUE!</v>
      </c>
      <c r="M1808" s="56" t="e">
        <f>VLOOKUP((LEFT(H1808,2)*1),TAMBON!$H$2:$L$7769,2,0)</f>
        <v>#VALUE!</v>
      </c>
      <c r="N1808" s="55"/>
      <c r="O1808" s="57" t="e">
        <f>VLOOKUP(N1808,รหัส!$A$2:$B$8,2,0)</f>
        <v>#N/A</v>
      </c>
      <c r="P1808" s="57"/>
      <c r="Q1808" s="55"/>
      <c r="R1808" s="57" t="e">
        <f>VLOOKUP(Q1808,รหัส!$D$2:$E$19,2,0)</f>
        <v>#N/A</v>
      </c>
      <c r="S1808" s="57"/>
      <c r="T1808" s="57"/>
      <c r="U1808" s="57"/>
      <c r="V1808" s="55"/>
      <c r="W1808" s="55"/>
      <c r="X1808" s="55"/>
      <c r="Y1808" s="55"/>
      <c r="Z1808" s="100"/>
      <c r="AA1808" s="55"/>
      <c r="AB1808" s="55"/>
      <c r="AC1808" s="55"/>
      <c r="AE1808" s="58">
        <f>IF(COUNTIF(M$10:M1808,M1808)=1,1,0)</f>
        <v>0</v>
      </c>
      <c r="AF1808" s="59">
        <f>IF(COUNTIF(L$10:L1808,L1808)=1,1,0)</f>
        <v>0</v>
      </c>
      <c r="AG1808" s="59">
        <f>IF(COUNTIF(K$10:K1808,K1808)=1,1,0)</f>
        <v>0</v>
      </c>
      <c r="AH1808" s="59">
        <f>IF(COUNTIF(H$10:H1808,H1808)=1,1,0)</f>
        <v>0</v>
      </c>
    </row>
    <row r="1809" spans="1:34" ht="18.75">
      <c r="A1809" s="49">
        <v>1800</v>
      </c>
      <c r="B1809" s="50"/>
      <c r="C1809" s="51"/>
      <c r="D1809" s="50"/>
      <c r="E1809" s="50"/>
      <c r="F1809" s="52"/>
      <c r="G1809" s="52"/>
      <c r="H1809" s="53"/>
      <c r="I1809" s="54"/>
      <c r="J1809" s="55">
        <f t="shared" si="29"/>
        <v>0</v>
      </c>
      <c r="K1809" s="56" t="e">
        <f>VLOOKUP((LEFT(H1809,6)*1),TAMBON!$B$2:$L$7769,2,0)</f>
        <v>#VALUE!</v>
      </c>
      <c r="L1809" s="56" t="e">
        <f>VLOOKUP((LEFT(H1809,4)*1),TAMBON!$E$2:$L$7769,2,0)</f>
        <v>#VALUE!</v>
      </c>
      <c r="M1809" s="56" t="e">
        <f>VLOOKUP((LEFT(H1809,2)*1),TAMBON!$H$2:$L$7769,2,0)</f>
        <v>#VALUE!</v>
      </c>
      <c r="N1809" s="55"/>
      <c r="O1809" s="57" t="e">
        <f>VLOOKUP(N1809,รหัส!$A$2:$B$8,2,0)</f>
        <v>#N/A</v>
      </c>
      <c r="P1809" s="57"/>
      <c r="Q1809" s="55"/>
      <c r="R1809" s="57" t="e">
        <f>VLOOKUP(Q1809,รหัส!$D$2:$E$19,2,0)</f>
        <v>#N/A</v>
      </c>
      <c r="S1809" s="57"/>
      <c r="T1809" s="57"/>
      <c r="U1809" s="57"/>
      <c r="V1809" s="55"/>
      <c r="W1809" s="55"/>
      <c r="X1809" s="55"/>
      <c r="Y1809" s="55"/>
      <c r="Z1809" s="100"/>
      <c r="AA1809" s="55"/>
      <c r="AB1809" s="55"/>
      <c r="AC1809" s="55"/>
      <c r="AE1809" s="58">
        <f>IF(COUNTIF(M$10:M1809,M1809)=1,1,0)</f>
        <v>0</v>
      </c>
      <c r="AF1809" s="59">
        <f>IF(COUNTIF(L$10:L1809,L1809)=1,1,0)</f>
        <v>0</v>
      </c>
      <c r="AG1809" s="59">
        <f>IF(COUNTIF(K$10:K1809,K1809)=1,1,0)</f>
        <v>0</v>
      </c>
      <c r="AH1809" s="59">
        <f>IF(COUNTIF(H$10:H1809,H1809)=1,1,0)</f>
        <v>0</v>
      </c>
    </row>
    <row r="1810" spans="1:34" ht="18.75">
      <c r="A1810" s="49">
        <v>1801</v>
      </c>
      <c r="B1810" s="50"/>
      <c r="C1810" s="51"/>
      <c r="D1810" s="50"/>
      <c r="E1810" s="50"/>
      <c r="F1810" s="52"/>
      <c r="G1810" s="52"/>
      <c r="H1810" s="53"/>
      <c r="I1810" s="54"/>
      <c r="J1810" s="55">
        <f t="shared" si="29"/>
        <v>0</v>
      </c>
      <c r="K1810" s="56" t="e">
        <f>VLOOKUP((LEFT(H1810,6)*1),TAMBON!$B$2:$L$7769,2,0)</f>
        <v>#VALUE!</v>
      </c>
      <c r="L1810" s="56" t="e">
        <f>VLOOKUP((LEFT(H1810,4)*1),TAMBON!$E$2:$L$7769,2,0)</f>
        <v>#VALUE!</v>
      </c>
      <c r="M1810" s="56" t="e">
        <f>VLOOKUP((LEFT(H1810,2)*1),TAMBON!$H$2:$L$7769,2,0)</f>
        <v>#VALUE!</v>
      </c>
      <c r="N1810" s="55"/>
      <c r="O1810" s="57" t="e">
        <f>VLOOKUP(N1810,รหัส!$A$2:$B$8,2,0)</f>
        <v>#N/A</v>
      </c>
      <c r="P1810" s="57"/>
      <c r="Q1810" s="55"/>
      <c r="R1810" s="57" t="e">
        <f>VLOOKUP(Q1810,รหัส!$D$2:$E$19,2,0)</f>
        <v>#N/A</v>
      </c>
      <c r="S1810" s="57"/>
      <c r="T1810" s="57"/>
      <c r="U1810" s="57"/>
      <c r="V1810" s="55"/>
      <c r="W1810" s="55"/>
      <c r="X1810" s="55"/>
      <c r="Y1810" s="55"/>
      <c r="Z1810" s="100"/>
      <c r="AA1810" s="55"/>
      <c r="AB1810" s="55"/>
      <c r="AC1810" s="55"/>
      <c r="AE1810" s="58">
        <f>IF(COUNTIF(M$10:M1810,M1810)=1,1,0)</f>
        <v>0</v>
      </c>
      <c r="AF1810" s="59">
        <f>IF(COUNTIF(L$10:L1810,L1810)=1,1,0)</f>
        <v>0</v>
      </c>
      <c r="AG1810" s="59">
        <f>IF(COUNTIF(K$10:K1810,K1810)=1,1,0)</f>
        <v>0</v>
      </c>
      <c r="AH1810" s="59">
        <f>IF(COUNTIF(H$10:H1810,H1810)=1,1,0)</f>
        <v>0</v>
      </c>
    </row>
    <row r="1811" spans="1:34" ht="18.75">
      <c r="A1811" s="49">
        <v>1802</v>
      </c>
      <c r="B1811" s="50"/>
      <c r="C1811" s="51"/>
      <c r="D1811" s="50"/>
      <c r="E1811" s="50"/>
      <c r="F1811" s="52"/>
      <c r="G1811" s="52"/>
      <c r="H1811" s="53"/>
      <c r="I1811" s="54"/>
      <c r="J1811" s="55">
        <f t="shared" si="29"/>
        <v>0</v>
      </c>
      <c r="K1811" s="56" t="e">
        <f>VLOOKUP((LEFT(H1811,6)*1),TAMBON!$B$2:$L$7769,2,0)</f>
        <v>#VALUE!</v>
      </c>
      <c r="L1811" s="56" t="e">
        <f>VLOOKUP((LEFT(H1811,4)*1),TAMBON!$E$2:$L$7769,2,0)</f>
        <v>#VALUE!</v>
      </c>
      <c r="M1811" s="56" t="e">
        <f>VLOOKUP((LEFT(H1811,2)*1),TAMBON!$H$2:$L$7769,2,0)</f>
        <v>#VALUE!</v>
      </c>
      <c r="N1811" s="55"/>
      <c r="O1811" s="57" t="e">
        <f>VLOOKUP(N1811,รหัส!$A$2:$B$8,2,0)</f>
        <v>#N/A</v>
      </c>
      <c r="P1811" s="57"/>
      <c r="Q1811" s="55"/>
      <c r="R1811" s="57" t="e">
        <f>VLOOKUP(Q1811,รหัส!$D$2:$E$19,2,0)</f>
        <v>#N/A</v>
      </c>
      <c r="S1811" s="57"/>
      <c r="T1811" s="57"/>
      <c r="U1811" s="57"/>
      <c r="V1811" s="55"/>
      <c r="W1811" s="55"/>
      <c r="X1811" s="55"/>
      <c r="Y1811" s="55"/>
      <c r="Z1811" s="100"/>
      <c r="AA1811" s="55"/>
      <c r="AB1811" s="55"/>
      <c r="AC1811" s="55"/>
      <c r="AE1811" s="58">
        <f>IF(COUNTIF(M$10:M1811,M1811)=1,1,0)</f>
        <v>0</v>
      </c>
      <c r="AF1811" s="59">
        <f>IF(COUNTIF(L$10:L1811,L1811)=1,1,0)</f>
        <v>0</v>
      </c>
      <c r="AG1811" s="59">
        <f>IF(COUNTIF(K$10:K1811,K1811)=1,1,0)</f>
        <v>0</v>
      </c>
      <c r="AH1811" s="59">
        <f>IF(COUNTIF(H$10:H1811,H1811)=1,1,0)</f>
        <v>0</v>
      </c>
    </row>
    <row r="1812" spans="1:34" ht="18.75">
      <c r="A1812" s="49">
        <v>1803</v>
      </c>
      <c r="B1812" s="50"/>
      <c r="C1812" s="51"/>
      <c r="D1812" s="50"/>
      <c r="E1812" s="50"/>
      <c r="F1812" s="52"/>
      <c r="G1812" s="52"/>
      <c r="H1812" s="53"/>
      <c r="I1812" s="54"/>
      <c r="J1812" s="55">
        <f t="shared" si="29"/>
        <v>0</v>
      </c>
      <c r="K1812" s="56" t="e">
        <f>VLOOKUP((LEFT(H1812,6)*1),TAMBON!$B$2:$L$7769,2,0)</f>
        <v>#VALUE!</v>
      </c>
      <c r="L1812" s="56" t="e">
        <f>VLOOKUP((LEFT(H1812,4)*1),TAMBON!$E$2:$L$7769,2,0)</f>
        <v>#VALUE!</v>
      </c>
      <c r="M1812" s="56" t="e">
        <f>VLOOKUP((LEFT(H1812,2)*1),TAMBON!$H$2:$L$7769,2,0)</f>
        <v>#VALUE!</v>
      </c>
      <c r="N1812" s="55"/>
      <c r="O1812" s="57" t="e">
        <f>VLOOKUP(N1812,รหัส!$A$2:$B$8,2,0)</f>
        <v>#N/A</v>
      </c>
      <c r="P1812" s="57"/>
      <c r="Q1812" s="55"/>
      <c r="R1812" s="57" t="e">
        <f>VLOOKUP(Q1812,รหัส!$D$2:$E$19,2,0)</f>
        <v>#N/A</v>
      </c>
      <c r="S1812" s="57"/>
      <c r="T1812" s="57"/>
      <c r="U1812" s="57"/>
      <c r="V1812" s="55"/>
      <c r="W1812" s="55"/>
      <c r="X1812" s="55"/>
      <c r="Y1812" s="55"/>
      <c r="Z1812" s="100"/>
      <c r="AA1812" s="55"/>
      <c r="AB1812" s="55"/>
      <c r="AC1812" s="55"/>
      <c r="AE1812" s="58">
        <f>IF(COUNTIF(M$10:M1812,M1812)=1,1,0)</f>
        <v>0</v>
      </c>
      <c r="AF1812" s="59">
        <f>IF(COUNTIF(L$10:L1812,L1812)=1,1,0)</f>
        <v>0</v>
      </c>
      <c r="AG1812" s="59">
        <f>IF(COUNTIF(K$10:K1812,K1812)=1,1,0)</f>
        <v>0</v>
      </c>
      <c r="AH1812" s="59">
        <f>IF(COUNTIF(H$10:H1812,H1812)=1,1,0)</f>
        <v>0</v>
      </c>
    </row>
    <row r="1813" spans="1:34" ht="18.75">
      <c r="A1813" s="49">
        <v>1804</v>
      </c>
      <c r="B1813" s="50"/>
      <c r="C1813" s="51"/>
      <c r="D1813" s="50"/>
      <c r="E1813" s="50"/>
      <c r="F1813" s="52"/>
      <c r="G1813" s="52"/>
      <c r="H1813" s="53"/>
      <c r="I1813" s="54"/>
      <c r="J1813" s="55">
        <f t="shared" si="29"/>
        <v>0</v>
      </c>
      <c r="K1813" s="56" t="e">
        <f>VLOOKUP((LEFT(H1813,6)*1),TAMBON!$B$2:$L$7769,2,0)</f>
        <v>#VALUE!</v>
      </c>
      <c r="L1813" s="56" t="e">
        <f>VLOOKUP((LEFT(H1813,4)*1),TAMBON!$E$2:$L$7769,2,0)</f>
        <v>#VALUE!</v>
      </c>
      <c r="M1813" s="56" t="e">
        <f>VLOOKUP((LEFT(H1813,2)*1),TAMBON!$H$2:$L$7769,2,0)</f>
        <v>#VALUE!</v>
      </c>
      <c r="N1813" s="55"/>
      <c r="O1813" s="57" t="e">
        <f>VLOOKUP(N1813,รหัส!$A$2:$B$8,2,0)</f>
        <v>#N/A</v>
      </c>
      <c r="P1813" s="57"/>
      <c r="Q1813" s="55"/>
      <c r="R1813" s="57" t="e">
        <f>VLOOKUP(Q1813,รหัส!$D$2:$E$19,2,0)</f>
        <v>#N/A</v>
      </c>
      <c r="S1813" s="57"/>
      <c r="T1813" s="57"/>
      <c r="U1813" s="57"/>
      <c r="V1813" s="55"/>
      <c r="W1813" s="55"/>
      <c r="X1813" s="55"/>
      <c r="Y1813" s="55"/>
      <c r="Z1813" s="100"/>
      <c r="AA1813" s="55"/>
      <c r="AB1813" s="55"/>
      <c r="AC1813" s="55"/>
      <c r="AE1813" s="58">
        <f>IF(COUNTIF(M$10:M1813,M1813)=1,1,0)</f>
        <v>0</v>
      </c>
      <c r="AF1813" s="59">
        <f>IF(COUNTIF(L$10:L1813,L1813)=1,1,0)</f>
        <v>0</v>
      </c>
      <c r="AG1813" s="59">
        <f>IF(COUNTIF(K$10:K1813,K1813)=1,1,0)</f>
        <v>0</v>
      </c>
      <c r="AH1813" s="59">
        <f>IF(COUNTIF(H$10:H1813,H1813)=1,1,0)</f>
        <v>0</v>
      </c>
    </row>
    <row r="1814" spans="1:34" ht="18.75">
      <c r="A1814" s="49">
        <v>1805</v>
      </c>
      <c r="B1814" s="50"/>
      <c r="C1814" s="51"/>
      <c r="D1814" s="50"/>
      <c r="E1814" s="50"/>
      <c r="F1814" s="52"/>
      <c r="G1814" s="52"/>
      <c r="H1814" s="53"/>
      <c r="I1814" s="54"/>
      <c r="J1814" s="55">
        <f t="shared" si="29"/>
        <v>0</v>
      </c>
      <c r="K1814" s="56" t="e">
        <f>VLOOKUP((LEFT(H1814,6)*1),TAMBON!$B$2:$L$7769,2,0)</f>
        <v>#VALUE!</v>
      </c>
      <c r="L1814" s="56" t="e">
        <f>VLOOKUP((LEFT(H1814,4)*1),TAMBON!$E$2:$L$7769,2,0)</f>
        <v>#VALUE!</v>
      </c>
      <c r="M1814" s="56" t="e">
        <f>VLOOKUP((LEFT(H1814,2)*1),TAMBON!$H$2:$L$7769,2,0)</f>
        <v>#VALUE!</v>
      </c>
      <c r="N1814" s="55"/>
      <c r="O1814" s="57" t="e">
        <f>VLOOKUP(N1814,รหัส!$A$2:$B$8,2,0)</f>
        <v>#N/A</v>
      </c>
      <c r="P1814" s="57"/>
      <c r="Q1814" s="55"/>
      <c r="R1814" s="57" t="e">
        <f>VLOOKUP(Q1814,รหัส!$D$2:$E$19,2,0)</f>
        <v>#N/A</v>
      </c>
      <c r="S1814" s="57"/>
      <c r="T1814" s="57"/>
      <c r="U1814" s="57"/>
      <c r="V1814" s="55"/>
      <c r="W1814" s="55"/>
      <c r="X1814" s="55"/>
      <c r="Y1814" s="55"/>
      <c r="Z1814" s="100"/>
      <c r="AA1814" s="55"/>
      <c r="AB1814" s="55"/>
      <c r="AC1814" s="55"/>
      <c r="AE1814" s="58">
        <f>IF(COUNTIF(M$10:M1814,M1814)=1,1,0)</f>
        <v>0</v>
      </c>
      <c r="AF1814" s="59">
        <f>IF(COUNTIF(L$10:L1814,L1814)=1,1,0)</f>
        <v>0</v>
      </c>
      <c r="AG1814" s="59">
        <f>IF(COUNTIF(K$10:K1814,K1814)=1,1,0)</f>
        <v>0</v>
      </c>
      <c r="AH1814" s="59">
        <f>IF(COUNTIF(H$10:H1814,H1814)=1,1,0)</f>
        <v>0</v>
      </c>
    </row>
    <row r="1815" spans="1:34" ht="18.75">
      <c r="A1815" s="49">
        <v>1806</v>
      </c>
      <c r="B1815" s="50"/>
      <c r="C1815" s="51"/>
      <c r="D1815" s="50"/>
      <c r="E1815" s="50"/>
      <c r="F1815" s="52"/>
      <c r="G1815" s="52"/>
      <c r="H1815" s="53"/>
      <c r="I1815" s="54"/>
      <c r="J1815" s="55">
        <f t="shared" si="29"/>
        <v>0</v>
      </c>
      <c r="K1815" s="56" t="e">
        <f>VLOOKUP((LEFT(H1815,6)*1),TAMBON!$B$2:$L$7769,2,0)</f>
        <v>#VALUE!</v>
      </c>
      <c r="L1815" s="56" t="e">
        <f>VLOOKUP((LEFT(H1815,4)*1),TAMBON!$E$2:$L$7769,2,0)</f>
        <v>#VALUE!</v>
      </c>
      <c r="M1815" s="56" t="e">
        <f>VLOOKUP((LEFT(H1815,2)*1),TAMBON!$H$2:$L$7769,2,0)</f>
        <v>#VALUE!</v>
      </c>
      <c r="N1815" s="55"/>
      <c r="O1815" s="57" t="e">
        <f>VLOOKUP(N1815,รหัส!$A$2:$B$8,2,0)</f>
        <v>#N/A</v>
      </c>
      <c r="P1815" s="57"/>
      <c r="Q1815" s="55"/>
      <c r="R1815" s="57" t="e">
        <f>VLOOKUP(Q1815,รหัส!$D$2:$E$19,2,0)</f>
        <v>#N/A</v>
      </c>
      <c r="S1815" s="57"/>
      <c r="T1815" s="57"/>
      <c r="U1815" s="57"/>
      <c r="V1815" s="55"/>
      <c r="W1815" s="55"/>
      <c r="X1815" s="55"/>
      <c r="Y1815" s="55"/>
      <c r="Z1815" s="100"/>
      <c r="AA1815" s="55"/>
      <c r="AB1815" s="55"/>
      <c r="AC1815" s="55"/>
      <c r="AE1815" s="58">
        <f>IF(COUNTIF(M$10:M1815,M1815)=1,1,0)</f>
        <v>0</v>
      </c>
      <c r="AF1815" s="59">
        <f>IF(COUNTIF(L$10:L1815,L1815)=1,1,0)</f>
        <v>0</v>
      </c>
      <c r="AG1815" s="59">
        <f>IF(COUNTIF(K$10:K1815,K1815)=1,1,0)</f>
        <v>0</v>
      </c>
      <c r="AH1815" s="59">
        <f>IF(COUNTIF(H$10:H1815,H1815)=1,1,0)</f>
        <v>0</v>
      </c>
    </row>
    <row r="1816" spans="1:34" ht="18.75">
      <c r="A1816" s="49">
        <v>1807</v>
      </c>
      <c r="B1816" s="50"/>
      <c r="C1816" s="51"/>
      <c r="D1816" s="50"/>
      <c r="E1816" s="50"/>
      <c r="F1816" s="52"/>
      <c r="G1816" s="52"/>
      <c r="H1816" s="53"/>
      <c r="I1816" s="54"/>
      <c r="J1816" s="55">
        <f t="shared" si="29"/>
        <v>0</v>
      </c>
      <c r="K1816" s="56" t="e">
        <f>VLOOKUP((LEFT(H1816,6)*1),TAMBON!$B$2:$L$7769,2,0)</f>
        <v>#VALUE!</v>
      </c>
      <c r="L1816" s="56" t="e">
        <f>VLOOKUP((LEFT(H1816,4)*1),TAMBON!$E$2:$L$7769,2,0)</f>
        <v>#VALUE!</v>
      </c>
      <c r="M1816" s="56" t="e">
        <f>VLOOKUP((LEFT(H1816,2)*1),TAMBON!$H$2:$L$7769,2,0)</f>
        <v>#VALUE!</v>
      </c>
      <c r="N1816" s="55"/>
      <c r="O1816" s="57" t="e">
        <f>VLOOKUP(N1816,รหัส!$A$2:$B$8,2,0)</f>
        <v>#N/A</v>
      </c>
      <c r="P1816" s="57"/>
      <c r="Q1816" s="55"/>
      <c r="R1816" s="57" t="e">
        <f>VLOOKUP(Q1816,รหัส!$D$2:$E$19,2,0)</f>
        <v>#N/A</v>
      </c>
      <c r="S1816" s="57"/>
      <c r="T1816" s="57"/>
      <c r="U1816" s="57"/>
      <c r="V1816" s="55"/>
      <c r="W1816" s="55"/>
      <c r="X1816" s="55"/>
      <c r="Y1816" s="55"/>
      <c r="Z1816" s="100"/>
      <c r="AA1816" s="55"/>
      <c r="AB1816" s="55"/>
      <c r="AC1816" s="55"/>
      <c r="AE1816" s="58">
        <f>IF(COUNTIF(M$10:M1816,M1816)=1,1,0)</f>
        <v>0</v>
      </c>
      <c r="AF1816" s="59">
        <f>IF(COUNTIF(L$10:L1816,L1816)=1,1,0)</f>
        <v>0</v>
      </c>
      <c r="AG1816" s="59">
        <f>IF(COUNTIF(K$10:K1816,K1816)=1,1,0)</f>
        <v>0</v>
      </c>
      <c r="AH1816" s="59">
        <f>IF(COUNTIF(H$10:H1816,H1816)=1,1,0)</f>
        <v>0</v>
      </c>
    </row>
    <row r="1817" spans="1:34" ht="18.75">
      <c r="A1817" s="49">
        <v>1808</v>
      </c>
      <c r="B1817" s="50"/>
      <c r="C1817" s="51"/>
      <c r="D1817" s="50"/>
      <c r="E1817" s="50"/>
      <c r="F1817" s="52"/>
      <c r="G1817" s="52"/>
      <c r="H1817" s="53"/>
      <c r="I1817" s="54"/>
      <c r="J1817" s="55">
        <f t="shared" si="29"/>
        <v>0</v>
      </c>
      <c r="K1817" s="56" t="e">
        <f>VLOOKUP((LEFT(H1817,6)*1),TAMBON!$B$2:$L$7769,2,0)</f>
        <v>#VALUE!</v>
      </c>
      <c r="L1817" s="56" t="e">
        <f>VLOOKUP((LEFT(H1817,4)*1),TAMBON!$E$2:$L$7769,2,0)</f>
        <v>#VALUE!</v>
      </c>
      <c r="M1817" s="56" t="e">
        <f>VLOOKUP((LEFT(H1817,2)*1),TAMBON!$H$2:$L$7769,2,0)</f>
        <v>#VALUE!</v>
      </c>
      <c r="N1817" s="55"/>
      <c r="O1817" s="57" t="e">
        <f>VLOOKUP(N1817,รหัส!$A$2:$B$8,2,0)</f>
        <v>#N/A</v>
      </c>
      <c r="P1817" s="57"/>
      <c r="Q1817" s="55"/>
      <c r="R1817" s="57" t="e">
        <f>VLOOKUP(Q1817,รหัส!$D$2:$E$19,2,0)</f>
        <v>#N/A</v>
      </c>
      <c r="S1817" s="57"/>
      <c r="T1817" s="57"/>
      <c r="U1817" s="57"/>
      <c r="V1817" s="55"/>
      <c r="W1817" s="55"/>
      <c r="X1817" s="55"/>
      <c r="Y1817" s="55"/>
      <c r="Z1817" s="100"/>
      <c r="AA1817" s="55"/>
      <c r="AB1817" s="55"/>
      <c r="AC1817" s="55"/>
      <c r="AE1817" s="58">
        <f>IF(COUNTIF(M$10:M1817,M1817)=1,1,0)</f>
        <v>0</v>
      </c>
      <c r="AF1817" s="59">
        <f>IF(COUNTIF(L$10:L1817,L1817)=1,1,0)</f>
        <v>0</v>
      </c>
      <c r="AG1817" s="59">
        <f>IF(COUNTIF(K$10:K1817,K1817)=1,1,0)</f>
        <v>0</v>
      </c>
      <c r="AH1817" s="59">
        <f>IF(COUNTIF(H$10:H1817,H1817)=1,1,0)</f>
        <v>0</v>
      </c>
    </row>
    <row r="1818" spans="1:34" ht="18.75">
      <c r="A1818" s="49">
        <v>1809</v>
      </c>
      <c r="B1818" s="50"/>
      <c r="C1818" s="51"/>
      <c r="D1818" s="50"/>
      <c r="E1818" s="50"/>
      <c r="F1818" s="52"/>
      <c r="G1818" s="52"/>
      <c r="H1818" s="53"/>
      <c r="I1818" s="54"/>
      <c r="J1818" s="55">
        <f t="shared" si="29"/>
        <v>0</v>
      </c>
      <c r="K1818" s="56" t="e">
        <f>VLOOKUP((LEFT(H1818,6)*1),TAMBON!$B$2:$L$7769,2,0)</f>
        <v>#VALUE!</v>
      </c>
      <c r="L1818" s="56" t="e">
        <f>VLOOKUP((LEFT(H1818,4)*1),TAMBON!$E$2:$L$7769,2,0)</f>
        <v>#VALUE!</v>
      </c>
      <c r="M1818" s="56" t="e">
        <f>VLOOKUP((LEFT(H1818,2)*1),TAMBON!$H$2:$L$7769,2,0)</f>
        <v>#VALUE!</v>
      </c>
      <c r="N1818" s="55"/>
      <c r="O1818" s="57" t="e">
        <f>VLOOKUP(N1818,รหัส!$A$2:$B$8,2,0)</f>
        <v>#N/A</v>
      </c>
      <c r="P1818" s="57"/>
      <c r="Q1818" s="55"/>
      <c r="R1818" s="57" t="e">
        <f>VLOOKUP(Q1818,รหัส!$D$2:$E$19,2,0)</f>
        <v>#N/A</v>
      </c>
      <c r="S1818" s="57"/>
      <c r="T1818" s="57"/>
      <c r="U1818" s="57"/>
      <c r="V1818" s="55"/>
      <c r="W1818" s="55"/>
      <c r="X1818" s="55"/>
      <c r="Y1818" s="55"/>
      <c r="Z1818" s="100"/>
      <c r="AA1818" s="55"/>
      <c r="AB1818" s="55"/>
      <c r="AC1818" s="55"/>
      <c r="AE1818" s="58">
        <f>IF(COUNTIF(M$10:M1818,M1818)=1,1,0)</f>
        <v>0</v>
      </c>
      <c r="AF1818" s="59">
        <f>IF(COUNTIF(L$10:L1818,L1818)=1,1,0)</f>
        <v>0</v>
      </c>
      <c r="AG1818" s="59">
        <f>IF(COUNTIF(K$10:K1818,K1818)=1,1,0)</f>
        <v>0</v>
      </c>
      <c r="AH1818" s="59">
        <f>IF(COUNTIF(H$10:H1818,H1818)=1,1,0)</f>
        <v>0</v>
      </c>
    </row>
    <row r="1819" spans="1:34" ht="18.75">
      <c r="A1819" s="49">
        <v>1810</v>
      </c>
      <c r="B1819" s="50"/>
      <c r="C1819" s="51"/>
      <c r="D1819" s="50"/>
      <c r="E1819" s="50"/>
      <c r="F1819" s="52"/>
      <c r="G1819" s="52"/>
      <c r="H1819" s="53"/>
      <c r="I1819" s="54"/>
      <c r="J1819" s="55">
        <f t="shared" si="29"/>
        <v>0</v>
      </c>
      <c r="K1819" s="56" t="e">
        <f>VLOOKUP((LEFT(H1819,6)*1),TAMBON!$B$2:$L$7769,2,0)</f>
        <v>#VALUE!</v>
      </c>
      <c r="L1819" s="56" t="e">
        <f>VLOOKUP((LEFT(H1819,4)*1),TAMBON!$E$2:$L$7769,2,0)</f>
        <v>#VALUE!</v>
      </c>
      <c r="M1819" s="56" t="e">
        <f>VLOOKUP((LEFT(H1819,2)*1),TAMBON!$H$2:$L$7769,2,0)</f>
        <v>#VALUE!</v>
      </c>
      <c r="N1819" s="55"/>
      <c r="O1819" s="57" t="e">
        <f>VLOOKUP(N1819,รหัส!$A$2:$B$8,2,0)</f>
        <v>#N/A</v>
      </c>
      <c r="P1819" s="57"/>
      <c r="Q1819" s="55"/>
      <c r="R1819" s="57" t="e">
        <f>VLOOKUP(Q1819,รหัส!$D$2:$E$19,2,0)</f>
        <v>#N/A</v>
      </c>
      <c r="S1819" s="57"/>
      <c r="T1819" s="57"/>
      <c r="U1819" s="57"/>
      <c r="V1819" s="55"/>
      <c r="W1819" s="55"/>
      <c r="X1819" s="55"/>
      <c r="Y1819" s="55"/>
      <c r="Z1819" s="100"/>
      <c r="AA1819" s="55"/>
      <c r="AB1819" s="55"/>
      <c r="AC1819" s="55"/>
      <c r="AE1819" s="58">
        <f>IF(COUNTIF(M$10:M1819,M1819)=1,1,0)</f>
        <v>0</v>
      </c>
      <c r="AF1819" s="59">
        <f>IF(COUNTIF(L$10:L1819,L1819)=1,1,0)</f>
        <v>0</v>
      </c>
      <c r="AG1819" s="59">
        <f>IF(COUNTIF(K$10:K1819,K1819)=1,1,0)</f>
        <v>0</v>
      </c>
      <c r="AH1819" s="59">
        <f>IF(COUNTIF(H$10:H1819,H1819)=1,1,0)</f>
        <v>0</v>
      </c>
    </row>
    <row r="1820" spans="1:34" ht="18.75">
      <c r="A1820" s="49">
        <v>1811</v>
      </c>
      <c r="B1820" s="50"/>
      <c r="C1820" s="51"/>
      <c r="D1820" s="50"/>
      <c r="E1820" s="50"/>
      <c r="F1820" s="52"/>
      <c r="G1820" s="52"/>
      <c r="H1820" s="53"/>
      <c r="I1820" s="54"/>
      <c r="J1820" s="55">
        <f t="shared" si="29"/>
        <v>0</v>
      </c>
      <c r="K1820" s="56" t="e">
        <f>VLOOKUP((LEFT(H1820,6)*1),TAMBON!$B$2:$L$7769,2,0)</f>
        <v>#VALUE!</v>
      </c>
      <c r="L1820" s="56" t="e">
        <f>VLOOKUP((LEFT(H1820,4)*1),TAMBON!$E$2:$L$7769,2,0)</f>
        <v>#VALUE!</v>
      </c>
      <c r="M1820" s="56" t="e">
        <f>VLOOKUP((LEFT(H1820,2)*1),TAMBON!$H$2:$L$7769,2,0)</f>
        <v>#VALUE!</v>
      </c>
      <c r="N1820" s="55"/>
      <c r="O1820" s="57" t="e">
        <f>VLOOKUP(N1820,รหัส!$A$2:$B$8,2,0)</f>
        <v>#N/A</v>
      </c>
      <c r="P1820" s="57"/>
      <c r="Q1820" s="55"/>
      <c r="R1820" s="57" t="e">
        <f>VLOOKUP(Q1820,รหัส!$D$2:$E$19,2,0)</f>
        <v>#N/A</v>
      </c>
      <c r="S1820" s="57"/>
      <c r="T1820" s="57"/>
      <c r="U1820" s="57"/>
      <c r="V1820" s="55"/>
      <c r="W1820" s="55"/>
      <c r="X1820" s="55"/>
      <c r="Y1820" s="55"/>
      <c r="Z1820" s="100"/>
      <c r="AA1820" s="55"/>
      <c r="AB1820" s="55"/>
      <c r="AC1820" s="55"/>
      <c r="AE1820" s="58">
        <f>IF(COUNTIF(M$10:M1820,M1820)=1,1,0)</f>
        <v>0</v>
      </c>
      <c r="AF1820" s="59">
        <f>IF(COUNTIF(L$10:L1820,L1820)=1,1,0)</f>
        <v>0</v>
      </c>
      <c r="AG1820" s="59">
        <f>IF(COUNTIF(K$10:K1820,K1820)=1,1,0)</f>
        <v>0</v>
      </c>
      <c r="AH1820" s="59">
        <f>IF(COUNTIF(H$10:H1820,H1820)=1,1,0)</f>
        <v>0</v>
      </c>
    </row>
    <row r="1821" spans="1:34" ht="18.75">
      <c r="A1821" s="49">
        <v>1812</v>
      </c>
      <c r="B1821" s="50"/>
      <c r="C1821" s="51"/>
      <c r="D1821" s="50"/>
      <c r="E1821" s="50"/>
      <c r="F1821" s="52"/>
      <c r="G1821" s="52"/>
      <c r="H1821" s="53"/>
      <c r="I1821" s="54"/>
      <c r="J1821" s="55">
        <f t="shared" si="29"/>
        <v>0</v>
      </c>
      <c r="K1821" s="56" t="e">
        <f>VLOOKUP((LEFT(H1821,6)*1),TAMBON!$B$2:$L$7769,2,0)</f>
        <v>#VALUE!</v>
      </c>
      <c r="L1821" s="56" t="e">
        <f>VLOOKUP((LEFT(H1821,4)*1),TAMBON!$E$2:$L$7769,2,0)</f>
        <v>#VALUE!</v>
      </c>
      <c r="M1821" s="56" t="e">
        <f>VLOOKUP((LEFT(H1821,2)*1),TAMBON!$H$2:$L$7769,2,0)</f>
        <v>#VALUE!</v>
      </c>
      <c r="N1821" s="55"/>
      <c r="O1821" s="57" t="e">
        <f>VLOOKUP(N1821,รหัส!$A$2:$B$8,2,0)</f>
        <v>#N/A</v>
      </c>
      <c r="P1821" s="57"/>
      <c r="Q1821" s="55"/>
      <c r="R1821" s="57" t="e">
        <f>VLOOKUP(Q1821,รหัส!$D$2:$E$19,2,0)</f>
        <v>#N/A</v>
      </c>
      <c r="S1821" s="57"/>
      <c r="T1821" s="57"/>
      <c r="U1821" s="57"/>
      <c r="V1821" s="55"/>
      <c r="W1821" s="55"/>
      <c r="X1821" s="55"/>
      <c r="Y1821" s="55"/>
      <c r="Z1821" s="100"/>
      <c r="AA1821" s="55"/>
      <c r="AB1821" s="55"/>
      <c r="AC1821" s="55"/>
      <c r="AE1821" s="58">
        <f>IF(COUNTIF(M$10:M1821,M1821)=1,1,0)</f>
        <v>0</v>
      </c>
      <c r="AF1821" s="59">
        <f>IF(COUNTIF(L$10:L1821,L1821)=1,1,0)</f>
        <v>0</v>
      </c>
      <c r="AG1821" s="59">
        <f>IF(COUNTIF(K$10:K1821,K1821)=1,1,0)</f>
        <v>0</v>
      </c>
      <c r="AH1821" s="59">
        <f>IF(COUNTIF(H$10:H1821,H1821)=1,1,0)</f>
        <v>0</v>
      </c>
    </row>
    <row r="1822" spans="1:34" ht="18.75">
      <c r="A1822" s="49">
        <v>1813</v>
      </c>
      <c r="B1822" s="50"/>
      <c r="C1822" s="51"/>
      <c r="D1822" s="50"/>
      <c r="E1822" s="50"/>
      <c r="F1822" s="52"/>
      <c r="G1822" s="52"/>
      <c r="H1822" s="53"/>
      <c r="I1822" s="54"/>
      <c r="J1822" s="55">
        <f t="shared" si="29"/>
        <v>0</v>
      </c>
      <c r="K1822" s="56" t="e">
        <f>VLOOKUP((LEFT(H1822,6)*1),TAMBON!$B$2:$L$7769,2,0)</f>
        <v>#VALUE!</v>
      </c>
      <c r="L1822" s="56" t="e">
        <f>VLOOKUP((LEFT(H1822,4)*1),TAMBON!$E$2:$L$7769,2,0)</f>
        <v>#VALUE!</v>
      </c>
      <c r="M1822" s="56" t="e">
        <f>VLOOKUP((LEFT(H1822,2)*1),TAMBON!$H$2:$L$7769,2,0)</f>
        <v>#VALUE!</v>
      </c>
      <c r="N1822" s="55"/>
      <c r="O1822" s="57" t="e">
        <f>VLOOKUP(N1822,รหัส!$A$2:$B$8,2,0)</f>
        <v>#N/A</v>
      </c>
      <c r="P1822" s="57"/>
      <c r="Q1822" s="55"/>
      <c r="R1822" s="57" t="e">
        <f>VLOOKUP(Q1822,รหัส!$D$2:$E$19,2,0)</f>
        <v>#N/A</v>
      </c>
      <c r="S1822" s="57"/>
      <c r="T1822" s="57"/>
      <c r="U1822" s="57"/>
      <c r="V1822" s="55"/>
      <c r="W1822" s="55"/>
      <c r="X1822" s="55"/>
      <c r="Y1822" s="55"/>
      <c r="Z1822" s="100"/>
      <c r="AA1822" s="55"/>
      <c r="AB1822" s="55"/>
      <c r="AC1822" s="55"/>
      <c r="AE1822" s="58">
        <f>IF(COUNTIF(M$10:M1822,M1822)=1,1,0)</f>
        <v>0</v>
      </c>
      <c r="AF1822" s="59">
        <f>IF(COUNTIF(L$10:L1822,L1822)=1,1,0)</f>
        <v>0</v>
      </c>
      <c r="AG1822" s="59">
        <f>IF(COUNTIF(K$10:K1822,K1822)=1,1,0)</f>
        <v>0</v>
      </c>
      <c r="AH1822" s="59">
        <f>IF(COUNTIF(H$10:H1822,H1822)=1,1,0)</f>
        <v>0</v>
      </c>
    </row>
    <row r="1823" spans="1:34" ht="18.75">
      <c r="A1823" s="49">
        <v>1814</v>
      </c>
      <c r="B1823" s="50"/>
      <c r="C1823" s="51"/>
      <c r="D1823" s="50"/>
      <c r="E1823" s="50"/>
      <c r="F1823" s="52"/>
      <c r="G1823" s="52"/>
      <c r="H1823" s="53"/>
      <c r="I1823" s="54"/>
      <c r="J1823" s="55">
        <f t="shared" si="29"/>
        <v>0</v>
      </c>
      <c r="K1823" s="56" t="e">
        <f>VLOOKUP((LEFT(H1823,6)*1),TAMBON!$B$2:$L$7769,2,0)</f>
        <v>#VALUE!</v>
      </c>
      <c r="L1823" s="56" t="e">
        <f>VLOOKUP((LEFT(H1823,4)*1),TAMBON!$E$2:$L$7769,2,0)</f>
        <v>#VALUE!</v>
      </c>
      <c r="M1823" s="56" t="e">
        <f>VLOOKUP((LEFT(H1823,2)*1),TAMBON!$H$2:$L$7769,2,0)</f>
        <v>#VALUE!</v>
      </c>
      <c r="N1823" s="55"/>
      <c r="O1823" s="57" t="e">
        <f>VLOOKUP(N1823,รหัส!$A$2:$B$8,2,0)</f>
        <v>#N/A</v>
      </c>
      <c r="P1823" s="57"/>
      <c r="Q1823" s="55"/>
      <c r="R1823" s="57" t="e">
        <f>VLOOKUP(Q1823,รหัส!$D$2:$E$19,2,0)</f>
        <v>#N/A</v>
      </c>
      <c r="S1823" s="57"/>
      <c r="T1823" s="57"/>
      <c r="U1823" s="57"/>
      <c r="V1823" s="55"/>
      <c r="W1823" s="55"/>
      <c r="X1823" s="55"/>
      <c r="Y1823" s="55"/>
      <c r="Z1823" s="100"/>
      <c r="AA1823" s="55"/>
      <c r="AB1823" s="55"/>
      <c r="AC1823" s="55"/>
      <c r="AE1823" s="58">
        <f>IF(COUNTIF(M$10:M1823,M1823)=1,1,0)</f>
        <v>0</v>
      </c>
      <c r="AF1823" s="59">
        <f>IF(COUNTIF(L$10:L1823,L1823)=1,1,0)</f>
        <v>0</v>
      </c>
      <c r="AG1823" s="59">
        <f>IF(COUNTIF(K$10:K1823,K1823)=1,1,0)</f>
        <v>0</v>
      </c>
      <c r="AH1823" s="59">
        <f>IF(COUNTIF(H$10:H1823,H1823)=1,1,0)</f>
        <v>0</v>
      </c>
    </row>
    <row r="1824" spans="1:34" ht="18.75">
      <c r="A1824" s="49">
        <v>1815</v>
      </c>
      <c r="B1824" s="50"/>
      <c r="C1824" s="51"/>
      <c r="D1824" s="50"/>
      <c r="E1824" s="50"/>
      <c r="F1824" s="52"/>
      <c r="G1824" s="52"/>
      <c r="H1824" s="53"/>
      <c r="I1824" s="54"/>
      <c r="J1824" s="55">
        <f t="shared" si="29"/>
        <v>0</v>
      </c>
      <c r="K1824" s="56" t="e">
        <f>VLOOKUP((LEFT(H1824,6)*1),TAMBON!$B$2:$L$7769,2,0)</f>
        <v>#VALUE!</v>
      </c>
      <c r="L1824" s="56" t="e">
        <f>VLOOKUP((LEFT(H1824,4)*1),TAMBON!$E$2:$L$7769,2,0)</f>
        <v>#VALUE!</v>
      </c>
      <c r="M1824" s="56" t="e">
        <f>VLOOKUP((LEFT(H1824,2)*1),TAMBON!$H$2:$L$7769,2,0)</f>
        <v>#VALUE!</v>
      </c>
      <c r="N1824" s="55"/>
      <c r="O1824" s="57" t="e">
        <f>VLOOKUP(N1824,รหัส!$A$2:$B$8,2,0)</f>
        <v>#N/A</v>
      </c>
      <c r="P1824" s="57"/>
      <c r="Q1824" s="55"/>
      <c r="R1824" s="57" t="e">
        <f>VLOOKUP(Q1824,รหัส!$D$2:$E$19,2,0)</f>
        <v>#N/A</v>
      </c>
      <c r="S1824" s="57"/>
      <c r="T1824" s="57"/>
      <c r="U1824" s="57"/>
      <c r="V1824" s="55"/>
      <c r="W1824" s="55"/>
      <c r="X1824" s="55"/>
      <c r="Y1824" s="55"/>
      <c r="Z1824" s="100"/>
      <c r="AA1824" s="55"/>
      <c r="AB1824" s="55"/>
      <c r="AC1824" s="55"/>
      <c r="AE1824" s="58">
        <f>IF(COUNTIF(M$10:M1824,M1824)=1,1,0)</f>
        <v>0</v>
      </c>
      <c r="AF1824" s="59">
        <f>IF(COUNTIF(L$10:L1824,L1824)=1,1,0)</f>
        <v>0</v>
      </c>
      <c r="AG1824" s="59">
        <f>IF(COUNTIF(K$10:K1824,K1824)=1,1,0)</f>
        <v>0</v>
      </c>
      <c r="AH1824" s="59">
        <f>IF(COUNTIF(H$10:H1824,H1824)=1,1,0)</f>
        <v>0</v>
      </c>
    </row>
    <row r="1825" spans="1:34" ht="18.75">
      <c r="A1825" s="49">
        <v>1816</v>
      </c>
      <c r="B1825" s="50"/>
      <c r="C1825" s="51"/>
      <c r="D1825" s="50"/>
      <c r="E1825" s="50"/>
      <c r="F1825" s="52"/>
      <c r="G1825" s="52"/>
      <c r="H1825" s="53"/>
      <c r="I1825" s="54"/>
      <c r="J1825" s="55">
        <f t="shared" si="29"/>
        <v>0</v>
      </c>
      <c r="K1825" s="56" t="e">
        <f>VLOOKUP((LEFT(H1825,6)*1),TAMBON!$B$2:$L$7769,2,0)</f>
        <v>#VALUE!</v>
      </c>
      <c r="L1825" s="56" t="e">
        <f>VLOOKUP((LEFT(H1825,4)*1),TAMBON!$E$2:$L$7769,2,0)</f>
        <v>#VALUE!</v>
      </c>
      <c r="M1825" s="56" t="e">
        <f>VLOOKUP((LEFT(H1825,2)*1),TAMBON!$H$2:$L$7769,2,0)</f>
        <v>#VALUE!</v>
      </c>
      <c r="N1825" s="55"/>
      <c r="O1825" s="57" t="e">
        <f>VLOOKUP(N1825,รหัส!$A$2:$B$8,2,0)</f>
        <v>#N/A</v>
      </c>
      <c r="P1825" s="57"/>
      <c r="Q1825" s="55"/>
      <c r="R1825" s="57" t="e">
        <f>VLOOKUP(Q1825,รหัส!$D$2:$E$19,2,0)</f>
        <v>#N/A</v>
      </c>
      <c r="S1825" s="57"/>
      <c r="T1825" s="57"/>
      <c r="U1825" s="57"/>
      <c r="V1825" s="55"/>
      <c r="W1825" s="55"/>
      <c r="X1825" s="55"/>
      <c r="Y1825" s="55"/>
      <c r="Z1825" s="100"/>
      <c r="AA1825" s="55"/>
      <c r="AB1825" s="55"/>
      <c r="AC1825" s="55"/>
      <c r="AE1825" s="58">
        <f>IF(COUNTIF(M$10:M1825,M1825)=1,1,0)</f>
        <v>0</v>
      </c>
      <c r="AF1825" s="59">
        <f>IF(COUNTIF(L$10:L1825,L1825)=1,1,0)</f>
        <v>0</v>
      </c>
      <c r="AG1825" s="59">
        <f>IF(COUNTIF(K$10:K1825,K1825)=1,1,0)</f>
        <v>0</v>
      </c>
      <c r="AH1825" s="59">
        <f>IF(COUNTIF(H$10:H1825,H1825)=1,1,0)</f>
        <v>0</v>
      </c>
    </row>
    <row r="1826" spans="1:34" ht="18.75">
      <c r="A1826" s="49">
        <v>1817</v>
      </c>
      <c r="B1826" s="50"/>
      <c r="C1826" s="51"/>
      <c r="D1826" s="50"/>
      <c r="E1826" s="50"/>
      <c r="F1826" s="52"/>
      <c r="G1826" s="52"/>
      <c r="H1826" s="53"/>
      <c r="I1826" s="54"/>
      <c r="J1826" s="55">
        <f t="shared" si="29"/>
        <v>0</v>
      </c>
      <c r="K1826" s="56" t="e">
        <f>VLOOKUP((LEFT(H1826,6)*1),TAMBON!$B$2:$L$7769,2,0)</f>
        <v>#VALUE!</v>
      </c>
      <c r="L1826" s="56" t="e">
        <f>VLOOKUP((LEFT(H1826,4)*1),TAMBON!$E$2:$L$7769,2,0)</f>
        <v>#VALUE!</v>
      </c>
      <c r="M1826" s="56" t="e">
        <f>VLOOKUP((LEFT(H1826,2)*1),TAMBON!$H$2:$L$7769,2,0)</f>
        <v>#VALUE!</v>
      </c>
      <c r="N1826" s="55"/>
      <c r="O1826" s="57" t="e">
        <f>VLOOKUP(N1826,รหัส!$A$2:$B$8,2,0)</f>
        <v>#N/A</v>
      </c>
      <c r="P1826" s="57"/>
      <c r="Q1826" s="55"/>
      <c r="R1826" s="57" t="e">
        <f>VLOOKUP(Q1826,รหัส!$D$2:$E$19,2,0)</f>
        <v>#N/A</v>
      </c>
      <c r="S1826" s="57"/>
      <c r="T1826" s="57"/>
      <c r="U1826" s="57"/>
      <c r="V1826" s="55"/>
      <c r="W1826" s="55"/>
      <c r="X1826" s="55"/>
      <c r="Y1826" s="55"/>
      <c r="Z1826" s="100"/>
      <c r="AA1826" s="55"/>
      <c r="AB1826" s="55"/>
      <c r="AC1826" s="55"/>
      <c r="AE1826" s="58">
        <f>IF(COUNTIF(M$10:M1826,M1826)=1,1,0)</f>
        <v>0</v>
      </c>
      <c r="AF1826" s="59">
        <f>IF(COUNTIF(L$10:L1826,L1826)=1,1,0)</f>
        <v>0</v>
      </c>
      <c r="AG1826" s="59">
        <f>IF(COUNTIF(K$10:K1826,K1826)=1,1,0)</f>
        <v>0</v>
      </c>
      <c r="AH1826" s="59">
        <f>IF(COUNTIF(H$10:H1826,H1826)=1,1,0)</f>
        <v>0</v>
      </c>
    </row>
    <row r="1827" spans="1:34" ht="18.75">
      <c r="A1827" s="49">
        <v>1818</v>
      </c>
      <c r="B1827" s="50"/>
      <c r="C1827" s="51"/>
      <c r="D1827" s="50"/>
      <c r="E1827" s="50"/>
      <c r="F1827" s="52"/>
      <c r="G1827" s="52"/>
      <c r="H1827" s="53"/>
      <c r="I1827" s="54"/>
      <c r="J1827" s="55">
        <f t="shared" si="29"/>
        <v>0</v>
      </c>
      <c r="K1827" s="56" t="e">
        <f>VLOOKUP((LEFT(H1827,6)*1),TAMBON!$B$2:$L$7769,2,0)</f>
        <v>#VALUE!</v>
      </c>
      <c r="L1827" s="56" t="e">
        <f>VLOOKUP((LEFT(H1827,4)*1),TAMBON!$E$2:$L$7769,2,0)</f>
        <v>#VALUE!</v>
      </c>
      <c r="M1827" s="56" t="e">
        <f>VLOOKUP((LEFT(H1827,2)*1),TAMBON!$H$2:$L$7769,2,0)</f>
        <v>#VALUE!</v>
      </c>
      <c r="N1827" s="55"/>
      <c r="O1827" s="57" t="e">
        <f>VLOOKUP(N1827,รหัส!$A$2:$B$8,2,0)</f>
        <v>#N/A</v>
      </c>
      <c r="P1827" s="57"/>
      <c r="Q1827" s="55"/>
      <c r="R1827" s="57" t="e">
        <f>VLOOKUP(Q1827,รหัส!$D$2:$E$19,2,0)</f>
        <v>#N/A</v>
      </c>
      <c r="S1827" s="57"/>
      <c r="T1827" s="57"/>
      <c r="U1827" s="57"/>
      <c r="V1827" s="55"/>
      <c r="W1827" s="55"/>
      <c r="X1827" s="55"/>
      <c r="Y1827" s="55"/>
      <c r="Z1827" s="100"/>
      <c r="AA1827" s="55"/>
      <c r="AB1827" s="55"/>
      <c r="AC1827" s="55"/>
      <c r="AE1827" s="58">
        <f>IF(COUNTIF(M$10:M1827,M1827)=1,1,0)</f>
        <v>0</v>
      </c>
      <c r="AF1827" s="59">
        <f>IF(COUNTIF(L$10:L1827,L1827)=1,1,0)</f>
        <v>0</v>
      </c>
      <c r="AG1827" s="59">
        <f>IF(COUNTIF(K$10:K1827,K1827)=1,1,0)</f>
        <v>0</v>
      </c>
      <c r="AH1827" s="59">
        <f>IF(COUNTIF(H$10:H1827,H1827)=1,1,0)</f>
        <v>0</v>
      </c>
    </row>
    <row r="1828" spans="1:34" ht="18.75">
      <c r="A1828" s="49">
        <v>1819</v>
      </c>
      <c r="B1828" s="50"/>
      <c r="C1828" s="51"/>
      <c r="D1828" s="50"/>
      <c r="E1828" s="50"/>
      <c r="F1828" s="52"/>
      <c r="G1828" s="52"/>
      <c r="H1828" s="53"/>
      <c r="I1828" s="54"/>
      <c r="J1828" s="55">
        <f t="shared" si="29"/>
        <v>0</v>
      </c>
      <c r="K1828" s="56" t="e">
        <f>VLOOKUP((LEFT(H1828,6)*1),TAMBON!$B$2:$L$7769,2,0)</f>
        <v>#VALUE!</v>
      </c>
      <c r="L1828" s="56" t="e">
        <f>VLOOKUP((LEFT(H1828,4)*1),TAMBON!$E$2:$L$7769,2,0)</f>
        <v>#VALUE!</v>
      </c>
      <c r="M1828" s="56" t="e">
        <f>VLOOKUP((LEFT(H1828,2)*1),TAMBON!$H$2:$L$7769,2,0)</f>
        <v>#VALUE!</v>
      </c>
      <c r="N1828" s="55"/>
      <c r="O1828" s="57" t="e">
        <f>VLOOKUP(N1828,รหัส!$A$2:$B$8,2,0)</f>
        <v>#N/A</v>
      </c>
      <c r="P1828" s="57"/>
      <c r="Q1828" s="55"/>
      <c r="R1828" s="57" t="e">
        <f>VLOOKUP(Q1828,รหัส!$D$2:$E$19,2,0)</f>
        <v>#N/A</v>
      </c>
      <c r="S1828" s="57"/>
      <c r="T1828" s="57"/>
      <c r="U1828" s="57"/>
      <c r="V1828" s="55"/>
      <c r="W1828" s="55"/>
      <c r="X1828" s="55"/>
      <c r="Y1828" s="55"/>
      <c r="Z1828" s="100"/>
      <c r="AA1828" s="55"/>
      <c r="AB1828" s="55"/>
      <c r="AC1828" s="55"/>
      <c r="AE1828" s="58">
        <f>IF(COUNTIF(M$10:M1828,M1828)=1,1,0)</f>
        <v>0</v>
      </c>
      <c r="AF1828" s="59">
        <f>IF(COUNTIF(L$10:L1828,L1828)=1,1,0)</f>
        <v>0</v>
      </c>
      <c r="AG1828" s="59">
        <f>IF(COUNTIF(K$10:K1828,K1828)=1,1,0)</f>
        <v>0</v>
      </c>
      <c r="AH1828" s="59">
        <f>IF(COUNTIF(H$10:H1828,H1828)=1,1,0)</f>
        <v>0</v>
      </c>
    </row>
    <row r="1829" spans="1:34" ht="18.75">
      <c r="A1829" s="49">
        <v>1820</v>
      </c>
      <c r="B1829" s="50"/>
      <c r="C1829" s="51"/>
      <c r="D1829" s="50"/>
      <c r="E1829" s="50"/>
      <c r="F1829" s="52"/>
      <c r="G1829" s="52"/>
      <c r="H1829" s="53"/>
      <c r="I1829" s="54"/>
      <c r="J1829" s="55">
        <f t="shared" si="29"/>
        <v>0</v>
      </c>
      <c r="K1829" s="56" t="e">
        <f>VLOOKUP((LEFT(H1829,6)*1),TAMBON!$B$2:$L$7769,2,0)</f>
        <v>#VALUE!</v>
      </c>
      <c r="L1829" s="56" t="e">
        <f>VLOOKUP((LEFT(H1829,4)*1),TAMBON!$E$2:$L$7769,2,0)</f>
        <v>#VALUE!</v>
      </c>
      <c r="M1829" s="56" t="e">
        <f>VLOOKUP((LEFT(H1829,2)*1),TAMBON!$H$2:$L$7769,2,0)</f>
        <v>#VALUE!</v>
      </c>
      <c r="N1829" s="55"/>
      <c r="O1829" s="57" t="e">
        <f>VLOOKUP(N1829,รหัส!$A$2:$B$8,2,0)</f>
        <v>#N/A</v>
      </c>
      <c r="P1829" s="57"/>
      <c r="Q1829" s="55"/>
      <c r="R1829" s="57" t="e">
        <f>VLOOKUP(Q1829,รหัส!$D$2:$E$19,2,0)</f>
        <v>#N/A</v>
      </c>
      <c r="S1829" s="57"/>
      <c r="T1829" s="57"/>
      <c r="U1829" s="57"/>
      <c r="V1829" s="55"/>
      <c r="W1829" s="55"/>
      <c r="X1829" s="55"/>
      <c r="Y1829" s="55"/>
      <c r="Z1829" s="100"/>
      <c r="AA1829" s="55"/>
      <c r="AB1829" s="55"/>
      <c r="AC1829" s="55"/>
      <c r="AE1829" s="58">
        <f>IF(COUNTIF(M$10:M1829,M1829)=1,1,0)</f>
        <v>0</v>
      </c>
      <c r="AF1829" s="59">
        <f>IF(COUNTIF(L$10:L1829,L1829)=1,1,0)</f>
        <v>0</v>
      </c>
      <c r="AG1829" s="59">
        <f>IF(COUNTIF(K$10:K1829,K1829)=1,1,0)</f>
        <v>0</v>
      </c>
      <c r="AH1829" s="59">
        <f>IF(COUNTIF(H$10:H1829,H1829)=1,1,0)</f>
        <v>0</v>
      </c>
    </row>
    <row r="1830" spans="1:34" ht="18.75">
      <c r="A1830" s="49">
        <v>1821</v>
      </c>
      <c r="B1830" s="50"/>
      <c r="C1830" s="51"/>
      <c r="D1830" s="50"/>
      <c r="E1830" s="50"/>
      <c r="F1830" s="52"/>
      <c r="G1830" s="52"/>
      <c r="H1830" s="53"/>
      <c r="I1830" s="54"/>
      <c r="J1830" s="55">
        <f t="shared" si="29"/>
        <v>0</v>
      </c>
      <c r="K1830" s="56" t="e">
        <f>VLOOKUP((LEFT(H1830,6)*1),TAMBON!$B$2:$L$7769,2,0)</f>
        <v>#VALUE!</v>
      </c>
      <c r="L1830" s="56" t="e">
        <f>VLOOKUP((LEFT(H1830,4)*1),TAMBON!$E$2:$L$7769,2,0)</f>
        <v>#VALUE!</v>
      </c>
      <c r="M1830" s="56" t="e">
        <f>VLOOKUP((LEFT(H1830,2)*1),TAMBON!$H$2:$L$7769,2,0)</f>
        <v>#VALUE!</v>
      </c>
      <c r="N1830" s="55"/>
      <c r="O1830" s="57" t="e">
        <f>VLOOKUP(N1830,รหัส!$A$2:$B$8,2,0)</f>
        <v>#N/A</v>
      </c>
      <c r="P1830" s="57"/>
      <c r="Q1830" s="55"/>
      <c r="R1830" s="57" t="e">
        <f>VLOOKUP(Q1830,รหัส!$D$2:$E$19,2,0)</f>
        <v>#N/A</v>
      </c>
      <c r="S1830" s="57"/>
      <c r="T1830" s="57"/>
      <c r="U1830" s="57"/>
      <c r="V1830" s="55"/>
      <c r="W1830" s="55"/>
      <c r="X1830" s="55"/>
      <c r="Y1830" s="55"/>
      <c r="Z1830" s="100"/>
      <c r="AA1830" s="55"/>
      <c r="AB1830" s="55"/>
      <c r="AC1830" s="55"/>
      <c r="AE1830" s="58">
        <f>IF(COUNTIF(M$10:M1830,M1830)=1,1,0)</f>
        <v>0</v>
      </c>
      <c r="AF1830" s="59">
        <f>IF(COUNTIF(L$10:L1830,L1830)=1,1,0)</f>
        <v>0</v>
      </c>
      <c r="AG1830" s="59">
        <f>IF(COUNTIF(K$10:K1830,K1830)=1,1,0)</f>
        <v>0</v>
      </c>
      <c r="AH1830" s="59">
        <f>IF(COUNTIF(H$10:H1830,H1830)=1,1,0)</f>
        <v>0</v>
      </c>
    </row>
    <row r="1831" spans="1:34" ht="18.75">
      <c r="A1831" s="49">
        <v>1822</v>
      </c>
      <c r="B1831" s="50"/>
      <c r="C1831" s="51"/>
      <c r="D1831" s="50"/>
      <c r="E1831" s="50"/>
      <c r="F1831" s="52"/>
      <c r="G1831" s="52"/>
      <c r="H1831" s="53"/>
      <c r="I1831" s="54"/>
      <c r="J1831" s="55">
        <f t="shared" si="29"/>
        <v>0</v>
      </c>
      <c r="K1831" s="56" t="e">
        <f>VLOOKUP((LEFT(H1831,6)*1),TAMBON!$B$2:$L$7769,2,0)</f>
        <v>#VALUE!</v>
      </c>
      <c r="L1831" s="56" t="e">
        <f>VLOOKUP((LEFT(H1831,4)*1),TAMBON!$E$2:$L$7769,2,0)</f>
        <v>#VALUE!</v>
      </c>
      <c r="M1831" s="56" t="e">
        <f>VLOOKUP((LEFT(H1831,2)*1),TAMBON!$H$2:$L$7769,2,0)</f>
        <v>#VALUE!</v>
      </c>
      <c r="N1831" s="55"/>
      <c r="O1831" s="57" t="e">
        <f>VLOOKUP(N1831,รหัส!$A$2:$B$8,2,0)</f>
        <v>#N/A</v>
      </c>
      <c r="P1831" s="57"/>
      <c r="Q1831" s="55"/>
      <c r="R1831" s="57" t="e">
        <f>VLOOKUP(Q1831,รหัส!$D$2:$E$19,2,0)</f>
        <v>#N/A</v>
      </c>
      <c r="S1831" s="57"/>
      <c r="T1831" s="57"/>
      <c r="U1831" s="57"/>
      <c r="V1831" s="55"/>
      <c r="W1831" s="55"/>
      <c r="X1831" s="55"/>
      <c r="Y1831" s="55"/>
      <c r="Z1831" s="100"/>
      <c r="AA1831" s="55"/>
      <c r="AB1831" s="55"/>
      <c r="AC1831" s="55"/>
      <c r="AE1831" s="58">
        <f>IF(COUNTIF(M$10:M1831,M1831)=1,1,0)</f>
        <v>0</v>
      </c>
      <c r="AF1831" s="59">
        <f>IF(COUNTIF(L$10:L1831,L1831)=1,1,0)</f>
        <v>0</v>
      </c>
      <c r="AG1831" s="59">
        <f>IF(COUNTIF(K$10:K1831,K1831)=1,1,0)</f>
        <v>0</v>
      </c>
      <c r="AH1831" s="59">
        <f>IF(COUNTIF(H$10:H1831,H1831)=1,1,0)</f>
        <v>0</v>
      </c>
    </row>
    <row r="1832" spans="1:34" ht="18.75">
      <c r="A1832" s="49">
        <v>1823</v>
      </c>
      <c r="B1832" s="50"/>
      <c r="C1832" s="51"/>
      <c r="D1832" s="50"/>
      <c r="E1832" s="50"/>
      <c r="F1832" s="52"/>
      <c r="G1832" s="52"/>
      <c r="H1832" s="53"/>
      <c r="I1832" s="54"/>
      <c r="J1832" s="55">
        <f t="shared" si="29"/>
        <v>0</v>
      </c>
      <c r="K1832" s="56" t="e">
        <f>VLOOKUP((LEFT(H1832,6)*1),TAMBON!$B$2:$L$7769,2,0)</f>
        <v>#VALUE!</v>
      </c>
      <c r="L1832" s="56" t="e">
        <f>VLOOKUP((LEFT(H1832,4)*1),TAMBON!$E$2:$L$7769,2,0)</f>
        <v>#VALUE!</v>
      </c>
      <c r="M1832" s="56" t="e">
        <f>VLOOKUP((LEFT(H1832,2)*1),TAMBON!$H$2:$L$7769,2,0)</f>
        <v>#VALUE!</v>
      </c>
      <c r="N1832" s="55"/>
      <c r="O1832" s="57" t="e">
        <f>VLOOKUP(N1832,รหัส!$A$2:$B$8,2,0)</f>
        <v>#N/A</v>
      </c>
      <c r="P1832" s="57"/>
      <c r="Q1832" s="55"/>
      <c r="R1832" s="57" t="e">
        <f>VLOOKUP(Q1832,รหัส!$D$2:$E$19,2,0)</f>
        <v>#N/A</v>
      </c>
      <c r="S1832" s="57"/>
      <c r="T1832" s="57"/>
      <c r="U1832" s="57"/>
      <c r="V1832" s="55"/>
      <c r="W1832" s="55"/>
      <c r="X1832" s="55"/>
      <c r="Y1832" s="55"/>
      <c r="Z1832" s="100"/>
      <c r="AA1832" s="55"/>
      <c r="AB1832" s="55"/>
      <c r="AC1832" s="55"/>
      <c r="AE1832" s="58">
        <f>IF(COUNTIF(M$10:M1832,M1832)=1,1,0)</f>
        <v>0</v>
      </c>
      <c r="AF1832" s="59">
        <f>IF(COUNTIF(L$10:L1832,L1832)=1,1,0)</f>
        <v>0</v>
      </c>
      <c r="AG1832" s="59">
        <f>IF(COUNTIF(K$10:K1832,K1832)=1,1,0)</f>
        <v>0</v>
      </c>
      <c r="AH1832" s="59">
        <f>IF(COUNTIF(H$10:H1832,H1832)=1,1,0)</f>
        <v>0</v>
      </c>
    </row>
    <row r="1833" spans="1:34" ht="18.75">
      <c r="A1833" s="49">
        <v>1824</v>
      </c>
      <c r="B1833" s="50"/>
      <c r="C1833" s="51"/>
      <c r="D1833" s="50"/>
      <c r="E1833" s="50"/>
      <c r="F1833" s="52"/>
      <c r="G1833" s="52"/>
      <c r="H1833" s="53"/>
      <c r="I1833" s="54"/>
      <c r="J1833" s="55">
        <f t="shared" si="29"/>
        <v>0</v>
      </c>
      <c r="K1833" s="56" t="e">
        <f>VLOOKUP((LEFT(H1833,6)*1),TAMBON!$B$2:$L$7769,2,0)</f>
        <v>#VALUE!</v>
      </c>
      <c r="L1833" s="56" t="e">
        <f>VLOOKUP((LEFT(H1833,4)*1),TAMBON!$E$2:$L$7769,2,0)</f>
        <v>#VALUE!</v>
      </c>
      <c r="M1833" s="56" t="e">
        <f>VLOOKUP((LEFT(H1833,2)*1),TAMBON!$H$2:$L$7769,2,0)</f>
        <v>#VALUE!</v>
      </c>
      <c r="N1833" s="55"/>
      <c r="O1833" s="57" t="e">
        <f>VLOOKUP(N1833,รหัส!$A$2:$B$8,2,0)</f>
        <v>#N/A</v>
      </c>
      <c r="P1833" s="57"/>
      <c r="Q1833" s="55"/>
      <c r="R1833" s="57" t="e">
        <f>VLOOKUP(Q1833,รหัส!$D$2:$E$19,2,0)</f>
        <v>#N/A</v>
      </c>
      <c r="S1833" s="57"/>
      <c r="T1833" s="57"/>
      <c r="U1833" s="57"/>
      <c r="V1833" s="55"/>
      <c r="W1833" s="55"/>
      <c r="X1833" s="55"/>
      <c r="Y1833" s="55"/>
      <c r="Z1833" s="100"/>
      <c r="AA1833" s="55"/>
      <c r="AB1833" s="55"/>
      <c r="AC1833" s="55"/>
      <c r="AE1833" s="58">
        <f>IF(COUNTIF(M$10:M1833,M1833)=1,1,0)</f>
        <v>0</v>
      </c>
      <c r="AF1833" s="59">
        <f>IF(COUNTIF(L$10:L1833,L1833)=1,1,0)</f>
        <v>0</v>
      </c>
      <c r="AG1833" s="59">
        <f>IF(COUNTIF(K$10:K1833,K1833)=1,1,0)</f>
        <v>0</v>
      </c>
      <c r="AH1833" s="59">
        <f>IF(COUNTIF(H$10:H1833,H1833)=1,1,0)</f>
        <v>0</v>
      </c>
    </row>
    <row r="1834" spans="1:34" ht="18.75">
      <c r="A1834" s="49">
        <v>1825</v>
      </c>
      <c r="B1834" s="50"/>
      <c r="C1834" s="51"/>
      <c r="D1834" s="50"/>
      <c r="E1834" s="50"/>
      <c r="F1834" s="52"/>
      <c r="G1834" s="52"/>
      <c r="H1834" s="53"/>
      <c r="I1834" s="54"/>
      <c r="J1834" s="55">
        <f t="shared" si="29"/>
        <v>0</v>
      </c>
      <c r="K1834" s="56" t="e">
        <f>VLOOKUP((LEFT(H1834,6)*1),TAMBON!$B$2:$L$7769,2,0)</f>
        <v>#VALUE!</v>
      </c>
      <c r="L1834" s="56" t="e">
        <f>VLOOKUP((LEFT(H1834,4)*1),TAMBON!$E$2:$L$7769,2,0)</f>
        <v>#VALUE!</v>
      </c>
      <c r="M1834" s="56" t="e">
        <f>VLOOKUP((LEFT(H1834,2)*1),TAMBON!$H$2:$L$7769,2,0)</f>
        <v>#VALUE!</v>
      </c>
      <c r="N1834" s="55"/>
      <c r="O1834" s="57" t="e">
        <f>VLOOKUP(N1834,รหัส!$A$2:$B$8,2,0)</f>
        <v>#N/A</v>
      </c>
      <c r="P1834" s="57"/>
      <c r="Q1834" s="55"/>
      <c r="R1834" s="57" t="e">
        <f>VLOOKUP(Q1834,รหัส!$D$2:$E$19,2,0)</f>
        <v>#N/A</v>
      </c>
      <c r="S1834" s="57"/>
      <c r="T1834" s="57"/>
      <c r="U1834" s="57"/>
      <c r="V1834" s="55"/>
      <c r="W1834" s="55"/>
      <c r="X1834" s="55"/>
      <c r="Y1834" s="55"/>
      <c r="Z1834" s="100"/>
      <c r="AA1834" s="55"/>
      <c r="AB1834" s="55"/>
      <c r="AC1834" s="55"/>
      <c r="AE1834" s="58">
        <f>IF(COUNTIF(M$10:M1834,M1834)=1,1,0)</f>
        <v>0</v>
      </c>
      <c r="AF1834" s="59">
        <f>IF(COUNTIF(L$10:L1834,L1834)=1,1,0)</f>
        <v>0</v>
      </c>
      <c r="AG1834" s="59">
        <f>IF(COUNTIF(K$10:K1834,K1834)=1,1,0)</f>
        <v>0</v>
      </c>
      <c r="AH1834" s="59">
        <f>IF(COUNTIF(H$10:H1834,H1834)=1,1,0)</f>
        <v>0</v>
      </c>
    </row>
    <row r="1835" spans="1:34" ht="18.75">
      <c r="A1835" s="49">
        <v>1826</v>
      </c>
      <c r="B1835" s="50"/>
      <c r="C1835" s="51"/>
      <c r="D1835" s="50"/>
      <c r="E1835" s="50"/>
      <c r="F1835" s="52"/>
      <c r="G1835" s="52"/>
      <c r="H1835" s="53"/>
      <c r="I1835" s="54"/>
      <c r="J1835" s="55">
        <f t="shared" si="29"/>
        <v>0</v>
      </c>
      <c r="K1835" s="56" t="e">
        <f>VLOOKUP((LEFT(H1835,6)*1),TAMBON!$B$2:$L$7769,2,0)</f>
        <v>#VALUE!</v>
      </c>
      <c r="L1835" s="56" t="e">
        <f>VLOOKUP((LEFT(H1835,4)*1),TAMBON!$E$2:$L$7769,2,0)</f>
        <v>#VALUE!</v>
      </c>
      <c r="M1835" s="56" t="e">
        <f>VLOOKUP((LEFT(H1835,2)*1),TAMBON!$H$2:$L$7769,2,0)</f>
        <v>#VALUE!</v>
      </c>
      <c r="N1835" s="55"/>
      <c r="O1835" s="57" t="e">
        <f>VLOOKUP(N1835,รหัส!$A$2:$B$8,2,0)</f>
        <v>#N/A</v>
      </c>
      <c r="P1835" s="57"/>
      <c r="Q1835" s="55"/>
      <c r="R1835" s="57" t="e">
        <f>VLOOKUP(Q1835,รหัส!$D$2:$E$19,2,0)</f>
        <v>#N/A</v>
      </c>
      <c r="S1835" s="57"/>
      <c r="T1835" s="57"/>
      <c r="U1835" s="57"/>
      <c r="V1835" s="55"/>
      <c r="W1835" s="55"/>
      <c r="X1835" s="55"/>
      <c r="Y1835" s="55"/>
      <c r="Z1835" s="100"/>
      <c r="AA1835" s="55"/>
      <c r="AB1835" s="55"/>
      <c r="AC1835" s="55"/>
      <c r="AE1835" s="58">
        <f>IF(COUNTIF(M$10:M1835,M1835)=1,1,0)</f>
        <v>0</v>
      </c>
      <c r="AF1835" s="59">
        <f>IF(COUNTIF(L$10:L1835,L1835)=1,1,0)</f>
        <v>0</v>
      </c>
      <c r="AG1835" s="59">
        <f>IF(COUNTIF(K$10:K1835,K1835)=1,1,0)</f>
        <v>0</v>
      </c>
      <c r="AH1835" s="59">
        <f>IF(COUNTIF(H$10:H1835,H1835)=1,1,0)</f>
        <v>0</v>
      </c>
    </row>
    <row r="1836" spans="1:34" ht="18.75">
      <c r="A1836" s="49">
        <v>1827</v>
      </c>
      <c r="B1836" s="50"/>
      <c r="C1836" s="51"/>
      <c r="D1836" s="50"/>
      <c r="E1836" s="50"/>
      <c r="F1836" s="52"/>
      <c r="G1836" s="52"/>
      <c r="H1836" s="53"/>
      <c r="I1836" s="54"/>
      <c r="J1836" s="55">
        <f t="shared" si="29"/>
        <v>0</v>
      </c>
      <c r="K1836" s="56" t="e">
        <f>VLOOKUP((LEFT(H1836,6)*1),TAMBON!$B$2:$L$7769,2,0)</f>
        <v>#VALUE!</v>
      </c>
      <c r="L1836" s="56" t="e">
        <f>VLOOKUP((LEFT(H1836,4)*1),TAMBON!$E$2:$L$7769,2,0)</f>
        <v>#VALUE!</v>
      </c>
      <c r="M1836" s="56" t="e">
        <f>VLOOKUP((LEFT(H1836,2)*1),TAMBON!$H$2:$L$7769,2,0)</f>
        <v>#VALUE!</v>
      </c>
      <c r="N1836" s="55"/>
      <c r="O1836" s="57" t="e">
        <f>VLOOKUP(N1836,รหัส!$A$2:$B$8,2,0)</f>
        <v>#N/A</v>
      </c>
      <c r="P1836" s="57"/>
      <c r="Q1836" s="55"/>
      <c r="R1836" s="57" t="e">
        <f>VLOOKUP(Q1836,รหัส!$D$2:$E$19,2,0)</f>
        <v>#N/A</v>
      </c>
      <c r="S1836" s="57"/>
      <c r="T1836" s="57"/>
      <c r="U1836" s="57"/>
      <c r="V1836" s="55"/>
      <c r="W1836" s="55"/>
      <c r="X1836" s="55"/>
      <c r="Y1836" s="55"/>
      <c r="Z1836" s="100"/>
      <c r="AA1836" s="55"/>
      <c r="AB1836" s="55"/>
      <c r="AC1836" s="55"/>
      <c r="AE1836" s="58">
        <f>IF(COUNTIF(M$10:M1836,M1836)=1,1,0)</f>
        <v>0</v>
      </c>
      <c r="AF1836" s="59">
        <f>IF(COUNTIF(L$10:L1836,L1836)=1,1,0)</f>
        <v>0</v>
      </c>
      <c r="AG1836" s="59">
        <f>IF(COUNTIF(K$10:K1836,K1836)=1,1,0)</f>
        <v>0</v>
      </c>
      <c r="AH1836" s="59">
        <f>IF(COUNTIF(H$10:H1836,H1836)=1,1,0)</f>
        <v>0</v>
      </c>
    </row>
    <row r="1837" spans="1:34" ht="18.75">
      <c r="A1837" s="49">
        <v>1828</v>
      </c>
      <c r="B1837" s="50"/>
      <c r="C1837" s="51"/>
      <c r="D1837" s="50"/>
      <c r="E1837" s="50"/>
      <c r="F1837" s="52"/>
      <c r="G1837" s="52"/>
      <c r="H1837" s="53"/>
      <c r="I1837" s="54"/>
      <c r="J1837" s="55">
        <f t="shared" si="29"/>
        <v>0</v>
      </c>
      <c r="K1837" s="56" t="e">
        <f>VLOOKUP((LEFT(H1837,6)*1),TAMBON!$B$2:$L$7769,2,0)</f>
        <v>#VALUE!</v>
      </c>
      <c r="L1837" s="56" t="e">
        <f>VLOOKUP((LEFT(H1837,4)*1),TAMBON!$E$2:$L$7769,2,0)</f>
        <v>#VALUE!</v>
      </c>
      <c r="M1837" s="56" t="e">
        <f>VLOOKUP((LEFT(H1837,2)*1),TAMBON!$H$2:$L$7769,2,0)</f>
        <v>#VALUE!</v>
      </c>
      <c r="N1837" s="55"/>
      <c r="O1837" s="57" t="e">
        <f>VLOOKUP(N1837,รหัส!$A$2:$B$8,2,0)</f>
        <v>#N/A</v>
      </c>
      <c r="P1837" s="57"/>
      <c r="Q1837" s="55"/>
      <c r="R1837" s="57" t="e">
        <f>VLOOKUP(Q1837,รหัส!$D$2:$E$19,2,0)</f>
        <v>#N/A</v>
      </c>
      <c r="S1837" s="57"/>
      <c r="T1837" s="57"/>
      <c r="U1837" s="57"/>
      <c r="V1837" s="55"/>
      <c r="W1837" s="55"/>
      <c r="X1837" s="55"/>
      <c r="Y1837" s="55"/>
      <c r="Z1837" s="100"/>
      <c r="AA1837" s="55"/>
      <c r="AB1837" s="55"/>
      <c r="AC1837" s="55"/>
      <c r="AE1837" s="58">
        <f>IF(COUNTIF(M$10:M1837,M1837)=1,1,0)</f>
        <v>0</v>
      </c>
      <c r="AF1837" s="59">
        <f>IF(COUNTIF(L$10:L1837,L1837)=1,1,0)</f>
        <v>0</v>
      </c>
      <c r="AG1837" s="59">
        <f>IF(COUNTIF(K$10:K1837,K1837)=1,1,0)</f>
        <v>0</v>
      </c>
      <c r="AH1837" s="59">
        <f>IF(COUNTIF(H$10:H1837,H1837)=1,1,0)</f>
        <v>0</v>
      </c>
    </row>
    <row r="1838" spans="1:34" ht="18.75">
      <c r="A1838" s="49">
        <v>1829</v>
      </c>
      <c r="B1838" s="50"/>
      <c r="C1838" s="51"/>
      <c r="D1838" s="50"/>
      <c r="E1838" s="50"/>
      <c r="F1838" s="52"/>
      <c r="G1838" s="52"/>
      <c r="H1838" s="53"/>
      <c r="I1838" s="54"/>
      <c r="J1838" s="55">
        <f t="shared" si="29"/>
        <v>0</v>
      </c>
      <c r="K1838" s="56" t="e">
        <f>VLOOKUP((LEFT(H1838,6)*1),TAMBON!$B$2:$L$7769,2,0)</f>
        <v>#VALUE!</v>
      </c>
      <c r="L1838" s="56" t="e">
        <f>VLOOKUP((LEFT(H1838,4)*1),TAMBON!$E$2:$L$7769,2,0)</f>
        <v>#VALUE!</v>
      </c>
      <c r="M1838" s="56" t="e">
        <f>VLOOKUP((LEFT(H1838,2)*1),TAMBON!$H$2:$L$7769,2,0)</f>
        <v>#VALUE!</v>
      </c>
      <c r="N1838" s="55"/>
      <c r="O1838" s="57" t="e">
        <f>VLOOKUP(N1838,รหัส!$A$2:$B$8,2,0)</f>
        <v>#N/A</v>
      </c>
      <c r="P1838" s="57"/>
      <c r="Q1838" s="55"/>
      <c r="R1838" s="57" t="e">
        <f>VLOOKUP(Q1838,รหัส!$D$2:$E$19,2,0)</f>
        <v>#N/A</v>
      </c>
      <c r="S1838" s="57"/>
      <c r="T1838" s="57"/>
      <c r="U1838" s="57"/>
      <c r="V1838" s="55"/>
      <c r="W1838" s="55"/>
      <c r="X1838" s="55"/>
      <c r="Y1838" s="55"/>
      <c r="Z1838" s="100"/>
      <c r="AA1838" s="55"/>
      <c r="AB1838" s="55"/>
      <c r="AC1838" s="55"/>
      <c r="AE1838" s="58">
        <f>IF(COUNTIF(M$10:M1838,M1838)=1,1,0)</f>
        <v>0</v>
      </c>
      <c r="AF1838" s="59">
        <f>IF(COUNTIF(L$10:L1838,L1838)=1,1,0)</f>
        <v>0</v>
      </c>
      <c r="AG1838" s="59">
        <f>IF(COUNTIF(K$10:K1838,K1838)=1,1,0)</f>
        <v>0</v>
      </c>
      <c r="AH1838" s="59">
        <f>IF(COUNTIF(H$10:H1838,H1838)=1,1,0)</f>
        <v>0</v>
      </c>
    </row>
    <row r="1839" spans="1:34" ht="18.75">
      <c r="A1839" s="49">
        <v>1830</v>
      </c>
      <c r="B1839" s="50"/>
      <c r="C1839" s="51"/>
      <c r="D1839" s="50"/>
      <c r="E1839" s="50"/>
      <c r="F1839" s="52"/>
      <c r="G1839" s="52"/>
      <c r="H1839" s="53"/>
      <c r="I1839" s="54"/>
      <c r="J1839" s="55">
        <f t="shared" si="29"/>
        <v>0</v>
      </c>
      <c r="K1839" s="56" t="e">
        <f>VLOOKUP((LEFT(H1839,6)*1),TAMBON!$B$2:$L$7769,2,0)</f>
        <v>#VALUE!</v>
      </c>
      <c r="L1839" s="56" t="e">
        <f>VLOOKUP((LEFT(H1839,4)*1),TAMBON!$E$2:$L$7769,2,0)</f>
        <v>#VALUE!</v>
      </c>
      <c r="M1839" s="56" t="e">
        <f>VLOOKUP((LEFT(H1839,2)*1),TAMBON!$H$2:$L$7769,2,0)</f>
        <v>#VALUE!</v>
      </c>
      <c r="N1839" s="55"/>
      <c r="O1839" s="57" t="e">
        <f>VLOOKUP(N1839,รหัส!$A$2:$B$8,2,0)</f>
        <v>#N/A</v>
      </c>
      <c r="P1839" s="57"/>
      <c r="Q1839" s="55"/>
      <c r="R1839" s="57" t="e">
        <f>VLOOKUP(Q1839,รหัส!$D$2:$E$19,2,0)</f>
        <v>#N/A</v>
      </c>
      <c r="S1839" s="57"/>
      <c r="T1839" s="57"/>
      <c r="U1839" s="57"/>
      <c r="V1839" s="55"/>
      <c r="W1839" s="55"/>
      <c r="X1839" s="55"/>
      <c r="Y1839" s="55"/>
      <c r="Z1839" s="100"/>
      <c r="AA1839" s="55"/>
      <c r="AB1839" s="55"/>
      <c r="AC1839" s="55"/>
      <c r="AE1839" s="58">
        <f>IF(COUNTIF(M$10:M1839,M1839)=1,1,0)</f>
        <v>0</v>
      </c>
      <c r="AF1839" s="59">
        <f>IF(COUNTIF(L$10:L1839,L1839)=1,1,0)</f>
        <v>0</v>
      </c>
      <c r="AG1839" s="59">
        <f>IF(COUNTIF(K$10:K1839,K1839)=1,1,0)</f>
        <v>0</v>
      </c>
      <c r="AH1839" s="59">
        <f>IF(COUNTIF(H$10:H1839,H1839)=1,1,0)</f>
        <v>0</v>
      </c>
    </row>
    <row r="1840" spans="1:34" ht="18.75">
      <c r="A1840" s="49">
        <v>1831</v>
      </c>
      <c r="B1840" s="50"/>
      <c r="C1840" s="51"/>
      <c r="D1840" s="50"/>
      <c r="E1840" s="50"/>
      <c r="F1840" s="52"/>
      <c r="G1840" s="52"/>
      <c r="H1840" s="53"/>
      <c r="I1840" s="54"/>
      <c r="J1840" s="55">
        <f t="shared" si="29"/>
        <v>0</v>
      </c>
      <c r="K1840" s="56" t="e">
        <f>VLOOKUP((LEFT(H1840,6)*1),TAMBON!$B$2:$L$7769,2,0)</f>
        <v>#VALUE!</v>
      </c>
      <c r="L1840" s="56" t="e">
        <f>VLOOKUP((LEFT(H1840,4)*1),TAMBON!$E$2:$L$7769,2,0)</f>
        <v>#VALUE!</v>
      </c>
      <c r="M1840" s="56" t="e">
        <f>VLOOKUP((LEFT(H1840,2)*1),TAMBON!$H$2:$L$7769,2,0)</f>
        <v>#VALUE!</v>
      </c>
      <c r="N1840" s="55"/>
      <c r="O1840" s="57" t="e">
        <f>VLOOKUP(N1840,รหัส!$A$2:$B$8,2,0)</f>
        <v>#N/A</v>
      </c>
      <c r="P1840" s="57"/>
      <c r="Q1840" s="55"/>
      <c r="R1840" s="57" t="e">
        <f>VLOOKUP(Q1840,รหัส!$D$2:$E$19,2,0)</f>
        <v>#N/A</v>
      </c>
      <c r="S1840" s="57"/>
      <c r="T1840" s="57"/>
      <c r="U1840" s="57"/>
      <c r="V1840" s="55"/>
      <c r="W1840" s="55"/>
      <c r="X1840" s="55"/>
      <c r="Y1840" s="55"/>
      <c r="Z1840" s="100"/>
      <c r="AA1840" s="55"/>
      <c r="AB1840" s="55"/>
      <c r="AC1840" s="55"/>
      <c r="AE1840" s="58">
        <f>IF(COUNTIF(M$10:M1840,M1840)=1,1,0)</f>
        <v>0</v>
      </c>
      <c r="AF1840" s="59">
        <f>IF(COUNTIF(L$10:L1840,L1840)=1,1,0)</f>
        <v>0</v>
      </c>
      <c r="AG1840" s="59">
        <f>IF(COUNTIF(K$10:K1840,K1840)=1,1,0)</f>
        <v>0</v>
      </c>
      <c r="AH1840" s="59">
        <f>IF(COUNTIF(H$10:H1840,H1840)=1,1,0)</f>
        <v>0</v>
      </c>
    </row>
    <row r="1841" spans="1:34" ht="18.75">
      <c r="A1841" s="49">
        <v>1832</v>
      </c>
      <c r="B1841" s="50"/>
      <c r="C1841" s="51"/>
      <c r="D1841" s="50"/>
      <c r="E1841" s="50"/>
      <c r="F1841" s="52"/>
      <c r="G1841" s="52"/>
      <c r="H1841" s="53"/>
      <c r="I1841" s="54"/>
      <c r="J1841" s="55">
        <f t="shared" si="29"/>
        <v>0</v>
      </c>
      <c r="K1841" s="56" t="e">
        <f>VLOOKUP((LEFT(H1841,6)*1),TAMBON!$B$2:$L$7769,2,0)</f>
        <v>#VALUE!</v>
      </c>
      <c r="L1841" s="56" t="e">
        <f>VLOOKUP((LEFT(H1841,4)*1),TAMBON!$E$2:$L$7769,2,0)</f>
        <v>#VALUE!</v>
      </c>
      <c r="M1841" s="56" t="e">
        <f>VLOOKUP((LEFT(H1841,2)*1),TAMBON!$H$2:$L$7769,2,0)</f>
        <v>#VALUE!</v>
      </c>
      <c r="N1841" s="55"/>
      <c r="O1841" s="57" t="e">
        <f>VLOOKUP(N1841,รหัส!$A$2:$B$8,2,0)</f>
        <v>#N/A</v>
      </c>
      <c r="P1841" s="57"/>
      <c r="Q1841" s="55"/>
      <c r="R1841" s="57" t="e">
        <f>VLOOKUP(Q1841,รหัส!$D$2:$E$19,2,0)</f>
        <v>#N/A</v>
      </c>
      <c r="S1841" s="57"/>
      <c r="T1841" s="57"/>
      <c r="U1841" s="57"/>
      <c r="V1841" s="55"/>
      <c r="W1841" s="55"/>
      <c r="X1841" s="55"/>
      <c r="Y1841" s="55"/>
      <c r="Z1841" s="100"/>
      <c r="AA1841" s="55"/>
      <c r="AB1841" s="55"/>
      <c r="AC1841" s="55"/>
      <c r="AE1841" s="58">
        <f>IF(COUNTIF(M$10:M1841,M1841)=1,1,0)</f>
        <v>0</v>
      </c>
      <c r="AF1841" s="59">
        <f>IF(COUNTIF(L$10:L1841,L1841)=1,1,0)</f>
        <v>0</v>
      </c>
      <c r="AG1841" s="59">
        <f>IF(COUNTIF(K$10:K1841,K1841)=1,1,0)</f>
        <v>0</v>
      </c>
      <c r="AH1841" s="59">
        <f>IF(COUNTIF(H$10:H1841,H1841)=1,1,0)</f>
        <v>0</v>
      </c>
    </row>
    <row r="1842" spans="1:34" ht="18.75">
      <c r="A1842" s="49">
        <v>1833</v>
      </c>
      <c r="B1842" s="50"/>
      <c r="C1842" s="51"/>
      <c r="D1842" s="50"/>
      <c r="E1842" s="50"/>
      <c r="F1842" s="52"/>
      <c r="G1842" s="52"/>
      <c r="H1842" s="53"/>
      <c r="I1842" s="54"/>
      <c r="J1842" s="55">
        <f t="shared" si="29"/>
        <v>0</v>
      </c>
      <c r="K1842" s="56" t="e">
        <f>VLOOKUP((LEFT(H1842,6)*1),TAMBON!$B$2:$L$7769,2,0)</f>
        <v>#VALUE!</v>
      </c>
      <c r="L1842" s="56" t="e">
        <f>VLOOKUP((LEFT(H1842,4)*1),TAMBON!$E$2:$L$7769,2,0)</f>
        <v>#VALUE!</v>
      </c>
      <c r="M1842" s="56" t="e">
        <f>VLOOKUP((LEFT(H1842,2)*1),TAMBON!$H$2:$L$7769,2,0)</f>
        <v>#VALUE!</v>
      </c>
      <c r="N1842" s="55"/>
      <c r="O1842" s="57" t="e">
        <f>VLOOKUP(N1842,รหัส!$A$2:$B$8,2,0)</f>
        <v>#N/A</v>
      </c>
      <c r="P1842" s="57"/>
      <c r="Q1842" s="55"/>
      <c r="R1842" s="57" t="e">
        <f>VLOOKUP(Q1842,รหัส!$D$2:$E$19,2,0)</f>
        <v>#N/A</v>
      </c>
      <c r="S1842" s="57"/>
      <c r="T1842" s="57"/>
      <c r="U1842" s="57"/>
      <c r="V1842" s="55"/>
      <c r="W1842" s="55"/>
      <c r="X1842" s="55"/>
      <c r="Y1842" s="55"/>
      <c r="Z1842" s="100"/>
      <c r="AA1842" s="55"/>
      <c r="AB1842" s="55"/>
      <c r="AC1842" s="55"/>
      <c r="AE1842" s="58">
        <f>IF(COUNTIF(M$10:M1842,M1842)=1,1,0)</f>
        <v>0</v>
      </c>
      <c r="AF1842" s="59">
        <f>IF(COUNTIF(L$10:L1842,L1842)=1,1,0)</f>
        <v>0</v>
      </c>
      <c r="AG1842" s="59">
        <f>IF(COUNTIF(K$10:K1842,K1842)=1,1,0)</f>
        <v>0</v>
      </c>
      <c r="AH1842" s="59">
        <f>IF(COUNTIF(H$10:H1842,H1842)=1,1,0)</f>
        <v>0</v>
      </c>
    </row>
    <row r="1843" spans="1:34" ht="18.75">
      <c r="A1843" s="49">
        <v>1834</v>
      </c>
      <c r="B1843" s="50"/>
      <c r="C1843" s="51"/>
      <c r="D1843" s="50"/>
      <c r="E1843" s="50"/>
      <c r="F1843" s="52"/>
      <c r="G1843" s="52"/>
      <c r="H1843" s="53"/>
      <c r="I1843" s="54"/>
      <c r="J1843" s="55">
        <f t="shared" si="29"/>
        <v>0</v>
      </c>
      <c r="K1843" s="56" t="e">
        <f>VLOOKUP((LEFT(H1843,6)*1),TAMBON!$B$2:$L$7769,2,0)</f>
        <v>#VALUE!</v>
      </c>
      <c r="L1843" s="56" t="e">
        <f>VLOOKUP((LEFT(H1843,4)*1),TAMBON!$E$2:$L$7769,2,0)</f>
        <v>#VALUE!</v>
      </c>
      <c r="M1843" s="56" t="e">
        <f>VLOOKUP((LEFT(H1843,2)*1),TAMBON!$H$2:$L$7769,2,0)</f>
        <v>#VALUE!</v>
      </c>
      <c r="N1843" s="55"/>
      <c r="O1843" s="57" t="e">
        <f>VLOOKUP(N1843,รหัส!$A$2:$B$8,2,0)</f>
        <v>#N/A</v>
      </c>
      <c r="P1843" s="57"/>
      <c r="Q1843" s="55"/>
      <c r="R1843" s="57" t="e">
        <f>VLOOKUP(Q1843,รหัส!$D$2:$E$19,2,0)</f>
        <v>#N/A</v>
      </c>
      <c r="S1843" s="57"/>
      <c r="T1843" s="57"/>
      <c r="U1843" s="57"/>
      <c r="V1843" s="55"/>
      <c r="W1843" s="55"/>
      <c r="X1843" s="55"/>
      <c r="Y1843" s="55"/>
      <c r="Z1843" s="100"/>
      <c r="AA1843" s="55"/>
      <c r="AB1843" s="55"/>
      <c r="AC1843" s="55"/>
      <c r="AE1843" s="58">
        <f>IF(COUNTIF(M$10:M1843,M1843)=1,1,0)</f>
        <v>0</v>
      </c>
      <c r="AF1843" s="59">
        <f>IF(COUNTIF(L$10:L1843,L1843)=1,1,0)</f>
        <v>0</v>
      </c>
      <c r="AG1843" s="59">
        <f>IF(COUNTIF(K$10:K1843,K1843)=1,1,0)</f>
        <v>0</v>
      </c>
      <c r="AH1843" s="59">
        <f>IF(COUNTIF(H$10:H1843,H1843)=1,1,0)</f>
        <v>0</v>
      </c>
    </row>
    <row r="1844" spans="1:34" ht="18.75">
      <c r="A1844" s="49">
        <v>1835</v>
      </c>
      <c r="B1844" s="50"/>
      <c r="C1844" s="51"/>
      <c r="D1844" s="50"/>
      <c r="E1844" s="50"/>
      <c r="F1844" s="52"/>
      <c r="G1844" s="52"/>
      <c r="H1844" s="53"/>
      <c r="I1844" s="54"/>
      <c r="J1844" s="55">
        <f t="shared" si="29"/>
        <v>0</v>
      </c>
      <c r="K1844" s="56" t="e">
        <f>VLOOKUP((LEFT(H1844,6)*1),TAMBON!$B$2:$L$7769,2,0)</f>
        <v>#VALUE!</v>
      </c>
      <c r="L1844" s="56" t="e">
        <f>VLOOKUP((LEFT(H1844,4)*1),TAMBON!$E$2:$L$7769,2,0)</f>
        <v>#VALUE!</v>
      </c>
      <c r="M1844" s="56" t="e">
        <f>VLOOKUP((LEFT(H1844,2)*1),TAMBON!$H$2:$L$7769,2,0)</f>
        <v>#VALUE!</v>
      </c>
      <c r="N1844" s="55"/>
      <c r="O1844" s="57" t="e">
        <f>VLOOKUP(N1844,รหัส!$A$2:$B$8,2,0)</f>
        <v>#N/A</v>
      </c>
      <c r="P1844" s="57"/>
      <c r="Q1844" s="55"/>
      <c r="R1844" s="57" t="e">
        <f>VLOOKUP(Q1844,รหัส!$D$2:$E$19,2,0)</f>
        <v>#N/A</v>
      </c>
      <c r="S1844" s="57"/>
      <c r="T1844" s="57"/>
      <c r="U1844" s="57"/>
      <c r="V1844" s="55"/>
      <c r="W1844" s="55"/>
      <c r="X1844" s="55"/>
      <c r="Y1844" s="55"/>
      <c r="Z1844" s="100"/>
      <c r="AA1844" s="55"/>
      <c r="AB1844" s="55"/>
      <c r="AC1844" s="55"/>
      <c r="AE1844" s="58">
        <f>IF(COUNTIF(M$10:M1844,M1844)=1,1,0)</f>
        <v>0</v>
      </c>
      <c r="AF1844" s="59">
        <f>IF(COUNTIF(L$10:L1844,L1844)=1,1,0)</f>
        <v>0</v>
      </c>
      <c r="AG1844" s="59">
        <f>IF(COUNTIF(K$10:K1844,K1844)=1,1,0)</f>
        <v>0</v>
      </c>
      <c r="AH1844" s="59">
        <f>IF(COUNTIF(H$10:H1844,H1844)=1,1,0)</f>
        <v>0</v>
      </c>
    </row>
    <row r="1845" spans="1:34" ht="18.75">
      <c r="A1845" s="49">
        <v>1836</v>
      </c>
      <c r="B1845" s="50"/>
      <c r="C1845" s="51"/>
      <c r="D1845" s="50"/>
      <c r="E1845" s="50"/>
      <c r="F1845" s="52"/>
      <c r="G1845" s="52"/>
      <c r="H1845" s="53"/>
      <c r="I1845" s="54"/>
      <c r="J1845" s="55">
        <f t="shared" si="29"/>
        <v>0</v>
      </c>
      <c r="K1845" s="56" t="e">
        <f>VLOOKUP((LEFT(H1845,6)*1),TAMBON!$B$2:$L$7769,2,0)</f>
        <v>#VALUE!</v>
      </c>
      <c r="L1845" s="56" t="e">
        <f>VLOOKUP((LEFT(H1845,4)*1),TAMBON!$E$2:$L$7769,2,0)</f>
        <v>#VALUE!</v>
      </c>
      <c r="M1845" s="56" t="e">
        <f>VLOOKUP((LEFT(H1845,2)*1),TAMBON!$H$2:$L$7769,2,0)</f>
        <v>#VALUE!</v>
      </c>
      <c r="N1845" s="55"/>
      <c r="O1845" s="57" t="e">
        <f>VLOOKUP(N1845,รหัส!$A$2:$B$8,2,0)</f>
        <v>#N/A</v>
      </c>
      <c r="P1845" s="57"/>
      <c r="Q1845" s="55"/>
      <c r="R1845" s="57" t="e">
        <f>VLOOKUP(Q1845,รหัส!$D$2:$E$19,2,0)</f>
        <v>#N/A</v>
      </c>
      <c r="S1845" s="57"/>
      <c r="T1845" s="57"/>
      <c r="U1845" s="57"/>
      <c r="V1845" s="55"/>
      <c r="W1845" s="55"/>
      <c r="X1845" s="55"/>
      <c r="Y1845" s="55"/>
      <c r="Z1845" s="100"/>
      <c r="AA1845" s="55"/>
      <c r="AB1845" s="55"/>
      <c r="AC1845" s="55"/>
      <c r="AE1845" s="58">
        <f>IF(COUNTIF(M$10:M1845,M1845)=1,1,0)</f>
        <v>0</v>
      </c>
      <c r="AF1845" s="59">
        <f>IF(COUNTIF(L$10:L1845,L1845)=1,1,0)</f>
        <v>0</v>
      </c>
      <c r="AG1845" s="59">
        <f>IF(COUNTIF(K$10:K1845,K1845)=1,1,0)</f>
        <v>0</v>
      </c>
      <c r="AH1845" s="59">
        <f>IF(COUNTIF(H$10:H1845,H1845)=1,1,0)</f>
        <v>0</v>
      </c>
    </row>
    <row r="1846" spans="1:34" ht="18.75">
      <c r="A1846" s="49">
        <v>1837</v>
      </c>
      <c r="B1846" s="50"/>
      <c r="C1846" s="51"/>
      <c r="D1846" s="50"/>
      <c r="E1846" s="50"/>
      <c r="F1846" s="52"/>
      <c r="G1846" s="52"/>
      <c r="H1846" s="53"/>
      <c r="I1846" s="54"/>
      <c r="J1846" s="55">
        <f t="shared" si="29"/>
        <v>0</v>
      </c>
      <c r="K1846" s="56" t="e">
        <f>VLOOKUP((LEFT(H1846,6)*1),TAMBON!$B$2:$L$7769,2,0)</f>
        <v>#VALUE!</v>
      </c>
      <c r="L1846" s="56" t="e">
        <f>VLOOKUP((LEFT(H1846,4)*1),TAMBON!$E$2:$L$7769,2,0)</f>
        <v>#VALUE!</v>
      </c>
      <c r="M1846" s="56" t="e">
        <f>VLOOKUP((LEFT(H1846,2)*1),TAMBON!$H$2:$L$7769,2,0)</f>
        <v>#VALUE!</v>
      </c>
      <c r="N1846" s="55"/>
      <c r="O1846" s="57" t="e">
        <f>VLOOKUP(N1846,รหัส!$A$2:$B$8,2,0)</f>
        <v>#N/A</v>
      </c>
      <c r="P1846" s="57"/>
      <c r="Q1846" s="55"/>
      <c r="R1846" s="57" t="e">
        <f>VLOOKUP(Q1846,รหัส!$D$2:$E$19,2,0)</f>
        <v>#N/A</v>
      </c>
      <c r="S1846" s="57"/>
      <c r="T1846" s="57"/>
      <c r="U1846" s="57"/>
      <c r="V1846" s="55"/>
      <c r="W1846" s="55"/>
      <c r="X1846" s="55"/>
      <c r="Y1846" s="55"/>
      <c r="Z1846" s="100"/>
      <c r="AA1846" s="55"/>
      <c r="AB1846" s="55"/>
      <c r="AC1846" s="55"/>
      <c r="AE1846" s="58">
        <f>IF(COUNTIF(M$10:M1846,M1846)=1,1,0)</f>
        <v>0</v>
      </c>
      <c r="AF1846" s="59">
        <f>IF(COUNTIF(L$10:L1846,L1846)=1,1,0)</f>
        <v>0</v>
      </c>
      <c r="AG1846" s="59">
        <f>IF(COUNTIF(K$10:K1846,K1846)=1,1,0)</f>
        <v>0</v>
      </c>
      <c r="AH1846" s="59">
        <f>IF(COUNTIF(H$10:H1846,H1846)=1,1,0)</f>
        <v>0</v>
      </c>
    </row>
    <row r="1847" spans="1:34" ht="18.75">
      <c r="A1847" s="49">
        <v>1838</v>
      </c>
      <c r="B1847" s="50"/>
      <c r="C1847" s="51"/>
      <c r="D1847" s="50"/>
      <c r="E1847" s="50"/>
      <c r="F1847" s="52"/>
      <c r="G1847" s="52"/>
      <c r="H1847" s="53"/>
      <c r="I1847" s="54"/>
      <c r="J1847" s="55">
        <f t="shared" si="29"/>
        <v>0</v>
      </c>
      <c r="K1847" s="56" t="e">
        <f>VLOOKUP((LEFT(H1847,6)*1),TAMBON!$B$2:$L$7769,2,0)</f>
        <v>#VALUE!</v>
      </c>
      <c r="L1847" s="56" t="e">
        <f>VLOOKUP((LEFT(H1847,4)*1),TAMBON!$E$2:$L$7769,2,0)</f>
        <v>#VALUE!</v>
      </c>
      <c r="M1847" s="56" t="e">
        <f>VLOOKUP((LEFT(H1847,2)*1),TAMBON!$H$2:$L$7769,2,0)</f>
        <v>#VALUE!</v>
      </c>
      <c r="N1847" s="55"/>
      <c r="O1847" s="57" t="e">
        <f>VLOOKUP(N1847,รหัส!$A$2:$B$8,2,0)</f>
        <v>#N/A</v>
      </c>
      <c r="P1847" s="57"/>
      <c r="Q1847" s="55"/>
      <c r="R1847" s="57" t="e">
        <f>VLOOKUP(Q1847,รหัส!$D$2:$E$19,2,0)</f>
        <v>#N/A</v>
      </c>
      <c r="S1847" s="57"/>
      <c r="T1847" s="57"/>
      <c r="U1847" s="57"/>
      <c r="V1847" s="55"/>
      <c r="W1847" s="55"/>
      <c r="X1847" s="55"/>
      <c r="Y1847" s="55"/>
      <c r="Z1847" s="100"/>
      <c r="AA1847" s="55"/>
      <c r="AB1847" s="55"/>
      <c r="AC1847" s="55"/>
      <c r="AE1847" s="58">
        <f>IF(COUNTIF(M$10:M1847,M1847)=1,1,0)</f>
        <v>0</v>
      </c>
      <c r="AF1847" s="59">
        <f>IF(COUNTIF(L$10:L1847,L1847)=1,1,0)</f>
        <v>0</v>
      </c>
      <c r="AG1847" s="59">
        <f>IF(COUNTIF(K$10:K1847,K1847)=1,1,0)</f>
        <v>0</v>
      </c>
      <c r="AH1847" s="59">
        <f>IF(COUNTIF(H$10:H1847,H1847)=1,1,0)</f>
        <v>0</v>
      </c>
    </row>
    <row r="1848" spans="1:34" ht="18.75">
      <c r="A1848" s="49">
        <v>1839</v>
      </c>
      <c r="B1848" s="50"/>
      <c r="C1848" s="51"/>
      <c r="D1848" s="50"/>
      <c r="E1848" s="50"/>
      <c r="F1848" s="52"/>
      <c r="G1848" s="52"/>
      <c r="H1848" s="53"/>
      <c r="I1848" s="54"/>
      <c r="J1848" s="55">
        <f t="shared" si="29"/>
        <v>0</v>
      </c>
      <c r="K1848" s="56" t="e">
        <f>VLOOKUP((LEFT(H1848,6)*1),TAMBON!$B$2:$L$7769,2,0)</f>
        <v>#VALUE!</v>
      </c>
      <c r="L1848" s="56" t="e">
        <f>VLOOKUP((LEFT(H1848,4)*1),TAMBON!$E$2:$L$7769,2,0)</f>
        <v>#VALUE!</v>
      </c>
      <c r="M1848" s="56" t="e">
        <f>VLOOKUP((LEFT(H1848,2)*1),TAMBON!$H$2:$L$7769,2,0)</f>
        <v>#VALUE!</v>
      </c>
      <c r="N1848" s="55"/>
      <c r="O1848" s="57" t="e">
        <f>VLOOKUP(N1848,รหัส!$A$2:$B$8,2,0)</f>
        <v>#N/A</v>
      </c>
      <c r="P1848" s="57"/>
      <c r="Q1848" s="55"/>
      <c r="R1848" s="57" t="e">
        <f>VLOOKUP(Q1848,รหัส!$D$2:$E$19,2,0)</f>
        <v>#N/A</v>
      </c>
      <c r="S1848" s="57"/>
      <c r="T1848" s="57"/>
      <c r="U1848" s="57"/>
      <c r="V1848" s="55"/>
      <c r="W1848" s="55"/>
      <c r="X1848" s="55"/>
      <c r="Y1848" s="55"/>
      <c r="Z1848" s="100"/>
      <c r="AA1848" s="55"/>
      <c r="AB1848" s="55"/>
      <c r="AC1848" s="55"/>
      <c r="AE1848" s="58">
        <f>IF(COUNTIF(M$10:M1848,M1848)=1,1,0)</f>
        <v>0</v>
      </c>
      <c r="AF1848" s="59">
        <f>IF(COUNTIF(L$10:L1848,L1848)=1,1,0)</f>
        <v>0</v>
      </c>
      <c r="AG1848" s="59">
        <f>IF(COUNTIF(K$10:K1848,K1848)=1,1,0)</f>
        <v>0</v>
      </c>
      <c r="AH1848" s="59">
        <f>IF(COUNTIF(H$10:H1848,H1848)=1,1,0)</f>
        <v>0</v>
      </c>
    </row>
    <row r="1849" spans="1:34" ht="18.75">
      <c r="A1849" s="49">
        <v>1840</v>
      </c>
      <c r="B1849" s="50"/>
      <c r="C1849" s="51"/>
      <c r="D1849" s="50"/>
      <c r="E1849" s="50"/>
      <c r="F1849" s="52"/>
      <c r="G1849" s="52"/>
      <c r="H1849" s="53"/>
      <c r="I1849" s="54"/>
      <c r="J1849" s="55">
        <f t="shared" si="29"/>
        <v>0</v>
      </c>
      <c r="K1849" s="56" t="e">
        <f>VLOOKUP((LEFT(H1849,6)*1),TAMBON!$B$2:$L$7769,2,0)</f>
        <v>#VALUE!</v>
      </c>
      <c r="L1849" s="56" t="e">
        <f>VLOOKUP((LEFT(H1849,4)*1),TAMBON!$E$2:$L$7769,2,0)</f>
        <v>#VALUE!</v>
      </c>
      <c r="M1849" s="56" t="e">
        <f>VLOOKUP((LEFT(H1849,2)*1),TAMBON!$H$2:$L$7769,2,0)</f>
        <v>#VALUE!</v>
      </c>
      <c r="N1849" s="55"/>
      <c r="O1849" s="57" t="e">
        <f>VLOOKUP(N1849,รหัส!$A$2:$B$8,2,0)</f>
        <v>#N/A</v>
      </c>
      <c r="P1849" s="57"/>
      <c r="Q1849" s="55"/>
      <c r="R1849" s="57" t="e">
        <f>VLOOKUP(Q1849,รหัส!$D$2:$E$19,2,0)</f>
        <v>#N/A</v>
      </c>
      <c r="S1849" s="57"/>
      <c r="T1849" s="57"/>
      <c r="U1849" s="57"/>
      <c r="V1849" s="55"/>
      <c r="W1849" s="55"/>
      <c r="X1849" s="55"/>
      <c r="Y1849" s="55"/>
      <c r="Z1849" s="100"/>
      <c r="AA1849" s="55"/>
      <c r="AB1849" s="55"/>
      <c r="AC1849" s="55"/>
      <c r="AE1849" s="58">
        <f>IF(COUNTIF(M$10:M1849,M1849)=1,1,0)</f>
        <v>0</v>
      </c>
      <c r="AF1849" s="59">
        <f>IF(COUNTIF(L$10:L1849,L1849)=1,1,0)</f>
        <v>0</v>
      </c>
      <c r="AG1849" s="59">
        <f>IF(COUNTIF(K$10:K1849,K1849)=1,1,0)</f>
        <v>0</v>
      </c>
      <c r="AH1849" s="59">
        <f>IF(COUNTIF(H$10:H1849,H1849)=1,1,0)</f>
        <v>0</v>
      </c>
    </row>
    <row r="1850" spans="1:34" ht="18.75">
      <c r="A1850" s="49">
        <v>1841</v>
      </c>
      <c r="B1850" s="50"/>
      <c r="C1850" s="51"/>
      <c r="D1850" s="50"/>
      <c r="E1850" s="50"/>
      <c r="F1850" s="52"/>
      <c r="G1850" s="52"/>
      <c r="H1850" s="53"/>
      <c r="I1850" s="54"/>
      <c r="J1850" s="55">
        <f t="shared" si="29"/>
        <v>0</v>
      </c>
      <c r="K1850" s="56" t="e">
        <f>VLOOKUP((LEFT(H1850,6)*1),TAMBON!$B$2:$L$7769,2,0)</f>
        <v>#VALUE!</v>
      </c>
      <c r="L1850" s="56" t="e">
        <f>VLOOKUP((LEFT(H1850,4)*1),TAMBON!$E$2:$L$7769,2,0)</f>
        <v>#VALUE!</v>
      </c>
      <c r="M1850" s="56" t="e">
        <f>VLOOKUP((LEFT(H1850,2)*1),TAMBON!$H$2:$L$7769,2,0)</f>
        <v>#VALUE!</v>
      </c>
      <c r="N1850" s="55"/>
      <c r="O1850" s="57" t="e">
        <f>VLOOKUP(N1850,รหัส!$A$2:$B$8,2,0)</f>
        <v>#N/A</v>
      </c>
      <c r="P1850" s="57"/>
      <c r="Q1850" s="55"/>
      <c r="R1850" s="57" t="e">
        <f>VLOOKUP(Q1850,รหัส!$D$2:$E$19,2,0)</f>
        <v>#N/A</v>
      </c>
      <c r="S1850" s="57"/>
      <c r="T1850" s="57"/>
      <c r="U1850" s="57"/>
      <c r="V1850" s="55"/>
      <c r="W1850" s="55"/>
      <c r="X1850" s="55"/>
      <c r="Y1850" s="55"/>
      <c r="Z1850" s="100"/>
      <c r="AA1850" s="55"/>
      <c r="AB1850" s="55"/>
      <c r="AC1850" s="55"/>
      <c r="AE1850" s="58">
        <f>IF(COUNTIF(M$10:M1850,M1850)=1,1,0)</f>
        <v>0</v>
      </c>
      <c r="AF1850" s="59">
        <f>IF(COUNTIF(L$10:L1850,L1850)=1,1,0)</f>
        <v>0</v>
      </c>
      <c r="AG1850" s="59">
        <f>IF(COUNTIF(K$10:K1850,K1850)=1,1,0)</f>
        <v>0</v>
      </c>
      <c r="AH1850" s="59">
        <f>IF(COUNTIF(H$10:H1850,H1850)=1,1,0)</f>
        <v>0</v>
      </c>
    </row>
    <row r="1851" spans="1:34" ht="18.75">
      <c r="A1851" s="49">
        <v>1842</v>
      </c>
      <c r="B1851" s="50"/>
      <c r="C1851" s="51"/>
      <c r="D1851" s="50"/>
      <c r="E1851" s="50"/>
      <c r="F1851" s="52"/>
      <c r="G1851" s="52"/>
      <c r="H1851" s="53"/>
      <c r="I1851" s="54"/>
      <c r="J1851" s="55">
        <f t="shared" si="29"/>
        <v>0</v>
      </c>
      <c r="K1851" s="56" t="e">
        <f>VLOOKUP((LEFT(H1851,6)*1),TAMBON!$B$2:$L$7769,2,0)</f>
        <v>#VALUE!</v>
      </c>
      <c r="L1851" s="56" t="e">
        <f>VLOOKUP((LEFT(H1851,4)*1),TAMBON!$E$2:$L$7769,2,0)</f>
        <v>#VALUE!</v>
      </c>
      <c r="M1851" s="56" t="e">
        <f>VLOOKUP((LEFT(H1851,2)*1),TAMBON!$H$2:$L$7769,2,0)</f>
        <v>#VALUE!</v>
      </c>
      <c r="N1851" s="55"/>
      <c r="O1851" s="57" t="e">
        <f>VLOOKUP(N1851,รหัส!$A$2:$B$8,2,0)</f>
        <v>#N/A</v>
      </c>
      <c r="P1851" s="57"/>
      <c r="Q1851" s="55"/>
      <c r="R1851" s="57" t="e">
        <f>VLOOKUP(Q1851,รหัส!$D$2:$E$19,2,0)</f>
        <v>#N/A</v>
      </c>
      <c r="S1851" s="57"/>
      <c r="T1851" s="57"/>
      <c r="U1851" s="57"/>
      <c r="V1851" s="55"/>
      <c r="W1851" s="55"/>
      <c r="X1851" s="55"/>
      <c r="Y1851" s="55"/>
      <c r="Z1851" s="100"/>
      <c r="AA1851" s="55"/>
      <c r="AB1851" s="55"/>
      <c r="AC1851" s="55"/>
      <c r="AE1851" s="58">
        <f>IF(COUNTIF(M$10:M1851,M1851)=1,1,0)</f>
        <v>0</v>
      </c>
      <c r="AF1851" s="59">
        <f>IF(COUNTIF(L$10:L1851,L1851)=1,1,0)</f>
        <v>0</v>
      </c>
      <c r="AG1851" s="59">
        <f>IF(COUNTIF(K$10:K1851,K1851)=1,1,0)</f>
        <v>0</v>
      </c>
      <c r="AH1851" s="59">
        <f>IF(COUNTIF(H$10:H1851,H1851)=1,1,0)</f>
        <v>0</v>
      </c>
    </row>
    <row r="1852" spans="1:34" ht="18.75">
      <c r="A1852" s="49">
        <v>1843</v>
      </c>
      <c r="B1852" s="50"/>
      <c r="C1852" s="51"/>
      <c r="D1852" s="50"/>
      <c r="E1852" s="50"/>
      <c r="F1852" s="52"/>
      <c r="G1852" s="52"/>
      <c r="H1852" s="53"/>
      <c r="I1852" s="54"/>
      <c r="J1852" s="55">
        <f t="shared" si="29"/>
        <v>0</v>
      </c>
      <c r="K1852" s="56" t="e">
        <f>VLOOKUP((LEFT(H1852,6)*1),TAMBON!$B$2:$L$7769,2,0)</f>
        <v>#VALUE!</v>
      </c>
      <c r="L1852" s="56" t="e">
        <f>VLOOKUP((LEFT(H1852,4)*1),TAMBON!$E$2:$L$7769,2,0)</f>
        <v>#VALUE!</v>
      </c>
      <c r="M1852" s="56" t="e">
        <f>VLOOKUP((LEFT(H1852,2)*1),TAMBON!$H$2:$L$7769,2,0)</f>
        <v>#VALUE!</v>
      </c>
      <c r="N1852" s="55"/>
      <c r="O1852" s="57" t="e">
        <f>VLOOKUP(N1852,รหัส!$A$2:$B$8,2,0)</f>
        <v>#N/A</v>
      </c>
      <c r="P1852" s="57"/>
      <c r="Q1852" s="55"/>
      <c r="R1852" s="57" t="e">
        <f>VLOOKUP(Q1852,รหัส!$D$2:$E$19,2,0)</f>
        <v>#N/A</v>
      </c>
      <c r="S1852" s="57"/>
      <c r="T1852" s="57"/>
      <c r="U1852" s="57"/>
      <c r="V1852" s="55"/>
      <c r="W1852" s="55"/>
      <c r="X1852" s="55"/>
      <c r="Y1852" s="55"/>
      <c r="Z1852" s="100"/>
      <c r="AA1852" s="55"/>
      <c r="AB1852" s="55"/>
      <c r="AC1852" s="55"/>
      <c r="AE1852" s="58">
        <f>IF(COUNTIF(M$10:M1852,M1852)=1,1,0)</f>
        <v>0</v>
      </c>
      <c r="AF1852" s="59">
        <f>IF(COUNTIF(L$10:L1852,L1852)=1,1,0)</f>
        <v>0</v>
      </c>
      <c r="AG1852" s="59">
        <f>IF(COUNTIF(K$10:K1852,K1852)=1,1,0)</f>
        <v>0</v>
      </c>
      <c r="AH1852" s="59">
        <f>IF(COUNTIF(H$10:H1852,H1852)=1,1,0)</f>
        <v>0</v>
      </c>
    </row>
    <row r="1853" spans="1:34" ht="18.75">
      <c r="A1853" s="49">
        <v>1844</v>
      </c>
      <c r="B1853" s="50"/>
      <c r="C1853" s="51"/>
      <c r="D1853" s="50"/>
      <c r="E1853" s="50"/>
      <c r="F1853" s="52"/>
      <c r="G1853" s="52"/>
      <c r="H1853" s="53"/>
      <c r="I1853" s="54"/>
      <c r="J1853" s="55">
        <f t="shared" si="29"/>
        <v>0</v>
      </c>
      <c r="K1853" s="56" t="e">
        <f>VLOOKUP((LEFT(H1853,6)*1),TAMBON!$B$2:$L$7769,2,0)</f>
        <v>#VALUE!</v>
      </c>
      <c r="L1853" s="56" t="e">
        <f>VLOOKUP((LEFT(H1853,4)*1),TAMBON!$E$2:$L$7769,2,0)</f>
        <v>#VALUE!</v>
      </c>
      <c r="M1853" s="56" t="e">
        <f>VLOOKUP((LEFT(H1853,2)*1),TAMBON!$H$2:$L$7769,2,0)</f>
        <v>#VALUE!</v>
      </c>
      <c r="N1853" s="55"/>
      <c r="O1853" s="57" t="e">
        <f>VLOOKUP(N1853,รหัส!$A$2:$B$8,2,0)</f>
        <v>#N/A</v>
      </c>
      <c r="P1853" s="57"/>
      <c r="Q1853" s="55"/>
      <c r="R1853" s="57" t="e">
        <f>VLOOKUP(Q1853,รหัส!$D$2:$E$19,2,0)</f>
        <v>#N/A</v>
      </c>
      <c r="S1853" s="57"/>
      <c r="T1853" s="57"/>
      <c r="U1853" s="57"/>
      <c r="V1853" s="55"/>
      <c r="W1853" s="55"/>
      <c r="X1853" s="55"/>
      <c r="Y1853" s="55"/>
      <c r="Z1853" s="100"/>
      <c r="AA1853" s="55"/>
      <c r="AB1853" s="55"/>
      <c r="AC1853" s="55"/>
      <c r="AE1853" s="58">
        <f>IF(COUNTIF(M$10:M1853,M1853)=1,1,0)</f>
        <v>0</v>
      </c>
      <c r="AF1853" s="59">
        <f>IF(COUNTIF(L$10:L1853,L1853)=1,1,0)</f>
        <v>0</v>
      </c>
      <c r="AG1853" s="59">
        <f>IF(COUNTIF(K$10:K1853,K1853)=1,1,0)</f>
        <v>0</v>
      </c>
      <c r="AH1853" s="59">
        <f>IF(COUNTIF(H$10:H1853,H1853)=1,1,0)</f>
        <v>0</v>
      </c>
    </row>
    <row r="1854" spans="1:34" ht="18.75">
      <c r="A1854" s="49">
        <v>1845</v>
      </c>
      <c r="B1854" s="50"/>
      <c r="C1854" s="51"/>
      <c r="D1854" s="50"/>
      <c r="E1854" s="50"/>
      <c r="F1854" s="52"/>
      <c r="G1854" s="52"/>
      <c r="H1854" s="53"/>
      <c r="I1854" s="54"/>
      <c r="J1854" s="55">
        <f t="shared" si="29"/>
        <v>0</v>
      </c>
      <c r="K1854" s="56" t="e">
        <f>VLOOKUP((LEFT(H1854,6)*1),TAMBON!$B$2:$L$7769,2,0)</f>
        <v>#VALUE!</v>
      </c>
      <c r="L1854" s="56" t="e">
        <f>VLOOKUP((LEFT(H1854,4)*1),TAMBON!$E$2:$L$7769,2,0)</f>
        <v>#VALUE!</v>
      </c>
      <c r="M1854" s="56" t="e">
        <f>VLOOKUP((LEFT(H1854,2)*1),TAMBON!$H$2:$L$7769,2,0)</f>
        <v>#VALUE!</v>
      </c>
      <c r="N1854" s="55"/>
      <c r="O1854" s="57" t="e">
        <f>VLOOKUP(N1854,รหัส!$A$2:$B$8,2,0)</f>
        <v>#N/A</v>
      </c>
      <c r="P1854" s="57"/>
      <c r="Q1854" s="55"/>
      <c r="R1854" s="57" t="e">
        <f>VLOOKUP(Q1854,รหัส!$D$2:$E$19,2,0)</f>
        <v>#N/A</v>
      </c>
      <c r="S1854" s="57"/>
      <c r="T1854" s="57"/>
      <c r="U1854" s="57"/>
      <c r="V1854" s="55"/>
      <c r="W1854" s="55"/>
      <c r="X1854" s="55"/>
      <c r="Y1854" s="55"/>
      <c r="Z1854" s="100"/>
      <c r="AA1854" s="55"/>
      <c r="AB1854" s="55"/>
      <c r="AC1854" s="55"/>
      <c r="AE1854" s="58">
        <f>IF(COUNTIF(M$10:M1854,M1854)=1,1,0)</f>
        <v>0</v>
      </c>
      <c r="AF1854" s="59">
        <f>IF(COUNTIF(L$10:L1854,L1854)=1,1,0)</f>
        <v>0</v>
      </c>
      <c r="AG1854" s="59">
        <f>IF(COUNTIF(K$10:K1854,K1854)=1,1,0)</f>
        <v>0</v>
      </c>
      <c r="AH1854" s="59">
        <f>IF(COUNTIF(H$10:H1854,H1854)=1,1,0)</f>
        <v>0</v>
      </c>
    </row>
    <row r="1855" spans="1:34" ht="18.75">
      <c r="A1855" s="49">
        <v>1846</v>
      </c>
      <c r="B1855" s="50"/>
      <c r="C1855" s="51"/>
      <c r="D1855" s="50"/>
      <c r="E1855" s="50"/>
      <c r="F1855" s="52"/>
      <c r="G1855" s="52"/>
      <c r="H1855" s="53"/>
      <c r="I1855" s="54"/>
      <c r="J1855" s="55">
        <f t="shared" si="29"/>
        <v>0</v>
      </c>
      <c r="K1855" s="56" t="e">
        <f>VLOOKUP((LEFT(H1855,6)*1),TAMBON!$B$2:$L$7769,2,0)</f>
        <v>#VALUE!</v>
      </c>
      <c r="L1855" s="56" t="e">
        <f>VLOOKUP((LEFT(H1855,4)*1),TAMBON!$E$2:$L$7769,2,0)</f>
        <v>#VALUE!</v>
      </c>
      <c r="M1855" s="56" t="e">
        <f>VLOOKUP((LEFT(H1855,2)*1),TAMBON!$H$2:$L$7769,2,0)</f>
        <v>#VALUE!</v>
      </c>
      <c r="N1855" s="55"/>
      <c r="O1855" s="57" t="e">
        <f>VLOOKUP(N1855,รหัส!$A$2:$B$8,2,0)</f>
        <v>#N/A</v>
      </c>
      <c r="P1855" s="57"/>
      <c r="Q1855" s="55"/>
      <c r="R1855" s="57" t="e">
        <f>VLOOKUP(Q1855,รหัส!$D$2:$E$19,2,0)</f>
        <v>#N/A</v>
      </c>
      <c r="S1855" s="57"/>
      <c r="T1855" s="57"/>
      <c r="U1855" s="57"/>
      <c r="V1855" s="55"/>
      <c r="W1855" s="55"/>
      <c r="X1855" s="55"/>
      <c r="Y1855" s="55"/>
      <c r="Z1855" s="100"/>
      <c r="AA1855" s="55"/>
      <c r="AB1855" s="55"/>
      <c r="AC1855" s="55"/>
      <c r="AE1855" s="58">
        <f>IF(COUNTIF(M$10:M1855,M1855)=1,1,0)</f>
        <v>0</v>
      </c>
      <c r="AF1855" s="59">
        <f>IF(COUNTIF(L$10:L1855,L1855)=1,1,0)</f>
        <v>0</v>
      </c>
      <c r="AG1855" s="59">
        <f>IF(COUNTIF(K$10:K1855,K1855)=1,1,0)</f>
        <v>0</v>
      </c>
      <c r="AH1855" s="59">
        <f>IF(COUNTIF(H$10:H1855,H1855)=1,1,0)</f>
        <v>0</v>
      </c>
    </row>
    <row r="1856" spans="1:34" ht="18.75">
      <c r="A1856" s="49">
        <v>1847</v>
      </c>
      <c r="B1856" s="50"/>
      <c r="C1856" s="51"/>
      <c r="D1856" s="50"/>
      <c r="E1856" s="50"/>
      <c r="F1856" s="52"/>
      <c r="G1856" s="52"/>
      <c r="H1856" s="53"/>
      <c r="I1856" s="54"/>
      <c r="J1856" s="55">
        <f t="shared" si="29"/>
        <v>0</v>
      </c>
      <c r="K1856" s="56" t="e">
        <f>VLOOKUP((LEFT(H1856,6)*1),TAMBON!$B$2:$L$7769,2,0)</f>
        <v>#VALUE!</v>
      </c>
      <c r="L1856" s="56" t="e">
        <f>VLOOKUP((LEFT(H1856,4)*1),TAMBON!$E$2:$L$7769,2,0)</f>
        <v>#VALUE!</v>
      </c>
      <c r="M1856" s="56" t="e">
        <f>VLOOKUP((LEFT(H1856,2)*1),TAMBON!$H$2:$L$7769,2,0)</f>
        <v>#VALUE!</v>
      </c>
      <c r="N1856" s="55"/>
      <c r="O1856" s="57" t="e">
        <f>VLOOKUP(N1856,รหัส!$A$2:$B$8,2,0)</f>
        <v>#N/A</v>
      </c>
      <c r="P1856" s="57"/>
      <c r="Q1856" s="55"/>
      <c r="R1856" s="57" t="e">
        <f>VLOOKUP(Q1856,รหัส!$D$2:$E$19,2,0)</f>
        <v>#N/A</v>
      </c>
      <c r="S1856" s="57"/>
      <c r="T1856" s="57"/>
      <c r="U1856" s="57"/>
      <c r="V1856" s="55"/>
      <c r="W1856" s="55"/>
      <c r="X1856" s="55"/>
      <c r="Y1856" s="55"/>
      <c r="Z1856" s="100"/>
      <c r="AA1856" s="55"/>
      <c r="AB1856" s="55"/>
      <c r="AC1856" s="55"/>
      <c r="AE1856" s="58">
        <f>IF(COUNTIF(M$10:M1856,M1856)=1,1,0)</f>
        <v>0</v>
      </c>
      <c r="AF1856" s="59">
        <f>IF(COUNTIF(L$10:L1856,L1856)=1,1,0)</f>
        <v>0</v>
      </c>
      <c r="AG1856" s="59">
        <f>IF(COUNTIF(K$10:K1856,K1856)=1,1,0)</f>
        <v>0</v>
      </c>
      <c r="AH1856" s="59">
        <f>IF(COUNTIF(H$10:H1856,H1856)=1,1,0)</f>
        <v>0</v>
      </c>
    </row>
    <row r="1857" spans="1:34" ht="18.75">
      <c r="A1857" s="49">
        <v>1848</v>
      </c>
      <c r="B1857" s="50"/>
      <c r="C1857" s="51"/>
      <c r="D1857" s="50"/>
      <c r="E1857" s="50"/>
      <c r="F1857" s="52"/>
      <c r="G1857" s="52"/>
      <c r="H1857" s="53"/>
      <c r="I1857" s="54"/>
      <c r="J1857" s="55">
        <f t="shared" si="29"/>
        <v>0</v>
      </c>
      <c r="K1857" s="56" t="e">
        <f>VLOOKUP((LEFT(H1857,6)*1),TAMBON!$B$2:$L$7769,2,0)</f>
        <v>#VALUE!</v>
      </c>
      <c r="L1857" s="56" t="e">
        <f>VLOOKUP((LEFT(H1857,4)*1),TAMBON!$E$2:$L$7769,2,0)</f>
        <v>#VALUE!</v>
      </c>
      <c r="M1857" s="56" t="e">
        <f>VLOOKUP((LEFT(H1857,2)*1),TAMBON!$H$2:$L$7769,2,0)</f>
        <v>#VALUE!</v>
      </c>
      <c r="N1857" s="55"/>
      <c r="O1857" s="57" t="e">
        <f>VLOOKUP(N1857,รหัส!$A$2:$B$8,2,0)</f>
        <v>#N/A</v>
      </c>
      <c r="P1857" s="57"/>
      <c r="Q1857" s="55"/>
      <c r="R1857" s="57" t="e">
        <f>VLOOKUP(Q1857,รหัส!$D$2:$E$19,2,0)</f>
        <v>#N/A</v>
      </c>
      <c r="S1857" s="57"/>
      <c r="T1857" s="57"/>
      <c r="U1857" s="57"/>
      <c r="V1857" s="55"/>
      <c r="W1857" s="55"/>
      <c r="X1857" s="55"/>
      <c r="Y1857" s="55"/>
      <c r="Z1857" s="100"/>
      <c r="AA1857" s="55"/>
      <c r="AB1857" s="55"/>
      <c r="AC1857" s="55"/>
      <c r="AE1857" s="58">
        <f>IF(COUNTIF(M$10:M1857,M1857)=1,1,0)</f>
        <v>0</v>
      </c>
      <c r="AF1857" s="59">
        <f>IF(COUNTIF(L$10:L1857,L1857)=1,1,0)</f>
        <v>0</v>
      </c>
      <c r="AG1857" s="59">
        <f>IF(COUNTIF(K$10:K1857,K1857)=1,1,0)</f>
        <v>0</v>
      </c>
      <c r="AH1857" s="59">
        <f>IF(COUNTIF(H$10:H1857,H1857)=1,1,0)</f>
        <v>0</v>
      </c>
    </row>
    <row r="1858" spans="1:34" ht="18.75">
      <c r="A1858" s="49">
        <v>1849</v>
      </c>
      <c r="B1858" s="50"/>
      <c r="C1858" s="51"/>
      <c r="D1858" s="50"/>
      <c r="E1858" s="50"/>
      <c r="F1858" s="52"/>
      <c r="G1858" s="52"/>
      <c r="H1858" s="53"/>
      <c r="I1858" s="54"/>
      <c r="J1858" s="55">
        <f t="shared" si="29"/>
        <v>0</v>
      </c>
      <c r="K1858" s="56" t="e">
        <f>VLOOKUP((LEFT(H1858,6)*1),TAMBON!$B$2:$L$7769,2,0)</f>
        <v>#VALUE!</v>
      </c>
      <c r="L1858" s="56" t="e">
        <f>VLOOKUP((LEFT(H1858,4)*1),TAMBON!$E$2:$L$7769,2,0)</f>
        <v>#VALUE!</v>
      </c>
      <c r="M1858" s="56" t="e">
        <f>VLOOKUP((LEFT(H1858,2)*1),TAMBON!$H$2:$L$7769,2,0)</f>
        <v>#VALUE!</v>
      </c>
      <c r="N1858" s="55"/>
      <c r="O1858" s="57" t="e">
        <f>VLOOKUP(N1858,รหัส!$A$2:$B$8,2,0)</f>
        <v>#N/A</v>
      </c>
      <c r="P1858" s="57"/>
      <c r="Q1858" s="55"/>
      <c r="R1858" s="57" t="e">
        <f>VLOOKUP(Q1858,รหัส!$D$2:$E$19,2,0)</f>
        <v>#N/A</v>
      </c>
      <c r="S1858" s="57"/>
      <c r="T1858" s="57"/>
      <c r="U1858" s="57"/>
      <c r="V1858" s="55"/>
      <c r="W1858" s="55"/>
      <c r="X1858" s="55"/>
      <c r="Y1858" s="55"/>
      <c r="Z1858" s="100"/>
      <c r="AA1858" s="55"/>
      <c r="AB1858" s="55"/>
      <c r="AC1858" s="55"/>
      <c r="AE1858" s="58">
        <f>IF(COUNTIF(M$10:M1858,M1858)=1,1,0)</f>
        <v>0</v>
      </c>
      <c r="AF1858" s="59">
        <f>IF(COUNTIF(L$10:L1858,L1858)=1,1,0)</f>
        <v>0</v>
      </c>
      <c r="AG1858" s="59">
        <f>IF(COUNTIF(K$10:K1858,K1858)=1,1,0)</f>
        <v>0</v>
      </c>
      <c r="AH1858" s="59">
        <f>IF(COUNTIF(H$10:H1858,H1858)=1,1,0)</f>
        <v>0</v>
      </c>
    </row>
    <row r="1859" spans="1:34" ht="18.75">
      <c r="A1859" s="49">
        <v>1850</v>
      </c>
      <c r="B1859" s="50"/>
      <c r="C1859" s="51"/>
      <c r="D1859" s="50"/>
      <c r="E1859" s="50"/>
      <c r="F1859" s="52"/>
      <c r="G1859" s="52"/>
      <c r="H1859" s="53"/>
      <c r="I1859" s="54"/>
      <c r="J1859" s="55">
        <f t="shared" si="29"/>
        <v>0</v>
      </c>
      <c r="K1859" s="56" t="e">
        <f>VLOOKUP((LEFT(H1859,6)*1),TAMBON!$B$2:$L$7769,2,0)</f>
        <v>#VALUE!</v>
      </c>
      <c r="L1859" s="56" t="e">
        <f>VLOOKUP((LEFT(H1859,4)*1),TAMBON!$E$2:$L$7769,2,0)</f>
        <v>#VALUE!</v>
      </c>
      <c r="M1859" s="56" t="e">
        <f>VLOOKUP((LEFT(H1859,2)*1),TAMBON!$H$2:$L$7769,2,0)</f>
        <v>#VALUE!</v>
      </c>
      <c r="N1859" s="55"/>
      <c r="O1859" s="57" t="e">
        <f>VLOOKUP(N1859,รหัส!$A$2:$B$8,2,0)</f>
        <v>#N/A</v>
      </c>
      <c r="P1859" s="57"/>
      <c r="Q1859" s="55"/>
      <c r="R1859" s="57" t="e">
        <f>VLOOKUP(Q1859,รหัส!$D$2:$E$19,2,0)</f>
        <v>#N/A</v>
      </c>
      <c r="S1859" s="57"/>
      <c r="T1859" s="57"/>
      <c r="U1859" s="57"/>
      <c r="V1859" s="55"/>
      <c r="W1859" s="55"/>
      <c r="X1859" s="55"/>
      <c r="Y1859" s="55"/>
      <c r="Z1859" s="100"/>
      <c r="AA1859" s="55"/>
      <c r="AB1859" s="55"/>
      <c r="AC1859" s="55"/>
      <c r="AE1859" s="58">
        <f>IF(COUNTIF(M$10:M1859,M1859)=1,1,0)</f>
        <v>0</v>
      </c>
      <c r="AF1859" s="59">
        <f>IF(COUNTIF(L$10:L1859,L1859)=1,1,0)</f>
        <v>0</v>
      </c>
      <c r="AG1859" s="59">
        <f>IF(COUNTIF(K$10:K1859,K1859)=1,1,0)</f>
        <v>0</v>
      </c>
      <c r="AH1859" s="59">
        <f>IF(COUNTIF(H$10:H1859,H1859)=1,1,0)</f>
        <v>0</v>
      </c>
    </row>
    <row r="1860" spans="1:34" ht="18.75">
      <c r="A1860" s="49">
        <v>1851</v>
      </c>
      <c r="B1860" s="50"/>
      <c r="C1860" s="51"/>
      <c r="D1860" s="50"/>
      <c r="E1860" s="50"/>
      <c r="F1860" s="52"/>
      <c r="G1860" s="52"/>
      <c r="H1860" s="53"/>
      <c r="I1860" s="54"/>
      <c r="J1860" s="55">
        <f t="shared" si="29"/>
        <v>0</v>
      </c>
      <c r="K1860" s="56" t="e">
        <f>VLOOKUP((LEFT(H1860,6)*1),TAMBON!$B$2:$L$7769,2,0)</f>
        <v>#VALUE!</v>
      </c>
      <c r="L1860" s="56" t="e">
        <f>VLOOKUP((LEFT(H1860,4)*1),TAMBON!$E$2:$L$7769,2,0)</f>
        <v>#VALUE!</v>
      </c>
      <c r="M1860" s="56" t="e">
        <f>VLOOKUP((LEFT(H1860,2)*1),TAMBON!$H$2:$L$7769,2,0)</f>
        <v>#VALUE!</v>
      </c>
      <c r="N1860" s="55"/>
      <c r="O1860" s="57" t="e">
        <f>VLOOKUP(N1860,รหัส!$A$2:$B$8,2,0)</f>
        <v>#N/A</v>
      </c>
      <c r="P1860" s="57"/>
      <c r="Q1860" s="55"/>
      <c r="R1860" s="57" t="e">
        <f>VLOOKUP(Q1860,รหัส!$D$2:$E$19,2,0)</f>
        <v>#N/A</v>
      </c>
      <c r="S1860" s="57"/>
      <c r="T1860" s="57"/>
      <c r="U1860" s="57"/>
      <c r="V1860" s="55"/>
      <c r="W1860" s="55"/>
      <c r="X1860" s="55"/>
      <c r="Y1860" s="55"/>
      <c r="Z1860" s="100"/>
      <c r="AA1860" s="55"/>
      <c r="AB1860" s="55"/>
      <c r="AC1860" s="55"/>
      <c r="AE1860" s="58">
        <f>IF(COUNTIF(M$10:M1860,M1860)=1,1,0)</f>
        <v>0</v>
      </c>
      <c r="AF1860" s="59">
        <f>IF(COUNTIF(L$10:L1860,L1860)=1,1,0)</f>
        <v>0</v>
      </c>
      <c r="AG1860" s="59">
        <f>IF(COUNTIF(K$10:K1860,K1860)=1,1,0)</f>
        <v>0</v>
      </c>
      <c r="AH1860" s="59">
        <f>IF(COUNTIF(H$10:H1860,H1860)=1,1,0)</f>
        <v>0</v>
      </c>
    </row>
    <row r="1861" spans="1:34" ht="18.75">
      <c r="A1861" s="49">
        <v>1852</v>
      </c>
      <c r="B1861" s="50"/>
      <c r="C1861" s="51"/>
      <c r="D1861" s="50"/>
      <c r="E1861" s="50"/>
      <c r="F1861" s="52"/>
      <c r="G1861" s="52"/>
      <c r="H1861" s="53"/>
      <c r="I1861" s="54"/>
      <c r="J1861" s="55">
        <f t="shared" si="29"/>
        <v>0</v>
      </c>
      <c r="K1861" s="56" t="e">
        <f>VLOOKUP((LEFT(H1861,6)*1),TAMBON!$B$2:$L$7769,2,0)</f>
        <v>#VALUE!</v>
      </c>
      <c r="L1861" s="56" t="e">
        <f>VLOOKUP((LEFT(H1861,4)*1),TAMBON!$E$2:$L$7769,2,0)</f>
        <v>#VALUE!</v>
      </c>
      <c r="M1861" s="56" t="e">
        <f>VLOOKUP((LEFT(H1861,2)*1),TAMBON!$H$2:$L$7769,2,0)</f>
        <v>#VALUE!</v>
      </c>
      <c r="N1861" s="55"/>
      <c r="O1861" s="57" t="e">
        <f>VLOOKUP(N1861,รหัส!$A$2:$B$8,2,0)</f>
        <v>#N/A</v>
      </c>
      <c r="P1861" s="57"/>
      <c r="Q1861" s="55"/>
      <c r="R1861" s="57" t="e">
        <f>VLOOKUP(Q1861,รหัส!$D$2:$E$19,2,0)</f>
        <v>#N/A</v>
      </c>
      <c r="S1861" s="57"/>
      <c r="T1861" s="57"/>
      <c r="U1861" s="57"/>
      <c r="V1861" s="55"/>
      <c r="W1861" s="55"/>
      <c r="X1861" s="55"/>
      <c r="Y1861" s="55"/>
      <c r="Z1861" s="100"/>
      <c r="AA1861" s="55"/>
      <c r="AB1861" s="55"/>
      <c r="AC1861" s="55"/>
      <c r="AE1861" s="58">
        <f>IF(COUNTIF(M$10:M1861,M1861)=1,1,0)</f>
        <v>0</v>
      </c>
      <c r="AF1861" s="59">
        <f>IF(COUNTIF(L$10:L1861,L1861)=1,1,0)</f>
        <v>0</v>
      </c>
      <c r="AG1861" s="59">
        <f>IF(COUNTIF(K$10:K1861,K1861)=1,1,0)</f>
        <v>0</v>
      </c>
      <c r="AH1861" s="59">
        <f>IF(COUNTIF(H$10:H1861,H1861)=1,1,0)</f>
        <v>0</v>
      </c>
    </row>
    <row r="1862" spans="1:34" ht="18.75">
      <c r="A1862" s="49">
        <v>1853</v>
      </c>
      <c r="B1862" s="50"/>
      <c r="C1862" s="51"/>
      <c r="D1862" s="50"/>
      <c r="E1862" s="50"/>
      <c r="F1862" s="52"/>
      <c r="G1862" s="52"/>
      <c r="H1862" s="53"/>
      <c r="I1862" s="54"/>
      <c r="J1862" s="55">
        <f t="shared" si="29"/>
        <v>0</v>
      </c>
      <c r="K1862" s="56" t="e">
        <f>VLOOKUP((LEFT(H1862,6)*1),TAMBON!$B$2:$L$7769,2,0)</f>
        <v>#VALUE!</v>
      </c>
      <c r="L1862" s="56" t="e">
        <f>VLOOKUP((LEFT(H1862,4)*1),TAMBON!$E$2:$L$7769,2,0)</f>
        <v>#VALUE!</v>
      </c>
      <c r="M1862" s="56" t="e">
        <f>VLOOKUP((LEFT(H1862,2)*1),TAMBON!$H$2:$L$7769,2,0)</f>
        <v>#VALUE!</v>
      </c>
      <c r="N1862" s="55"/>
      <c r="O1862" s="57" t="e">
        <f>VLOOKUP(N1862,รหัส!$A$2:$B$8,2,0)</f>
        <v>#N/A</v>
      </c>
      <c r="P1862" s="57"/>
      <c r="Q1862" s="55"/>
      <c r="R1862" s="57" t="e">
        <f>VLOOKUP(Q1862,รหัส!$D$2:$E$19,2,0)</f>
        <v>#N/A</v>
      </c>
      <c r="S1862" s="57"/>
      <c r="T1862" s="57"/>
      <c r="U1862" s="57"/>
      <c r="V1862" s="55"/>
      <c r="W1862" s="55"/>
      <c r="X1862" s="55"/>
      <c r="Y1862" s="55"/>
      <c r="Z1862" s="100"/>
      <c r="AA1862" s="55"/>
      <c r="AB1862" s="55"/>
      <c r="AC1862" s="55"/>
      <c r="AE1862" s="58">
        <f>IF(COUNTIF(M$10:M1862,M1862)=1,1,0)</f>
        <v>0</v>
      </c>
      <c r="AF1862" s="59">
        <f>IF(COUNTIF(L$10:L1862,L1862)=1,1,0)</f>
        <v>0</v>
      </c>
      <c r="AG1862" s="59">
        <f>IF(COUNTIF(K$10:K1862,K1862)=1,1,0)</f>
        <v>0</v>
      </c>
      <c r="AH1862" s="59">
        <f>IF(COUNTIF(H$10:H1862,H1862)=1,1,0)</f>
        <v>0</v>
      </c>
    </row>
    <row r="1863" spans="1:34" ht="18.75">
      <c r="A1863" s="49">
        <v>1854</v>
      </c>
      <c r="B1863" s="50"/>
      <c r="C1863" s="51"/>
      <c r="D1863" s="50"/>
      <c r="E1863" s="50"/>
      <c r="F1863" s="52"/>
      <c r="G1863" s="52"/>
      <c r="H1863" s="53"/>
      <c r="I1863" s="54"/>
      <c r="J1863" s="55">
        <f t="shared" si="29"/>
        <v>0</v>
      </c>
      <c r="K1863" s="56" t="e">
        <f>VLOOKUP((LEFT(H1863,6)*1),TAMBON!$B$2:$L$7769,2,0)</f>
        <v>#VALUE!</v>
      </c>
      <c r="L1863" s="56" t="e">
        <f>VLOOKUP((LEFT(H1863,4)*1),TAMBON!$E$2:$L$7769,2,0)</f>
        <v>#VALUE!</v>
      </c>
      <c r="M1863" s="56" t="e">
        <f>VLOOKUP((LEFT(H1863,2)*1),TAMBON!$H$2:$L$7769,2,0)</f>
        <v>#VALUE!</v>
      </c>
      <c r="N1863" s="55"/>
      <c r="O1863" s="57" t="e">
        <f>VLOOKUP(N1863,รหัส!$A$2:$B$8,2,0)</f>
        <v>#N/A</v>
      </c>
      <c r="P1863" s="57"/>
      <c r="Q1863" s="55"/>
      <c r="R1863" s="57" t="e">
        <f>VLOOKUP(Q1863,รหัส!$D$2:$E$19,2,0)</f>
        <v>#N/A</v>
      </c>
      <c r="S1863" s="57"/>
      <c r="T1863" s="57"/>
      <c r="U1863" s="57"/>
      <c r="V1863" s="55"/>
      <c r="W1863" s="55"/>
      <c r="X1863" s="55"/>
      <c r="Y1863" s="55"/>
      <c r="Z1863" s="100"/>
      <c r="AA1863" s="55"/>
      <c r="AB1863" s="55"/>
      <c r="AC1863" s="55"/>
      <c r="AE1863" s="58">
        <f>IF(COUNTIF(M$10:M1863,M1863)=1,1,0)</f>
        <v>0</v>
      </c>
      <c r="AF1863" s="59">
        <f>IF(COUNTIF(L$10:L1863,L1863)=1,1,0)</f>
        <v>0</v>
      </c>
      <c r="AG1863" s="59">
        <f>IF(COUNTIF(K$10:K1863,K1863)=1,1,0)</f>
        <v>0</v>
      </c>
      <c r="AH1863" s="59">
        <f>IF(COUNTIF(H$10:H1863,H1863)=1,1,0)</f>
        <v>0</v>
      </c>
    </row>
    <row r="1864" spans="1:34" ht="18.75">
      <c r="A1864" s="49">
        <v>1855</v>
      </c>
      <c r="B1864" s="50"/>
      <c r="C1864" s="51"/>
      <c r="D1864" s="50"/>
      <c r="E1864" s="50"/>
      <c r="F1864" s="52"/>
      <c r="G1864" s="52"/>
      <c r="H1864" s="53"/>
      <c r="I1864" s="54"/>
      <c r="J1864" s="55">
        <f t="shared" si="29"/>
        <v>0</v>
      </c>
      <c r="K1864" s="56" t="e">
        <f>VLOOKUP((LEFT(H1864,6)*1),TAMBON!$B$2:$L$7769,2,0)</f>
        <v>#VALUE!</v>
      </c>
      <c r="L1864" s="56" t="e">
        <f>VLOOKUP((LEFT(H1864,4)*1),TAMBON!$E$2:$L$7769,2,0)</f>
        <v>#VALUE!</v>
      </c>
      <c r="M1864" s="56" t="e">
        <f>VLOOKUP((LEFT(H1864,2)*1),TAMBON!$H$2:$L$7769,2,0)</f>
        <v>#VALUE!</v>
      </c>
      <c r="N1864" s="55"/>
      <c r="O1864" s="57" t="e">
        <f>VLOOKUP(N1864,รหัส!$A$2:$B$8,2,0)</f>
        <v>#N/A</v>
      </c>
      <c r="P1864" s="57"/>
      <c r="Q1864" s="55"/>
      <c r="R1864" s="57" t="e">
        <f>VLOOKUP(Q1864,รหัส!$D$2:$E$19,2,0)</f>
        <v>#N/A</v>
      </c>
      <c r="S1864" s="57"/>
      <c r="T1864" s="57"/>
      <c r="U1864" s="57"/>
      <c r="V1864" s="55"/>
      <c r="W1864" s="55"/>
      <c r="X1864" s="55"/>
      <c r="Y1864" s="55"/>
      <c r="Z1864" s="100"/>
      <c r="AA1864" s="55"/>
      <c r="AB1864" s="55"/>
      <c r="AC1864" s="55"/>
      <c r="AE1864" s="58">
        <f>IF(COUNTIF(M$10:M1864,M1864)=1,1,0)</f>
        <v>0</v>
      </c>
      <c r="AF1864" s="59">
        <f>IF(COUNTIF(L$10:L1864,L1864)=1,1,0)</f>
        <v>0</v>
      </c>
      <c r="AG1864" s="59">
        <f>IF(COUNTIF(K$10:K1864,K1864)=1,1,0)</f>
        <v>0</v>
      </c>
      <c r="AH1864" s="59">
        <f>IF(COUNTIF(H$10:H1864,H1864)=1,1,0)</f>
        <v>0</v>
      </c>
    </row>
    <row r="1865" spans="1:34" ht="18.75">
      <c r="A1865" s="49">
        <v>1856</v>
      </c>
      <c r="B1865" s="50"/>
      <c r="C1865" s="51"/>
      <c r="D1865" s="50"/>
      <c r="E1865" s="50"/>
      <c r="F1865" s="52"/>
      <c r="G1865" s="52"/>
      <c r="H1865" s="53"/>
      <c r="I1865" s="54"/>
      <c r="J1865" s="55">
        <f t="shared" si="29"/>
        <v>0</v>
      </c>
      <c r="K1865" s="56" t="e">
        <f>VLOOKUP((LEFT(H1865,6)*1),TAMBON!$B$2:$L$7769,2,0)</f>
        <v>#VALUE!</v>
      </c>
      <c r="L1865" s="56" t="e">
        <f>VLOOKUP((LEFT(H1865,4)*1),TAMBON!$E$2:$L$7769,2,0)</f>
        <v>#VALUE!</v>
      </c>
      <c r="M1865" s="56" t="e">
        <f>VLOOKUP((LEFT(H1865,2)*1),TAMBON!$H$2:$L$7769,2,0)</f>
        <v>#VALUE!</v>
      </c>
      <c r="N1865" s="55"/>
      <c r="O1865" s="57" t="e">
        <f>VLOOKUP(N1865,รหัส!$A$2:$B$8,2,0)</f>
        <v>#N/A</v>
      </c>
      <c r="P1865" s="57"/>
      <c r="Q1865" s="55"/>
      <c r="R1865" s="57" t="e">
        <f>VLOOKUP(Q1865,รหัส!$D$2:$E$19,2,0)</f>
        <v>#N/A</v>
      </c>
      <c r="S1865" s="57"/>
      <c r="T1865" s="57"/>
      <c r="U1865" s="57"/>
      <c r="V1865" s="55"/>
      <c r="W1865" s="55"/>
      <c r="X1865" s="55"/>
      <c r="Y1865" s="55"/>
      <c r="Z1865" s="100"/>
      <c r="AA1865" s="55"/>
      <c r="AB1865" s="55"/>
      <c r="AC1865" s="55"/>
      <c r="AE1865" s="58">
        <f>IF(COUNTIF(M$10:M1865,M1865)=1,1,0)</f>
        <v>0</v>
      </c>
      <c r="AF1865" s="59">
        <f>IF(COUNTIF(L$10:L1865,L1865)=1,1,0)</f>
        <v>0</v>
      </c>
      <c r="AG1865" s="59">
        <f>IF(COUNTIF(K$10:K1865,K1865)=1,1,0)</f>
        <v>0</v>
      </c>
      <c r="AH1865" s="59">
        <f>IF(COUNTIF(H$10:H1865,H1865)=1,1,0)</f>
        <v>0</v>
      </c>
    </row>
    <row r="1866" spans="1:34" ht="18.75">
      <c r="A1866" s="49">
        <v>1857</v>
      </c>
      <c r="B1866" s="50"/>
      <c r="C1866" s="51"/>
      <c r="D1866" s="50"/>
      <c r="E1866" s="50"/>
      <c r="F1866" s="52"/>
      <c r="G1866" s="52"/>
      <c r="H1866" s="53"/>
      <c r="I1866" s="54"/>
      <c r="J1866" s="55">
        <f t="shared" si="29"/>
        <v>0</v>
      </c>
      <c r="K1866" s="56" t="e">
        <f>VLOOKUP((LEFT(H1866,6)*1),TAMBON!$B$2:$L$7769,2,0)</f>
        <v>#VALUE!</v>
      </c>
      <c r="L1866" s="56" t="e">
        <f>VLOOKUP((LEFT(H1866,4)*1),TAMBON!$E$2:$L$7769,2,0)</f>
        <v>#VALUE!</v>
      </c>
      <c r="M1866" s="56" t="e">
        <f>VLOOKUP((LEFT(H1866,2)*1),TAMBON!$H$2:$L$7769,2,0)</f>
        <v>#VALUE!</v>
      </c>
      <c r="N1866" s="55"/>
      <c r="O1866" s="57" t="e">
        <f>VLOOKUP(N1866,รหัส!$A$2:$B$8,2,0)</f>
        <v>#N/A</v>
      </c>
      <c r="P1866" s="57"/>
      <c r="Q1866" s="55"/>
      <c r="R1866" s="57" t="e">
        <f>VLOOKUP(Q1866,รหัส!$D$2:$E$19,2,0)</f>
        <v>#N/A</v>
      </c>
      <c r="S1866" s="57"/>
      <c r="T1866" s="57"/>
      <c r="U1866" s="57"/>
      <c r="V1866" s="55"/>
      <c r="W1866" s="55"/>
      <c r="X1866" s="55"/>
      <c r="Y1866" s="55"/>
      <c r="Z1866" s="100"/>
      <c r="AA1866" s="55"/>
      <c r="AB1866" s="55"/>
      <c r="AC1866" s="55"/>
      <c r="AE1866" s="58">
        <f>IF(COUNTIF(M$10:M1866,M1866)=1,1,0)</f>
        <v>0</v>
      </c>
      <c r="AF1866" s="59">
        <f>IF(COUNTIF(L$10:L1866,L1866)=1,1,0)</f>
        <v>0</v>
      </c>
      <c r="AG1866" s="59">
        <f>IF(COUNTIF(K$10:K1866,K1866)=1,1,0)</f>
        <v>0</v>
      </c>
      <c r="AH1866" s="59">
        <f>IF(COUNTIF(H$10:H1866,H1866)=1,1,0)</f>
        <v>0</v>
      </c>
    </row>
    <row r="1867" spans="1:34" ht="18.75">
      <c r="A1867" s="49">
        <v>1858</v>
      </c>
      <c r="B1867" s="50"/>
      <c r="C1867" s="51"/>
      <c r="D1867" s="50"/>
      <c r="E1867" s="50"/>
      <c r="F1867" s="52"/>
      <c r="G1867" s="52"/>
      <c r="H1867" s="53"/>
      <c r="I1867" s="54"/>
      <c r="J1867" s="55">
        <f t="shared" ref="J1867:J1930" si="30">MID(TEXT(H1867,"00000000"), 7,  2)*1</f>
        <v>0</v>
      </c>
      <c r="K1867" s="56" t="e">
        <f>VLOOKUP((LEFT(H1867,6)*1),TAMBON!$B$2:$L$7769,2,0)</f>
        <v>#VALUE!</v>
      </c>
      <c r="L1867" s="56" t="e">
        <f>VLOOKUP((LEFT(H1867,4)*1),TAMBON!$E$2:$L$7769,2,0)</f>
        <v>#VALUE!</v>
      </c>
      <c r="M1867" s="56" t="e">
        <f>VLOOKUP((LEFT(H1867,2)*1),TAMBON!$H$2:$L$7769,2,0)</f>
        <v>#VALUE!</v>
      </c>
      <c r="N1867" s="55"/>
      <c r="O1867" s="57" t="e">
        <f>VLOOKUP(N1867,รหัส!$A$2:$B$8,2,0)</f>
        <v>#N/A</v>
      </c>
      <c r="P1867" s="57"/>
      <c r="Q1867" s="55"/>
      <c r="R1867" s="57" t="e">
        <f>VLOOKUP(Q1867,รหัส!$D$2:$E$19,2,0)</f>
        <v>#N/A</v>
      </c>
      <c r="S1867" s="57"/>
      <c r="T1867" s="57"/>
      <c r="U1867" s="57"/>
      <c r="V1867" s="55"/>
      <c r="W1867" s="55"/>
      <c r="X1867" s="55"/>
      <c r="Y1867" s="55"/>
      <c r="Z1867" s="100"/>
      <c r="AA1867" s="55"/>
      <c r="AB1867" s="55"/>
      <c r="AC1867" s="55"/>
      <c r="AE1867" s="58">
        <f>IF(COUNTIF(M$10:M1867,M1867)=1,1,0)</f>
        <v>0</v>
      </c>
      <c r="AF1867" s="59">
        <f>IF(COUNTIF(L$10:L1867,L1867)=1,1,0)</f>
        <v>0</v>
      </c>
      <c r="AG1867" s="59">
        <f>IF(COUNTIF(K$10:K1867,K1867)=1,1,0)</f>
        <v>0</v>
      </c>
      <c r="AH1867" s="59">
        <f>IF(COUNTIF(H$10:H1867,H1867)=1,1,0)</f>
        <v>0</v>
      </c>
    </row>
    <row r="1868" spans="1:34" ht="18.75">
      <c r="A1868" s="49">
        <v>1859</v>
      </c>
      <c r="B1868" s="50"/>
      <c r="C1868" s="51"/>
      <c r="D1868" s="50"/>
      <c r="E1868" s="50"/>
      <c r="F1868" s="52"/>
      <c r="G1868" s="52"/>
      <c r="H1868" s="53"/>
      <c r="I1868" s="54"/>
      <c r="J1868" s="55">
        <f t="shared" si="30"/>
        <v>0</v>
      </c>
      <c r="K1868" s="56" t="e">
        <f>VLOOKUP((LEFT(H1868,6)*1),TAMBON!$B$2:$L$7769,2,0)</f>
        <v>#VALUE!</v>
      </c>
      <c r="L1868" s="56" t="e">
        <f>VLOOKUP((LEFT(H1868,4)*1),TAMBON!$E$2:$L$7769,2,0)</f>
        <v>#VALUE!</v>
      </c>
      <c r="M1868" s="56" t="e">
        <f>VLOOKUP((LEFT(H1868,2)*1),TAMBON!$H$2:$L$7769,2,0)</f>
        <v>#VALUE!</v>
      </c>
      <c r="N1868" s="55"/>
      <c r="O1868" s="57" t="e">
        <f>VLOOKUP(N1868,รหัส!$A$2:$B$8,2,0)</f>
        <v>#N/A</v>
      </c>
      <c r="P1868" s="57"/>
      <c r="Q1868" s="55"/>
      <c r="R1868" s="57" t="e">
        <f>VLOOKUP(Q1868,รหัส!$D$2:$E$19,2,0)</f>
        <v>#N/A</v>
      </c>
      <c r="S1868" s="57"/>
      <c r="T1868" s="57"/>
      <c r="U1868" s="57"/>
      <c r="V1868" s="55"/>
      <c r="W1868" s="55"/>
      <c r="X1868" s="55"/>
      <c r="Y1868" s="55"/>
      <c r="Z1868" s="100"/>
      <c r="AA1868" s="55"/>
      <c r="AB1868" s="55"/>
      <c r="AC1868" s="55"/>
      <c r="AE1868" s="58">
        <f>IF(COUNTIF(M$10:M1868,M1868)=1,1,0)</f>
        <v>0</v>
      </c>
      <c r="AF1868" s="59">
        <f>IF(COUNTIF(L$10:L1868,L1868)=1,1,0)</f>
        <v>0</v>
      </c>
      <c r="AG1868" s="59">
        <f>IF(COUNTIF(K$10:K1868,K1868)=1,1,0)</f>
        <v>0</v>
      </c>
      <c r="AH1868" s="59">
        <f>IF(COUNTIF(H$10:H1868,H1868)=1,1,0)</f>
        <v>0</v>
      </c>
    </row>
    <row r="1869" spans="1:34" ht="18.75">
      <c r="A1869" s="49">
        <v>1860</v>
      </c>
      <c r="B1869" s="50"/>
      <c r="C1869" s="51"/>
      <c r="D1869" s="50"/>
      <c r="E1869" s="50"/>
      <c r="F1869" s="52"/>
      <c r="G1869" s="52"/>
      <c r="H1869" s="53"/>
      <c r="I1869" s="54"/>
      <c r="J1869" s="55">
        <f t="shared" si="30"/>
        <v>0</v>
      </c>
      <c r="K1869" s="56" t="e">
        <f>VLOOKUP((LEFT(H1869,6)*1),TAMBON!$B$2:$L$7769,2,0)</f>
        <v>#VALUE!</v>
      </c>
      <c r="L1869" s="56" t="e">
        <f>VLOOKUP((LEFT(H1869,4)*1),TAMBON!$E$2:$L$7769,2,0)</f>
        <v>#VALUE!</v>
      </c>
      <c r="M1869" s="56" t="e">
        <f>VLOOKUP((LEFT(H1869,2)*1),TAMBON!$H$2:$L$7769,2,0)</f>
        <v>#VALUE!</v>
      </c>
      <c r="N1869" s="55"/>
      <c r="O1869" s="57" t="e">
        <f>VLOOKUP(N1869,รหัส!$A$2:$B$8,2,0)</f>
        <v>#N/A</v>
      </c>
      <c r="P1869" s="57"/>
      <c r="Q1869" s="55"/>
      <c r="R1869" s="57" t="e">
        <f>VLOOKUP(Q1869,รหัส!$D$2:$E$19,2,0)</f>
        <v>#N/A</v>
      </c>
      <c r="S1869" s="57"/>
      <c r="T1869" s="57"/>
      <c r="U1869" s="57"/>
      <c r="V1869" s="55"/>
      <c r="W1869" s="55"/>
      <c r="X1869" s="55"/>
      <c r="Y1869" s="55"/>
      <c r="Z1869" s="100"/>
      <c r="AA1869" s="55"/>
      <c r="AB1869" s="55"/>
      <c r="AC1869" s="55"/>
      <c r="AE1869" s="58">
        <f>IF(COUNTIF(M$10:M1869,M1869)=1,1,0)</f>
        <v>0</v>
      </c>
      <c r="AF1869" s="59">
        <f>IF(COUNTIF(L$10:L1869,L1869)=1,1,0)</f>
        <v>0</v>
      </c>
      <c r="AG1869" s="59">
        <f>IF(COUNTIF(K$10:K1869,K1869)=1,1,0)</f>
        <v>0</v>
      </c>
      <c r="AH1869" s="59">
        <f>IF(COUNTIF(H$10:H1869,H1869)=1,1,0)</f>
        <v>0</v>
      </c>
    </row>
    <row r="1870" spans="1:34" ht="18.75">
      <c r="A1870" s="49">
        <v>1861</v>
      </c>
      <c r="B1870" s="50"/>
      <c r="C1870" s="51"/>
      <c r="D1870" s="50"/>
      <c r="E1870" s="50"/>
      <c r="F1870" s="52"/>
      <c r="G1870" s="52"/>
      <c r="H1870" s="53"/>
      <c r="I1870" s="54"/>
      <c r="J1870" s="55">
        <f t="shared" si="30"/>
        <v>0</v>
      </c>
      <c r="K1870" s="56" t="e">
        <f>VLOOKUP((LEFT(H1870,6)*1),TAMBON!$B$2:$L$7769,2,0)</f>
        <v>#VALUE!</v>
      </c>
      <c r="L1870" s="56" t="e">
        <f>VLOOKUP((LEFT(H1870,4)*1),TAMBON!$E$2:$L$7769,2,0)</f>
        <v>#VALUE!</v>
      </c>
      <c r="M1870" s="56" t="e">
        <f>VLOOKUP((LEFT(H1870,2)*1),TAMBON!$H$2:$L$7769,2,0)</f>
        <v>#VALUE!</v>
      </c>
      <c r="N1870" s="55"/>
      <c r="O1870" s="57" t="e">
        <f>VLOOKUP(N1870,รหัส!$A$2:$B$8,2,0)</f>
        <v>#N/A</v>
      </c>
      <c r="P1870" s="57"/>
      <c r="Q1870" s="55"/>
      <c r="R1870" s="57" t="e">
        <f>VLOOKUP(Q1870,รหัส!$D$2:$E$19,2,0)</f>
        <v>#N/A</v>
      </c>
      <c r="S1870" s="57"/>
      <c r="T1870" s="57"/>
      <c r="U1870" s="57"/>
      <c r="V1870" s="55"/>
      <c r="W1870" s="55"/>
      <c r="X1870" s="55"/>
      <c r="Y1870" s="55"/>
      <c r="Z1870" s="100"/>
      <c r="AA1870" s="55"/>
      <c r="AB1870" s="55"/>
      <c r="AC1870" s="55"/>
      <c r="AE1870" s="58">
        <f>IF(COUNTIF(M$10:M1870,M1870)=1,1,0)</f>
        <v>0</v>
      </c>
      <c r="AF1870" s="59">
        <f>IF(COUNTIF(L$10:L1870,L1870)=1,1,0)</f>
        <v>0</v>
      </c>
      <c r="AG1870" s="59">
        <f>IF(COUNTIF(K$10:K1870,K1870)=1,1,0)</f>
        <v>0</v>
      </c>
      <c r="AH1870" s="59">
        <f>IF(COUNTIF(H$10:H1870,H1870)=1,1,0)</f>
        <v>0</v>
      </c>
    </row>
    <row r="1871" spans="1:34" ht="18.75">
      <c r="A1871" s="49">
        <v>1862</v>
      </c>
      <c r="B1871" s="50"/>
      <c r="C1871" s="51"/>
      <c r="D1871" s="50"/>
      <c r="E1871" s="50"/>
      <c r="F1871" s="52"/>
      <c r="G1871" s="52"/>
      <c r="H1871" s="53"/>
      <c r="I1871" s="54"/>
      <c r="J1871" s="55">
        <f t="shared" si="30"/>
        <v>0</v>
      </c>
      <c r="K1871" s="56" t="e">
        <f>VLOOKUP((LEFT(H1871,6)*1),TAMBON!$B$2:$L$7769,2,0)</f>
        <v>#VALUE!</v>
      </c>
      <c r="L1871" s="56" t="e">
        <f>VLOOKUP((LEFT(H1871,4)*1),TAMBON!$E$2:$L$7769,2,0)</f>
        <v>#VALUE!</v>
      </c>
      <c r="M1871" s="56" t="e">
        <f>VLOOKUP((LEFT(H1871,2)*1),TAMBON!$H$2:$L$7769,2,0)</f>
        <v>#VALUE!</v>
      </c>
      <c r="N1871" s="55"/>
      <c r="O1871" s="57" t="e">
        <f>VLOOKUP(N1871,รหัส!$A$2:$B$8,2,0)</f>
        <v>#N/A</v>
      </c>
      <c r="P1871" s="57"/>
      <c r="Q1871" s="55"/>
      <c r="R1871" s="57" t="e">
        <f>VLOOKUP(Q1871,รหัส!$D$2:$E$19,2,0)</f>
        <v>#N/A</v>
      </c>
      <c r="S1871" s="57"/>
      <c r="T1871" s="57"/>
      <c r="U1871" s="57"/>
      <c r="V1871" s="55"/>
      <c r="W1871" s="55"/>
      <c r="X1871" s="55"/>
      <c r="Y1871" s="55"/>
      <c r="Z1871" s="100"/>
      <c r="AA1871" s="55"/>
      <c r="AB1871" s="55"/>
      <c r="AC1871" s="55"/>
      <c r="AE1871" s="58">
        <f>IF(COUNTIF(M$10:M1871,M1871)=1,1,0)</f>
        <v>0</v>
      </c>
      <c r="AF1871" s="59">
        <f>IF(COUNTIF(L$10:L1871,L1871)=1,1,0)</f>
        <v>0</v>
      </c>
      <c r="AG1871" s="59">
        <f>IF(COUNTIF(K$10:K1871,K1871)=1,1,0)</f>
        <v>0</v>
      </c>
      <c r="AH1871" s="59">
        <f>IF(COUNTIF(H$10:H1871,H1871)=1,1,0)</f>
        <v>0</v>
      </c>
    </row>
    <row r="1872" spans="1:34" ht="18.75">
      <c r="A1872" s="49">
        <v>1863</v>
      </c>
      <c r="B1872" s="50"/>
      <c r="C1872" s="51"/>
      <c r="D1872" s="50"/>
      <c r="E1872" s="50"/>
      <c r="F1872" s="52"/>
      <c r="G1872" s="52"/>
      <c r="H1872" s="53"/>
      <c r="I1872" s="54"/>
      <c r="J1872" s="55">
        <f t="shared" si="30"/>
        <v>0</v>
      </c>
      <c r="K1872" s="56" t="e">
        <f>VLOOKUP((LEFT(H1872,6)*1),TAMBON!$B$2:$L$7769,2,0)</f>
        <v>#VALUE!</v>
      </c>
      <c r="L1872" s="56" t="e">
        <f>VLOOKUP((LEFT(H1872,4)*1),TAMBON!$E$2:$L$7769,2,0)</f>
        <v>#VALUE!</v>
      </c>
      <c r="M1872" s="56" t="e">
        <f>VLOOKUP((LEFT(H1872,2)*1),TAMBON!$H$2:$L$7769,2,0)</f>
        <v>#VALUE!</v>
      </c>
      <c r="N1872" s="55"/>
      <c r="O1872" s="57" t="e">
        <f>VLOOKUP(N1872,รหัส!$A$2:$B$8,2,0)</f>
        <v>#N/A</v>
      </c>
      <c r="P1872" s="57"/>
      <c r="Q1872" s="55"/>
      <c r="R1872" s="57" t="e">
        <f>VLOOKUP(Q1872,รหัส!$D$2:$E$19,2,0)</f>
        <v>#N/A</v>
      </c>
      <c r="S1872" s="57"/>
      <c r="T1872" s="57"/>
      <c r="U1872" s="57"/>
      <c r="V1872" s="55"/>
      <c r="W1872" s="55"/>
      <c r="X1872" s="55"/>
      <c r="Y1872" s="55"/>
      <c r="Z1872" s="100"/>
      <c r="AA1872" s="55"/>
      <c r="AB1872" s="55"/>
      <c r="AC1872" s="55"/>
      <c r="AE1872" s="58">
        <f>IF(COUNTIF(M$10:M1872,M1872)=1,1,0)</f>
        <v>0</v>
      </c>
      <c r="AF1872" s="59">
        <f>IF(COUNTIF(L$10:L1872,L1872)=1,1,0)</f>
        <v>0</v>
      </c>
      <c r="AG1872" s="59">
        <f>IF(COUNTIF(K$10:K1872,K1872)=1,1,0)</f>
        <v>0</v>
      </c>
      <c r="AH1872" s="59">
        <f>IF(COUNTIF(H$10:H1872,H1872)=1,1,0)</f>
        <v>0</v>
      </c>
    </row>
    <row r="1873" spans="1:34" ht="18.75">
      <c r="A1873" s="49">
        <v>1864</v>
      </c>
      <c r="B1873" s="50"/>
      <c r="C1873" s="51"/>
      <c r="D1873" s="50"/>
      <c r="E1873" s="50"/>
      <c r="F1873" s="52"/>
      <c r="G1873" s="52"/>
      <c r="H1873" s="53"/>
      <c r="I1873" s="54"/>
      <c r="J1873" s="55">
        <f t="shared" si="30"/>
        <v>0</v>
      </c>
      <c r="K1873" s="56" t="e">
        <f>VLOOKUP((LEFT(H1873,6)*1),TAMBON!$B$2:$L$7769,2,0)</f>
        <v>#VALUE!</v>
      </c>
      <c r="L1873" s="56" t="e">
        <f>VLOOKUP((LEFT(H1873,4)*1),TAMBON!$E$2:$L$7769,2,0)</f>
        <v>#VALUE!</v>
      </c>
      <c r="M1873" s="56" t="e">
        <f>VLOOKUP((LEFT(H1873,2)*1),TAMBON!$H$2:$L$7769,2,0)</f>
        <v>#VALUE!</v>
      </c>
      <c r="N1873" s="55"/>
      <c r="O1873" s="57" t="e">
        <f>VLOOKUP(N1873,รหัส!$A$2:$B$8,2,0)</f>
        <v>#N/A</v>
      </c>
      <c r="P1873" s="57"/>
      <c r="Q1873" s="55"/>
      <c r="R1873" s="57" t="e">
        <f>VLOOKUP(Q1873,รหัส!$D$2:$E$19,2,0)</f>
        <v>#N/A</v>
      </c>
      <c r="S1873" s="57"/>
      <c r="T1873" s="57"/>
      <c r="U1873" s="57"/>
      <c r="V1873" s="55"/>
      <c r="W1873" s="55"/>
      <c r="X1873" s="55"/>
      <c r="Y1873" s="55"/>
      <c r="Z1873" s="100"/>
      <c r="AA1873" s="55"/>
      <c r="AB1873" s="55"/>
      <c r="AC1873" s="55"/>
      <c r="AE1873" s="58">
        <f>IF(COUNTIF(M$10:M1873,M1873)=1,1,0)</f>
        <v>0</v>
      </c>
      <c r="AF1873" s="59">
        <f>IF(COUNTIF(L$10:L1873,L1873)=1,1,0)</f>
        <v>0</v>
      </c>
      <c r="AG1873" s="59">
        <f>IF(COUNTIF(K$10:K1873,K1873)=1,1,0)</f>
        <v>0</v>
      </c>
      <c r="AH1873" s="59">
        <f>IF(COUNTIF(H$10:H1873,H1873)=1,1,0)</f>
        <v>0</v>
      </c>
    </row>
    <row r="1874" spans="1:34" ht="18.75">
      <c r="A1874" s="49">
        <v>1865</v>
      </c>
      <c r="B1874" s="50"/>
      <c r="C1874" s="51"/>
      <c r="D1874" s="50"/>
      <c r="E1874" s="50"/>
      <c r="F1874" s="52"/>
      <c r="G1874" s="52"/>
      <c r="H1874" s="53"/>
      <c r="I1874" s="54"/>
      <c r="J1874" s="55">
        <f t="shared" si="30"/>
        <v>0</v>
      </c>
      <c r="K1874" s="56" t="e">
        <f>VLOOKUP((LEFT(H1874,6)*1),TAMBON!$B$2:$L$7769,2,0)</f>
        <v>#VALUE!</v>
      </c>
      <c r="L1874" s="56" t="e">
        <f>VLOOKUP((LEFT(H1874,4)*1),TAMBON!$E$2:$L$7769,2,0)</f>
        <v>#VALUE!</v>
      </c>
      <c r="M1874" s="56" t="e">
        <f>VLOOKUP((LEFT(H1874,2)*1),TAMBON!$H$2:$L$7769,2,0)</f>
        <v>#VALUE!</v>
      </c>
      <c r="N1874" s="55"/>
      <c r="O1874" s="57" t="e">
        <f>VLOOKUP(N1874,รหัส!$A$2:$B$8,2,0)</f>
        <v>#N/A</v>
      </c>
      <c r="P1874" s="57"/>
      <c r="Q1874" s="55"/>
      <c r="R1874" s="57" t="e">
        <f>VLOOKUP(Q1874,รหัส!$D$2:$E$19,2,0)</f>
        <v>#N/A</v>
      </c>
      <c r="S1874" s="57"/>
      <c r="T1874" s="57"/>
      <c r="U1874" s="57"/>
      <c r="V1874" s="55"/>
      <c r="W1874" s="55"/>
      <c r="X1874" s="55"/>
      <c r="Y1874" s="55"/>
      <c r="Z1874" s="100"/>
      <c r="AA1874" s="55"/>
      <c r="AB1874" s="55"/>
      <c r="AC1874" s="55"/>
      <c r="AE1874" s="58">
        <f>IF(COUNTIF(M$10:M1874,M1874)=1,1,0)</f>
        <v>0</v>
      </c>
      <c r="AF1874" s="59">
        <f>IF(COUNTIF(L$10:L1874,L1874)=1,1,0)</f>
        <v>0</v>
      </c>
      <c r="AG1874" s="59">
        <f>IF(COUNTIF(K$10:K1874,K1874)=1,1,0)</f>
        <v>0</v>
      </c>
      <c r="AH1874" s="59">
        <f>IF(COUNTIF(H$10:H1874,H1874)=1,1,0)</f>
        <v>0</v>
      </c>
    </row>
    <row r="1875" spans="1:34" ht="18.75">
      <c r="A1875" s="49">
        <v>1866</v>
      </c>
      <c r="B1875" s="50"/>
      <c r="C1875" s="51"/>
      <c r="D1875" s="50"/>
      <c r="E1875" s="50"/>
      <c r="F1875" s="52"/>
      <c r="G1875" s="52"/>
      <c r="H1875" s="53"/>
      <c r="I1875" s="54"/>
      <c r="J1875" s="55">
        <f t="shared" si="30"/>
        <v>0</v>
      </c>
      <c r="K1875" s="56" t="e">
        <f>VLOOKUP((LEFT(H1875,6)*1),TAMBON!$B$2:$L$7769,2,0)</f>
        <v>#VALUE!</v>
      </c>
      <c r="L1875" s="56" t="e">
        <f>VLOOKUP((LEFT(H1875,4)*1),TAMBON!$E$2:$L$7769,2,0)</f>
        <v>#VALUE!</v>
      </c>
      <c r="M1875" s="56" t="e">
        <f>VLOOKUP((LEFT(H1875,2)*1),TAMBON!$H$2:$L$7769,2,0)</f>
        <v>#VALUE!</v>
      </c>
      <c r="N1875" s="55"/>
      <c r="O1875" s="57" t="e">
        <f>VLOOKUP(N1875,รหัส!$A$2:$B$8,2,0)</f>
        <v>#N/A</v>
      </c>
      <c r="P1875" s="57"/>
      <c r="Q1875" s="55"/>
      <c r="R1875" s="57" t="e">
        <f>VLOOKUP(Q1875,รหัส!$D$2:$E$19,2,0)</f>
        <v>#N/A</v>
      </c>
      <c r="S1875" s="57"/>
      <c r="T1875" s="57"/>
      <c r="U1875" s="57"/>
      <c r="V1875" s="55"/>
      <c r="W1875" s="55"/>
      <c r="X1875" s="55"/>
      <c r="Y1875" s="55"/>
      <c r="Z1875" s="100"/>
      <c r="AA1875" s="55"/>
      <c r="AB1875" s="55"/>
      <c r="AC1875" s="55"/>
      <c r="AE1875" s="58">
        <f>IF(COUNTIF(M$10:M1875,M1875)=1,1,0)</f>
        <v>0</v>
      </c>
      <c r="AF1875" s="59">
        <f>IF(COUNTIF(L$10:L1875,L1875)=1,1,0)</f>
        <v>0</v>
      </c>
      <c r="AG1875" s="59">
        <f>IF(COUNTIF(K$10:K1875,K1875)=1,1,0)</f>
        <v>0</v>
      </c>
      <c r="AH1875" s="59">
        <f>IF(COUNTIF(H$10:H1875,H1875)=1,1,0)</f>
        <v>0</v>
      </c>
    </row>
    <row r="1876" spans="1:34" ht="18.75">
      <c r="A1876" s="49">
        <v>1867</v>
      </c>
      <c r="B1876" s="50"/>
      <c r="C1876" s="51"/>
      <c r="D1876" s="50"/>
      <c r="E1876" s="50"/>
      <c r="F1876" s="52"/>
      <c r="G1876" s="52"/>
      <c r="H1876" s="53"/>
      <c r="I1876" s="54"/>
      <c r="J1876" s="55">
        <f t="shared" si="30"/>
        <v>0</v>
      </c>
      <c r="K1876" s="56" t="e">
        <f>VLOOKUP((LEFT(H1876,6)*1),TAMBON!$B$2:$L$7769,2,0)</f>
        <v>#VALUE!</v>
      </c>
      <c r="L1876" s="56" t="e">
        <f>VLOOKUP((LEFT(H1876,4)*1),TAMBON!$E$2:$L$7769,2,0)</f>
        <v>#VALUE!</v>
      </c>
      <c r="M1876" s="56" t="e">
        <f>VLOOKUP((LEFT(H1876,2)*1),TAMBON!$H$2:$L$7769,2,0)</f>
        <v>#VALUE!</v>
      </c>
      <c r="N1876" s="55"/>
      <c r="O1876" s="57" t="e">
        <f>VLOOKUP(N1876,รหัส!$A$2:$B$8,2,0)</f>
        <v>#N/A</v>
      </c>
      <c r="P1876" s="57"/>
      <c r="Q1876" s="55"/>
      <c r="R1876" s="57" t="e">
        <f>VLOOKUP(Q1876,รหัส!$D$2:$E$19,2,0)</f>
        <v>#N/A</v>
      </c>
      <c r="S1876" s="57"/>
      <c r="T1876" s="57"/>
      <c r="U1876" s="57"/>
      <c r="V1876" s="55"/>
      <c r="W1876" s="55"/>
      <c r="X1876" s="55"/>
      <c r="Y1876" s="55"/>
      <c r="Z1876" s="100"/>
      <c r="AA1876" s="55"/>
      <c r="AB1876" s="55"/>
      <c r="AC1876" s="55"/>
      <c r="AE1876" s="58">
        <f>IF(COUNTIF(M$10:M1876,M1876)=1,1,0)</f>
        <v>0</v>
      </c>
      <c r="AF1876" s="59">
        <f>IF(COUNTIF(L$10:L1876,L1876)=1,1,0)</f>
        <v>0</v>
      </c>
      <c r="AG1876" s="59">
        <f>IF(COUNTIF(K$10:K1876,K1876)=1,1,0)</f>
        <v>0</v>
      </c>
      <c r="AH1876" s="59">
        <f>IF(COUNTIF(H$10:H1876,H1876)=1,1,0)</f>
        <v>0</v>
      </c>
    </row>
    <row r="1877" spans="1:34" ht="18.75">
      <c r="A1877" s="49">
        <v>1868</v>
      </c>
      <c r="B1877" s="50"/>
      <c r="C1877" s="51"/>
      <c r="D1877" s="50"/>
      <c r="E1877" s="50"/>
      <c r="F1877" s="52"/>
      <c r="G1877" s="52"/>
      <c r="H1877" s="53"/>
      <c r="I1877" s="54"/>
      <c r="J1877" s="55">
        <f t="shared" si="30"/>
        <v>0</v>
      </c>
      <c r="K1877" s="56" t="e">
        <f>VLOOKUP((LEFT(H1877,6)*1),TAMBON!$B$2:$L$7769,2,0)</f>
        <v>#VALUE!</v>
      </c>
      <c r="L1877" s="56" t="e">
        <f>VLOOKUP((LEFT(H1877,4)*1),TAMBON!$E$2:$L$7769,2,0)</f>
        <v>#VALUE!</v>
      </c>
      <c r="M1877" s="56" t="e">
        <f>VLOOKUP((LEFT(H1877,2)*1),TAMBON!$H$2:$L$7769,2,0)</f>
        <v>#VALUE!</v>
      </c>
      <c r="N1877" s="55"/>
      <c r="O1877" s="57" t="e">
        <f>VLOOKUP(N1877,รหัส!$A$2:$B$8,2,0)</f>
        <v>#N/A</v>
      </c>
      <c r="P1877" s="57"/>
      <c r="Q1877" s="55"/>
      <c r="R1877" s="57" t="e">
        <f>VLOOKUP(Q1877,รหัส!$D$2:$E$19,2,0)</f>
        <v>#N/A</v>
      </c>
      <c r="S1877" s="57"/>
      <c r="T1877" s="57"/>
      <c r="U1877" s="57"/>
      <c r="V1877" s="55"/>
      <c r="W1877" s="55"/>
      <c r="X1877" s="55"/>
      <c r="Y1877" s="55"/>
      <c r="Z1877" s="100"/>
      <c r="AA1877" s="55"/>
      <c r="AB1877" s="55"/>
      <c r="AC1877" s="55"/>
      <c r="AE1877" s="58">
        <f>IF(COUNTIF(M$10:M1877,M1877)=1,1,0)</f>
        <v>0</v>
      </c>
      <c r="AF1877" s="59">
        <f>IF(COUNTIF(L$10:L1877,L1877)=1,1,0)</f>
        <v>0</v>
      </c>
      <c r="AG1877" s="59">
        <f>IF(COUNTIF(K$10:K1877,K1877)=1,1,0)</f>
        <v>0</v>
      </c>
      <c r="AH1877" s="59">
        <f>IF(COUNTIF(H$10:H1877,H1877)=1,1,0)</f>
        <v>0</v>
      </c>
    </row>
    <row r="1878" spans="1:34" ht="18.75">
      <c r="A1878" s="49">
        <v>1869</v>
      </c>
      <c r="B1878" s="50"/>
      <c r="C1878" s="51"/>
      <c r="D1878" s="50"/>
      <c r="E1878" s="50"/>
      <c r="F1878" s="52"/>
      <c r="G1878" s="52"/>
      <c r="H1878" s="53"/>
      <c r="I1878" s="54"/>
      <c r="J1878" s="55">
        <f t="shared" si="30"/>
        <v>0</v>
      </c>
      <c r="K1878" s="56" t="e">
        <f>VLOOKUP((LEFT(H1878,6)*1),TAMBON!$B$2:$L$7769,2,0)</f>
        <v>#VALUE!</v>
      </c>
      <c r="L1878" s="56" t="e">
        <f>VLOOKUP((LEFT(H1878,4)*1),TAMBON!$E$2:$L$7769,2,0)</f>
        <v>#VALUE!</v>
      </c>
      <c r="M1878" s="56" t="e">
        <f>VLOOKUP((LEFT(H1878,2)*1),TAMBON!$H$2:$L$7769,2,0)</f>
        <v>#VALUE!</v>
      </c>
      <c r="N1878" s="55"/>
      <c r="O1878" s="57" t="e">
        <f>VLOOKUP(N1878,รหัส!$A$2:$B$8,2,0)</f>
        <v>#N/A</v>
      </c>
      <c r="P1878" s="57"/>
      <c r="Q1878" s="55"/>
      <c r="R1878" s="57" t="e">
        <f>VLOOKUP(Q1878,รหัส!$D$2:$E$19,2,0)</f>
        <v>#N/A</v>
      </c>
      <c r="S1878" s="57"/>
      <c r="T1878" s="57"/>
      <c r="U1878" s="57"/>
      <c r="V1878" s="55"/>
      <c r="W1878" s="55"/>
      <c r="X1878" s="55"/>
      <c r="Y1878" s="55"/>
      <c r="Z1878" s="100"/>
      <c r="AA1878" s="55"/>
      <c r="AB1878" s="55"/>
      <c r="AC1878" s="55"/>
      <c r="AE1878" s="58">
        <f>IF(COUNTIF(M$10:M1878,M1878)=1,1,0)</f>
        <v>0</v>
      </c>
      <c r="AF1878" s="59">
        <f>IF(COUNTIF(L$10:L1878,L1878)=1,1,0)</f>
        <v>0</v>
      </c>
      <c r="AG1878" s="59">
        <f>IF(COUNTIF(K$10:K1878,K1878)=1,1,0)</f>
        <v>0</v>
      </c>
      <c r="AH1878" s="59">
        <f>IF(COUNTIF(H$10:H1878,H1878)=1,1,0)</f>
        <v>0</v>
      </c>
    </row>
    <row r="1879" spans="1:34" ht="18.75">
      <c r="A1879" s="49">
        <v>1870</v>
      </c>
      <c r="B1879" s="50"/>
      <c r="C1879" s="51"/>
      <c r="D1879" s="50"/>
      <c r="E1879" s="50"/>
      <c r="F1879" s="52"/>
      <c r="G1879" s="52"/>
      <c r="H1879" s="53"/>
      <c r="I1879" s="54"/>
      <c r="J1879" s="55">
        <f t="shared" si="30"/>
        <v>0</v>
      </c>
      <c r="K1879" s="56" t="e">
        <f>VLOOKUP((LEFT(H1879,6)*1),TAMBON!$B$2:$L$7769,2,0)</f>
        <v>#VALUE!</v>
      </c>
      <c r="L1879" s="56" t="e">
        <f>VLOOKUP((LEFT(H1879,4)*1),TAMBON!$E$2:$L$7769,2,0)</f>
        <v>#VALUE!</v>
      </c>
      <c r="M1879" s="56" t="e">
        <f>VLOOKUP((LEFT(H1879,2)*1),TAMBON!$H$2:$L$7769,2,0)</f>
        <v>#VALUE!</v>
      </c>
      <c r="N1879" s="55"/>
      <c r="O1879" s="57" t="e">
        <f>VLOOKUP(N1879,รหัส!$A$2:$B$8,2,0)</f>
        <v>#N/A</v>
      </c>
      <c r="P1879" s="57"/>
      <c r="Q1879" s="55"/>
      <c r="R1879" s="57" t="e">
        <f>VLOOKUP(Q1879,รหัส!$D$2:$E$19,2,0)</f>
        <v>#N/A</v>
      </c>
      <c r="S1879" s="57"/>
      <c r="T1879" s="57"/>
      <c r="U1879" s="57"/>
      <c r="V1879" s="55"/>
      <c r="W1879" s="55"/>
      <c r="X1879" s="55"/>
      <c r="Y1879" s="55"/>
      <c r="Z1879" s="100"/>
      <c r="AA1879" s="55"/>
      <c r="AB1879" s="55"/>
      <c r="AC1879" s="55"/>
      <c r="AE1879" s="58">
        <f>IF(COUNTIF(M$10:M1879,M1879)=1,1,0)</f>
        <v>0</v>
      </c>
      <c r="AF1879" s="59">
        <f>IF(COUNTIF(L$10:L1879,L1879)=1,1,0)</f>
        <v>0</v>
      </c>
      <c r="AG1879" s="59">
        <f>IF(COUNTIF(K$10:K1879,K1879)=1,1,0)</f>
        <v>0</v>
      </c>
      <c r="AH1879" s="59">
        <f>IF(COUNTIF(H$10:H1879,H1879)=1,1,0)</f>
        <v>0</v>
      </c>
    </row>
    <row r="1880" spans="1:34" ht="18.75">
      <c r="A1880" s="49">
        <v>1871</v>
      </c>
      <c r="B1880" s="50"/>
      <c r="C1880" s="51"/>
      <c r="D1880" s="50"/>
      <c r="E1880" s="50"/>
      <c r="F1880" s="52"/>
      <c r="G1880" s="52"/>
      <c r="H1880" s="53"/>
      <c r="I1880" s="54"/>
      <c r="J1880" s="55">
        <f t="shared" si="30"/>
        <v>0</v>
      </c>
      <c r="K1880" s="56" t="e">
        <f>VLOOKUP((LEFT(H1880,6)*1),TAMBON!$B$2:$L$7769,2,0)</f>
        <v>#VALUE!</v>
      </c>
      <c r="L1880" s="56" t="e">
        <f>VLOOKUP((LEFT(H1880,4)*1),TAMBON!$E$2:$L$7769,2,0)</f>
        <v>#VALUE!</v>
      </c>
      <c r="M1880" s="56" t="e">
        <f>VLOOKUP((LEFT(H1880,2)*1),TAMBON!$H$2:$L$7769,2,0)</f>
        <v>#VALUE!</v>
      </c>
      <c r="N1880" s="55"/>
      <c r="O1880" s="57" t="e">
        <f>VLOOKUP(N1880,รหัส!$A$2:$B$8,2,0)</f>
        <v>#N/A</v>
      </c>
      <c r="P1880" s="57"/>
      <c r="Q1880" s="55"/>
      <c r="R1880" s="57" t="e">
        <f>VLOOKUP(Q1880,รหัส!$D$2:$E$19,2,0)</f>
        <v>#N/A</v>
      </c>
      <c r="S1880" s="57"/>
      <c r="T1880" s="57"/>
      <c r="U1880" s="57"/>
      <c r="V1880" s="55"/>
      <c r="W1880" s="55"/>
      <c r="X1880" s="55"/>
      <c r="Y1880" s="55"/>
      <c r="Z1880" s="100"/>
      <c r="AA1880" s="55"/>
      <c r="AB1880" s="55"/>
      <c r="AC1880" s="55"/>
      <c r="AE1880" s="58">
        <f>IF(COUNTIF(M$10:M1880,M1880)=1,1,0)</f>
        <v>0</v>
      </c>
      <c r="AF1880" s="59">
        <f>IF(COUNTIF(L$10:L1880,L1880)=1,1,0)</f>
        <v>0</v>
      </c>
      <c r="AG1880" s="59">
        <f>IF(COUNTIF(K$10:K1880,K1880)=1,1,0)</f>
        <v>0</v>
      </c>
      <c r="AH1880" s="59">
        <f>IF(COUNTIF(H$10:H1880,H1880)=1,1,0)</f>
        <v>0</v>
      </c>
    </row>
    <row r="1881" spans="1:34" ht="18.75">
      <c r="A1881" s="49">
        <v>1872</v>
      </c>
      <c r="B1881" s="50"/>
      <c r="C1881" s="51"/>
      <c r="D1881" s="50"/>
      <c r="E1881" s="50"/>
      <c r="F1881" s="52"/>
      <c r="G1881" s="52"/>
      <c r="H1881" s="53"/>
      <c r="I1881" s="54"/>
      <c r="J1881" s="55">
        <f t="shared" si="30"/>
        <v>0</v>
      </c>
      <c r="K1881" s="56" t="e">
        <f>VLOOKUP((LEFT(H1881,6)*1),TAMBON!$B$2:$L$7769,2,0)</f>
        <v>#VALUE!</v>
      </c>
      <c r="L1881" s="56" t="e">
        <f>VLOOKUP((LEFT(H1881,4)*1),TAMBON!$E$2:$L$7769,2,0)</f>
        <v>#VALUE!</v>
      </c>
      <c r="M1881" s="56" t="e">
        <f>VLOOKUP((LEFT(H1881,2)*1),TAMBON!$H$2:$L$7769,2,0)</f>
        <v>#VALUE!</v>
      </c>
      <c r="N1881" s="55"/>
      <c r="O1881" s="57" t="e">
        <f>VLOOKUP(N1881,รหัส!$A$2:$B$8,2,0)</f>
        <v>#N/A</v>
      </c>
      <c r="P1881" s="57"/>
      <c r="Q1881" s="55"/>
      <c r="R1881" s="57" t="e">
        <f>VLOOKUP(Q1881,รหัส!$D$2:$E$19,2,0)</f>
        <v>#N/A</v>
      </c>
      <c r="S1881" s="57"/>
      <c r="T1881" s="57"/>
      <c r="U1881" s="57"/>
      <c r="V1881" s="55"/>
      <c r="W1881" s="55"/>
      <c r="X1881" s="55"/>
      <c r="Y1881" s="55"/>
      <c r="Z1881" s="100"/>
      <c r="AA1881" s="55"/>
      <c r="AB1881" s="55"/>
      <c r="AC1881" s="55"/>
      <c r="AE1881" s="58">
        <f>IF(COUNTIF(M$10:M1881,M1881)=1,1,0)</f>
        <v>0</v>
      </c>
      <c r="AF1881" s="59">
        <f>IF(COUNTIF(L$10:L1881,L1881)=1,1,0)</f>
        <v>0</v>
      </c>
      <c r="AG1881" s="59">
        <f>IF(COUNTIF(K$10:K1881,K1881)=1,1,0)</f>
        <v>0</v>
      </c>
      <c r="AH1881" s="59">
        <f>IF(COUNTIF(H$10:H1881,H1881)=1,1,0)</f>
        <v>0</v>
      </c>
    </row>
    <row r="1882" spans="1:34" ht="18.75">
      <c r="A1882" s="49">
        <v>1873</v>
      </c>
      <c r="B1882" s="50"/>
      <c r="C1882" s="51"/>
      <c r="D1882" s="50"/>
      <c r="E1882" s="50"/>
      <c r="F1882" s="52"/>
      <c r="G1882" s="52"/>
      <c r="H1882" s="53"/>
      <c r="I1882" s="54"/>
      <c r="J1882" s="55">
        <f t="shared" si="30"/>
        <v>0</v>
      </c>
      <c r="K1882" s="56" t="e">
        <f>VLOOKUP((LEFT(H1882,6)*1),TAMBON!$B$2:$L$7769,2,0)</f>
        <v>#VALUE!</v>
      </c>
      <c r="L1882" s="56" t="e">
        <f>VLOOKUP((LEFT(H1882,4)*1),TAMBON!$E$2:$L$7769,2,0)</f>
        <v>#VALUE!</v>
      </c>
      <c r="M1882" s="56" t="e">
        <f>VLOOKUP((LEFT(H1882,2)*1),TAMBON!$H$2:$L$7769,2,0)</f>
        <v>#VALUE!</v>
      </c>
      <c r="N1882" s="55"/>
      <c r="O1882" s="57" t="e">
        <f>VLOOKUP(N1882,รหัส!$A$2:$B$8,2,0)</f>
        <v>#N/A</v>
      </c>
      <c r="P1882" s="57"/>
      <c r="Q1882" s="55"/>
      <c r="R1882" s="57" t="e">
        <f>VLOOKUP(Q1882,รหัส!$D$2:$E$19,2,0)</f>
        <v>#N/A</v>
      </c>
      <c r="S1882" s="57"/>
      <c r="T1882" s="57"/>
      <c r="U1882" s="57"/>
      <c r="V1882" s="55"/>
      <c r="W1882" s="55"/>
      <c r="X1882" s="55"/>
      <c r="Y1882" s="55"/>
      <c r="Z1882" s="100"/>
      <c r="AA1882" s="55"/>
      <c r="AB1882" s="55"/>
      <c r="AC1882" s="55"/>
      <c r="AE1882" s="58">
        <f>IF(COUNTIF(M$10:M1882,M1882)=1,1,0)</f>
        <v>0</v>
      </c>
      <c r="AF1882" s="59">
        <f>IF(COUNTIF(L$10:L1882,L1882)=1,1,0)</f>
        <v>0</v>
      </c>
      <c r="AG1882" s="59">
        <f>IF(COUNTIF(K$10:K1882,K1882)=1,1,0)</f>
        <v>0</v>
      </c>
      <c r="AH1882" s="59">
        <f>IF(COUNTIF(H$10:H1882,H1882)=1,1,0)</f>
        <v>0</v>
      </c>
    </row>
    <row r="1883" spans="1:34" ht="18.75">
      <c r="A1883" s="49">
        <v>1874</v>
      </c>
      <c r="B1883" s="50"/>
      <c r="C1883" s="51"/>
      <c r="D1883" s="50"/>
      <c r="E1883" s="50"/>
      <c r="F1883" s="52"/>
      <c r="G1883" s="52"/>
      <c r="H1883" s="53"/>
      <c r="I1883" s="54"/>
      <c r="J1883" s="55">
        <f t="shared" si="30"/>
        <v>0</v>
      </c>
      <c r="K1883" s="56" t="e">
        <f>VLOOKUP((LEFT(H1883,6)*1),TAMBON!$B$2:$L$7769,2,0)</f>
        <v>#VALUE!</v>
      </c>
      <c r="L1883" s="56" t="e">
        <f>VLOOKUP((LEFT(H1883,4)*1),TAMBON!$E$2:$L$7769,2,0)</f>
        <v>#VALUE!</v>
      </c>
      <c r="M1883" s="56" t="e">
        <f>VLOOKUP((LEFT(H1883,2)*1),TAMBON!$H$2:$L$7769,2,0)</f>
        <v>#VALUE!</v>
      </c>
      <c r="N1883" s="55"/>
      <c r="O1883" s="57" t="e">
        <f>VLOOKUP(N1883,รหัส!$A$2:$B$8,2,0)</f>
        <v>#N/A</v>
      </c>
      <c r="P1883" s="57"/>
      <c r="Q1883" s="55"/>
      <c r="R1883" s="57" t="e">
        <f>VLOOKUP(Q1883,รหัส!$D$2:$E$19,2,0)</f>
        <v>#N/A</v>
      </c>
      <c r="S1883" s="57"/>
      <c r="T1883" s="57"/>
      <c r="U1883" s="57"/>
      <c r="V1883" s="55"/>
      <c r="W1883" s="55"/>
      <c r="X1883" s="55"/>
      <c r="Y1883" s="55"/>
      <c r="Z1883" s="100"/>
      <c r="AA1883" s="55"/>
      <c r="AB1883" s="55"/>
      <c r="AC1883" s="55"/>
      <c r="AE1883" s="58">
        <f>IF(COUNTIF(M$10:M1883,M1883)=1,1,0)</f>
        <v>0</v>
      </c>
      <c r="AF1883" s="59">
        <f>IF(COUNTIF(L$10:L1883,L1883)=1,1,0)</f>
        <v>0</v>
      </c>
      <c r="AG1883" s="59">
        <f>IF(COUNTIF(K$10:K1883,K1883)=1,1,0)</f>
        <v>0</v>
      </c>
      <c r="AH1883" s="59">
        <f>IF(COUNTIF(H$10:H1883,H1883)=1,1,0)</f>
        <v>0</v>
      </c>
    </row>
    <row r="1884" spans="1:34" ht="18.75">
      <c r="A1884" s="49">
        <v>1875</v>
      </c>
      <c r="B1884" s="50"/>
      <c r="C1884" s="51"/>
      <c r="D1884" s="50"/>
      <c r="E1884" s="50"/>
      <c r="F1884" s="52"/>
      <c r="G1884" s="52"/>
      <c r="H1884" s="53"/>
      <c r="I1884" s="54"/>
      <c r="J1884" s="55">
        <f t="shared" si="30"/>
        <v>0</v>
      </c>
      <c r="K1884" s="56" t="e">
        <f>VLOOKUP((LEFT(H1884,6)*1),TAMBON!$B$2:$L$7769,2,0)</f>
        <v>#VALUE!</v>
      </c>
      <c r="L1884" s="56" t="e">
        <f>VLOOKUP((LEFT(H1884,4)*1),TAMBON!$E$2:$L$7769,2,0)</f>
        <v>#VALUE!</v>
      </c>
      <c r="M1884" s="56" t="e">
        <f>VLOOKUP((LEFT(H1884,2)*1),TAMBON!$H$2:$L$7769,2,0)</f>
        <v>#VALUE!</v>
      </c>
      <c r="N1884" s="55"/>
      <c r="O1884" s="57" t="e">
        <f>VLOOKUP(N1884,รหัส!$A$2:$B$8,2,0)</f>
        <v>#N/A</v>
      </c>
      <c r="P1884" s="57"/>
      <c r="Q1884" s="55"/>
      <c r="R1884" s="57" t="e">
        <f>VLOOKUP(Q1884,รหัส!$D$2:$E$19,2,0)</f>
        <v>#N/A</v>
      </c>
      <c r="S1884" s="57"/>
      <c r="T1884" s="57"/>
      <c r="U1884" s="57"/>
      <c r="V1884" s="55"/>
      <c r="W1884" s="55"/>
      <c r="X1884" s="55"/>
      <c r="Y1884" s="55"/>
      <c r="Z1884" s="100"/>
      <c r="AA1884" s="55"/>
      <c r="AB1884" s="55"/>
      <c r="AC1884" s="55"/>
      <c r="AE1884" s="58">
        <f>IF(COUNTIF(M$10:M1884,M1884)=1,1,0)</f>
        <v>0</v>
      </c>
      <c r="AF1884" s="59">
        <f>IF(COUNTIF(L$10:L1884,L1884)=1,1,0)</f>
        <v>0</v>
      </c>
      <c r="AG1884" s="59">
        <f>IF(COUNTIF(K$10:K1884,K1884)=1,1,0)</f>
        <v>0</v>
      </c>
      <c r="AH1884" s="59">
        <f>IF(COUNTIF(H$10:H1884,H1884)=1,1,0)</f>
        <v>0</v>
      </c>
    </row>
    <row r="1885" spans="1:34" ht="18.75">
      <c r="A1885" s="49">
        <v>1876</v>
      </c>
      <c r="B1885" s="50"/>
      <c r="C1885" s="51"/>
      <c r="D1885" s="50"/>
      <c r="E1885" s="50"/>
      <c r="F1885" s="52"/>
      <c r="G1885" s="52"/>
      <c r="H1885" s="53"/>
      <c r="I1885" s="54"/>
      <c r="J1885" s="55">
        <f t="shared" si="30"/>
        <v>0</v>
      </c>
      <c r="K1885" s="56" t="e">
        <f>VLOOKUP((LEFT(H1885,6)*1),TAMBON!$B$2:$L$7769,2,0)</f>
        <v>#VALUE!</v>
      </c>
      <c r="L1885" s="56" t="e">
        <f>VLOOKUP((LEFT(H1885,4)*1),TAMBON!$E$2:$L$7769,2,0)</f>
        <v>#VALUE!</v>
      </c>
      <c r="M1885" s="56" t="e">
        <f>VLOOKUP((LEFT(H1885,2)*1),TAMBON!$H$2:$L$7769,2,0)</f>
        <v>#VALUE!</v>
      </c>
      <c r="N1885" s="55"/>
      <c r="O1885" s="57" t="e">
        <f>VLOOKUP(N1885,รหัส!$A$2:$B$8,2,0)</f>
        <v>#N/A</v>
      </c>
      <c r="P1885" s="57"/>
      <c r="Q1885" s="55"/>
      <c r="R1885" s="57" t="e">
        <f>VLOOKUP(Q1885,รหัส!$D$2:$E$19,2,0)</f>
        <v>#N/A</v>
      </c>
      <c r="S1885" s="57"/>
      <c r="T1885" s="57"/>
      <c r="U1885" s="57"/>
      <c r="V1885" s="55"/>
      <c r="W1885" s="55"/>
      <c r="X1885" s="55"/>
      <c r="Y1885" s="55"/>
      <c r="Z1885" s="100"/>
      <c r="AA1885" s="55"/>
      <c r="AB1885" s="55"/>
      <c r="AC1885" s="55"/>
      <c r="AE1885" s="58">
        <f>IF(COUNTIF(M$10:M1885,M1885)=1,1,0)</f>
        <v>0</v>
      </c>
      <c r="AF1885" s="59">
        <f>IF(COUNTIF(L$10:L1885,L1885)=1,1,0)</f>
        <v>0</v>
      </c>
      <c r="AG1885" s="59">
        <f>IF(COUNTIF(K$10:K1885,K1885)=1,1,0)</f>
        <v>0</v>
      </c>
      <c r="AH1885" s="59">
        <f>IF(COUNTIF(H$10:H1885,H1885)=1,1,0)</f>
        <v>0</v>
      </c>
    </row>
    <row r="1886" spans="1:34" ht="18.75">
      <c r="A1886" s="49">
        <v>1877</v>
      </c>
      <c r="B1886" s="50"/>
      <c r="C1886" s="51"/>
      <c r="D1886" s="50"/>
      <c r="E1886" s="50"/>
      <c r="F1886" s="52"/>
      <c r="G1886" s="52"/>
      <c r="H1886" s="53"/>
      <c r="I1886" s="54"/>
      <c r="J1886" s="55">
        <f t="shared" si="30"/>
        <v>0</v>
      </c>
      <c r="K1886" s="56" t="e">
        <f>VLOOKUP((LEFT(H1886,6)*1),TAMBON!$B$2:$L$7769,2,0)</f>
        <v>#VALUE!</v>
      </c>
      <c r="L1886" s="56" t="e">
        <f>VLOOKUP((LEFT(H1886,4)*1),TAMBON!$E$2:$L$7769,2,0)</f>
        <v>#VALUE!</v>
      </c>
      <c r="M1886" s="56" t="e">
        <f>VLOOKUP((LEFT(H1886,2)*1),TAMBON!$H$2:$L$7769,2,0)</f>
        <v>#VALUE!</v>
      </c>
      <c r="N1886" s="55"/>
      <c r="O1886" s="57" t="e">
        <f>VLOOKUP(N1886,รหัส!$A$2:$B$8,2,0)</f>
        <v>#N/A</v>
      </c>
      <c r="P1886" s="57"/>
      <c r="Q1886" s="55"/>
      <c r="R1886" s="57" t="e">
        <f>VLOOKUP(Q1886,รหัส!$D$2:$E$19,2,0)</f>
        <v>#N/A</v>
      </c>
      <c r="S1886" s="57"/>
      <c r="T1886" s="57"/>
      <c r="U1886" s="57"/>
      <c r="V1886" s="55"/>
      <c r="W1886" s="55"/>
      <c r="X1886" s="55"/>
      <c r="Y1886" s="55"/>
      <c r="Z1886" s="100"/>
      <c r="AA1886" s="55"/>
      <c r="AB1886" s="55"/>
      <c r="AC1886" s="55"/>
      <c r="AE1886" s="58">
        <f>IF(COUNTIF(M$10:M1886,M1886)=1,1,0)</f>
        <v>0</v>
      </c>
      <c r="AF1886" s="59">
        <f>IF(COUNTIF(L$10:L1886,L1886)=1,1,0)</f>
        <v>0</v>
      </c>
      <c r="AG1886" s="59">
        <f>IF(COUNTIF(K$10:K1886,K1886)=1,1,0)</f>
        <v>0</v>
      </c>
      <c r="AH1886" s="59">
        <f>IF(COUNTIF(H$10:H1886,H1886)=1,1,0)</f>
        <v>0</v>
      </c>
    </row>
    <row r="1887" spans="1:34" ht="18.75">
      <c r="A1887" s="49">
        <v>1878</v>
      </c>
      <c r="B1887" s="50"/>
      <c r="C1887" s="51"/>
      <c r="D1887" s="50"/>
      <c r="E1887" s="50"/>
      <c r="F1887" s="52"/>
      <c r="G1887" s="52"/>
      <c r="H1887" s="53"/>
      <c r="I1887" s="54"/>
      <c r="J1887" s="55">
        <f t="shared" si="30"/>
        <v>0</v>
      </c>
      <c r="K1887" s="56" t="e">
        <f>VLOOKUP((LEFT(H1887,6)*1),TAMBON!$B$2:$L$7769,2,0)</f>
        <v>#VALUE!</v>
      </c>
      <c r="L1887" s="56" t="e">
        <f>VLOOKUP((LEFT(H1887,4)*1),TAMBON!$E$2:$L$7769,2,0)</f>
        <v>#VALUE!</v>
      </c>
      <c r="M1887" s="56" t="e">
        <f>VLOOKUP((LEFT(H1887,2)*1),TAMBON!$H$2:$L$7769,2,0)</f>
        <v>#VALUE!</v>
      </c>
      <c r="N1887" s="55"/>
      <c r="O1887" s="57" t="e">
        <f>VLOOKUP(N1887,รหัส!$A$2:$B$8,2,0)</f>
        <v>#N/A</v>
      </c>
      <c r="P1887" s="57"/>
      <c r="Q1887" s="55"/>
      <c r="R1887" s="57" t="e">
        <f>VLOOKUP(Q1887,รหัส!$D$2:$E$19,2,0)</f>
        <v>#N/A</v>
      </c>
      <c r="S1887" s="57"/>
      <c r="T1887" s="57"/>
      <c r="U1887" s="57"/>
      <c r="V1887" s="55"/>
      <c r="W1887" s="55"/>
      <c r="X1887" s="55"/>
      <c r="Y1887" s="55"/>
      <c r="Z1887" s="100"/>
      <c r="AA1887" s="55"/>
      <c r="AB1887" s="55"/>
      <c r="AC1887" s="55"/>
      <c r="AE1887" s="58">
        <f>IF(COUNTIF(M$10:M1887,M1887)=1,1,0)</f>
        <v>0</v>
      </c>
      <c r="AF1887" s="59">
        <f>IF(COUNTIF(L$10:L1887,L1887)=1,1,0)</f>
        <v>0</v>
      </c>
      <c r="AG1887" s="59">
        <f>IF(COUNTIF(K$10:K1887,K1887)=1,1,0)</f>
        <v>0</v>
      </c>
      <c r="AH1887" s="59">
        <f>IF(COUNTIF(H$10:H1887,H1887)=1,1,0)</f>
        <v>0</v>
      </c>
    </row>
    <row r="1888" spans="1:34" ht="18.75">
      <c r="A1888" s="49">
        <v>1879</v>
      </c>
      <c r="B1888" s="50"/>
      <c r="C1888" s="51"/>
      <c r="D1888" s="50"/>
      <c r="E1888" s="50"/>
      <c r="F1888" s="52"/>
      <c r="G1888" s="52"/>
      <c r="H1888" s="53"/>
      <c r="I1888" s="54"/>
      <c r="J1888" s="55">
        <f t="shared" si="30"/>
        <v>0</v>
      </c>
      <c r="K1888" s="56" t="e">
        <f>VLOOKUP((LEFT(H1888,6)*1),TAMBON!$B$2:$L$7769,2,0)</f>
        <v>#VALUE!</v>
      </c>
      <c r="L1888" s="56" t="e">
        <f>VLOOKUP((LEFT(H1888,4)*1),TAMBON!$E$2:$L$7769,2,0)</f>
        <v>#VALUE!</v>
      </c>
      <c r="M1888" s="56" t="e">
        <f>VLOOKUP((LEFT(H1888,2)*1),TAMBON!$H$2:$L$7769,2,0)</f>
        <v>#VALUE!</v>
      </c>
      <c r="N1888" s="55"/>
      <c r="O1888" s="57" t="e">
        <f>VLOOKUP(N1888,รหัส!$A$2:$B$8,2,0)</f>
        <v>#N/A</v>
      </c>
      <c r="P1888" s="57"/>
      <c r="Q1888" s="55"/>
      <c r="R1888" s="57" t="e">
        <f>VLOOKUP(Q1888,รหัส!$D$2:$E$19,2,0)</f>
        <v>#N/A</v>
      </c>
      <c r="S1888" s="57"/>
      <c r="T1888" s="57"/>
      <c r="U1888" s="57"/>
      <c r="V1888" s="55"/>
      <c r="W1888" s="55"/>
      <c r="X1888" s="55"/>
      <c r="Y1888" s="55"/>
      <c r="Z1888" s="100"/>
      <c r="AA1888" s="55"/>
      <c r="AB1888" s="55"/>
      <c r="AC1888" s="55"/>
      <c r="AE1888" s="58">
        <f>IF(COUNTIF(M$10:M1888,M1888)=1,1,0)</f>
        <v>0</v>
      </c>
      <c r="AF1888" s="59">
        <f>IF(COUNTIF(L$10:L1888,L1888)=1,1,0)</f>
        <v>0</v>
      </c>
      <c r="AG1888" s="59">
        <f>IF(COUNTIF(K$10:K1888,K1888)=1,1,0)</f>
        <v>0</v>
      </c>
      <c r="AH1888" s="59">
        <f>IF(COUNTIF(H$10:H1888,H1888)=1,1,0)</f>
        <v>0</v>
      </c>
    </row>
    <row r="1889" spans="1:34" ht="18.75">
      <c r="A1889" s="49">
        <v>1880</v>
      </c>
      <c r="B1889" s="50"/>
      <c r="C1889" s="51"/>
      <c r="D1889" s="50"/>
      <c r="E1889" s="50"/>
      <c r="F1889" s="52"/>
      <c r="G1889" s="52"/>
      <c r="H1889" s="53"/>
      <c r="I1889" s="54"/>
      <c r="J1889" s="55">
        <f t="shared" si="30"/>
        <v>0</v>
      </c>
      <c r="K1889" s="56" t="e">
        <f>VLOOKUP((LEFT(H1889,6)*1),TAMBON!$B$2:$L$7769,2,0)</f>
        <v>#VALUE!</v>
      </c>
      <c r="L1889" s="56" t="e">
        <f>VLOOKUP((LEFT(H1889,4)*1),TAMBON!$E$2:$L$7769,2,0)</f>
        <v>#VALUE!</v>
      </c>
      <c r="M1889" s="56" t="e">
        <f>VLOOKUP((LEFT(H1889,2)*1),TAMBON!$H$2:$L$7769,2,0)</f>
        <v>#VALUE!</v>
      </c>
      <c r="N1889" s="55"/>
      <c r="O1889" s="57" t="e">
        <f>VLOOKUP(N1889,รหัส!$A$2:$B$8,2,0)</f>
        <v>#N/A</v>
      </c>
      <c r="P1889" s="57"/>
      <c r="Q1889" s="55"/>
      <c r="R1889" s="57" t="e">
        <f>VLOOKUP(Q1889,รหัส!$D$2:$E$19,2,0)</f>
        <v>#N/A</v>
      </c>
      <c r="S1889" s="57"/>
      <c r="T1889" s="57"/>
      <c r="U1889" s="57"/>
      <c r="V1889" s="55"/>
      <c r="W1889" s="55"/>
      <c r="X1889" s="55"/>
      <c r="Y1889" s="55"/>
      <c r="Z1889" s="100"/>
      <c r="AA1889" s="55"/>
      <c r="AB1889" s="55"/>
      <c r="AC1889" s="55"/>
      <c r="AE1889" s="58">
        <f>IF(COUNTIF(M$10:M1889,M1889)=1,1,0)</f>
        <v>0</v>
      </c>
      <c r="AF1889" s="59">
        <f>IF(COUNTIF(L$10:L1889,L1889)=1,1,0)</f>
        <v>0</v>
      </c>
      <c r="AG1889" s="59">
        <f>IF(COUNTIF(K$10:K1889,K1889)=1,1,0)</f>
        <v>0</v>
      </c>
      <c r="AH1889" s="59">
        <f>IF(COUNTIF(H$10:H1889,H1889)=1,1,0)</f>
        <v>0</v>
      </c>
    </row>
    <row r="1890" spans="1:34" ht="18.75">
      <c r="A1890" s="49">
        <v>1881</v>
      </c>
      <c r="B1890" s="50"/>
      <c r="C1890" s="51"/>
      <c r="D1890" s="50"/>
      <c r="E1890" s="50"/>
      <c r="F1890" s="52"/>
      <c r="G1890" s="52"/>
      <c r="H1890" s="53"/>
      <c r="I1890" s="54"/>
      <c r="J1890" s="55">
        <f t="shared" si="30"/>
        <v>0</v>
      </c>
      <c r="K1890" s="56" t="e">
        <f>VLOOKUP((LEFT(H1890,6)*1),TAMBON!$B$2:$L$7769,2,0)</f>
        <v>#VALUE!</v>
      </c>
      <c r="L1890" s="56" t="e">
        <f>VLOOKUP((LEFT(H1890,4)*1),TAMBON!$E$2:$L$7769,2,0)</f>
        <v>#VALUE!</v>
      </c>
      <c r="M1890" s="56" t="e">
        <f>VLOOKUP((LEFT(H1890,2)*1),TAMBON!$H$2:$L$7769,2,0)</f>
        <v>#VALUE!</v>
      </c>
      <c r="N1890" s="55"/>
      <c r="O1890" s="57" t="e">
        <f>VLOOKUP(N1890,รหัส!$A$2:$B$8,2,0)</f>
        <v>#N/A</v>
      </c>
      <c r="P1890" s="57"/>
      <c r="Q1890" s="55"/>
      <c r="R1890" s="57" t="e">
        <f>VLOOKUP(Q1890,รหัส!$D$2:$E$19,2,0)</f>
        <v>#N/A</v>
      </c>
      <c r="S1890" s="57"/>
      <c r="T1890" s="57"/>
      <c r="U1890" s="57"/>
      <c r="V1890" s="55"/>
      <c r="W1890" s="55"/>
      <c r="X1890" s="55"/>
      <c r="Y1890" s="55"/>
      <c r="Z1890" s="100"/>
      <c r="AA1890" s="55"/>
      <c r="AB1890" s="55"/>
      <c r="AC1890" s="55"/>
      <c r="AE1890" s="58">
        <f>IF(COUNTIF(M$10:M1890,M1890)=1,1,0)</f>
        <v>0</v>
      </c>
      <c r="AF1890" s="59">
        <f>IF(COUNTIF(L$10:L1890,L1890)=1,1,0)</f>
        <v>0</v>
      </c>
      <c r="AG1890" s="59">
        <f>IF(COUNTIF(K$10:K1890,K1890)=1,1,0)</f>
        <v>0</v>
      </c>
      <c r="AH1890" s="59">
        <f>IF(COUNTIF(H$10:H1890,H1890)=1,1,0)</f>
        <v>0</v>
      </c>
    </row>
    <row r="1891" spans="1:34" ht="18.75">
      <c r="A1891" s="49">
        <v>1882</v>
      </c>
      <c r="B1891" s="50"/>
      <c r="C1891" s="51"/>
      <c r="D1891" s="50"/>
      <c r="E1891" s="50"/>
      <c r="F1891" s="52"/>
      <c r="G1891" s="52"/>
      <c r="H1891" s="53"/>
      <c r="I1891" s="54"/>
      <c r="J1891" s="55">
        <f t="shared" si="30"/>
        <v>0</v>
      </c>
      <c r="K1891" s="56" t="e">
        <f>VLOOKUP((LEFT(H1891,6)*1),TAMBON!$B$2:$L$7769,2,0)</f>
        <v>#VALUE!</v>
      </c>
      <c r="L1891" s="56" t="e">
        <f>VLOOKUP((LEFT(H1891,4)*1),TAMBON!$E$2:$L$7769,2,0)</f>
        <v>#VALUE!</v>
      </c>
      <c r="M1891" s="56" t="e">
        <f>VLOOKUP((LEFT(H1891,2)*1),TAMBON!$H$2:$L$7769,2,0)</f>
        <v>#VALUE!</v>
      </c>
      <c r="N1891" s="55"/>
      <c r="O1891" s="57" t="e">
        <f>VLOOKUP(N1891,รหัส!$A$2:$B$8,2,0)</f>
        <v>#N/A</v>
      </c>
      <c r="P1891" s="57"/>
      <c r="Q1891" s="55"/>
      <c r="R1891" s="57" t="e">
        <f>VLOOKUP(Q1891,รหัส!$D$2:$E$19,2,0)</f>
        <v>#N/A</v>
      </c>
      <c r="S1891" s="57"/>
      <c r="T1891" s="57"/>
      <c r="U1891" s="57"/>
      <c r="V1891" s="55"/>
      <c r="W1891" s="55"/>
      <c r="X1891" s="55"/>
      <c r="Y1891" s="55"/>
      <c r="Z1891" s="100"/>
      <c r="AA1891" s="55"/>
      <c r="AB1891" s="55"/>
      <c r="AC1891" s="55"/>
      <c r="AE1891" s="58">
        <f>IF(COUNTIF(M$10:M1891,M1891)=1,1,0)</f>
        <v>0</v>
      </c>
      <c r="AF1891" s="59">
        <f>IF(COUNTIF(L$10:L1891,L1891)=1,1,0)</f>
        <v>0</v>
      </c>
      <c r="AG1891" s="59">
        <f>IF(COUNTIF(K$10:K1891,K1891)=1,1,0)</f>
        <v>0</v>
      </c>
      <c r="AH1891" s="59">
        <f>IF(COUNTIF(H$10:H1891,H1891)=1,1,0)</f>
        <v>0</v>
      </c>
    </row>
    <row r="1892" spans="1:34" ht="18.75">
      <c r="A1892" s="49">
        <v>1883</v>
      </c>
      <c r="B1892" s="50"/>
      <c r="C1892" s="51"/>
      <c r="D1892" s="50"/>
      <c r="E1892" s="50"/>
      <c r="F1892" s="52"/>
      <c r="G1892" s="52"/>
      <c r="H1892" s="53"/>
      <c r="I1892" s="54"/>
      <c r="J1892" s="55">
        <f t="shared" si="30"/>
        <v>0</v>
      </c>
      <c r="K1892" s="56" t="e">
        <f>VLOOKUP((LEFT(H1892,6)*1),TAMBON!$B$2:$L$7769,2,0)</f>
        <v>#VALUE!</v>
      </c>
      <c r="L1892" s="56" t="e">
        <f>VLOOKUP((LEFT(H1892,4)*1),TAMBON!$E$2:$L$7769,2,0)</f>
        <v>#VALUE!</v>
      </c>
      <c r="M1892" s="56" t="e">
        <f>VLOOKUP((LEFT(H1892,2)*1),TAMBON!$H$2:$L$7769,2,0)</f>
        <v>#VALUE!</v>
      </c>
      <c r="N1892" s="55"/>
      <c r="O1892" s="57" t="e">
        <f>VLOOKUP(N1892,รหัส!$A$2:$B$8,2,0)</f>
        <v>#N/A</v>
      </c>
      <c r="P1892" s="57"/>
      <c r="Q1892" s="55"/>
      <c r="R1892" s="57" t="e">
        <f>VLOOKUP(Q1892,รหัส!$D$2:$E$19,2,0)</f>
        <v>#N/A</v>
      </c>
      <c r="S1892" s="57"/>
      <c r="T1892" s="57"/>
      <c r="U1892" s="57"/>
      <c r="V1892" s="55"/>
      <c r="W1892" s="55"/>
      <c r="X1892" s="55"/>
      <c r="Y1892" s="55"/>
      <c r="Z1892" s="100"/>
      <c r="AA1892" s="55"/>
      <c r="AB1892" s="55"/>
      <c r="AC1892" s="55"/>
      <c r="AE1892" s="58">
        <f>IF(COUNTIF(M$10:M1892,M1892)=1,1,0)</f>
        <v>0</v>
      </c>
      <c r="AF1892" s="59">
        <f>IF(COUNTIF(L$10:L1892,L1892)=1,1,0)</f>
        <v>0</v>
      </c>
      <c r="AG1892" s="59">
        <f>IF(COUNTIF(K$10:K1892,K1892)=1,1,0)</f>
        <v>0</v>
      </c>
      <c r="AH1892" s="59">
        <f>IF(COUNTIF(H$10:H1892,H1892)=1,1,0)</f>
        <v>0</v>
      </c>
    </row>
    <row r="1893" spans="1:34" ht="18.75">
      <c r="A1893" s="49">
        <v>1884</v>
      </c>
      <c r="B1893" s="50"/>
      <c r="C1893" s="51"/>
      <c r="D1893" s="50"/>
      <c r="E1893" s="50"/>
      <c r="F1893" s="52"/>
      <c r="G1893" s="52"/>
      <c r="H1893" s="53"/>
      <c r="I1893" s="54"/>
      <c r="J1893" s="55">
        <f t="shared" si="30"/>
        <v>0</v>
      </c>
      <c r="K1893" s="56" t="e">
        <f>VLOOKUP((LEFT(H1893,6)*1),TAMBON!$B$2:$L$7769,2,0)</f>
        <v>#VALUE!</v>
      </c>
      <c r="L1893" s="56" t="e">
        <f>VLOOKUP((LEFT(H1893,4)*1),TAMBON!$E$2:$L$7769,2,0)</f>
        <v>#VALUE!</v>
      </c>
      <c r="M1893" s="56" t="e">
        <f>VLOOKUP((LEFT(H1893,2)*1),TAMBON!$H$2:$L$7769,2,0)</f>
        <v>#VALUE!</v>
      </c>
      <c r="N1893" s="55"/>
      <c r="O1893" s="57" t="e">
        <f>VLOOKUP(N1893,รหัส!$A$2:$B$8,2,0)</f>
        <v>#N/A</v>
      </c>
      <c r="P1893" s="57"/>
      <c r="Q1893" s="55"/>
      <c r="R1893" s="57" t="e">
        <f>VLOOKUP(Q1893,รหัส!$D$2:$E$19,2,0)</f>
        <v>#N/A</v>
      </c>
      <c r="S1893" s="57"/>
      <c r="T1893" s="57"/>
      <c r="U1893" s="57"/>
      <c r="V1893" s="55"/>
      <c r="W1893" s="55"/>
      <c r="X1893" s="55"/>
      <c r="Y1893" s="55"/>
      <c r="Z1893" s="100"/>
      <c r="AA1893" s="55"/>
      <c r="AB1893" s="55"/>
      <c r="AC1893" s="55"/>
      <c r="AE1893" s="58">
        <f>IF(COUNTIF(M$10:M1893,M1893)=1,1,0)</f>
        <v>0</v>
      </c>
      <c r="AF1893" s="59">
        <f>IF(COUNTIF(L$10:L1893,L1893)=1,1,0)</f>
        <v>0</v>
      </c>
      <c r="AG1893" s="59">
        <f>IF(COUNTIF(K$10:K1893,K1893)=1,1,0)</f>
        <v>0</v>
      </c>
      <c r="AH1893" s="59">
        <f>IF(COUNTIF(H$10:H1893,H1893)=1,1,0)</f>
        <v>0</v>
      </c>
    </row>
    <row r="1894" spans="1:34" ht="18.75">
      <c r="A1894" s="49">
        <v>1885</v>
      </c>
      <c r="B1894" s="50"/>
      <c r="C1894" s="51"/>
      <c r="D1894" s="50"/>
      <c r="E1894" s="50"/>
      <c r="F1894" s="52"/>
      <c r="G1894" s="52"/>
      <c r="H1894" s="53"/>
      <c r="I1894" s="54"/>
      <c r="J1894" s="55">
        <f t="shared" si="30"/>
        <v>0</v>
      </c>
      <c r="K1894" s="56" t="e">
        <f>VLOOKUP((LEFT(H1894,6)*1),TAMBON!$B$2:$L$7769,2,0)</f>
        <v>#VALUE!</v>
      </c>
      <c r="L1894" s="56" t="e">
        <f>VLOOKUP((LEFT(H1894,4)*1),TAMBON!$E$2:$L$7769,2,0)</f>
        <v>#VALUE!</v>
      </c>
      <c r="M1894" s="56" t="e">
        <f>VLOOKUP((LEFT(H1894,2)*1),TAMBON!$H$2:$L$7769,2,0)</f>
        <v>#VALUE!</v>
      </c>
      <c r="N1894" s="55"/>
      <c r="O1894" s="57" t="e">
        <f>VLOOKUP(N1894,รหัส!$A$2:$B$8,2,0)</f>
        <v>#N/A</v>
      </c>
      <c r="P1894" s="57"/>
      <c r="Q1894" s="55"/>
      <c r="R1894" s="57" t="e">
        <f>VLOOKUP(Q1894,รหัส!$D$2:$E$19,2,0)</f>
        <v>#N/A</v>
      </c>
      <c r="S1894" s="57"/>
      <c r="T1894" s="57"/>
      <c r="U1894" s="57"/>
      <c r="V1894" s="55"/>
      <c r="W1894" s="55"/>
      <c r="X1894" s="55"/>
      <c r="Y1894" s="55"/>
      <c r="Z1894" s="100"/>
      <c r="AA1894" s="55"/>
      <c r="AB1894" s="55"/>
      <c r="AC1894" s="55"/>
      <c r="AE1894" s="58">
        <f>IF(COUNTIF(M$10:M1894,M1894)=1,1,0)</f>
        <v>0</v>
      </c>
      <c r="AF1894" s="59">
        <f>IF(COUNTIF(L$10:L1894,L1894)=1,1,0)</f>
        <v>0</v>
      </c>
      <c r="AG1894" s="59">
        <f>IF(COUNTIF(K$10:K1894,K1894)=1,1,0)</f>
        <v>0</v>
      </c>
      <c r="AH1894" s="59">
        <f>IF(COUNTIF(H$10:H1894,H1894)=1,1,0)</f>
        <v>0</v>
      </c>
    </row>
    <row r="1895" spans="1:34" ht="18.75">
      <c r="A1895" s="49">
        <v>1886</v>
      </c>
      <c r="B1895" s="50"/>
      <c r="C1895" s="51"/>
      <c r="D1895" s="50"/>
      <c r="E1895" s="50"/>
      <c r="F1895" s="52"/>
      <c r="G1895" s="52"/>
      <c r="H1895" s="53"/>
      <c r="I1895" s="54"/>
      <c r="J1895" s="55">
        <f t="shared" si="30"/>
        <v>0</v>
      </c>
      <c r="K1895" s="56" t="e">
        <f>VLOOKUP((LEFT(H1895,6)*1),TAMBON!$B$2:$L$7769,2,0)</f>
        <v>#VALUE!</v>
      </c>
      <c r="L1895" s="56" t="e">
        <f>VLOOKUP((LEFT(H1895,4)*1),TAMBON!$E$2:$L$7769,2,0)</f>
        <v>#VALUE!</v>
      </c>
      <c r="M1895" s="56" t="e">
        <f>VLOOKUP((LEFT(H1895,2)*1),TAMBON!$H$2:$L$7769,2,0)</f>
        <v>#VALUE!</v>
      </c>
      <c r="N1895" s="55"/>
      <c r="O1895" s="57" t="e">
        <f>VLOOKUP(N1895,รหัส!$A$2:$B$8,2,0)</f>
        <v>#N/A</v>
      </c>
      <c r="P1895" s="57"/>
      <c r="Q1895" s="55"/>
      <c r="R1895" s="57" t="e">
        <f>VLOOKUP(Q1895,รหัส!$D$2:$E$19,2,0)</f>
        <v>#N/A</v>
      </c>
      <c r="S1895" s="57"/>
      <c r="T1895" s="57"/>
      <c r="U1895" s="57"/>
      <c r="V1895" s="55"/>
      <c r="W1895" s="55"/>
      <c r="X1895" s="55"/>
      <c r="Y1895" s="55"/>
      <c r="Z1895" s="100"/>
      <c r="AA1895" s="55"/>
      <c r="AB1895" s="55"/>
      <c r="AC1895" s="55"/>
      <c r="AE1895" s="58">
        <f>IF(COUNTIF(M$10:M1895,M1895)=1,1,0)</f>
        <v>0</v>
      </c>
      <c r="AF1895" s="59">
        <f>IF(COUNTIF(L$10:L1895,L1895)=1,1,0)</f>
        <v>0</v>
      </c>
      <c r="AG1895" s="59">
        <f>IF(COUNTIF(K$10:K1895,K1895)=1,1,0)</f>
        <v>0</v>
      </c>
      <c r="AH1895" s="59">
        <f>IF(COUNTIF(H$10:H1895,H1895)=1,1,0)</f>
        <v>0</v>
      </c>
    </row>
    <row r="1896" spans="1:34" ht="18.75">
      <c r="A1896" s="49">
        <v>1887</v>
      </c>
      <c r="B1896" s="50"/>
      <c r="C1896" s="51"/>
      <c r="D1896" s="50"/>
      <c r="E1896" s="50"/>
      <c r="F1896" s="52"/>
      <c r="G1896" s="52"/>
      <c r="H1896" s="53"/>
      <c r="I1896" s="54"/>
      <c r="J1896" s="55">
        <f t="shared" si="30"/>
        <v>0</v>
      </c>
      <c r="K1896" s="56" t="e">
        <f>VLOOKUP((LEFT(H1896,6)*1),TAMBON!$B$2:$L$7769,2,0)</f>
        <v>#VALUE!</v>
      </c>
      <c r="L1896" s="56" t="e">
        <f>VLOOKUP((LEFT(H1896,4)*1),TAMBON!$E$2:$L$7769,2,0)</f>
        <v>#VALUE!</v>
      </c>
      <c r="M1896" s="56" t="e">
        <f>VLOOKUP((LEFT(H1896,2)*1),TAMBON!$H$2:$L$7769,2,0)</f>
        <v>#VALUE!</v>
      </c>
      <c r="N1896" s="55"/>
      <c r="O1896" s="57" t="e">
        <f>VLOOKUP(N1896,รหัส!$A$2:$B$8,2,0)</f>
        <v>#N/A</v>
      </c>
      <c r="P1896" s="57"/>
      <c r="Q1896" s="55"/>
      <c r="R1896" s="57" t="e">
        <f>VLOOKUP(Q1896,รหัส!$D$2:$E$19,2,0)</f>
        <v>#N/A</v>
      </c>
      <c r="S1896" s="57"/>
      <c r="T1896" s="57"/>
      <c r="U1896" s="57"/>
      <c r="V1896" s="55"/>
      <c r="W1896" s="55"/>
      <c r="X1896" s="55"/>
      <c r="Y1896" s="55"/>
      <c r="Z1896" s="100"/>
      <c r="AA1896" s="55"/>
      <c r="AB1896" s="55"/>
      <c r="AC1896" s="55"/>
      <c r="AE1896" s="58">
        <f>IF(COUNTIF(M$10:M1896,M1896)=1,1,0)</f>
        <v>0</v>
      </c>
      <c r="AF1896" s="59">
        <f>IF(COUNTIF(L$10:L1896,L1896)=1,1,0)</f>
        <v>0</v>
      </c>
      <c r="AG1896" s="59">
        <f>IF(COUNTIF(K$10:K1896,K1896)=1,1,0)</f>
        <v>0</v>
      </c>
      <c r="AH1896" s="59">
        <f>IF(COUNTIF(H$10:H1896,H1896)=1,1,0)</f>
        <v>0</v>
      </c>
    </row>
    <row r="1897" spans="1:34" ht="18.75">
      <c r="A1897" s="49">
        <v>1888</v>
      </c>
      <c r="B1897" s="50"/>
      <c r="C1897" s="51"/>
      <c r="D1897" s="50"/>
      <c r="E1897" s="50"/>
      <c r="F1897" s="52"/>
      <c r="G1897" s="52"/>
      <c r="H1897" s="53"/>
      <c r="I1897" s="54"/>
      <c r="J1897" s="55">
        <f t="shared" si="30"/>
        <v>0</v>
      </c>
      <c r="K1897" s="56" t="e">
        <f>VLOOKUP((LEFT(H1897,6)*1),TAMBON!$B$2:$L$7769,2,0)</f>
        <v>#VALUE!</v>
      </c>
      <c r="L1897" s="56" t="e">
        <f>VLOOKUP((LEFT(H1897,4)*1),TAMBON!$E$2:$L$7769,2,0)</f>
        <v>#VALUE!</v>
      </c>
      <c r="M1897" s="56" t="e">
        <f>VLOOKUP((LEFT(H1897,2)*1),TAMBON!$H$2:$L$7769,2,0)</f>
        <v>#VALUE!</v>
      </c>
      <c r="N1897" s="55"/>
      <c r="O1897" s="57" t="e">
        <f>VLOOKUP(N1897,รหัส!$A$2:$B$8,2,0)</f>
        <v>#N/A</v>
      </c>
      <c r="P1897" s="57"/>
      <c r="Q1897" s="55"/>
      <c r="R1897" s="57" t="e">
        <f>VLOOKUP(Q1897,รหัส!$D$2:$E$19,2,0)</f>
        <v>#N/A</v>
      </c>
      <c r="S1897" s="57"/>
      <c r="T1897" s="57"/>
      <c r="U1897" s="57"/>
      <c r="V1897" s="55"/>
      <c r="W1897" s="55"/>
      <c r="X1897" s="55"/>
      <c r="Y1897" s="55"/>
      <c r="Z1897" s="100"/>
      <c r="AA1897" s="55"/>
      <c r="AB1897" s="55"/>
      <c r="AC1897" s="55"/>
      <c r="AE1897" s="58">
        <f>IF(COUNTIF(M$10:M1897,M1897)=1,1,0)</f>
        <v>0</v>
      </c>
      <c r="AF1897" s="59">
        <f>IF(COUNTIF(L$10:L1897,L1897)=1,1,0)</f>
        <v>0</v>
      </c>
      <c r="AG1897" s="59">
        <f>IF(COUNTIF(K$10:K1897,K1897)=1,1,0)</f>
        <v>0</v>
      </c>
      <c r="AH1897" s="59">
        <f>IF(COUNTIF(H$10:H1897,H1897)=1,1,0)</f>
        <v>0</v>
      </c>
    </row>
    <row r="1898" spans="1:34" ht="18.75">
      <c r="A1898" s="49">
        <v>1889</v>
      </c>
      <c r="B1898" s="50"/>
      <c r="C1898" s="51"/>
      <c r="D1898" s="50"/>
      <c r="E1898" s="50"/>
      <c r="F1898" s="52"/>
      <c r="G1898" s="52"/>
      <c r="H1898" s="53"/>
      <c r="I1898" s="54"/>
      <c r="J1898" s="55">
        <f t="shared" si="30"/>
        <v>0</v>
      </c>
      <c r="K1898" s="56" t="e">
        <f>VLOOKUP((LEFT(H1898,6)*1),TAMBON!$B$2:$L$7769,2,0)</f>
        <v>#VALUE!</v>
      </c>
      <c r="L1898" s="56" t="e">
        <f>VLOOKUP((LEFT(H1898,4)*1),TAMBON!$E$2:$L$7769,2,0)</f>
        <v>#VALUE!</v>
      </c>
      <c r="M1898" s="56" t="e">
        <f>VLOOKUP((LEFT(H1898,2)*1),TAMBON!$H$2:$L$7769,2,0)</f>
        <v>#VALUE!</v>
      </c>
      <c r="N1898" s="55"/>
      <c r="O1898" s="57" t="e">
        <f>VLOOKUP(N1898,รหัส!$A$2:$B$8,2,0)</f>
        <v>#N/A</v>
      </c>
      <c r="P1898" s="57"/>
      <c r="Q1898" s="55"/>
      <c r="R1898" s="57" t="e">
        <f>VLOOKUP(Q1898,รหัส!$D$2:$E$19,2,0)</f>
        <v>#N/A</v>
      </c>
      <c r="S1898" s="57"/>
      <c r="T1898" s="57"/>
      <c r="U1898" s="57"/>
      <c r="V1898" s="55"/>
      <c r="W1898" s="55"/>
      <c r="X1898" s="55"/>
      <c r="Y1898" s="55"/>
      <c r="Z1898" s="100"/>
      <c r="AA1898" s="55"/>
      <c r="AB1898" s="55"/>
      <c r="AC1898" s="55"/>
      <c r="AE1898" s="58">
        <f>IF(COUNTIF(M$10:M1898,M1898)=1,1,0)</f>
        <v>0</v>
      </c>
      <c r="AF1898" s="59">
        <f>IF(COUNTIF(L$10:L1898,L1898)=1,1,0)</f>
        <v>0</v>
      </c>
      <c r="AG1898" s="59">
        <f>IF(COUNTIF(K$10:K1898,K1898)=1,1,0)</f>
        <v>0</v>
      </c>
      <c r="AH1898" s="59">
        <f>IF(COUNTIF(H$10:H1898,H1898)=1,1,0)</f>
        <v>0</v>
      </c>
    </row>
    <row r="1899" spans="1:34" ht="18.75">
      <c r="A1899" s="49">
        <v>1890</v>
      </c>
      <c r="B1899" s="50"/>
      <c r="C1899" s="51"/>
      <c r="D1899" s="50"/>
      <c r="E1899" s="50"/>
      <c r="F1899" s="52"/>
      <c r="G1899" s="52"/>
      <c r="H1899" s="53"/>
      <c r="I1899" s="54"/>
      <c r="J1899" s="55">
        <f t="shared" si="30"/>
        <v>0</v>
      </c>
      <c r="K1899" s="56" t="e">
        <f>VLOOKUP((LEFT(H1899,6)*1),TAMBON!$B$2:$L$7769,2,0)</f>
        <v>#VALUE!</v>
      </c>
      <c r="L1899" s="56" t="e">
        <f>VLOOKUP((LEFT(H1899,4)*1),TAMBON!$E$2:$L$7769,2,0)</f>
        <v>#VALUE!</v>
      </c>
      <c r="M1899" s="56" t="e">
        <f>VLOOKUP((LEFT(H1899,2)*1),TAMBON!$H$2:$L$7769,2,0)</f>
        <v>#VALUE!</v>
      </c>
      <c r="N1899" s="55"/>
      <c r="O1899" s="57" t="e">
        <f>VLOOKUP(N1899,รหัส!$A$2:$B$8,2,0)</f>
        <v>#N/A</v>
      </c>
      <c r="P1899" s="57"/>
      <c r="Q1899" s="55"/>
      <c r="R1899" s="57" t="e">
        <f>VLOOKUP(Q1899,รหัส!$D$2:$E$19,2,0)</f>
        <v>#N/A</v>
      </c>
      <c r="S1899" s="57"/>
      <c r="T1899" s="57"/>
      <c r="U1899" s="57"/>
      <c r="V1899" s="55"/>
      <c r="W1899" s="55"/>
      <c r="X1899" s="55"/>
      <c r="Y1899" s="55"/>
      <c r="Z1899" s="100"/>
      <c r="AA1899" s="55"/>
      <c r="AB1899" s="55"/>
      <c r="AC1899" s="55"/>
      <c r="AE1899" s="58">
        <f>IF(COUNTIF(M$10:M1899,M1899)=1,1,0)</f>
        <v>0</v>
      </c>
      <c r="AF1899" s="59">
        <f>IF(COUNTIF(L$10:L1899,L1899)=1,1,0)</f>
        <v>0</v>
      </c>
      <c r="AG1899" s="59">
        <f>IF(COUNTIF(K$10:K1899,K1899)=1,1,0)</f>
        <v>0</v>
      </c>
      <c r="AH1899" s="59">
        <f>IF(COUNTIF(H$10:H1899,H1899)=1,1,0)</f>
        <v>0</v>
      </c>
    </row>
    <row r="1900" spans="1:34" ht="18.75">
      <c r="A1900" s="49">
        <v>1891</v>
      </c>
      <c r="B1900" s="50"/>
      <c r="C1900" s="51"/>
      <c r="D1900" s="50"/>
      <c r="E1900" s="50"/>
      <c r="F1900" s="52"/>
      <c r="G1900" s="52"/>
      <c r="H1900" s="53"/>
      <c r="I1900" s="54"/>
      <c r="J1900" s="55">
        <f t="shared" si="30"/>
        <v>0</v>
      </c>
      <c r="K1900" s="56" t="e">
        <f>VLOOKUP((LEFT(H1900,6)*1),TAMBON!$B$2:$L$7769,2,0)</f>
        <v>#VALUE!</v>
      </c>
      <c r="L1900" s="56" t="e">
        <f>VLOOKUP((LEFT(H1900,4)*1),TAMBON!$E$2:$L$7769,2,0)</f>
        <v>#VALUE!</v>
      </c>
      <c r="M1900" s="56" t="e">
        <f>VLOOKUP((LEFT(H1900,2)*1),TAMBON!$H$2:$L$7769,2,0)</f>
        <v>#VALUE!</v>
      </c>
      <c r="N1900" s="55"/>
      <c r="O1900" s="57" t="e">
        <f>VLOOKUP(N1900,รหัส!$A$2:$B$8,2,0)</f>
        <v>#N/A</v>
      </c>
      <c r="P1900" s="57"/>
      <c r="Q1900" s="55"/>
      <c r="R1900" s="57" t="e">
        <f>VLOOKUP(Q1900,รหัส!$D$2:$E$19,2,0)</f>
        <v>#N/A</v>
      </c>
      <c r="S1900" s="57"/>
      <c r="T1900" s="57"/>
      <c r="U1900" s="57"/>
      <c r="V1900" s="55"/>
      <c r="W1900" s="55"/>
      <c r="X1900" s="55"/>
      <c r="Y1900" s="55"/>
      <c r="Z1900" s="100"/>
      <c r="AA1900" s="55"/>
      <c r="AB1900" s="55"/>
      <c r="AC1900" s="55"/>
      <c r="AE1900" s="58">
        <f>IF(COUNTIF(M$10:M1900,M1900)=1,1,0)</f>
        <v>0</v>
      </c>
      <c r="AF1900" s="59">
        <f>IF(COUNTIF(L$10:L1900,L1900)=1,1,0)</f>
        <v>0</v>
      </c>
      <c r="AG1900" s="59">
        <f>IF(COUNTIF(K$10:K1900,K1900)=1,1,0)</f>
        <v>0</v>
      </c>
      <c r="AH1900" s="59">
        <f>IF(COUNTIF(H$10:H1900,H1900)=1,1,0)</f>
        <v>0</v>
      </c>
    </row>
    <row r="1901" spans="1:34" ht="18.75">
      <c r="A1901" s="49">
        <v>1892</v>
      </c>
      <c r="B1901" s="50"/>
      <c r="C1901" s="51"/>
      <c r="D1901" s="50"/>
      <c r="E1901" s="50"/>
      <c r="F1901" s="52"/>
      <c r="G1901" s="52"/>
      <c r="H1901" s="53"/>
      <c r="I1901" s="54"/>
      <c r="J1901" s="55">
        <f t="shared" si="30"/>
        <v>0</v>
      </c>
      <c r="K1901" s="56" t="e">
        <f>VLOOKUP((LEFT(H1901,6)*1),TAMBON!$B$2:$L$7769,2,0)</f>
        <v>#VALUE!</v>
      </c>
      <c r="L1901" s="56" t="e">
        <f>VLOOKUP((LEFT(H1901,4)*1),TAMBON!$E$2:$L$7769,2,0)</f>
        <v>#VALUE!</v>
      </c>
      <c r="M1901" s="56" t="e">
        <f>VLOOKUP((LEFT(H1901,2)*1),TAMBON!$H$2:$L$7769,2,0)</f>
        <v>#VALUE!</v>
      </c>
      <c r="N1901" s="55"/>
      <c r="O1901" s="57" t="e">
        <f>VLOOKUP(N1901,รหัส!$A$2:$B$8,2,0)</f>
        <v>#N/A</v>
      </c>
      <c r="P1901" s="57"/>
      <c r="Q1901" s="55"/>
      <c r="R1901" s="57" t="e">
        <f>VLOOKUP(Q1901,รหัส!$D$2:$E$19,2,0)</f>
        <v>#N/A</v>
      </c>
      <c r="S1901" s="57"/>
      <c r="T1901" s="57"/>
      <c r="U1901" s="57"/>
      <c r="V1901" s="55"/>
      <c r="W1901" s="55"/>
      <c r="X1901" s="55"/>
      <c r="Y1901" s="55"/>
      <c r="Z1901" s="100"/>
      <c r="AA1901" s="55"/>
      <c r="AB1901" s="55"/>
      <c r="AC1901" s="55"/>
      <c r="AE1901" s="58">
        <f>IF(COUNTIF(M$10:M1901,M1901)=1,1,0)</f>
        <v>0</v>
      </c>
      <c r="AF1901" s="59">
        <f>IF(COUNTIF(L$10:L1901,L1901)=1,1,0)</f>
        <v>0</v>
      </c>
      <c r="AG1901" s="59">
        <f>IF(COUNTIF(K$10:K1901,K1901)=1,1,0)</f>
        <v>0</v>
      </c>
      <c r="AH1901" s="59">
        <f>IF(COUNTIF(H$10:H1901,H1901)=1,1,0)</f>
        <v>0</v>
      </c>
    </row>
    <row r="1902" spans="1:34" ht="18.75">
      <c r="A1902" s="49">
        <v>1893</v>
      </c>
      <c r="B1902" s="50"/>
      <c r="C1902" s="51"/>
      <c r="D1902" s="50"/>
      <c r="E1902" s="50"/>
      <c r="F1902" s="52"/>
      <c r="G1902" s="52"/>
      <c r="H1902" s="53"/>
      <c r="I1902" s="54"/>
      <c r="J1902" s="55">
        <f t="shared" si="30"/>
        <v>0</v>
      </c>
      <c r="K1902" s="56" t="e">
        <f>VLOOKUP((LEFT(H1902,6)*1),TAMBON!$B$2:$L$7769,2,0)</f>
        <v>#VALUE!</v>
      </c>
      <c r="L1902" s="56" t="e">
        <f>VLOOKUP((LEFT(H1902,4)*1),TAMBON!$E$2:$L$7769,2,0)</f>
        <v>#VALUE!</v>
      </c>
      <c r="M1902" s="56" t="e">
        <f>VLOOKUP((LEFT(H1902,2)*1),TAMBON!$H$2:$L$7769,2,0)</f>
        <v>#VALUE!</v>
      </c>
      <c r="N1902" s="55"/>
      <c r="O1902" s="57" t="e">
        <f>VLOOKUP(N1902,รหัส!$A$2:$B$8,2,0)</f>
        <v>#N/A</v>
      </c>
      <c r="P1902" s="57"/>
      <c r="Q1902" s="55"/>
      <c r="R1902" s="57" t="e">
        <f>VLOOKUP(Q1902,รหัส!$D$2:$E$19,2,0)</f>
        <v>#N/A</v>
      </c>
      <c r="S1902" s="57"/>
      <c r="T1902" s="57"/>
      <c r="U1902" s="57"/>
      <c r="V1902" s="55"/>
      <c r="W1902" s="55"/>
      <c r="X1902" s="55"/>
      <c r="Y1902" s="55"/>
      <c r="Z1902" s="100"/>
      <c r="AA1902" s="55"/>
      <c r="AB1902" s="55"/>
      <c r="AC1902" s="55"/>
      <c r="AE1902" s="58">
        <f>IF(COUNTIF(M$10:M1902,M1902)=1,1,0)</f>
        <v>0</v>
      </c>
      <c r="AF1902" s="59">
        <f>IF(COUNTIF(L$10:L1902,L1902)=1,1,0)</f>
        <v>0</v>
      </c>
      <c r="AG1902" s="59">
        <f>IF(COUNTIF(K$10:K1902,K1902)=1,1,0)</f>
        <v>0</v>
      </c>
      <c r="AH1902" s="59">
        <f>IF(COUNTIF(H$10:H1902,H1902)=1,1,0)</f>
        <v>0</v>
      </c>
    </row>
    <row r="1903" spans="1:34" ht="18.75">
      <c r="A1903" s="49">
        <v>1894</v>
      </c>
      <c r="B1903" s="50"/>
      <c r="C1903" s="51"/>
      <c r="D1903" s="50"/>
      <c r="E1903" s="50"/>
      <c r="F1903" s="52"/>
      <c r="G1903" s="52"/>
      <c r="H1903" s="53"/>
      <c r="I1903" s="54"/>
      <c r="J1903" s="55">
        <f t="shared" si="30"/>
        <v>0</v>
      </c>
      <c r="K1903" s="56" t="e">
        <f>VLOOKUP((LEFT(H1903,6)*1),TAMBON!$B$2:$L$7769,2,0)</f>
        <v>#VALUE!</v>
      </c>
      <c r="L1903" s="56" t="e">
        <f>VLOOKUP((LEFT(H1903,4)*1),TAMBON!$E$2:$L$7769,2,0)</f>
        <v>#VALUE!</v>
      </c>
      <c r="M1903" s="56" t="e">
        <f>VLOOKUP((LEFT(H1903,2)*1),TAMBON!$H$2:$L$7769,2,0)</f>
        <v>#VALUE!</v>
      </c>
      <c r="N1903" s="55"/>
      <c r="O1903" s="57" t="e">
        <f>VLOOKUP(N1903,รหัส!$A$2:$B$8,2,0)</f>
        <v>#N/A</v>
      </c>
      <c r="P1903" s="57"/>
      <c r="Q1903" s="55"/>
      <c r="R1903" s="57" t="e">
        <f>VLOOKUP(Q1903,รหัส!$D$2:$E$19,2,0)</f>
        <v>#N/A</v>
      </c>
      <c r="S1903" s="57"/>
      <c r="T1903" s="57"/>
      <c r="U1903" s="57"/>
      <c r="V1903" s="55"/>
      <c r="W1903" s="55"/>
      <c r="X1903" s="55"/>
      <c r="Y1903" s="55"/>
      <c r="Z1903" s="100"/>
      <c r="AA1903" s="55"/>
      <c r="AB1903" s="55"/>
      <c r="AC1903" s="55"/>
      <c r="AE1903" s="58">
        <f>IF(COUNTIF(M$10:M1903,M1903)=1,1,0)</f>
        <v>0</v>
      </c>
      <c r="AF1903" s="59">
        <f>IF(COUNTIF(L$10:L1903,L1903)=1,1,0)</f>
        <v>0</v>
      </c>
      <c r="AG1903" s="59">
        <f>IF(COUNTIF(K$10:K1903,K1903)=1,1,0)</f>
        <v>0</v>
      </c>
      <c r="AH1903" s="59">
        <f>IF(COUNTIF(H$10:H1903,H1903)=1,1,0)</f>
        <v>0</v>
      </c>
    </row>
    <row r="1904" spans="1:34" ht="18.75">
      <c r="A1904" s="49">
        <v>1895</v>
      </c>
      <c r="B1904" s="50"/>
      <c r="C1904" s="51"/>
      <c r="D1904" s="50"/>
      <c r="E1904" s="50"/>
      <c r="F1904" s="52"/>
      <c r="G1904" s="52"/>
      <c r="H1904" s="53"/>
      <c r="I1904" s="54"/>
      <c r="J1904" s="55">
        <f t="shared" si="30"/>
        <v>0</v>
      </c>
      <c r="K1904" s="56" t="e">
        <f>VLOOKUP((LEFT(H1904,6)*1),TAMBON!$B$2:$L$7769,2,0)</f>
        <v>#VALUE!</v>
      </c>
      <c r="L1904" s="56" t="e">
        <f>VLOOKUP((LEFT(H1904,4)*1),TAMBON!$E$2:$L$7769,2,0)</f>
        <v>#VALUE!</v>
      </c>
      <c r="M1904" s="56" t="e">
        <f>VLOOKUP((LEFT(H1904,2)*1),TAMBON!$H$2:$L$7769,2,0)</f>
        <v>#VALUE!</v>
      </c>
      <c r="N1904" s="55"/>
      <c r="O1904" s="57" t="e">
        <f>VLOOKUP(N1904,รหัส!$A$2:$B$8,2,0)</f>
        <v>#N/A</v>
      </c>
      <c r="P1904" s="57"/>
      <c r="Q1904" s="55"/>
      <c r="R1904" s="57" t="e">
        <f>VLOOKUP(Q1904,รหัส!$D$2:$E$19,2,0)</f>
        <v>#N/A</v>
      </c>
      <c r="S1904" s="57"/>
      <c r="T1904" s="57"/>
      <c r="U1904" s="57"/>
      <c r="V1904" s="55"/>
      <c r="W1904" s="55"/>
      <c r="X1904" s="55"/>
      <c r="Y1904" s="55"/>
      <c r="Z1904" s="100"/>
      <c r="AA1904" s="55"/>
      <c r="AB1904" s="55"/>
      <c r="AC1904" s="55"/>
      <c r="AE1904" s="58">
        <f>IF(COUNTIF(M$10:M1904,M1904)=1,1,0)</f>
        <v>0</v>
      </c>
      <c r="AF1904" s="59">
        <f>IF(COUNTIF(L$10:L1904,L1904)=1,1,0)</f>
        <v>0</v>
      </c>
      <c r="AG1904" s="59">
        <f>IF(COUNTIF(K$10:K1904,K1904)=1,1,0)</f>
        <v>0</v>
      </c>
      <c r="AH1904" s="59">
        <f>IF(COUNTIF(H$10:H1904,H1904)=1,1,0)</f>
        <v>0</v>
      </c>
    </row>
    <row r="1905" spans="1:34" ht="18.75">
      <c r="A1905" s="49">
        <v>1896</v>
      </c>
      <c r="B1905" s="50"/>
      <c r="C1905" s="51"/>
      <c r="D1905" s="50"/>
      <c r="E1905" s="50"/>
      <c r="F1905" s="52"/>
      <c r="G1905" s="52"/>
      <c r="H1905" s="53"/>
      <c r="I1905" s="54"/>
      <c r="J1905" s="55">
        <f t="shared" si="30"/>
        <v>0</v>
      </c>
      <c r="K1905" s="56" t="e">
        <f>VLOOKUP((LEFT(H1905,6)*1),TAMBON!$B$2:$L$7769,2,0)</f>
        <v>#VALUE!</v>
      </c>
      <c r="L1905" s="56" t="e">
        <f>VLOOKUP((LEFT(H1905,4)*1),TAMBON!$E$2:$L$7769,2,0)</f>
        <v>#VALUE!</v>
      </c>
      <c r="M1905" s="56" t="e">
        <f>VLOOKUP((LEFT(H1905,2)*1),TAMBON!$H$2:$L$7769,2,0)</f>
        <v>#VALUE!</v>
      </c>
      <c r="N1905" s="55"/>
      <c r="O1905" s="57" t="e">
        <f>VLOOKUP(N1905,รหัส!$A$2:$B$8,2,0)</f>
        <v>#N/A</v>
      </c>
      <c r="P1905" s="57"/>
      <c r="Q1905" s="55"/>
      <c r="R1905" s="57" t="e">
        <f>VLOOKUP(Q1905,รหัส!$D$2:$E$19,2,0)</f>
        <v>#N/A</v>
      </c>
      <c r="S1905" s="57"/>
      <c r="T1905" s="57"/>
      <c r="U1905" s="57"/>
      <c r="V1905" s="55"/>
      <c r="W1905" s="55"/>
      <c r="X1905" s="55"/>
      <c r="Y1905" s="55"/>
      <c r="Z1905" s="100"/>
      <c r="AA1905" s="55"/>
      <c r="AB1905" s="55"/>
      <c r="AC1905" s="55"/>
      <c r="AE1905" s="58">
        <f>IF(COUNTIF(M$10:M1905,M1905)=1,1,0)</f>
        <v>0</v>
      </c>
      <c r="AF1905" s="59">
        <f>IF(COUNTIF(L$10:L1905,L1905)=1,1,0)</f>
        <v>0</v>
      </c>
      <c r="AG1905" s="59">
        <f>IF(COUNTIF(K$10:K1905,K1905)=1,1,0)</f>
        <v>0</v>
      </c>
      <c r="AH1905" s="59">
        <f>IF(COUNTIF(H$10:H1905,H1905)=1,1,0)</f>
        <v>0</v>
      </c>
    </row>
    <row r="1906" spans="1:34" ht="18.75">
      <c r="A1906" s="49">
        <v>1897</v>
      </c>
      <c r="B1906" s="50"/>
      <c r="C1906" s="51"/>
      <c r="D1906" s="50"/>
      <c r="E1906" s="50"/>
      <c r="F1906" s="52"/>
      <c r="G1906" s="52"/>
      <c r="H1906" s="53"/>
      <c r="I1906" s="54"/>
      <c r="J1906" s="55">
        <f t="shared" si="30"/>
        <v>0</v>
      </c>
      <c r="K1906" s="56" t="e">
        <f>VLOOKUP((LEFT(H1906,6)*1),TAMBON!$B$2:$L$7769,2,0)</f>
        <v>#VALUE!</v>
      </c>
      <c r="L1906" s="56" t="e">
        <f>VLOOKUP((LEFT(H1906,4)*1),TAMBON!$E$2:$L$7769,2,0)</f>
        <v>#VALUE!</v>
      </c>
      <c r="M1906" s="56" t="e">
        <f>VLOOKUP((LEFT(H1906,2)*1),TAMBON!$H$2:$L$7769,2,0)</f>
        <v>#VALUE!</v>
      </c>
      <c r="N1906" s="55"/>
      <c r="O1906" s="57" t="e">
        <f>VLOOKUP(N1906,รหัส!$A$2:$B$8,2,0)</f>
        <v>#N/A</v>
      </c>
      <c r="P1906" s="57"/>
      <c r="Q1906" s="55"/>
      <c r="R1906" s="57" t="e">
        <f>VLOOKUP(Q1906,รหัส!$D$2:$E$19,2,0)</f>
        <v>#N/A</v>
      </c>
      <c r="S1906" s="57"/>
      <c r="T1906" s="57"/>
      <c r="U1906" s="57"/>
      <c r="V1906" s="55"/>
      <c r="W1906" s="55"/>
      <c r="X1906" s="55"/>
      <c r="Y1906" s="55"/>
      <c r="Z1906" s="100"/>
      <c r="AA1906" s="55"/>
      <c r="AB1906" s="55"/>
      <c r="AC1906" s="55"/>
      <c r="AE1906" s="58">
        <f>IF(COUNTIF(M$10:M1906,M1906)=1,1,0)</f>
        <v>0</v>
      </c>
      <c r="AF1906" s="59">
        <f>IF(COUNTIF(L$10:L1906,L1906)=1,1,0)</f>
        <v>0</v>
      </c>
      <c r="AG1906" s="59">
        <f>IF(COUNTIF(K$10:K1906,K1906)=1,1,0)</f>
        <v>0</v>
      </c>
      <c r="AH1906" s="59">
        <f>IF(COUNTIF(H$10:H1906,H1906)=1,1,0)</f>
        <v>0</v>
      </c>
    </row>
    <row r="1907" spans="1:34" ht="18.75">
      <c r="A1907" s="49">
        <v>1898</v>
      </c>
      <c r="B1907" s="50"/>
      <c r="C1907" s="51"/>
      <c r="D1907" s="50"/>
      <c r="E1907" s="50"/>
      <c r="F1907" s="52"/>
      <c r="G1907" s="52"/>
      <c r="H1907" s="53"/>
      <c r="I1907" s="54"/>
      <c r="J1907" s="55">
        <f t="shared" si="30"/>
        <v>0</v>
      </c>
      <c r="K1907" s="56" t="e">
        <f>VLOOKUP((LEFT(H1907,6)*1),TAMBON!$B$2:$L$7769,2,0)</f>
        <v>#VALUE!</v>
      </c>
      <c r="L1907" s="56" t="e">
        <f>VLOOKUP((LEFT(H1907,4)*1),TAMBON!$E$2:$L$7769,2,0)</f>
        <v>#VALUE!</v>
      </c>
      <c r="M1907" s="56" t="e">
        <f>VLOOKUP((LEFT(H1907,2)*1),TAMBON!$H$2:$L$7769,2,0)</f>
        <v>#VALUE!</v>
      </c>
      <c r="N1907" s="55"/>
      <c r="O1907" s="57" t="e">
        <f>VLOOKUP(N1907,รหัส!$A$2:$B$8,2,0)</f>
        <v>#N/A</v>
      </c>
      <c r="P1907" s="57"/>
      <c r="Q1907" s="55"/>
      <c r="R1907" s="57" t="e">
        <f>VLOOKUP(Q1907,รหัส!$D$2:$E$19,2,0)</f>
        <v>#N/A</v>
      </c>
      <c r="S1907" s="57"/>
      <c r="T1907" s="57"/>
      <c r="U1907" s="57"/>
      <c r="V1907" s="55"/>
      <c r="W1907" s="55"/>
      <c r="X1907" s="55"/>
      <c r="Y1907" s="55"/>
      <c r="Z1907" s="100"/>
      <c r="AA1907" s="55"/>
      <c r="AB1907" s="55"/>
      <c r="AC1907" s="55"/>
      <c r="AE1907" s="58">
        <f>IF(COUNTIF(M$10:M1907,M1907)=1,1,0)</f>
        <v>0</v>
      </c>
      <c r="AF1907" s="59">
        <f>IF(COUNTIF(L$10:L1907,L1907)=1,1,0)</f>
        <v>0</v>
      </c>
      <c r="AG1907" s="59">
        <f>IF(COUNTIF(K$10:K1907,K1907)=1,1,0)</f>
        <v>0</v>
      </c>
      <c r="AH1907" s="59">
        <f>IF(COUNTIF(H$10:H1907,H1907)=1,1,0)</f>
        <v>0</v>
      </c>
    </row>
    <row r="1908" spans="1:34" ht="18.75">
      <c r="A1908" s="49">
        <v>1899</v>
      </c>
      <c r="B1908" s="50"/>
      <c r="C1908" s="51"/>
      <c r="D1908" s="50"/>
      <c r="E1908" s="50"/>
      <c r="F1908" s="52"/>
      <c r="G1908" s="52"/>
      <c r="H1908" s="53"/>
      <c r="I1908" s="54"/>
      <c r="J1908" s="55">
        <f t="shared" si="30"/>
        <v>0</v>
      </c>
      <c r="K1908" s="56" t="e">
        <f>VLOOKUP((LEFT(H1908,6)*1),TAMBON!$B$2:$L$7769,2,0)</f>
        <v>#VALUE!</v>
      </c>
      <c r="L1908" s="56" t="e">
        <f>VLOOKUP((LEFT(H1908,4)*1),TAMBON!$E$2:$L$7769,2,0)</f>
        <v>#VALUE!</v>
      </c>
      <c r="M1908" s="56" t="e">
        <f>VLOOKUP((LEFT(H1908,2)*1),TAMBON!$H$2:$L$7769,2,0)</f>
        <v>#VALUE!</v>
      </c>
      <c r="N1908" s="55"/>
      <c r="O1908" s="57" t="e">
        <f>VLOOKUP(N1908,รหัส!$A$2:$B$8,2,0)</f>
        <v>#N/A</v>
      </c>
      <c r="P1908" s="57"/>
      <c r="Q1908" s="55"/>
      <c r="R1908" s="57" t="e">
        <f>VLOOKUP(Q1908,รหัส!$D$2:$E$19,2,0)</f>
        <v>#N/A</v>
      </c>
      <c r="S1908" s="57"/>
      <c r="T1908" s="57"/>
      <c r="U1908" s="57"/>
      <c r="V1908" s="55"/>
      <c r="W1908" s="55"/>
      <c r="X1908" s="55"/>
      <c r="Y1908" s="55"/>
      <c r="Z1908" s="100"/>
      <c r="AA1908" s="55"/>
      <c r="AB1908" s="55"/>
      <c r="AC1908" s="55"/>
      <c r="AE1908" s="58">
        <f>IF(COUNTIF(M$10:M1908,M1908)=1,1,0)</f>
        <v>0</v>
      </c>
      <c r="AF1908" s="59">
        <f>IF(COUNTIF(L$10:L1908,L1908)=1,1,0)</f>
        <v>0</v>
      </c>
      <c r="AG1908" s="59">
        <f>IF(COUNTIF(K$10:K1908,K1908)=1,1,0)</f>
        <v>0</v>
      </c>
      <c r="AH1908" s="59">
        <f>IF(COUNTIF(H$10:H1908,H1908)=1,1,0)</f>
        <v>0</v>
      </c>
    </row>
    <row r="1909" spans="1:34" ht="18.75">
      <c r="A1909" s="49">
        <v>1900</v>
      </c>
      <c r="B1909" s="50"/>
      <c r="C1909" s="51"/>
      <c r="D1909" s="50"/>
      <c r="E1909" s="50"/>
      <c r="F1909" s="52"/>
      <c r="G1909" s="52"/>
      <c r="H1909" s="53"/>
      <c r="I1909" s="54"/>
      <c r="J1909" s="55">
        <f t="shared" si="30"/>
        <v>0</v>
      </c>
      <c r="K1909" s="56" t="e">
        <f>VLOOKUP((LEFT(H1909,6)*1),TAMBON!$B$2:$L$7769,2,0)</f>
        <v>#VALUE!</v>
      </c>
      <c r="L1909" s="56" t="e">
        <f>VLOOKUP((LEFT(H1909,4)*1),TAMBON!$E$2:$L$7769,2,0)</f>
        <v>#VALUE!</v>
      </c>
      <c r="M1909" s="56" t="e">
        <f>VLOOKUP((LEFT(H1909,2)*1),TAMBON!$H$2:$L$7769,2,0)</f>
        <v>#VALUE!</v>
      </c>
      <c r="N1909" s="55"/>
      <c r="O1909" s="57" t="e">
        <f>VLOOKUP(N1909,รหัส!$A$2:$B$8,2,0)</f>
        <v>#N/A</v>
      </c>
      <c r="P1909" s="57"/>
      <c r="Q1909" s="55"/>
      <c r="R1909" s="57" t="e">
        <f>VLOOKUP(Q1909,รหัส!$D$2:$E$19,2,0)</f>
        <v>#N/A</v>
      </c>
      <c r="S1909" s="57"/>
      <c r="T1909" s="57"/>
      <c r="U1909" s="57"/>
      <c r="V1909" s="55"/>
      <c r="W1909" s="55"/>
      <c r="X1909" s="55"/>
      <c r="Y1909" s="55"/>
      <c r="Z1909" s="100"/>
      <c r="AA1909" s="55"/>
      <c r="AB1909" s="55"/>
      <c r="AC1909" s="55"/>
      <c r="AE1909" s="58">
        <f>IF(COUNTIF(M$10:M1909,M1909)=1,1,0)</f>
        <v>0</v>
      </c>
      <c r="AF1909" s="59">
        <f>IF(COUNTIF(L$10:L1909,L1909)=1,1,0)</f>
        <v>0</v>
      </c>
      <c r="AG1909" s="59">
        <f>IF(COUNTIF(K$10:K1909,K1909)=1,1,0)</f>
        <v>0</v>
      </c>
      <c r="AH1909" s="59">
        <f>IF(COUNTIF(H$10:H1909,H1909)=1,1,0)</f>
        <v>0</v>
      </c>
    </row>
    <row r="1910" spans="1:34" ht="18.75">
      <c r="A1910" s="49">
        <v>1901</v>
      </c>
      <c r="B1910" s="50"/>
      <c r="C1910" s="51"/>
      <c r="D1910" s="50"/>
      <c r="E1910" s="50"/>
      <c r="F1910" s="52"/>
      <c r="G1910" s="52"/>
      <c r="H1910" s="53"/>
      <c r="I1910" s="54"/>
      <c r="J1910" s="55">
        <f t="shared" si="30"/>
        <v>0</v>
      </c>
      <c r="K1910" s="56" t="e">
        <f>VLOOKUP((LEFT(H1910,6)*1),TAMBON!$B$2:$L$7769,2,0)</f>
        <v>#VALUE!</v>
      </c>
      <c r="L1910" s="56" t="e">
        <f>VLOOKUP((LEFT(H1910,4)*1),TAMBON!$E$2:$L$7769,2,0)</f>
        <v>#VALUE!</v>
      </c>
      <c r="M1910" s="56" t="e">
        <f>VLOOKUP((LEFT(H1910,2)*1),TAMBON!$H$2:$L$7769,2,0)</f>
        <v>#VALUE!</v>
      </c>
      <c r="N1910" s="55"/>
      <c r="O1910" s="57" t="e">
        <f>VLOOKUP(N1910,รหัส!$A$2:$B$8,2,0)</f>
        <v>#N/A</v>
      </c>
      <c r="P1910" s="57"/>
      <c r="Q1910" s="55"/>
      <c r="R1910" s="57" t="e">
        <f>VLOOKUP(Q1910,รหัส!$D$2:$E$19,2,0)</f>
        <v>#N/A</v>
      </c>
      <c r="S1910" s="57"/>
      <c r="T1910" s="57"/>
      <c r="U1910" s="57"/>
      <c r="V1910" s="55"/>
      <c r="W1910" s="55"/>
      <c r="X1910" s="55"/>
      <c r="Y1910" s="55"/>
      <c r="Z1910" s="100"/>
      <c r="AA1910" s="55"/>
      <c r="AB1910" s="55"/>
      <c r="AC1910" s="55"/>
      <c r="AE1910" s="58">
        <f>IF(COUNTIF(M$10:M1910,M1910)=1,1,0)</f>
        <v>0</v>
      </c>
      <c r="AF1910" s="59">
        <f>IF(COUNTIF(L$10:L1910,L1910)=1,1,0)</f>
        <v>0</v>
      </c>
      <c r="AG1910" s="59">
        <f>IF(COUNTIF(K$10:K1910,K1910)=1,1,0)</f>
        <v>0</v>
      </c>
      <c r="AH1910" s="59">
        <f>IF(COUNTIF(H$10:H1910,H1910)=1,1,0)</f>
        <v>0</v>
      </c>
    </row>
    <row r="1911" spans="1:34" ht="18.75">
      <c r="A1911" s="49">
        <v>1902</v>
      </c>
      <c r="B1911" s="50"/>
      <c r="C1911" s="51"/>
      <c r="D1911" s="50"/>
      <c r="E1911" s="50"/>
      <c r="F1911" s="52"/>
      <c r="G1911" s="52"/>
      <c r="H1911" s="53"/>
      <c r="I1911" s="54"/>
      <c r="J1911" s="55">
        <f t="shared" si="30"/>
        <v>0</v>
      </c>
      <c r="K1911" s="56" t="e">
        <f>VLOOKUP((LEFT(H1911,6)*1),TAMBON!$B$2:$L$7769,2,0)</f>
        <v>#VALUE!</v>
      </c>
      <c r="L1911" s="56" t="e">
        <f>VLOOKUP((LEFT(H1911,4)*1),TAMBON!$E$2:$L$7769,2,0)</f>
        <v>#VALUE!</v>
      </c>
      <c r="M1911" s="56" t="e">
        <f>VLOOKUP((LEFT(H1911,2)*1),TAMBON!$H$2:$L$7769,2,0)</f>
        <v>#VALUE!</v>
      </c>
      <c r="N1911" s="55"/>
      <c r="O1911" s="57" t="e">
        <f>VLOOKUP(N1911,รหัส!$A$2:$B$8,2,0)</f>
        <v>#N/A</v>
      </c>
      <c r="P1911" s="57"/>
      <c r="Q1911" s="55"/>
      <c r="R1911" s="57" t="e">
        <f>VLOOKUP(Q1911,รหัส!$D$2:$E$19,2,0)</f>
        <v>#N/A</v>
      </c>
      <c r="S1911" s="57"/>
      <c r="T1911" s="57"/>
      <c r="U1911" s="57"/>
      <c r="V1911" s="55"/>
      <c r="W1911" s="55"/>
      <c r="X1911" s="55"/>
      <c r="Y1911" s="55"/>
      <c r="Z1911" s="100"/>
      <c r="AA1911" s="55"/>
      <c r="AB1911" s="55"/>
      <c r="AC1911" s="55"/>
      <c r="AE1911" s="58">
        <f>IF(COUNTIF(M$10:M1911,M1911)=1,1,0)</f>
        <v>0</v>
      </c>
      <c r="AF1911" s="59">
        <f>IF(COUNTIF(L$10:L1911,L1911)=1,1,0)</f>
        <v>0</v>
      </c>
      <c r="AG1911" s="59">
        <f>IF(COUNTIF(K$10:K1911,K1911)=1,1,0)</f>
        <v>0</v>
      </c>
      <c r="AH1911" s="59">
        <f>IF(COUNTIF(H$10:H1911,H1911)=1,1,0)</f>
        <v>0</v>
      </c>
    </row>
    <row r="1912" spans="1:34" ht="18.75">
      <c r="A1912" s="49">
        <v>1903</v>
      </c>
      <c r="B1912" s="50"/>
      <c r="C1912" s="51"/>
      <c r="D1912" s="50"/>
      <c r="E1912" s="50"/>
      <c r="F1912" s="52"/>
      <c r="G1912" s="52"/>
      <c r="H1912" s="53"/>
      <c r="I1912" s="54"/>
      <c r="J1912" s="55">
        <f t="shared" si="30"/>
        <v>0</v>
      </c>
      <c r="K1912" s="56" t="e">
        <f>VLOOKUP((LEFT(H1912,6)*1),TAMBON!$B$2:$L$7769,2,0)</f>
        <v>#VALUE!</v>
      </c>
      <c r="L1912" s="56" t="e">
        <f>VLOOKUP((LEFT(H1912,4)*1),TAMBON!$E$2:$L$7769,2,0)</f>
        <v>#VALUE!</v>
      </c>
      <c r="M1912" s="56" t="e">
        <f>VLOOKUP((LEFT(H1912,2)*1),TAMBON!$H$2:$L$7769,2,0)</f>
        <v>#VALUE!</v>
      </c>
      <c r="N1912" s="55"/>
      <c r="O1912" s="57" t="e">
        <f>VLOOKUP(N1912,รหัส!$A$2:$B$8,2,0)</f>
        <v>#N/A</v>
      </c>
      <c r="P1912" s="57"/>
      <c r="Q1912" s="55"/>
      <c r="R1912" s="57" t="e">
        <f>VLOOKUP(Q1912,รหัส!$D$2:$E$19,2,0)</f>
        <v>#N/A</v>
      </c>
      <c r="S1912" s="57"/>
      <c r="T1912" s="57"/>
      <c r="U1912" s="57"/>
      <c r="V1912" s="55"/>
      <c r="W1912" s="55"/>
      <c r="X1912" s="55"/>
      <c r="Y1912" s="55"/>
      <c r="Z1912" s="100"/>
      <c r="AA1912" s="55"/>
      <c r="AB1912" s="55"/>
      <c r="AC1912" s="55"/>
      <c r="AE1912" s="58">
        <f>IF(COUNTIF(M$10:M1912,M1912)=1,1,0)</f>
        <v>0</v>
      </c>
      <c r="AF1912" s="59">
        <f>IF(COUNTIF(L$10:L1912,L1912)=1,1,0)</f>
        <v>0</v>
      </c>
      <c r="AG1912" s="59">
        <f>IF(COUNTIF(K$10:K1912,K1912)=1,1,0)</f>
        <v>0</v>
      </c>
      <c r="AH1912" s="59">
        <f>IF(COUNTIF(H$10:H1912,H1912)=1,1,0)</f>
        <v>0</v>
      </c>
    </row>
    <row r="1913" spans="1:34" ht="18.75">
      <c r="A1913" s="49">
        <v>1904</v>
      </c>
      <c r="B1913" s="50"/>
      <c r="C1913" s="51"/>
      <c r="D1913" s="50"/>
      <c r="E1913" s="50"/>
      <c r="F1913" s="52"/>
      <c r="G1913" s="52"/>
      <c r="H1913" s="53"/>
      <c r="I1913" s="54"/>
      <c r="J1913" s="55">
        <f t="shared" si="30"/>
        <v>0</v>
      </c>
      <c r="K1913" s="56" t="e">
        <f>VLOOKUP((LEFT(H1913,6)*1),TAMBON!$B$2:$L$7769,2,0)</f>
        <v>#VALUE!</v>
      </c>
      <c r="L1913" s="56" t="e">
        <f>VLOOKUP((LEFT(H1913,4)*1),TAMBON!$E$2:$L$7769,2,0)</f>
        <v>#VALUE!</v>
      </c>
      <c r="M1913" s="56" t="e">
        <f>VLOOKUP((LEFT(H1913,2)*1),TAMBON!$H$2:$L$7769,2,0)</f>
        <v>#VALUE!</v>
      </c>
      <c r="N1913" s="55"/>
      <c r="O1913" s="57" t="e">
        <f>VLOOKUP(N1913,รหัส!$A$2:$B$8,2,0)</f>
        <v>#N/A</v>
      </c>
      <c r="P1913" s="57"/>
      <c r="Q1913" s="55"/>
      <c r="R1913" s="57" t="e">
        <f>VLOOKUP(Q1913,รหัส!$D$2:$E$19,2,0)</f>
        <v>#N/A</v>
      </c>
      <c r="S1913" s="57"/>
      <c r="T1913" s="57"/>
      <c r="U1913" s="57"/>
      <c r="V1913" s="55"/>
      <c r="W1913" s="55"/>
      <c r="X1913" s="55"/>
      <c r="Y1913" s="55"/>
      <c r="Z1913" s="100"/>
      <c r="AA1913" s="55"/>
      <c r="AB1913" s="55"/>
      <c r="AC1913" s="55"/>
      <c r="AE1913" s="58">
        <f>IF(COUNTIF(M$10:M1913,M1913)=1,1,0)</f>
        <v>0</v>
      </c>
      <c r="AF1913" s="59">
        <f>IF(COUNTIF(L$10:L1913,L1913)=1,1,0)</f>
        <v>0</v>
      </c>
      <c r="AG1913" s="59">
        <f>IF(COUNTIF(K$10:K1913,K1913)=1,1,0)</f>
        <v>0</v>
      </c>
      <c r="AH1913" s="59">
        <f>IF(COUNTIF(H$10:H1913,H1913)=1,1,0)</f>
        <v>0</v>
      </c>
    </row>
    <row r="1914" spans="1:34" ht="18.75">
      <c r="A1914" s="49">
        <v>1905</v>
      </c>
      <c r="B1914" s="50"/>
      <c r="C1914" s="51"/>
      <c r="D1914" s="50"/>
      <c r="E1914" s="50"/>
      <c r="F1914" s="52"/>
      <c r="G1914" s="52"/>
      <c r="H1914" s="53"/>
      <c r="I1914" s="54"/>
      <c r="J1914" s="55">
        <f t="shared" si="30"/>
        <v>0</v>
      </c>
      <c r="K1914" s="56" t="e">
        <f>VLOOKUP((LEFT(H1914,6)*1),TAMBON!$B$2:$L$7769,2,0)</f>
        <v>#VALUE!</v>
      </c>
      <c r="L1914" s="56" t="e">
        <f>VLOOKUP((LEFT(H1914,4)*1),TAMBON!$E$2:$L$7769,2,0)</f>
        <v>#VALUE!</v>
      </c>
      <c r="M1914" s="56" t="e">
        <f>VLOOKUP((LEFT(H1914,2)*1),TAMBON!$H$2:$L$7769,2,0)</f>
        <v>#VALUE!</v>
      </c>
      <c r="N1914" s="55"/>
      <c r="O1914" s="57" t="e">
        <f>VLOOKUP(N1914,รหัส!$A$2:$B$8,2,0)</f>
        <v>#N/A</v>
      </c>
      <c r="P1914" s="57"/>
      <c r="Q1914" s="55"/>
      <c r="R1914" s="57" t="e">
        <f>VLOOKUP(Q1914,รหัส!$D$2:$E$19,2,0)</f>
        <v>#N/A</v>
      </c>
      <c r="S1914" s="57"/>
      <c r="T1914" s="57"/>
      <c r="U1914" s="57"/>
      <c r="V1914" s="55"/>
      <c r="W1914" s="55"/>
      <c r="X1914" s="55"/>
      <c r="Y1914" s="55"/>
      <c r="Z1914" s="100"/>
      <c r="AA1914" s="55"/>
      <c r="AB1914" s="55"/>
      <c r="AC1914" s="55"/>
      <c r="AE1914" s="58">
        <f>IF(COUNTIF(M$10:M1914,M1914)=1,1,0)</f>
        <v>0</v>
      </c>
      <c r="AF1914" s="59">
        <f>IF(COUNTIF(L$10:L1914,L1914)=1,1,0)</f>
        <v>0</v>
      </c>
      <c r="AG1914" s="59">
        <f>IF(COUNTIF(K$10:K1914,K1914)=1,1,0)</f>
        <v>0</v>
      </c>
      <c r="AH1914" s="59">
        <f>IF(COUNTIF(H$10:H1914,H1914)=1,1,0)</f>
        <v>0</v>
      </c>
    </row>
    <row r="1915" spans="1:34" ht="18.75">
      <c r="A1915" s="49">
        <v>1906</v>
      </c>
      <c r="B1915" s="50"/>
      <c r="C1915" s="51"/>
      <c r="D1915" s="50"/>
      <c r="E1915" s="50"/>
      <c r="F1915" s="52"/>
      <c r="G1915" s="52"/>
      <c r="H1915" s="53"/>
      <c r="I1915" s="54"/>
      <c r="J1915" s="55">
        <f t="shared" si="30"/>
        <v>0</v>
      </c>
      <c r="K1915" s="56" t="e">
        <f>VLOOKUP((LEFT(H1915,6)*1),TAMBON!$B$2:$L$7769,2,0)</f>
        <v>#VALUE!</v>
      </c>
      <c r="L1915" s="56" t="e">
        <f>VLOOKUP((LEFT(H1915,4)*1),TAMBON!$E$2:$L$7769,2,0)</f>
        <v>#VALUE!</v>
      </c>
      <c r="M1915" s="56" t="e">
        <f>VLOOKUP((LEFT(H1915,2)*1),TAMBON!$H$2:$L$7769,2,0)</f>
        <v>#VALUE!</v>
      </c>
      <c r="N1915" s="55"/>
      <c r="O1915" s="57" t="e">
        <f>VLOOKUP(N1915,รหัส!$A$2:$B$8,2,0)</f>
        <v>#N/A</v>
      </c>
      <c r="P1915" s="57"/>
      <c r="Q1915" s="55"/>
      <c r="R1915" s="57" t="e">
        <f>VLOOKUP(Q1915,รหัส!$D$2:$E$19,2,0)</f>
        <v>#N/A</v>
      </c>
      <c r="S1915" s="57"/>
      <c r="T1915" s="57"/>
      <c r="U1915" s="57"/>
      <c r="V1915" s="55"/>
      <c r="W1915" s="55"/>
      <c r="X1915" s="55"/>
      <c r="Y1915" s="55"/>
      <c r="Z1915" s="100"/>
      <c r="AA1915" s="55"/>
      <c r="AB1915" s="55"/>
      <c r="AC1915" s="55"/>
      <c r="AE1915" s="58">
        <f>IF(COUNTIF(M$10:M1915,M1915)=1,1,0)</f>
        <v>0</v>
      </c>
      <c r="AF1915" s="59">
        <f>IF(COUNTIF(L$10:L1915,L1915)=1,1,0)</f>
        <v>0</v>
      </c>
      <c r="AG1915" s="59">
        <f>IF(COUNTIF(K$10:K1915,K1915)=1,1,0)</f>
        <v>0</v>
      </c>
      <c r="AH1915" s="59">
        <f>IF(COUNTIF(H$10:H1915,H1915)=1,1,0)</f>
        <v>0</v>
      </c>
    </row>
    <row r="1916" spans="1:34" ht="18.75">
      <c r="A1916" s="49">
        <v>1907</v>
      </c>
      <c r="B1916" s="50"/>
      <c r="C1916" s="51"/>
      <c r="D1916" s="50"/>
      <c r="E1916" s="50"/>
      <c r="F1916" s="52"/>
      <c r="G1916" s="52"/>
      <c r="H1916" s="53"/>
      <c r="I1916" s="54"/>
      <c r="J1916" s="55">
        <f t="shared" si="30"/>
        <v>0</v>
      </c>
      <c r="K1916" s="56" t="e">
        <f>VLOOKUP((LEFT(H1916,6)*1),TAMBON!$B$2:$L$7769,2,0)</f>
        <v>#VALUE!</v>
      </c>
      <c r="L1916" s="56" t="e">
        <f>VLOOKUP((LEFT(H1916,4)*1),TAMBON!$E$2:$L$7769,2,0)</f>
        <v>#VALUE!</v>
      </c>
      <c r="M1916" s="56" t="e">
        <f>VLOOKUP((LEFT(H1916,2)*1),TAMBON!$H$2:$L$7769,2,0)</f>
        <v>#VALUE!</v>
      </c>
      <c r="N1916" s="55"/>
      <c r="O1916" s="57" t="e">
        <f>VLOOKUP(N1916,รหัส!$A$2:$B$8,2,0)</f>
        <v>#N/A</v>
      </c>
      <c r="P1916" s="57"/>
      <c r="Q1916" s="55"/>
      <c r="R1916" s="57" t="e">
        <f>VLOOKUP(Q1916,รหัส!$D$2:$E$19,2,0)</f>
        <v>#N/A</v>
      </c>
      <c r="S1916" s="57"/>
      <c r="T1916" s="57"/>
      <c r="U1916" s="57"/>
      <c r="V1916" s="55"/>
      <c r="W1916" s="55"/>
      <c r="X1916" s="55"/>
      <c r="Y1916" s="55"/>
      <c r="Z1916" s="100"/>
      <c r="AA1916" s="55"/>
      <c r="AB1916" s="55"/>
      <c r="AC1916" s="55"/>
      <c r="AE1916" s="58">
        <f>IF(COUNTIF(M$10:M1916,M1916)=1,1,0)</f>
        <v>0</v>
      </c>
      <c r="AF1916" s="59">
        <f>IF(COUNTIF(L$10:L1916,L1916)=1,1,0)</f>
        <v>0</v>
      </c>
      <c r="AG1916" s="59">
        <f>IF(COUNTIF(K$10:K1916,K1916)=1,1,0)</f>
        <v>0</v>
      </c>
      <c r="AH1916" s="59">
        <f>IF(COUNTIF(H$10:H1916,H1916)=1,1,0)</f>
        <v>0</v>
      </c>
    </row>
    <row r="1917" spans="1:34" ht="18.75">
      <c r="A1917" s="49">
        <v>1908</v>
      </c>
      <c r="B1917" s="50"/>
      <c r="C1917" s="51"/>
      <c r="D1917" s="50"/>
      <c r="E1917" s="50"/>
      <c r="F1917" s="52"/>
      <c r="G1917" s="52"/>
      <c r="H1917" s="53"/>
      <c r="I1917" s="54"/>
      <c r="J1917" s="55">
        <f t="shared" si="30"/>
        <v>0</v>
      </c>
      <c r="K1917" s="56" t="e">
        <f>VLOOKUP((LEFT(H1917,6)*1),TAMBON!$B$2:$L$7769,2,0)</f>
        <v>#VALUE!</v>
      </c>
      <c r="L1917" s="56" t="e">
        <f>VLOOKUP((LEFT(H1917,4)*1),TAMBON!$E$2:$L$7769,2,0)</f>
        <v>#VALUE!</v>
      </c>
      <c r="M1917" s="56" t="e">
        <f>VLOOKUP((LEFT(H1917,2)*1),TAMBON!$H$2:$L$7769,2,0)</f>
        <v>#VALUE!</v>
      </c>
      <c r="N1917" s="55"/>
      <c r="O1917" s="57" t="e">
        <f>VLOOKUP(N1917,รหัส!$A$2:$B$8,2,0)</f>
        <v>#N/A</v>
      </c>
      <c r="P1917" s="57"/>
      <c r="Q1917" s="55"/>
      <c r="R1917" s="57" t="e">
        <f>VLOOKUP(Q1917,รหัส!$D$2:$E$19,2,0)</f>
        <v>#N/A</v>
      </c>
      <c r="S1917" s="57"/>
      <c r="T1917" s="57"/>
      <c r="U1917" s="57"/>
      <c r="V1917" s="55"/>
      <c r="W1917" s="55"/>
      <c r="X1917" s="55"/>
      <c r="Y1917" s="55"/>
      <c r="Z1917" s="100"/>
      <c r="AA1917" s="55"/>
      <c r="AB1917" s="55"/>
      <c r="AC1917" s="55"/>
      <c r="AE1917" s="58">
        <f>IF(COUNTIF(M$10:M1917,M1917)=1,1,0)</f>
        <v>0</v>
      </c>
      <c r="AF1917" s="59">
        <f>IF(COUNTIF(L$10:L1917,L1917)=1,1,0)</f>
        <v>0</v>
      </c>
      <c r="AG1917" s="59">
        <f>IF(COUNTIF(K$10:K1917,K1917)=1,1,0)</f>
        <v>0</v>
      </c>
      <c r="AH1917" s="59">
        <f>IF(COUNTIF(H$10:H1917,H1917)=1,1,0)</f>
        <v>0</v>
      </c>
    </row>
    <row r="1918" spans="1:34" ht="18.75">
      <c r="A1918" s="49">
        <v>1909</v>
      </c>
      <c r="B1918" s="50"/>
      <c r="C1918" s="51"/>
      <c r="D1918" s="50"/>
      <c r="E1918" s="50"/>
      <c r="F1918" s="52"/>
      <c r="G1918" s="52"/>
      <c r="H1918" s="53"/>
      <c r="I1918" s="54"/>
      <c r="J1918" s="55">
        <f t="shared" si="30"/>
        <v>0</v>
      </c>
      <c r="K1918" s="56" t="e">
        <f>VLOOKUP((LEFT(H1918,6)*1),TAMBON!$B$2:$L$7769,2,0)</f>
        <v>#VALUE!</v>
      </c>
      <c r="L1918" s="56" t="e">
        <f>VLOOKUP((LEFT(H1918,4)*1),TAMBON!$E$2:$L$7769,2,0)</f>
        <v>#VALUE!</v>
      </c>
      <c r="M1918" s="56" t="e">
        <f>VLOOKUP((LEFT(H1918,2)*1),TAMBON!$H$2:$L$7769,2,0)</f>
        <v>#VALUE!</v>
      </c>
      <c r="N1918" s="55"/>
      <c r="O1918" s="57" t="e">
        <f>VLOOKUP(N1918,รหัส!$A$2:$B$8,2,0)</f>
        <v>#N/A</v>
      </c>
      <c r="P1918" s="57"/>
      <c r="Q1918" s="55"/>
      <c r="R1918" s="57" t="e">
        <f>VLOOKUP(Q1918,รหัส!$D$2:$E$19,2,0)</f>
        <v>#N/A</v>
      </c>
      <c r="S1918" s="57"/>
      <c r="T1918" s="57"/>
      <c r="U1918" s="57"/>
      <c r="V1918" s="55"/>
      <c r="W1918" s="55"/>
      <c r="X1918" s="55"/>
      <c r="Y1918" s="55"/>
      <c r="Z1918" s="100"/>
      <c r="AA1918" s="55"/>
      <c r="AB1918" s="55"/>
      <c r="AC1918" s="55"/>
      <c r="AE1918" s="58">
        <f>IF(COUNTIF(M$10:M1918,M1918)=1,1,0)</f>
        <v>0</v>
      </c>
      <c r="AF1918" s="59">
        <f>IF(COUNTIF(L$10:L1918,L1918)=1,1,0)</f>
        <v>0</v>
      </c>
      <c r="AG1918" s="59">
        <f>IF(COUNTIF(K$10:K1918,K1918)=1,1,0)</f>
        <v>0</v>
      </c>
      <c r="AH1918" s="59">
        <f>IF(COUNTIF(H$10:H1918,H1918)=1,1,0)</f>
        <v>0</v>
      </c>
    </row>
    <row r="1919" spans="1:34" ht="18.75">
      <c r="A1919" s="49">
        <v>1910</v>
      </c>
      <c r="B1919" s="50"/>
      <c r="C1919" s="51"/>
      <c r="D1919" s="50"/>
      <c r="E1919" s="50"/>
      <c r="F1919" s="52"/>
      <c r="G1919" s="52"/>
      <c r="H1919" s="53"/>
      <c r="I1919" s="54"/>
      <c r="J1919" s="55">
        <f t="shared" si="30"/>
        <v>0</v>
      </c>
      <c r="K1919" s="56" t="e">
        <f>VLOOKUP((LEFT(H1919,6)*1),TAMBON!$B$2:$L$7769,2,0)</f>
        <v>#VALUE!</v>
      </c>
      <c r="L1919" s="56" t="e">
        <f>VLOOKUP((LEFT(H1919,4)*1),TAMBON!$E$2:$L$7769,2,0)</f>
        <v>#VALUE!</v>
      </c>
      <c r="M1919" s="56" t="e">
        <f>VLOOKUP((LEFT(H1919,2)*1),TAMBON!$H$2:$L$7769,2,0)</f>
        <v>#VALUE!</v>
      </c>
      <c r="N1919" s="55"/>
      <c r="O1919" s="57" t="e">
        <f>VLOOKUP(N1919,รหัส!$A$2:$B$8,2,0)</f>
        <v>#N/A</v>
      </c>
      <c r="P1919" s="57"/>
      <c r="Q1919" s="55"/>
      <c r="R1919" s="57" t="e">
        <f>VLOOKUP(Q1919,รหัส!$D$2:$E$19,2,0)</f>
        <v>#N/A</v>
      </c>
      <c r="S1919" s="57"/>
      <c r="T1919" s="57"/>
      <c r="U1919" s="57"/>
      <c r="V1919" s="55"/>
      <c r="W1919" s="55"/>
      <c r="X1919" s="55"/>
      <c r="Y1919" s="55"/>
      <c r="Z1919" s="100"/>
      <c r="AA1919" s="55"/>
      <c r="AB1919" s="55"/>
      <c r="AC1919" s="55"/>
      <c r="AE1919" s="58">
        <f>IF(COUNTIF(M$10:M1919,M1919)=1,1,0)</f>
        <v>0</v>
      </c>
      <c r="AF1919" s="59">
        <f>IF(COUNTIF(L$10:L1919,L1919)=1,1,0)</f>
        <v>0</v>
      </c>
      <c r="AG1919" s="59">
        <f>IF(COUNTIF(K$10:K1919,K1919)=1,1,0)</f>
        <v>0</v>
      </c>
      <c r="AH1919" s="59">
        <f>IF(COUNTIF(H$10:H1919,H1919)=1,1,0)</f>
        <v>0</v>
      </c>
    </row>
    <row r="1920" spans="1:34" ht="18.75">
      <c r="A1920" s="49">
        <v>1911</v>
      </c>
      <c r="B1920" s="50"/>
      <c r="C1920" s="51"/>
      <c r="D1920" s="50"/>
      <c r="E1920" s="50"/>
      <c r="F1920" s="52"/>
      <c r="G1920" s="52"/>
      <c r="H1920" s="53"/>
      <c r="I1920" s="54"/>
      <c r="J1920" s="55">
        <f t="shared" si="30"/>
        <v>0</v>
      </c>
      <c r="K1920" s="56" t="e">
        <f>VLOOKUP((LEFT(H1920,6)*1),TAMBON!$B$2:$L$7769,2,0)</f>
        <v>#VALUE!</v>
      </c>
      <c r="L1920" s="56" t="e">
        <f>VLOOKUP((LEFT(H1920,4)*1),TAMBON!$E$2:$L$7769,2,0)</f>
        <v>#VALUE!</v>
      </c>
      <c r="M1920" s="56" t="e">
        <f>VLOOKUP((LEFT(H1920,2)*1),TAMBON!$H$2:$L$7769,2,0)</f>
        <v>#VALUE!</v>
      </c>
      <c r="N1920" s="55"/>
      <c r="O1920" s="57" t="e">
        <f>VLOOKUP(N1920,รหัส!$A$2:$B$8,2,0)</f>
        <v>#N/A</v>
      </c>
      <c r="P1920" s="57"/>
      <c r="Q1920" s="55"/>
      <c r="R1920" s="57" t="e">
        <f>VLOOKUP(Q1920,รหัส!$D$2:$E$19,2,0)</f>
        <v>#N/A</v>
      </c>
      <c r="S1920" s="57"/>
      <c r="T1920" s="57"/>
      <c r="U1920" s="57"/>
      <c r="V1920" s="55"/>
      <c r="W1920" s="55"/>
      <c r="X1920" s="55"/>
      <c r="Y1920" s="55"/>
      <c r="Z1920" s="100"/>
      <c r="AA1920" s="55"/>
      <c r="AB1920" s="55"/>
      <c r="AC1920" s="55"/>
      <c r="AE1920" s="58">
        <f>IF(COUNTIF(M$10:M1920,M1920)=1,1,0)</f>
        <v>0</v>
      </c>
      <c r="AF1920" s="59">
        <f>IF(COUNTIF(L$10:L1920,L1920)=1,1,0)</f>
        <v>0</v>
      </c>
      <c r="AG1920" s="59">
        <f>IF(COUNTIF(K$10:K1920,K1920)=1,1,0)</f>
        <v>0</v>
      </c>
      <c r="AH1920" s="59">
        <f>IF(COUNTIF(H$10:H1920,H1920)=1,1,0)</f>
        <v>0</v>
      </c>
    </row>
    <row r="1921" spans="1:34" ht="18.75">
      <c r="A1921" s="49">
        <v>1912</v>
      </c>
      <c r="B1921" s="50"/>
      <c r="C1921" s="51"/>
      <c r="D1921" s="50"/>
      <c r="E1921" s="50"/>
      <c r="F1921" s="52"/>
      <c r="G1921" s="52"/>
      <c r="H1921" s="53"/>
      <c r="I1921" s="54"/>
      <c r="J1921" s="55">
        <f t="shared" si="30"/>
        <v>0</v>
      </c>
      <c r="K1921" s="56" t="e">
        <f>VLOOKUP((LEFT(H1921,6)*1),TAMBON!$B$2:$L$7769,2,0)</f>
        <v>#VALUE!</v>
      </c>
      <c r="L1921" s="56" t="e">
        <f>VLOOKUP((LEFT(H1921,4)*1),TAMBON!$E$2:$L$7769,2,0)</f>
        <v>#VALUE!</v>
      </c>
      <c r="M1921" s="56" t="e">
        <f>VLOOKUP((LEFT(H1921,2)*1),TAMBON!$H$2:$L$7769,2,0)</f>
        <v>#VALUE!</v>
      </c>
      <c r="N1921" s="55"/>
      <c r="O1921" s="57" t="e">
        <f>VLOOKUP(N1921,รหัส!$A$2:$B$8,2,0)</f>
        <v>#N/A</v>
      </c>
      <c r="P1921" s="57"/>
      <c r="Q1921" s="55"/>
      <c r="R1921" s="57" t="e">
        <f>VLOOKUP(Q1921,รหัส!$D$2:$E$19,2,0)</f>
        <v>#N/A</v>
      </c>
      <c r="S1921" s="57"/>
      <c r="T1921" s="57"/>
      <c r="U1921" s="57"/>
      <c r="V1921" s="55"/>
      <c r="W1921" s="55"/>
      <c r="X1921" s="55"/>
      <c r="Y1921" s="55"/>
      <c r="Z1921" s="100"/>
      <c r="AA1921" s="55"/>
      <c r="AB1921" s="55"/>
      <c r="AC1921" s="55"/>
      <c r="AE1921" s="58">
        <f>IF(COUNTIF(M$10:M1921,M1921)=1,1,0)</f>
        <v>0</v>
      </c>
      <c r="AF1921" s="59">
        <f>IF(COUNTIF(L$10:L1921,L1921)=1,1,0)</f>
        <v>0</v>
      </c>
      <c r="AG1921" s="59">
        <f>IF(COUNTIF(K$10:K1921,K1921)=1,1,0)</f>
        <v>0</v>
      </c>
      <c r="AH1921" s="59">
        <f>IF(COUNTIF(H$10:H1921,H1921)=1,1,0)</f>
        <v>0</v>
      </c>
    </row>
    <row r="1922" spans="1:34" ht="18.75">
      <c r="A1922" s="49">
        <v>1913</v>
      </c>
      <c r="B1922" s="50"/>
      <c r="C1922" s="51"/>
      <c r="D1922" s="50"/>
      <c r="E1922" s="50"/>
      <c r="F1922" s="52"/>
      <c r="G1922" s="52"/>
      <c r="H1922" s="53"/>
      <c r="I1922" s="54"/>
      <c r="J1922" s="55">
        <f t="shared" si="30"/>
        <v>0</v>
      </c>
      <c r="K1922" s="56" t="e">
        <f>VLOOKUP((LEFT(H1922,6)*1),TAMBON!$B$2:$L$7769,2,0)</f>
        <v>#VALUE!</v>
      </c>
      <c r="L1922" s="56" t="e">
        <f>VLOOKUP((LEFT(H1922,4)*1),TAMBON!$E$2:$L$7769,2,0)</f>
        <v>#VALUE!</v>
      </c>
      <c r="M1922" s="56" t="e">
        <f>VLOOKUP((LEFT(H1922,2)*1),TAMBON!$H$2:$L$7769,2,0)</f>
        <v>#VALUE!</v>
      </c>
      <c r="N1922" s="55"/>
      <c r="O1922" s="57" t="e">
        <f>VLOOKUP(N1922,รหัส!$A$2:$B$8,2,0)</f>
        <v>#N/A</v>
      </c>
      <c r="P1922" s="57"/>
      <c r="Q1922" s="55"/>
      <c r="R1922" s="57" t="e">
        <f>VLOOKUP(Q1922,รหัส!$D$2:$E$19,2,0)</f>
        <v>#N/A</v>
      </c>
      <c r="S1922" s="57"/>
      <c r="T1922" s="57"/>
      <c r="U1922" s="57"/>
      <c r="V1922" s="55"/>
      <c r="W1922" s="55"/>
      <c r="X1922" s="55"/>
      <c r="Y1922" s="55"/>
      <c r="Z1922" s="100"/>
      <c r="AA1922" s="55"/>
      <c r="AB1922" s="55"/>
      <c r="AC1922" s="55"/>
      <c r="AE1922" s="58">
        <f>IF(COUNTIF(M$10:M1922,M1922)=1,1,0)</f>
        <v>0</v>
      </c>
      <c r="AF1922" s="59">
        <f>IF(COUNTIF(L$10:L1922,L1922)=1,1,0)</f>
        <v>0</v>
      </c>
      <c r="AG1922" s="59">
        <f>IF(COUNTIF(K$10:K1922,K1922)=1,1,0)</f>
        <v>0</v>
      </c>
      <c r="AH1922" s="59">
        <f>IF(COUNTIF(H$10:H1922,H1922)=1,1,0)</f>
        <v>0</v>
      </c>
    </row>
    <row r="1923" spans="1:34" ht="18.75">
      <c r="A1923" s="49">
        <v>1914</v>
      </c>
      <c r="B1923" s="50"/>
      <c r="C1923" s="51"/>
      <c r="D1923" s="50"/>
      <c r="E1923" s="50"/>
      <c r="F1923" s="52"/>
      <c r="G1923" s="52"/>
      <c r="H1923" s="53"/>
      <c r="I1923" s="54"/>
      <c r="J1923" s="55">
        <f t="shared" si="30"/>
        <v>0</v>
      </c>
      <c r="K1923" s="56" t="e">
        <f>VLOOKUP((LEFT(H1923,6)*1),TAMBON!$B$2:$L$7769,2,0)</f>
        <v>#VALUE!</v>
      </c>
      <c r="L1923" s="56" t="e">
        <f>VLOOKUP((LEFT(H1923,4)*1),TAMBON!$E$2:$L$7769,2,0)</f>
        <v>#VALUE!</v>
      </c>
      <c r="M1923" s="56" t="e">
        <f>VLOOKUP((LEFT(H1923,2)*1),TAMBON!$H$2:$L$7769,2,0)</f>
        <v>#VALUE!</v>
      </c>
      <c r="N1923" s="55"/>
      <c r="O1923" s="57" t="e">
        <f>VLOOKUP(N1923,รหัส!$A$2:$B$8,2,0)</f>
        <v>#N/A</v>
      </c>
      <c r="P1923" s="57"/>
      <c r="Q1923" s="55"/>
      <c r="R1923" s="57" t="e">
        <f>VLOOKUP(Q1923,รหัส!$D$2:$E$19,2,0)</f>
        <v>#N/A</v>
      </c>
      <c r="S1923" s="57"/>
      <c r="T1923" s="57"/>
      <c r="U1923" s="57"/>
      <c r="V1923" s="55"/>
      <c r="W1923" s="55"/>
      <c r="X1923" s="55"/>
      <c r="Y1923" s="55"/>
      <c r="Z1923" s="100"/>
      <c r="AA1923" s="55"/>
      <c r="AB1923" s="55"/>
      <c r="AC1923" s="55"/>
      <c r="AE1923" s="58">
        <f>IF(COUNTIF(M$10:M1923,M1923)=1,1,0)</f>
        <v>0</v>
      </c>
      <c r="AF1923" s="59">
        <f>IF(COUNTIF(L$10:L1923,L1923)=1,1,0)</f>
        <v>0</v>
      </c>
      <c r="AG1923" s="59">
        <f>IF(COUNTIF(K$10:K1923,K1923)=1,1,0)</f>
        <v>0</v>
      </c>
      <c r="AH1923" s="59">
        <f>IF(COUNTIF(H$10:H1923,H1923)=1,1,0)</f>
        <v>0</v>
      </c>
    </row>
    <row r="1924" spans="1:34" ht="18.75">
      <c r="A1924" s="49">
        <v>1915</v>
      </c>
      <c r="B1924" s="50"/>
      <c r="C1924" s="51"/>
      <c r="D1924" s="50"/>
      <c r="E1924" s="50"/>
      <c r="F1924" s="52"/>
      <c r="G1924" s="52"/>
      <c r="H1924" s="53"/>
      <c r="I1924" s="54"/>
      <c r="J1924" s="55">
        <f t="shared" si="30"/>
        <v>0</v>
      </c>
      <c r="K1924" s="56" t="e">
        <f>VLOOKUP((LEFT(H1924,6)*1),TAMBON!$B$2:$L$7769,2,0)</f>
        <v>#VALUE!</v>
      </c>
      <c r="L1924" s="56" t="e">
        <f>VLOOKUP((LEFT(H1924,4)*1),TAMBON!$E$2:$L$7769,2,0)</f>
        <v>#VALUE!</v>
      </c>
      <c r="M1924" s="56" t="e">
        <f>VLOOKUP((LEFT(H1924,2)*1),TAMBON!$H$2:$L$7769,2,0)</f>
        <v>#VALUE!</v>
      </c>
      <c r="N1924" s="55"/>
      <c r="O1924" s="57" t="e">
        <f>VLOOKUP(N1924,รหัส!$A$2:$B$8,2,0)</f>
        <v>#N/A</v>
      </c>
      <c r="P1924" s="57"/>
      <c r="Q1924" s="55"/>
      <c r="R1924" s="57" t="e">
        <f>VLOOKUP(Q1924,รหัส!$D$2:$E$19,2,0)</f>
        <v>#N/A</v>
      </c>
      <c r="S1924" s="57"/>
      <c r="T1924" s="57"/>
      <c r="U1924" s="57"/>
      <c r="V1924" s="55"/>
      <c r="W1924" s="55"/>
      <c r="X1924" s="55"/>
      <c r="Y1924" s="55"/>
      <c r="Z1924" s="100"/>
      <c r="AA1924" s="55"/>
      <c r="AB1924" s="55"/>
      <c r="AC1924" s="55"/>
      <c r="AE1924" s="58">
        <f>IF(COUNTIF(M$10:M1924,M1924)=1,1,0)</f>
        <v>0</v>
      </c>
      <c r="AF1924" s="59">
        <f>IF(COUNTIF(L$10:L1924,L1924)=1,1,0)</f>
        <v>0</v>
      </c>
      <c r="AG1924" s="59">
        <f>IF(COUNTIF(K$10:K1924,K1924)=1,1,0)</f>
        <v>0</v>
      </c>
      <c r="AH1924" s="59">
        <f>IF(COUNTIF(H$10:H1924,H1924)=1,1,0)</f>
        <v>0</v>
      </c>
    </row>
    <row r="1925" spans="1:34" ht="18.75">
      <c r="A1925" s="49">
        <v>1916</v>
      </c>
      <c r="B1925" s="50"/>
      <c r="C1925" s="51"/>
      <c r="D1925" s="50"/>
      <c r="E1925" s="50"/>
      <c r="F1925" s="52"/>
      <c r="G1925" s="52"/>
      <c r="H1925" s="53"/>
      <c r="I1925" s="54"/>
      <c r="J1925" s="55">
        <f t="shared" si="30"/>
        <v>0</v>
      </c>
      <c r="K1925" s="56" t="e">
        <f>VLOOKUP((LEFT(H1925,6)*1),TAMBON!$B$2:$L$7769,2,0)</f>
        <v>#VALUE!</v>
      </c>
      <c r="L1925" s="56" t="e">
        <f>VLOOKUP((LEFT(H1925,4)*1),TAMBON!$E$2:$L$7769,2,0)</f>
        <v>#VALUE!</v>
      </c>
      <c r="M1925" s="56" t="e">
        <f>VLOOKUP((LEFT(H1925,2)*1),TAMBON!$H$2:$L$7769,2,0)</f>
        <v>#VALUE!</v>
      </c>
      <c r="N1925" s="55"/>
      <c r="O1925" s="57" t="e">
        <f>VLOOKUP(N1925,รหัส!$A$2:$B$8,2,0)</f>
        <v>#N/A</v>
      </c>
      <c r="P1925" s="57"/>
      <c r="Q1925" s="55"/>
      <c r="R1925" s="57" t="e">
        <f>VLOOKUP(Q1925,รหัส!$D$2:$E$19,2,0)</f>
        <v>#N/A</v>
      </c>
      <c r="S1925" s="57"/>
      <c r="T1925" s="57"/>
      <c r="U1925" s="57"/>
      <c r="V1925" s="55"/>
      <c r="W1925" s="55"/>
      <c r="X1925" s="55"/>
      <c r="Y1925" s="55"/>
      <c r="Z1925" s="100"/>
      <c r="AA1925" s="55"/>
      <c r="AB1925" s="55"/>
      <c r="AC1925" s="55"/>
      <c r="AE1925" s="58">
        <f>IF(COUNTIF(M$10:M1925,M1925)=1,1,0)</f>
        <v>0</v>
      </c>
      <c r="AF1925" s="59">
        <f>IF(COUNTIF(L$10:L1925,L1925)=1,1,0)</f>
        <v>0</v>
      </c>
      <c r="AG1925" s="59">
        <f>IF(COUNTIF(K$10:K1925,K1925)=1,1,0)</f>
        <v>0</v>
      </c>
      <c r="AH1925" s="59">
        <f>IF(COUNTIF(H$10:H1925,H1925)=1,1,0)</f>
        <v>0</v>
      </c>
    </row>
    <row r="1926" spans="1:34" ht="18.75">
      <c r="A1926" s="49">
        <v>1917</v>
      </c>
      <c r="B1926" s="50"/>
      <c r="C1926" s="51"/>
      <c r="D1926" s="50"/>
      <c r="E1926" s="50"/>
      <c r="F1926" s="52"/>
      <c r="G1926" s="52"/>
      <c r="H1926" s="53"/>
      <c r="I1926" s="54"/>
      <c r="J1926" s="55">
        <f t="shared" si="30"/>
        <v>0</v>
      </c>
      <c r="K1926" s="56" t="e">
        <f>VLOOKUP((LEFT(H1926,6)*1),TAMBON!$B$2:$L$7769,2,0)</f>
        <v>#VALUE!</v>
      </c>
      <c r="L1926" s="56" t="e">
        <f>VLOOKUP((LEFT(H1926,4)*1),TAMBON!$E$2:$L$7769,2,0)</f>
        <v>#VALUE!</v>
      </c>
      <c r="M1926" s="56" t="e">
        <f>VLOOKUP((LEFT(H1926,2)*1),TAMBON!$H$2:$L$7769,2,0)</f>
        <v>#VALUE!</v>
      </c>
      <c r="N1926" s="55"/>
      <c r="O1926" s="57" t="e">
        <f>VLOOKUP(N1926,รหัส!$A$2:$B$8,2,0)</f>
        <v>#N/A</v>
      </c>
      <c r="P1926" s="57"/>
      <c r="Q1926" s="55"/>
      <c r="R1926" s="57" t="e">
        <f>VLOOKUP(Q1926,รหัส!$D$2:$E$19,2,0)</f>
        <v>#N/A</v>
      </c>
      <c r="S1926" s="57"/>
      <c r="T1926" s="57"/>
      <c r="U1926" s="57"/>
      <c r="V1926" s="55"/>
      <c r="W1926" s="55"/>
      <c r="X1926" s="55"/>
      <c r="Y1926" s="55"/>
      <c r="Z1926" s="100"/>
      <c r="AA1926" s="55"/>
      <c r="AB1926" s="55"/>
      <c r="AC1926" s="55"/>
      <c r="AE1926" s="58">
        <f>IF(COUNTIF(M$10:M1926,M1926)=1,1,0)</f>
        <v>0</v>
      </c>
      <c r="AF1926" s="59">
        <f>IF(COUNTIF(L$10:L1926,L1926)=1,1,0)</f>
        <v>0</v>
      </c>
      <c r="AG1926" s="59">
        <f>IF(COUNTIF(K$10:K1926,K1926)=1,1,0)</f>
        <v>0</v>
      </c>
      <c r="AH1926" s="59">
        <f>IF(COUNTIF(H$10:H1926,H1926)=1,1,0)</f>
        <v>0</v>
      </c>
    </row>
    <row r="1927" spans="1:34" ht="18.75">
      <c r="A1927" s="49">
        <v>1918</v>
      </c>
      <c r="B1927" s="50"/>
      <c r="C1927" s="51"/>
      <c r="D1927" s="50"/>
      <c r="E1927" s="50"/>
      <c r="F1927" s="52"/>
      <c r="G1927" s="52"/>
      <c r="H1927" s="53"/>
      <c r="I1927" s="54"/>
      <c r="J1927" s="55">
        <f t="shared" si="30"/>
        <v>0</v>
      </c>
      <c r="K1927" s="56" t="e">
        <f>VLOOKUP((LEFT(H1927,6)*1),TAMBON!$B$2:$L$7769,2,0)</f>
        <v>#VALUE!</v>
      </c>
      <c r="L1927" s="56" t="e">
        <f>VLOOKUP((LEFT(H1927,4)*1),TAMBON!$E$2:$L$7769,2,0)</f>
        <v>#VALUE!</v>
      </c>
      <c r="M1927" s="56" t="e">
        <f>VLOOKUP((LEFT(H1927,2)*1),TAMBON!$H$2:$L$7769,2,0)</f>
        <v>#VALUE!</v>
      </c>
      <c r="N1927" s="55"/>
      <c r="O1927" s="57" t="e">
        <f>VLOOKUP(N1927,รหัส!$A$2:$B$8,2,0)</f>
        <v>#N/A</v>
      </c>
      <c r="P1927" s="57"/>
      <c r="Q1927" s="55"/>
      <c r="R1927" s="57" t="e">
        <f>VLOOKUP(Q1927,รหัส!$D$2:$E$19,2,0)</f>
        <v>#N/A</v>
      </c>
      <c r="S1927" s="57"/>
      <c r="T1927" s="57"/>
      <c r="U1927" s="57"/>
      <c r="V1927" s="55"/>
      <c r="W1927" s="55"/>
      <c r="X1927" s="55"/>
      <c r="Y1927" s="55"/>
      <c r="Z1927" s="100"/>
      <c r="AA1927" s="55"/>
      <c r="AB1927" s="55"/>
      <c r="AC1927" s="55"/>
      <c r="AE1927" s="58">
        <f>IF(COUNTIF(M$10:M1927,M1927)=1,1,0)</f>
        <v>0</v>
      </c>
      <c r="AF1927" s="59">
        <f>IF(COUNTIF(L$10:L1927,L1927)=1,1,0)</f>
        <v>0</v>
      </c>
      <c r="AG1927" s="59">
        <f>IF(COUNTIF(K$10:K1927,K1927)=1,1,0)</f>
        <v>0</v>
      </c>
      <c r="AH1927" s="59">
        <f>IF(COUNTIF(H$10:H1927,H1927)=1,1,0)</f>
        <v>0</v>
      </c>
    </row>
    <row r="1928" spans="1:34" ht="18.75">
      <c r="A1928" s="49">
        <v>1919</v>
      </c>
      <c r="B1928" s="50"/>
      <c r="C1928" s="51"/>
      <c r="D1928" s="50"/>
      <c r="E1928" s="50"/>
      <c r="F1928" s="52"/>
      <c r="G1928" s="52"/>
      <c r="H1928" s="53"/>
      <c r="I1928" s="54"/>
      <c r="J1928" s="55">
        <f t="shared" si="30"/>
        <v>0</v>
      </c>
      <c r="K1928" s="56" t="e">
        <f>VLOOKUP((LEFT(H1928,6)*1),TAMBON!$B$2:$L$7769,2,0)</f>
        <v>#VALUE!</v>
      </c>
      <c r="L1928" s="56" t="e">
        <f>VLOOKUP((LEFT(H1928,4)*1),TAMBON!$E$2:$L$7769,2,0)</f>
        <v>#VALUE!</v>
      </c>
      <c r="M1928" s="56" t="e">
        <f>VLOOKUP((LEFT(H1928,2)*1),TAMBON!$H$2:$L$7769,2,0)</f>
        <v>#VALUE!</v>
      </c>
      <c r="N1928" s="55"/>
      <c r="O1928" s="57" t="e">
        <f>VLOOKUP(N1928,รหัส!$A$2:$B$8,2,0)</f>
        <v>#N/A</v>
      </c>
      <c r="P1928" s="57"/>
      <c r="Q1928" s="55"/>
      <c r="R1928" s="57" t="e">
        <f>VLOOKUP(Q1928,รหัส!$D$2:$E$19,2,0)</f>
        <v>#N/A</v>
      </c>
      <c r="S1928" s="57"/>
      <c r="T1928" s="57"/>
      <c r="U1928" s="57"/>
      <c r="V1928" s="55"/>
      <c r="W1928" s="55"/>
      <c r="X1928" s="55"/>
      <c r="Y1928" s="55"/>
      <c r="Z1928" s="100"/>
      <c r="AA1928" s="55"/>
      <c r="AB1928" s="55"/>
      <c r="AC1928" s="55"/>
      <c r="AE1928" s="58">
        <f>IF(COUNTIF(M$10:M1928,M1928)=1,1,0)</f>
        <v>0</v>
      </c>
      <c r="AF1928" s="59">
        <f>IF(COUNTIF(L$10:L1928,L1928)=1,1,0)</f>
        <v>0</v>
      </c>
      <c r="AG1928" s="59">
        <f>IF(COUNTIF(K$10:K1928,K1928)=1,1,0)</f>
        <v>0</v>
      </c>
      <c r="AH1928" s="59">
        <f>IF(COUNTIF(H$10:H1928,H1928)=1,1,0)</f>
        <v>0</v>
      </c>
    </row>
    <row r="1929" spans="1:34" ht="18.75">
      <c r="A1929" s="49">
        <v>1920</v>
      </c>
      <c r="B1929" s="50"/>
      <c r="C1929" s="51"/>
      <c r="D1929" s="50"/>
      <c r="E1929" s="50"/>
      <c r="F1929" s="52"/>
      <c r="G1929" s="52"/>
      <c r="H1929" s="53"/>
      <c r="I1929" s="54"/>
      <c r="J1929" s="55">
        <f t="shared" si="30"/>
        <v>0</v>
      </c>
      <c r="K1929" s="56" t="e">
        <f>VLOOKUP((LEFT(H1929,6)*1),TAMBON!$B$2:$L$7769,2,0)</f>
        <v>#VALUE!</v>
      </c>
      <c r="L1929" s="56" t="e">
        <f>VLOOKUP((LEFT(H1929,4)*1),TAMBON!$E$2:$L$7769,2,0)</f>
        <v>#VALUE!</v>
      </c>
      <c r="M1929" s="56" t="e">
        <f>VLOOKUP((LEFT(H1929,2)*1),TAMBON!$H$2:$L$7769,2,0)</f>
        <v>#VALUE!</v>
      </c>
      <c r="N1929" s="55"/>
      <c r="O1929" s="57" t="e">
        <f>VLOOKUP(N1929,รหัส!$A$2:$B$8,2,0)</f>
        <v>#N/A</v>
      </c>
      <c r="P1929" s="57"/>
      <c r="Q1929" s="55"/>
      <c r="R1929" s="57" t="e">
        <f>VLOOKUP(Q1929,รหัส!$D$2:$E$19,2,0)</f>
        <v>#N/A</v>
      </c>
      <c r="S1929" s="57"/>
      <c r="T1929" s="57"/>
      <c r="U1929" s="57"/>
      <c r="V1929" s="55"/>
      <c r="W1929" s="55"/>
      <c r="X1929" s="55"/>
      <c r="Y1929" s="55"/>
      <c r="Z1929" s="100"/>
      <c r="AA1929" s="55"/>
      <c r="AB1929" s="55"/>
      <c r="AC1929" s="55"/>
      <c r="AE1929" s="58">
        <f>IF(COUNTIF(M$10:M1929,M1929)=1,1,0)</f>
        <v>0</v>
      </c>
      <c r="AF1929" s="59">
        <f>IF(COUNTIF(L$10:L1929,L1929)=1,1,0)</f>
        <v>0</v>
      </c>
      <c r="AG1929" s="59">
        <f>IF(COUNTIF(K$10:K1929,K1929)=1,1,0)</f>
        <v>0</v>
      </c>
      <c r="AH1929" s="59">
        <f>IF(COUNTIF(H$10:H1929,H1929)=1,1,0)</f>
        <v>0</v>
      </c>
    </row>
    <row r="1930" spans="1:34" ht="18.75">
      <c r="A1930" s="49">
        <v>1921</v>
      </c>
      <c r="B1930" s="50"/>
      <c r="C1930" s="51"/>
      <c r="D1930" s="50"/>
      <c r="E1930" s="50"/>
      <c r="F1930" s="52"/>
      <c r="G1930" s="52"/>
      <c r="H1930" s="53"/>
      <c r="I1930" s="54"/>
      <c r="J1930" s="55">
        <f t="shared" si="30"/>
        <v>0</v>
      </c>
      <c r="K1930" s="56" t="e">
        <f>VLOOKUP((LEFT(H1930,6)*1),TAMBON!$B$2:$L$7769,2,0)</f>
        <v>#VALUE!</v>
      </c>
      <c r="L1930" s="56" t="e">
        <f>VLOOKUP((LEFT(H1930,4)*1),TAMBON!$E$2:$L$7769,2,0)</f>
        <v>#VALUE!</v>
      </c>
      <c r="M1930" s="56" t="e">
        <f>VLOOKUP((LEFT(H1930,2)*1),TAMBON!$H$2:$L$7769,2,0)</f>
        <v>#VALUE!</v>
      </c>
      <c r="N1930" s="55"/>
      <c r="O1930" s="57" t="e">
        <f>VLOOKUP(N1930,รหัส!$A$2:$B$8,2,0)</f>
        <v>#N/A</v>
      </c>
      <c r="P1930" s="57"/>
      <c r="Q1930" s="55"/>
      <c r="R1930" s="57" t="e">
        <f>VLOOKUP(Q1930,รหัส!$D$2:$E$19,2,0)</f>
        <v>#N/A</v>
      </c>
      <c r="S1930" s="57"/>
      <c r="T1930" s="57"/>
      <c r="U1930" s="57"/>
      <c r="V1930" s="55"/>
      <c r="W1930" s="55"/>
      <c r="X1930" s="55"/>
      <c r="Y1930" s="55"/>
      <c r="Z1930" s="100"/>
      <c r="AA1930" s="55"/>
      <c r="AB1930" s="55"/>
      <c r="AC1930" s="55"/>
      <c r="AE1930" s="58">
        <f>IF(COUNTIF(M$10:M1930,M1930)=1,1,0)</f>
        <v>0</v>
      </c>
      <c r="AF1930" s="59">
        <f>IF(COUNTIF(L$10:L1930,L1930)=1,1,0)</f>
        <v>0</v>
      </c>
      <c r="AG1930" s="59">
        <f>IF(COUNTIF(K$10:K1930,K1930)=1,1,0)</f>
        <v>0</v>
      </c>
      <c r="AH1930" s="59">
        <f>IF(COUNTIF(H$10:H1930,H1930)=1,1,0)</f>
        <v>0</v>
      </c>
    </row>
    <row r="1931" spans="1:34" ht="18.75">
      <c r="A1931" s="49">
        <v>1922</v>
      </c>
      <c r="B1931" s="50"/>
      <c r="C1931" s="51"/>
      <c r="D1931" s="50"/>
      <c r="E1931" s="50"/>
      <c r="F1931" s="52"/>
      <c r="G1931" s="52"/>
      <c r="H1931" s="53"/>
      <c r="I1931" s="54"/>
      <c r="J1931" s="55">
        <f t="shared" ref="J1931:J1994" si="31">MID(TEXT(H1931,"00000000"), 7,  2)*1</f>
        <v>0</v>
      </c>
      <c r="K1931" s="56" t="e">
        <f>VLOOKUP((LEFT(H1931,6)*1),TAMBON!$B$2:$L$7769,2,0)</f>
        <v>#VALUE!</v>
      </c>
      <c r="L1931" s="56" t="e">
        <f>VLOOKUP((LEFT(H1931,4)*1),TAMBON!$E$2:$L$7769,2,0)</f>
        <v>#VALUE!</v>
      </c>
      <c r="M1931" s="56" t="e">
        <f>VLOOKUP((LEFT(H1931,2)*1),TAMBON!$H$2:$L$7769,2,0)</f>
        <v>#VALUE!</v>
      </c>
      <c r="N1931" s="55"/>
      <c r="O1931" s="57" t="e">
        <f>VLOOKUP(N1931,รหัส!$A$2:$B$8,2,0)</f>
        <v>#N/A</v>
      </c>
      <c r="P1931" s="57"/>
      <c r="Q1931" s="55"/>
      <c r="R1931" s="57" t="e">
        <f>VLOOKUP(Q1931,รหัส!$D$2:$E$19,2,0)</f>
        <v>#N/A</v>
      </c>
      <c r="S1931" s="57"/>
      <c r="T1931" s="57"/>
      <c r="U1931" s="57"/>
      <c r="V1931" s="55"/>
      <c r="W1931" s="55"/>
      <c r="X1931" s="55"/>
      <c r="Y1931" s="55"/>
      <c r="Z1931" s="100"/>
      <c r="AA1931" s="55"/>
      <c r="AB1931" s="55"/>
      <c r="AC1931" s="55"/>
      <c r="AE1931" s="58">
        <f>IF(COUNTIF(M$10:M1931,M1931)=1,1,0)</f>
        <v>0</v>
      </c>
      <c r="AF1931" s="59">
        <f>IF(COUNTIF(L$10:L1931,L1931)=1,1,0)</f>
        <v>0</v>
      </c>
      <c r="AG1931" s="59">
        <f>IF(COUNTIF(K$10:K1931,K1931)=1,1,0)</f>
        <v>0</v>
      </c>
      <c r="AH1931" s="59">
        <f>IF(COUNTIF(H$10:H1931,H1931)=1,1,0)</f>
        <v>0</v>
      </c>
    </row>
    <row r="1932" spans="1:34" ht="18.75">
      <c r="A1932" s="49">
        <v>1923</v>
      </c>
      <c r="B1932" s="50"/>
      <c r="C1932" s="51"/>
      <c r="D1932" s="50"/>
      <c r="E1932" s="50"/>
      <c r="F1932" s="52"/>
      <c r="G1932" s="52"/>
      <c r="H1932" s="53"/>
      <c r="I1932" s="54"/>
      <c r="J1932" s="55">
        <f t="shared" si="31"/>
        <v>0</v>
      </c>
      <c r="K1932" s="56" t="e">
        <f>VLOOKUP((LEFT(H1932,6)*1),TAMBON!$B$2:$L$7769,2,0)</f>
        <v>#VALUE!</v>
      </c>
      <c r="L1932" s="56" t="e">
        <f>VLOOKUP((LEFT(H1932,4)*1),TAMBON!$E$2:$L$7769,2,0)</f>
        <v>#VALUE!</v>
      </c>
      <c r="M1932" s="56" t="e">
        <f>VLOOKUP((LEFT(H1932,2)*1),TAMBON!$H$2:$L$7769,2,0)</f>
        <v>#VALUE!</v>
      </c>
      <c r="N1932" s="55"/>
      <c r="O1932" s="57" t="e">
        <f>VLOOKUP(N1932,รหัส!$A$2:$B$8,2,0)</f>
        <v>#N/A</v>
      </c>
      <c r="P1932" s="57"/>
      <c r="Q1932" s="55"/>
      <c r="R1932" s="57" t="e">
        <f>VLOOKUP(Q1932,รหัส!$D$2:$E$19,2,0)</f>
        <v>#N/A</v>
      </c>
      <c r="S1932" s="57"/>
      <c r="T1932" s="57"/>
      <c r="U1932" s="57"/>
      <c r="V1932" s="55"/>
      <c r="W1932" s="55"/>
      <c r="X1932" s="55"/>
      <c r="Y1932" s="55"/>
      <c r="Z1932" s="100"/>
      <c r="AA1932" s="55"/>
      <c r="AB1932" s="55"/>
      <c r="AC1932" s="55"/>
      <c r="AE1932" s="58">
        <f>IF(COUNTIF(M$10:M1932,M1932)=1,1,0)</f>
        <v>0</v>
      </c>
      <c r="AF1932" s="59">
        <f>IF(COUNTIF(L$10:L1932,L1932)=1,1,0)</f>
        <v>0</v>
      </c>
      <c r="AG1932" s="59">
        <f>IF(COUNTIF(K$10:K1932,K1932)=1,1,0)</f>
        <v>0</v>
      </c>
      <c r="AH1932" s="59">
        <f>IF(COUNTIF(H$10:H1932,H1932)=1,1,0)</f>
        <v>0</v>
      </c>
    </row>
    <row r="1933" spans="1:34" ht="18.75">
      <c r="A1933" s="49">
        <v>1924</v>
      </c>
      <c r="B1933" s="50"/>
      <c r="C1933" s="51"/>
      <c r="D1933" s="50"/>
      <c r="E1933" s="50"/>
      <c r="F1933" s="52"/>
      <c r="G1933" s="52"/>
      <c r="H1933" s="53"/>
      <c r="I1933" s="54"/>
      <c r="J1933" s="55">
        <f t="shared" si="31"/>
        <v>0</v>
      </c>
      <c r="K1933" s="56" t="e">
        <f>VLOOKUP((LEFT(H1933,6)*1),TAMBON!$B$2:$L$7769,2,0)</f>
        <v>#VALUE!</v>
      </c>
      <c r="L1933" s="56" t="e">
        <f>VLOOKUP((LEFT(H1933,4)*1),TAMBON!$E$2:$L$7769,2,0)</f>
        <v>#VALUE!</v>
      </c>
      <c r="M1933" s="56" t="e">
        <f>VLOOKUP((LEFT(H1933,2)*1),TAMBON!$H$2:$L$7769,2,0)</f>
        <v>#VALUE!</v>
      </c>
      <c r="N1933" s="55"/>
      <c r="O1933" s="57" t="e">
        <f>VLOOKUP(N1933,รหัส!$A$2:$B$8,2,0)</f>
        <v>#N/A</v>
      </c>
      <c r="P1933" s="57"/>
      <c r="Q1933" s="55"/>
      <c r="R1933" s="57" t="e">
        <f>VLOOKUP(Q1933,รหัส!$D$2:$E$19,2,0)</f>
        <v>#N/A</v>
      </c>
      <c r="S1933" s="57"/>
      <c r="T1933" s="57"/>
      <c r="U1933" s="57"/>
      <c r="V1933" s="55"/>
      <c r="W1933" s="55"/>
      <c r="X1933" s="55"/>
      <c r="Y1933" s="55"/>
      <c r="Z1933" s="100"/>
      <c r="AA1933" s="55"/>
      <c r="AB1933" s="55"/>
      <c r="AC1933" s="55"/>
      <c r="AE1933" s="58">
        <f>IF(COUNTIF(M$10:M1933,M1933)=1,1,0)</f>
        <v>0</v>
      </c>
      <c r="AF1933" s="59">
        <f>IF(COUNTIF(L$10:L1933,L1933)=1,1,0)</f>
        <v>0</v>
      </c>
      <c r="AG1933" s="59">
        <f>IF(COUNTIF(K$10:K1933,K1933)=1,1,0)</f>
        <v>0</v>
      </c>
      <c r="AH1933" s="59">
        <f>IF(COUNTIF(H$10:H1933,H1933)=1,1,0)</f>
        <v>0</v>
      </c>
    </row>
    <row r="1934" spans="1:34" ht="18.75">
      <c r="A1934" s="49">
        <v>1925</v>
      </c>
      <c r="B1934" s="50"/>
      <c r="C1934" s="51"/>
      <c r="D1934" s="50"/>
      <c r="E1934" s="50"/>
      <c r="F1934" s="52"/>
      <c r="G1934" s="52"/>
      <c r="H1934" s="53"/>
      <c r="I1934" s="54"/>
      <c r="J1934" s="55">
        <f t="shared" si="31"/>
        <v>0</v>
      </c>
      <c r="K1934" s="56" t="e">
        <f>VLOOKUP((LEFT(H1934,6)*1),TAMBON!$B$2:$L$7769,2,0)</f>
        <v>#VALUE!</v>
      </c>
      <c r="L1934" s="56" t="e">
        <f>VLOOKUP((LEFT(H1934,4)*1),TAMBON!$E$2:$L$7769,2,0)</f>
        <v>#VALUE!</v>
      </c>
      <c r="M1934" s="56" t="e">
        <f>VLOOKUP((LEFT(H1934,2)*1),TAMBON!$H$2:$L$7769,2,0)</f>
        <v>#VALUE!</v>
      </c>
      <c r="N1934" s="55"/>
      <c r="O1934" s="57" t="e">
        <f>VLOOKUP(N1934,รหัส!$A$2:$B$8,2,0)</f>
        <v>#N/A</v>
      </c>
      <c r="P1934" s="57"/>
      <c r="Q1934" s="55"/>
      <c r="R1934" s="57" t="e">
        <f>VLOOKUP(Q1934,รหัส!$D$2:$E$19,2,0)</f>
        <v>#N/A</v>
      </c>
      <c r="S1934" s="57"/>
      <c r="T1934" s="57"/>
      <c r="U1934" s="57"/>
      <c r="V1934" s="55"/>
      <c r="W1934" s="55"/>
      <c r="X1934" s="55"/>
      <c r="Y1934" s="55"/>
      <c r="Z1934" s="100"/>
      <c r="AA1934" s="55"/>
      <c r="AB1934" s="55"/>
      <c r="AC1934" s="55"/>
      <c r="AE1934" s="58">
        <f>IF(COUNTIF(M$10:M1934,M1934)=1,1,0)</f>
        <v>0</v>
      </c>
      <c r="AF1934" s="59">
        <f>IF(COUNTIF(L$10:L1934,L1934)=1,1,0)</f>
        <v>0</v>
      </c>
      <c r="AG1934" s="59">
        <f>IF(COUNTIF(K$10:K1934,K1934)=1,1,0)</f>
        <v>0</v>
      </c>
      <c r="AH1934" s="59">
        <f>IF(COUNTIF(H$10:H1934,H1934)=1,1,0)</f>
        <v>0</v>
      </c>
    </row>
    <row r="1935" spans="1:34" ht="18.75">
      <c r="A1935" s="49">
        <v>1926</v>
      </c>
      <c r="B1935" s="50"/>
      <c r="C1935" s="51"/>
      <c r="D1935" s="50"/>
      <c r="E1935" s="50"/>
      <c r="F1935" s="52"/>
      <c r="G1935" s="52"/>
      <c r="H1935" s="53"/>
      <c r="I1935" s="54"/>
      <c r="J1935" s="55">
        <f t="shared" si="31"/>
        <v>0</v>
      </c>
      <c r="K1935" s="56" t="e">
        <f>VLOOKUP((LEFT(H1935,6)*1),TAMBON!$B$2:$L$7769,2,0)</f>
        <v>#VALUE!</v>
      </c>
      <c r="L1935" s="56" t="e">
        <f>VLOOKUP((LEFT(H1935,4)*1),TAMBON!$E$2:$L$7769,2,0)</f>
        <v>#VALUE!</v>
      </c>
      <c r="M1935" s="56" t="e">
        <f>VLOOKUP((LEFT(H1935,2)*1),TAMBON!$H$2:$L$7769,2,0)</f>
        <v>#VALUE!</v>
      </c>
      <c r="N1935" s="55"/>
      <c r="O1935" s="57" t="e">
        <f>VLOOKUP(N1935,รหัส!$A$2:$B$8,2,0)</f>
        <v>#N/A</v>
      </c>
      <c r="P1935" s="57"/>
      <c r="Q1935" s="55"/>
      <c r="R1935" s="57" t="e">
        <f>VLOOKUP(Q1935,รหัส!$D$2:$E$19,2,0)</f>
        <v>#N/A</v>
      </c>
      <c r="S1935" s="57"/>
      <c r="T1935" s="57"/>
      <c r="U1935" s="57"/>
      <c r="V1935" s="55"/>
      <c r="W1935" s="55"/>
      <c r="X1935" s="55"/>
      <c r="Y1935" s="55"/>
      <c r="Z1935" s="100"/>
      <c r="AA1935" s="55"/>
      <c r="AB1935" s="55"/>
      <c r="AC1935" s="55"/>
      <c r="AE1935" s="58">
        <f>IF(COUNTIF(M$10:M1935,M1935)=1,1,0)</f>
        <v>0</v>
      </c>
      <c r="AF1935" s="59">
        <f>IF(COUNTIF(L$10:L1935,L1935)=1,1,0)</f>
        <v>0</v>
      </c>
      <c r="AG1935" s="59">
        <f>IF(COUNTIF(K$10:K1935,K1935)=1,1,0)</f>
        <v>0</v>
      </c>
      <c r="AH1935" s="59">
        <f>IF(COUNTIF(H$10:H1935,H1935)=1,1,0)</f>
        <v>0</v>
      </c>
    </row>
    <row r="1936" spans="1:34" ht="18.75">
      <c r="A1936" s="49">
        <v>1927</v>
      </c>
      <c r="B1936" s="50"/>
      <c r="C1936" s="51"/>
      <c r="D1936" s="50"/>
      <c r="E1936" s="50"/>
      <c r="F1936" s="52"/>
      <c r="G1936" s="52"/>
      <c r="H1936" s="53"/>
      <c r="I1936" s="54"/>
      <c r="J1936" s="55">
        <f t="shared" si="31"/>
        <v>0</v>
      </c>
      <c r="K1936" s="56" t="e">
        <f>VLOOKUP((LEFT(H1936,6)*1),TAMBON!$B$2:$L$7769,2,0)</f>
        <v>#VALUE!</v>
      </c>
      <c r="L1936" s="56" t="e">
        <f>VLOOKUP((LEFT(H1936,4)*1),TAMBON!$E$2:$L$7769,2,0)</f>
        <v>#VALUE!</v>
      </c>
      <c r="M1936" s="56" t="e">
        <f>VLOOKUP((LEFT(H1936,2)*1),TAMBON!$H$2:$L$7769,2,0)</f>
        <v>#VALUE!</v>
      </c>
      <c r="N1936" s="55"/>
      <c r="O1936" s="57" t="e">
        <f>VLOOKUP(N1936,รหัส!$A$2:$B$8,2,0)</f>
        <v>#N/A</v>
      </c>
      <c r="P1936" s="57"/>
      <c r="Q1936" s="55"/>
      <c r="R1936" s="57" t="e">
        <f>VLOOKUP(Q1936,รหัส!$D$2:$E$19,2,0)</f>
        <v>#N/A</v>
      </c>
      <c r="S1936" s="57"/>
      <c r="T1936" s="57"/>
      <c r="U1936" s="57"/>
      <c r="V1936" s="55"/>
      <c r="W1936" s="55"/>
      <c r="X1936" s="55"/>
      <c r="Y1936" s="55"/>
      <c r="Z1936" s="100"/>
      <c r="AA1936" s="55"/>
      <c r="AB1936" s="55"/>
      <c r="AC1936" s="55"/>
      <c r="AE1936" s="58">
        <f>IF(COUNTIF(M$10:M1936,M1936)=1,1,0)</f>
        <v>0</v>
      </c>
      <c r="AF1936" s="59">
        <f>IF(COUNTIF(L$10:L1936,L1936)=1,1,0)</f>
        <v>0</v>
      </c>
      <c r="AG1936" s="59">
        <f>IF(COUNTIF(K$10:K1936,K1936)=1,1,0)</f>
        <v>0</v>
      </c>
      <c r="AH1936" s="59">
        <f>IF(COUNTIF(H$10:H1936,H1936)=1,1,0)</f>
        <v>0</v>
      </c>
    </row>
    <row r="1937" spans="1:34" ht="18.75">
      <c r="A1937" s="49">
        <v>1928</v>
      </c>
      <c r="B1937" s="50"/>
      <c r="C1937" s="51"/>
      <c r="D1937" s="50"/>
      <c r="E1937" s="50"/>
      <c r="F1937" s="52"/>
      <c r="G1937" s="52"/>
      <c r="H1937" s="53"/>
      <c r="I1937" s="54"/>
      <c r="J1937" s="55">
        <f t="shared" si="31"/>
        <v>0</v>
      </c>
      <c r="K1937" s="56" t="e">
        <f>VLOOKUP((LEFT(H1937,6)*1),TAMBON!$B$2:$L$7769,2,0)</f>
        <v>#VALUE!</v>
      </c>
      <c r="L1937" s="56" t="e">
        <f>VLOOKUP((LEFT(H1937,4)*1),TAMBON!$E$2:$L$7769,2,0)</f>
        <v>#VALUE!</v>
      </c>
      <c r="M1937" s="56" t="e">
        <f>VLOOKUP((LEFT(H1937,2)*1),TAMBON!$H$2:$L$7769,2,0)</f>
        <v>#VALUE!</v>
      </c>
      <c r="N1937" s="55"/>
      <c r="O1937" s="57" t="e">
        <f>VLOOKUP(N1937,รหัส!$A$2:$B$8,2,0)</f>
        <v>#N/A</v>
      </c>
      <c r="P1937" s="57"/>
      <c r="Q1937" s="55"/>
      <c r="R1937" s="57" t="e">
        <f>VLOOKUP(Q1937,รหัส!$D$2:$E$19,2,0)</f>
        <v>#N/A</v>
      </c>
      <c r="S1937" s="57"/>
      <c r="T1937" s="57"/>
      <c r="U1937" s="57"/>
      <c r="V1937" s="55"/>
      <c r="W1937" s="55"/>
      <c r="X1937" s="55"/>
      <c r="Y1937" s="55"/>
      <c r="Z1937" s="100"/>
      <c r="AA1937" s="55"/>
      <c r="AB1937" s="55"/>
      <c r="AC1937" s="55"/>
      <c r="AE1937" s="58">
        <f>IF(COUNTIF(M$10:M1937,M1937)=1,1,0)</f>
        <v>0</v>
      </c>
      <c r="AF1937" s="59">
        <f>IF(COUNTIF(L$10:L1937,L1937)=1,1,0)</f>
        <v>0</v>
      </c>
      <c r="AG1937" s="59">
        <f>IF(COUNTIF(K$10:K1937,K1937)=1,1,0)</f>
        <v>0</v>
      </c>
      <c r="AH1937" s="59">
        <f>IF(COUNTIF(H$10:H1937,H1937)=1,1,0)</f>
        <v>0</v>
      </c>
    </row>
    <row r="1938" spans="1:34" ht="18.75">
      <c r="A1938" s="49">
        <v>1929</v>
      </c>
      <c r="B1938" s="50"/>
      <c r="C1938" s="51"/>
      <c r="D1938" s="50"/>
      <c r="E1938" s="50"/>
      <c r="F1938" s="52"/>
      <c r="G1938" s="52"/>
      <c r="H1938" s="53"/>
      <c r="I1938" s="54"/>
      <c r="J1938" s="55">
        <f t="shared" si="31"/>
        <v>0</v>
      </c>
      <c r="K1938" s="56" t="e">
        <f>VLOOKUP((LEFT(H1938,6)*1),TAMBON!$B$2:$L$7769,2,0)</f>
        <v>#VALUE!</v>
      </c>
      <c r="L1938" s="56" t="e">
        <f>VLOOKUP((LEFT(H1938,4)*1),TAMBON!$E$2:$L$7769,2,0)</f>
        <v>#VALUE!</v>
      </c>
      <c r="M1938" s="56" t="e">
        <f>VLOOKUP((LEFT(H1938,2)*1),TAMBON!$H$2:$L$7769,2,0)</f>
        <v>#VALUE!</v>
      </c>
      <c r="N1938" s="55"/>
      <c r="O1938" s="57" t="e">
        <f>VLOOKUP(N1938,รหัส!$A$2:$B$8,2,0)</f>
        <v>#N/A</v>
      </c>
      <c r="P1938" s="57"/>
      <c r="Q1938" s="55"/>
      <c r="R1938" s="57" t="e">
        <f>VLOOKUP(Q1938,รหัส!$D$2:$E$19,2,0)</f>
        <v>#N/A</v>
      </c>
      <c r="S1938" s="57"/>
      <c r="T1938" s="57"/>
      <c r="U1938" s="57"/>
      <c r="V1938" s="55"/>
      <c r="W1938" s="55"/>
      <c r="X1938" s="55"/>
      <c r="Y1938" s="55"/>
      <c r="Z1938" s="100"/>
      <c r="AA1938" s="55"/>
      <c r="AB1938" s="55"/>
      <c r="AC1938" s="55"/>
      <c r="AE1938" s="58">
        <f>IF(COUNTIF(M$10:M1938,M1938)=1,1,0)</f>
        <v>0</v>
      </c>
      <c r="AF1938" s="59">
        <f>IF(COUNTIF(L$10:L1938,L1938)=1,1,0)</f>
        <v>0</v>
      </c>
      <c r="AG1938" s="59">
        <f>IF(COUNTIF(K$10:K1938,K1938)=1,1,0)</f>
        <v>0</v>
      </c>
      <c r="AH1938" s="59">
        <f>IF(COUNTIF(H$10:H1938,H1938)=1,1,0)</f>
        <v>0</v>
      </c>
    </row>
    <row r="1939" spans="1:34" ht="18.75">
      <c r="A1939" s="49">
        <v>1930</v>
      </c>
      <c r="B1939" s="50"/>
      <c r="C1939" s="51"/>
      <c r="D1939" s="50"/>
      <c r="E1939" s="50"/>
      <c r="F1939" s="52"/>
      <c r="G1939" s="52"/>
      <c r="H1939" s="53"/>
      <c r="I1939" s="54"/>
      <c r="J1939" s="55">
        <f t="shared" si="31"/>
        <v>0</v>
      </c>
      <c r="K1939" s="56" t="e">
        <f>VLOOKUP((LEFT(H1939,6)*1),TAMBON!$B$2:$L$7769,2,0)</f>
        <v>#VALUE!</v>
      </c>
      <c r="L1939" s="56" t="e">
        <f>VLOOKUP((LEFT(H1939,4)*1),TAMBON!$E$2:$L$7769,2,0)</f>
        <v>#VALUE!</v>
      </c>
      <c r="M1939" s="56" t="e">
        <f>VLOOKUP((LEFT(H1939,2)*1),TAMBON!$H$2:$L$7769,2,0)</f>
        <v>#VALUE!</v>
      </c>
      <c r="N1939" s="55"/>
      <c r="O1939" s="57" t="e">
        <f>VLOOKUP(N1939,รหัส!$A$2:$B$8,2,0)</f>
        <v>#N/A</v>
      </c>
      <c r="P1939" s="57"/>
      <c r="Q1939" s="55"/>
      <c r="R1939" s="57" t="e">
        <f>VLOOKUP(Q1939,รหัส!$D$2:$E$19,2,0)</f>
        <v>#N/A</v>
      </c>
      <c r="S1939" s="57"/>
      <c r="T1939" s="57"/>
      <c r="U1939" s="57"/>
      <c r="V1939" s="55"/>
      <c r="W1939" s="55"/>
      <c r="X1939" s="55"/>
      <c r="Y1939" s="55"/>
      <c r="Z1939" s="100"/>
      <c r="AA1939" s="55"/>
      <c r="AB1939" s="55"/>
      <c r="AC1939" s="55"/>
      <c r="AE1939" s="58">
        <f>IF(COUNTIF(M$10:M1939,M1939)=1,1,0)</f>
        <v>0</v>
      </c>
      <c r="AF1939" s="59">
        <f>IF(COUNTIF(L$10:L1939,L1939)=1,1,0)</f>
        <v>0</v>
      </c>
      <c r="AG1939" s="59">
        <f>IF(COUNTIF(K$10:K1939,K1939)=1,1,0)</f>
        <v>0</v>
      </c>
      <c r="AH1939" s="59">
        <f>IF(COUNTIF(H$10:H1939,H1939)=1,1,0)</f>
        <v>0</v>
      </c>
    </row>
    <row r="1940" spans="1:34" ht="18.75">
      <c r="A1940" s="49">
        <v>1931</v>
      </c>
      <c r="B1940" s="50"/>
      <c r="C1940" s="51"/>
      <c r="D1940" s="50"/>
      <c r="E1940" s="50"/>
      <c r="F1940" s="52"/>
      <c r="G1940" s="52"/>
      <c r="H1940" s="53"/>
      <c r="I1940" s="54"/>
      <c r="J1940" s="55">
        <f t="shared" si="31"/>
        <v>0</v>
      </c>
      <c r="K1940" s="56" t="e">
        <f>VLOOKUP((LEFT(H1940,6)*1),TAMBON!$B$2:$L$7769,2,0)</f>
        <v>#VALUE!</v>
      </c>
      <c r="L1940" s="56" t="e">
        <f>VLOOKUP((LEFT(H1940,4)*1),TAMBON!$E$2:$L$7769,2,0)</f>
        <v>#VALUE!</v>
      </c>
      <c r="M1940" s="56" t="e">
        <f>VLOOKUP((LEFT(H1940,2)*1),TAMBON!$H$2:$L$7769,2,0)</f>
        <v>#VALUE!</v>
      </c>
      <c r="N1940" s="55"/>
      <c r="O1940" s="57" t="e">
        <f>VLOOKUP(N1940,รหัส!$A$2:$B$8,2,0)</f>
        <v>#N/A</v>
      </c>
      <c r="P1940" s="57"/>
      <c r="Q1940" s="55"/>
      <c r="R1940" s="57" t="e">
        <f>VLOOKUP(Q1940,รหัส!$D$2:$E$19,2,0)</f>
        <v>#N/A</v>
      </c>
      <c r="S1940" s="57"/>
      <c r="T1940" s="57"/>
      <c r="U1940" s="57"/>
      <c r="V1940" s="55"/>
      <c r="W1940" s="55"/>
      <c r="X1940" s="55"/>
      <c r="Y1940" s="55"/>
      <c r="Z1940" s="100"/>
      <c r="AA1940" s="55"/>
      <c r="AB1940" s="55"/>
      <c r="AC1940" s="55"/>
      <c r="AE1940" s="58">
        <f>IF(COUNTIF(M$10:M1940,M1940)=1,1,0)</f>
        <v>0</v>
      </c>
      <c r="AF1940" s="59">
        <f>IF(COUNTIF(L$10:L1940,L1940)=1,1,0)</f>
        <v>0</v>
      </c>
      <c r="AG1940" s="59">
        <f>IF(COUNTIF(K$10:K1940,K1940)=1,1,0)</f>
        <v>0</v>
      </c>
      <c r="AH1940" s="59">
        <f>IF(COUNTIF(H$10:H1940,H1940)=1,1,0)</f>
        <v>0</v>
      </c>
    </row>
    <row r="1941" spans="1:34" ht="18.75">
      <c r="A1941" s="49">
        <v>1932</v>
      </c>
      <c r="B1941" s="50"/>
      <c r="C1941" s="51"/>
      <c r="D1941" s="50"/>
      <c r="E1941" s="50"/>
      <c r="F1941" s="52"/>
      <c r="G1941" s="52"/>
      <c r="H1941" s="53"/>
      <c r="I1941" s="54"/>
      <c r="J1941" s="55">
        <f t="shared" si="31"/>
        <v>0</v>
      </c>
      <c r="K1941" s="56" t="e">
        <f>VLOOKUP((LEFT(H1941,6)*1),TAMBON!$B$2:$L$7769,2,0)</f>
        <v>#VALUE!</v>
      </c>
      <c r="L1941" s="56" t="e">
        <f>VLOOKUP((LEFT(H1941,4)*1),TAMBON!$E$2:$L$7769,2,0)</f>
        <v>#VALUE!</v>
      </c>
      <c r="M1941" s="56" t="e">
        <f>VLOOKUP((LEFT(H1941,2)*1),TAMBON!$H$2:$L$7769,2,0)</f>
        <v>#VALUE!</v>
      </c>
      <c r="N1941" s="55"/>
      <c r="O1941" s="57" t="e">
        <f>VLOOKUP(N1941,รหัส!$A$2:$B$8,2,0)</f>
        <v>#N/A</v>
      </c>
      <c r="P1941" s="57"/>
      <c r="Q1941" s="55"/>
      <c r="R1941" s="57" t="e">
        <f>VLOOKUP(Q1941,รหัส!$D$2:$E$19,2,0)</f>
        <v>#N/A</v>
      </c>
      <c r="S1941" s="57"/>
      <c r="T1941" s="57"/>
      <c r="U1941" s="57"/>
      <c r="V1941" s="55"/>
      <c r="W1941" s="55"/>
      <c r="X1941" s="55"/>
      <c r="Y1941" s="55"/>
      <c r="Z1941" s="100"/>
      <c r="AA1941" s="55"/>
      <c r="AB1941" s="55"/>
      <c r="AC1941" s="55"/>
      <c r="AE1941" s="58">
        <f>IF(COUNTIF(M$10:M1941,M1941)=1,1,0)</f>
        <v>0</v>
      </c>
      <c r="AF1941" s="59">
        <f>IF(COUNTIF(L$10:L1941,L1941)=1,1,0)</f>
        <v>0</v>
      </c>
      <c r="AG1941" s="59">
        <f>IF(COUNTIF(K$10:K1941,K1941)=1,1,0)</f>
        <v>0</v>
      </c>
      <c r="AH1941" s="59">
        <f>IF(COUNTIF(H$10:H1941,H1941)=1,1,0)</f>
        <v>0</v>
      </c>
    </row>
    <row r="1942" spans="1:34" ht="18.75">
      <c r="A1942" s="49">
        <v>1933</v>
      </c>
      <c r="B1942" s="50"/>
      <c r="C1942" s="51"/>
      <c r="D1942" s="50"/>
      <c r="E1942" s="50"/>
      <c r="F1942" s="52"/>
      <c r="G1942" s="52"/>
      <c r="H1942" s="53"/>
      <c r="I1942" s="54"/>
      <c r="J1942" s="55">
        <f t="shared" si="31"/>
        <v>0</v>
      </c>
      <c r="K1942" s="56" t="e">
        <f>VLOOKUP((LEFT(H1942,6)*1),TAMBON!$B$2:$L$7769,2,0)</f>
        <v>#VALUE!</v>
      </c>
      <c r="L1942" s="56" t="e">
        <f>VLOOKUP((LEFT(H1942,4)*1),TAMBON!$E$2:$L$7769,2,0)</f>
        <v>#VALUE!</v>
      </c>
      <c r="M1942" s="56" t="e">
        <f>VLOOKUP((LEFT(H1942,2)*1),TAMBON!$H$2:$L$7769,2,0)</f>
        <v>#VALUE!</v>
      </c>
      <c r="N1942" s="55"/>
      <c r="O1942" s="57" t="e">
        <f>VLOOKUP(N1942,รหัส!$A$2:$B$8,2,0)</f>
        <v>#N/A</v>
      </c>
      <c r="P1942" s="57"/>
      <c r="Q1942" s="55"/>
      <c r="R1942" s="57" t="e">
        <f>VLOOKUP(Q1942,รหัส!$D$2:$E$19,2,0)</f>
        <v>#N/A</v>
      </c>
      <c r="S1942" s="57"/>
      <c r="T1942" s="57"/>
      <c r="U1942" s="57"/>
      <c r="V1942" s="55"/>
      <c r="W1942" s="55"/>
      <c r="X1942" s="55"/>
      <c r="Y1942" s="55"/>
      <c r="Z1942" s="100"/>
      <c r="AA1942" s="55"/>
      <c r="AB1942" s="55"/>
      <c r="AC1942" s="55"/>
      <c r="AE1942" s="58">
        <f>IF(COUNTIF(M$10:M1942,M1942)=1,1,0)</f>
        <v>0</v>
      </c>
      <c r="AF1942" s="59">
        <f>IF(COUNTIF(L$10:L1942,L1942)=1,1,0)</f>
        <v>0</v>
      </c>
      <c r="AG1942" s="59">
        <f>IF(COUNTIF(K$10:K1942,K1942)=1,1,0)</f>
        <v>0</v>
      </c>
      <c r="AH1942" s="59">
        <f>IF(COUNTIF(H$10:H1942,H1942)=1,1,0)</f>
        <v>0</v>
      </c>
    </row>
    <row r="1943" spans="1:34" ht="18.75">
      <c r="A1943" s="49">
        <v>1934</v>
      </c>
      <c r="B1943" s="50"/>
      <c r="C1943" s="51"/>
      <c r="D1943" s="50"/>
      <c r="E1943" s="50"/>
      <c r="F1943" s="52"/>
      <c r="G1943" s="52"/>
      <c r="H1943" s="53"/>
      <c r="I1943" s="54"/>
      <c r="J1943" s="55">
        <f t="shared" si="31"/>
        <v>0</v>
      </c>
      <c r="K1943" s="56" t="e">
        <f>VLOOKUP((LEFT(H1943,6)*1),TAMBON!$B$2:$L$7769,2,0)</f>
        <v>#VALUE!</v>
      </c>
      <c r="L1943" s="56" t="e">
        <f>VLOOKUP((LEFT(H1943,4)*1),TAMBON!$E$2:$L$7769,2,0)</f>
        <v>#VALUE!</v>
      </c>
      <c r="M1943" s="56" t="e">
        <f>VLOOKUP((LEFT(H1943,2)*1),TAMBON!$H$2:$L$7769,2,0)</f>
        <v>#VALUE!</v>
      </c>
      <c r="N1943" s="55"/>
      <c r="O1943" s="57" t="e">
        <f>VLOOKUP(N1943,รหัส!$A$2:$B$8,2,0)</f>
        <v>#N/A</v>
      </c>
      <c r="P1943" s="57"/>
      <c r="Q1943" s="55"/>
      <c r="R1943" s="57" t="e">
        <f>VLOOKUP(Q1943,รหัส!$D$2:$E$19,2,0)</f>
        <v>#N/A</v>
      </c>
      <c r="S1943" s="57"/>
      <c r="T1943" s="57"/>
      <c r="U1943" s="57"/>
      <c r="V1943" s="55"/>
      <c r="W1943" s="55"/>
      <c r="X1943" s="55"/>
      <c r="Y1943" s="55"/>
      <c r="Z1943" s="100"/>
      <c r="AA1943" s="55"/>
      <c r="AB1943" s="55"/>
      <c r="AC1943" s="55"/>
      <c r="AE1943" s="58">
        <f>IF(COUNTIF(M$10:M1943,M1943)=1,1,0)</f>
        <v>0</v>
      </c>
      <c r="AF1943" s="59">
        <f>IF(COUNTIF(L$10:L1943,L1943)=1,1,0)</f>
        <v>0</v>
      </c>
      <c r="AG1943" s="59">
        <f>IF(COUNTIF(K$10:K1943,K1943)=1,1,0)</f>
        <v>0</v>
      </c>
      <c r="AH1943" s="59">
        <f>IF(COUNTIF(H$10:H1943,H1943)=1,1,0)</f>
        <v>0</v>
      </c>
    </row>
    <row r="1944" spans="1:34" ht="18.75">
      <c r="A1944" s="49">
        <v>1935</v>
      </c>
      <c r="B1944" s="50"/>
      <c r="C1944" s="51"/>
      <c r="D1944" s="50"/>
      <c r="E1944" s="50"/>
      <c r="F1944" s="52"/>
      <c r="G1944" s="52"/>
      <c r="H1944" s="53"/>
      <c r="I1944" s="54"/>
      <c r="J1944" s="55">
        <f t="shared" si="31"/>
        <v>0</v>
      </c>
      <c r="K1944" s="56" t="e">
        <f>VLOOKUP((LEFT(H1944,6)*1),TAMBON!$B$2:$L$7769,2,0)</f>
        <v>#VALUE!</v>
      </c>
      <c r="L1944" s="56" t="e">
        <f>VLOOKUP((LEFT(H1944,4)*1),TAMBON!$E$2:$L$7769,2,0)</f>
        <v>#VALUE!</v>
      </c>
      <c r="M1944" s="56" t="e">
        <f>VLOOKUP((LEFT(H1944,2)*1),TAMBON!$H$2:$L$7769,2,0)</f>
        <v>#VALUE!</v>
      </c>
      <c r="N1944" s="55"/>
      <c r="O1944" s="57" t="e">
        <f>VLOOKUP(N1944,รหัส!$A$2:$B$8,2,0)</f>
        <v>#N/A</v>
      </c>
      <c r="P1944" s="57"/>
      <c r="Q1944" s="55"/>
      <c r="R1944" s="57" t="e">
        <f>VLOOKUP(Q1944,รหัส!$D$2:$E$19,2,0)</f>
        <v>#N/A</v>
      </c>
      <c r="S1944" s="57"/>
      <c r="T1944" s="57"/>
      <c r="U1944" s="57"/>
      <c r="V1944" s="55"/>
      <c r="W1944" s="55"/>
      <c r="X1944" s="55"/>
      <c r="Y1944" s="55"/>
      <c r="Z1944" s="100"/>
      <c r="AA1944" s="55"/>
      <c r="AB1944" s="55"/>
      <c r="AC1944" s="55"/>
      <c r="AE1944" s="58">
        <f>IF(COUNTIF(M$10:M1944,M1944)=1,1,0)</f>
        <v>0</v>
      </c>
      <c r="AF1944" s="59">
        <f>IF(COUNTIF(L$10:L1944,L1944)=1,1,0)</f>
        <v>0</v>
      </c>
      <c r="AG1944" s="59">
        <f>IF(COUNTIF(K$10:K1944,K1944)=1,1,0)</f>
        <v>0</v>
      </c>
      <c r="AH1944" s="59">
        <f>IF(COUNTIF(H$10:H1944,H1944)=1,1,0)</f>
        <v>0</v>
      </c>
    </row>
    <row r="1945" spans="1:34" ht="18.75">
      <c r="A1945" s="49">
        <v>1936</v>
      </c>
      <c r="B1945" s="50"/>
      <c r="C1945" s="51"/>
      <c r="D1945" s="50"/>
      <c r="E1945" s="50"/>
      <c r="F1945" s="52"/>
      <c r="G1945" s="52"/>
      <c r="H1945" s="53"/>
      <c r="I1945" s="54"/>
      <c r="J1945" s="55">
        <f t="shared" si="31"/>
        <v>0</v>
      </c>
      <c r="K1945" s="56" t="e">
        <f>VLOOKUP((LEFT(H1945,6)*1),TAMBON!$B$2:$L$7769,2,0)</f>
        <v>#VALUE!</v>
      </c>
      <c r="L1945" s="56" t="e">
        <f>VLOOKUP((LEFT(H1945,4)*1),TAMBON!$E$2:$L$7769,2,0)</f>
        <v>#VALUE!</v>
      </c>
      <c r="M1945" s="56" t="e">
        <f>VLOOKUP((LEFT(H1945,2)*1),TAMBON!$H$2:$L$7769,2,0)</f>
        <v>#VALUE!</v>
      </c>
      <c r="N1945" s="55"/>
      <c r="O1945" s="57" t="e">
        <f>VLOOKUP(N1945,รหัส!$A$2:$B$8,2,0)</f>
        <v>#N/A</v>
      </c>
      <c r="P1945" s="57"/>
      <c r="Q1945" s="55"/>
      <c r="R1945" s="57" t="e">
        <f>VLOOKUP(Q1945,รหัส!$D$2:$E$19,2,0)</f>
        <v>#N/A</v>
      </c>
      <c r="S1945" s="57"/>
      <c r="T1945" s="57"/>
      <c r="U1945" s="57"/>
      <c r="V1945" s="55"/>
      <c r="W1945" s="55"/>
      <c r="X1945" s="55"/>
      <c r="Y1945" s="55"/>
      <c r="Z1945" s="100"/>
      <c r="AA1945" s="55"/>
      <c r="AB1945" s="55"/>
      <c r="AC1945" s="55"/>
      <c r="AE1945" s="58">
        <f>IF(COUNTIF(M$10:M1945,M1945)=1,1,0)</f>
        <v>0</v>
      </c>
      <c r="AF1945" s="59">
        <f>IF(COUNTIF(L$10:L1945,L1945)=1,1,0)</f>
        <v>0</v>
      </c>
      <c r="AG1945" s="59">
        <f>IF(COUNTIF(K$10:K1945,K1945)=1,1,0)</f>
        <v>0</v>
      </c>
      <c r="AH1945" s="59">
        <f>IF(COUNTIF(H$10:H1945,H1945)=1,1,0)</f>
        <v>0</v>
      </c>
    </row>
    <row r="1946" spans="1:34" ht="18.75">
      <c r="A1946" s="49">
        <v>1937</v>
      </c>
      <c r="B1946" s="50"/>
      <c r="C1946" s="51"/>
      <c r="D1946" s="50"/>
      <c r="E1946" s="50"/>
      <c r="F1946" s="52"/>
      <c r="G1946" s="52"/>
      <c r="H1946" s="53"/>
      <c r="I1946" s="54"/>
      <c r="J1946" s="55">
        <f t="shared" si="31"/>
        <v>0</v>
      </c>
      <c r="K1946" s="56" t="e">
        <f>VLOOKUP((LEFT(H1946,6)*1),TAMBON!$B$2:$L$7769,2,0)</f>
        <v>#VALUE!</v>
      </c>
      <c r="L1946" s="56" t="e">
        <f>VLOOKUP((LEFT(H1946,4)*1),TAMBON!$E$2:$L$7769,2,0)</f>
        <v>#VALUE!</v>
      </c>
      <c r="M1946" s="56" t="e">
        <f>VLOOKUP((LEFT(H1946,2)*1),TAMBON!$H$2:$L$7769,2,0)</f>
        <v>#VALUE!</v>
      </c>
      <c r="N1946" s="55"/>
      <c r="O1946" s="57" t="e">
        <f>VLOOKUP(N1946,รหัส!$A$2:$B$8,2,0)</f>
        <v>#N/A</v>
      </c>
      <c r="P1946" s="57"/>
      <c r="Q1946" s="55"/>
      <c r="R1946" s="57" t="e">
        <f>VLOOKUP(Q1946,รหัส!$D$2:$E$19,2,0)</f>
        <v>#N/A</v>
      </c>
      <c r="S1946" s="57"/>
      <c r="T1946" s="57"/>
      <c r="U1946" s="57"/>
      <c r="V1946" s="55"/>
      <c r="W1946" s="55"/>
      <c r="X1946" s="55"/>
      <c r="Y1946" s="55"/>
      <c r="Z1946" s="100"/>
      <c r="AA1946" s="55"/>
      <c r="AB1946" s="55"/>
      <c r="AC1946" s="55"/>
      <c r="AE1946" s="58">
        <f>IF(COUNTIF(M$10:M1946,M1946)=1,1,0)</f>
        <v>0</v>
      </c>
      <c r="AF1946" s="59">
        <f>IF(COUNTIF(L$10:L1946,L1946)=1,1,0)</f>
        <v>0</v>
      </c>
      <c r="AG1946" s="59">
        <f>IF(COUNTIF(K$10:K1946,K1946)=1,1,0)</f>
        <v>0</v>
      </c>
      <c r="AH1946" s="59">
        <f>IF(COUNTIF(H$10:H1946,H1946)=1,1,0)</f>
        <v>0</v>
      </c>
    </row>
    <row r="1947" spans="1:34" ht="18.75">
      <c r="A1947" s="49">
        <v>1938</v>
      </c>
      <c r="B1947" s="50"/>
      <c r="C1947" s="51"/>
      <c r="D1947" s="50"/>
      <c r="E1947" s="50"/>
      <c r="F1947" s="52"/>
      <c r="G1947" s="52"/>
      <c r="H1947" s="53"/>
      <c r="I1947" s="54"/>
      <c r="J1947" s="55">
        <f t="shared" si="31"/>
        <v>0</v>
      </c>
      <c r="K1947" s="56" t="e">
        <f>VLOOKUP((LEFT(H1947,6)*1),TAMBON!$B$2:$L$7769,2,0)</f>
        <v>#VALUE!</v>
      </c>
      <c r="L1947" s="56" t="e">
        <f>VLOOKUP((LEFT(H1947,4)*1),TAMBON!$E$2:$L$7769,2,0)</f>
        <v>#VALUE!</v>
      </c>
      <c r="M1947" s="56" t="e">
        <f>VLOOKUP((LEFT(H1947,2)*1),TAMBON!$H$2:$L$7769,2,0)</f>
        <v>#VALUE!</v>
      </c>
      <c r="N1947" s="55"/>
      <c r="O1947" s="57" t="e">
        <f>VLOOKUP(N1947,รหัส!$A$2:$B$8,2,0)</f>
        <v>#N/A</v>
      </c>
      <c r="P1947" s="57"/>
      <c r="Q1947" s="55"/>
      <c r="R1947" s="57" t="e">
        <f>VLOOKUP(Q1947,รหัส!$D$2:$E$19,2,0)</f>
        <v>#N/A</v>
      </c>
      <c r="S1947" s="57"/>
      <c r="T1947" s="57"/>
      <c r="U1947" s="57"/>
      <c r="V1947" s="55"/>
      <c r="W1947" s="55"/>
      <c r="X1947" s="55"/>
      <c r="Y1947" s="55"/>
      <c r="Z1947" s="100"/>
      <c r="AA1947" s="55"/>
      <c r="AB1947" s="55"/>
      <c r="AC1947" s="55"/>
      <c r="AE1947" s="58">
        <f>IF(COUNTIF(M$10:M1947,M1947)=1,1,0)</f>
        <v>0</v>
      </c>
      <c r="AF1947" s="59">
        <f>IF(COUNTIF(L$10:L1947,L1947)=1,1,0)</f>
        <v>0</v>
      </c>
      <c r="AG1947" s="59">
        <f>IF(COUNTIF(K$10:K1947,K1947)=1,1,0)</f>
        <v>0</v>
      </c>
      <c r="AH1947" s="59">
        <f>IF(COUNTIF(H$10:H1947,H1947)=1,1,0)</f>
        <v>0</v>
      </c>
    </row>
    <row r="1948" spans="1:34" ht="18.75">
      <c r="A1948" s="49">
        <v>1939</v>
      </c>
      <c r="B1948" s="50"/>
      <c r="C1948" s="51"/>
      <c r="D1948" s="50"/>
      <c r="E1948" s="50"/>
      <c r="F1948" s="52"/>
      <c r="G1948" s="52"/>
      <c r="H1948" s="53"/>
      <c r="I1948" s="54"/>
      <c r="J1948" s="55">
        <f t="shared" si="31"/>
        <v>0</v>
      </c>
      <c r="K1948" s="56" t="e">
        <f>VLOOKUP((LEFT(H1948,6)*1),TAMBON!$B$2:$L$7769,2,0)</f>
        <v>#VALUE!</v>
      </c>
      <c r="L1948" s="56" t="e">
        <f>VLOOKUP((LEFT(H1948,4)*1),TAMBON!$E$2:$L$7769,2,0)</f>
        <v>#VALUE!</v>
      </c>
      <c r="M1948" s="56" t="e">
        <f>VLOOKUP((LEFT(H1948,2)*1),TAMBON!$H$2:$L$7769,2,0)</f>
        <v>#VALUE!</v>
      </c>
      <c r="N1948" s="55"/>
      <c r="O1948" s="57" t="e">
        <f>VLOOKUP(N1948,รหัส!$A$2:$B$8,2,0)</f>
        <v>#N/A</v>
      </c>
      <c r="P1948" s="57"/>
      <c r="Q1948" s="55"/>
      <c r="R1948" s="57" t="e">
        <f>VLOOKUP(Q1948,รหัส!$D$2:$E$19,2,0)</f>
        <v>#N/A</v>
      </c>
      <c r="S1948" s="57"/>
      <c r="T1948" s="57"/>
      <c r="U1948" s="57"/>
      <c r="V1948" s="55"/>
      <c r="W1948" s="55"/>
      <c r="X1948" s="55"/>
      <c r="Y1948" s="55"/>
      <c r="Z1948" s="100"/>
      <c r="AA1948" s="55"/>
      <c r="AB1948" s="55"/>
      <c r="AC1948" s="55"/>
      <c r="AE1948" s="58">
        <f>IF(COUNTIF(M$10:M1948,M1948)=1,1,0)</f>
        <v>0</v>
      </c>
      <c r="AF1948" s="59">
        <f>IF(COUNTIF(L$10:L1948,L1948)=1,1,0)</f>
        <v>0</v>
      </c>
      <c r="AG1948" s="59">
        <f>IF(COUNTIF(K$10:K1948,K1948)=1,1,0)</f>
        <v>0</v>
      </c>
      <c r="AH1948" s="59">
        <f>IF(COUNTIF(H$10:H1948,H1948)=1,1,0)</f>
        <v>0</v>
      </c>
    </row>
    <row r="1949" spans="1:34" ht="18.75">
      <c r="A1949" s="49">
        <v>1940</v>
      </c>
      <c r="B1949" s="50"/>
      <c r="C1949" s="51"/>
      <c r="D1949" s="50"/>
      <c r="E1949" s="50"/>
      <c r="F1949" s="52"/>
      <c r="G1949" s="52"/>
      <c r="H1949" s="53"/>
      <c r="I1949" s="54"/>
      <c r="J1949" s="55">
        <f t="shared" si="31"/>
        <v>0</v>
      </c>
      <c r="K1949" s="56" t="e">
        <f>VLOOKUP((LEFT(H1949,6)*1),TAMBON!$B$2:$L$7769,2,0)</f>
        <v>#VALUE!</v>
      </c>
      <c r="L1949" s="56" t="e">
        <f>VLOOKUP((LEFT(H1949,4)*1),TAMBON!$E$2:$L$7769,2,0)</f>
        <v>#VALUE!</v>
      </c>
      <c r="M1949" s="56" t="e">
        <f>VLOOKUP((LEFT(H1949,2)*1),TAMBON!$H$2:$L$7769,2,0)</f>
        <v>#VALUE!</v>
      </c>
      <c r="N1949" s="55"/>
      <c r="O1949" s="57" t="e">
        <f>VLOOKUP(N1949,รหัส!$A$2:$B$8,2,0)</f>
        <v>#N/A</v>
      </c>
      <c r="P1949" s="57"/>
      <c r="Q1949" s="55"/>
      <c r="R1949" s="57" t="e">
        <f>VLOOKUP(Q1949,รหัส!$D$2:$E$19,2,0)</f>
        <v>#N/A</v>
      </c>
      <c r="S1949" s="57"/>
      <c r="T1949" s="57"/>
      <c r="U1949" s="57"/>
      <c r="V1949" s="55"/>
      <c r="W1949" s="55"/>
      <c r="X1949" s="55"/>
      <c r="Y1949" s="55"/>
      <c r="Z1949" s="100"/>
      <c r="AA1949" s="55"/>
      <c r="AB1949" s="55"/>
      <c r="AC1949" s="55"/>
      <c r="AE1949" s="58">
        <f>IF(COUNTIF(M$10:M1949,M1949)=1,1,0)</f>
        <v>0</v>
      </c>
      <c r="AF1949" s="59">
        <f>IF(COUNTIF(L$10:L1949,L1949)=1,1,0)</f>
        <v>0</v>
      </c>
      <c r="AG1949" s="59">
        <f>IF(COUNTIF(K$10:K1949,K1949)=1,1,0)</f>
        <v>0</v>
      </c>
      <c r="AH1949" s="59">
        <f>IF(COUNTIF(H$10:H1949,H1949)=1,1,0)</f>
        <v>0</v>
      </c>
    </row>
    <row r="1950" spans="1:34" ht="18.75">
      <c r="A1950" s="49">
        <v>1941</v>
      </c>
      <c r="B1950" s="50"/>
      <c r="C1950" s="51"/>
      <c r="D1950" s="50"/>
      <c r="E1950" s="50"/>
      <c r="F1950" s="52"/>
      <c r="G1950" s="52"/>
      <c r="H1950" s="53"/>
      <c r="I1950" s="54"/>
      <c r="J1950" s="55">
        <f t="shared" si="31"/>
        <v>0</v>
      </c>
      <c r="K1950" s="56" t="e">
        <f>VLOOKUP((LEFT(H1950,6)*1),TAMBON!$B$2:$L$7769,2,0)</f>
        <v>#VALUE!</v>
      </c>
      <c r="L1950" s="56" t="e">
        <f>VLOOKUP((LEFT(H1950,4)*1),TAMBON!$E$2:$L$7769,2,0)</f>
        <v>#VALUE!</v>
      </c>
      <c r="M1950" s="56" t="e">
        <f>VLOOKUP((LEFT(H1950,2)*1),TAMBON!$H$2:$L$7769,2,0)</f>
        <v>#VALUE!</v>
      </c>
      <c r="N1950" s="55"/>
      <c r="O1950" s="57" t="e">
        <f>VLOOKUP(N1950,รหัส!$A$2:$B$8,2,0)</f>
        <v>#N/A</v>
      </c>
      <c r="P1950" s="57"/>
      <c r="Q1950" s="55"/>
      <c r="R1950" s="57" t="e">
        <f>VLOOKUP(Q1950,รหัส!$D$2:$E$19,2,0)</f>
        <v>#N/A</v>
      </c>
      <c r="S1950" s="57"/>
      <c r="T1950" s="57"/>
      <c r="U1950" s="57"/>
      <c r="V1950" s="55"/>
      <c r="W1950" s="55"/>
      <c r="X1950" s="55"/>
      <c r="Y1950" s="55"/>
      <c r="Z1950" s="100"/>
      <c r="AA1950" s="55"/>
      <c r="AB1950" s="55"/>
      <c r="AC1950" s="55"/>
      <c r="AE1950" s="58">
        <f>IF(COUNTIF(M$10:M1950,M1950)=1,1,0)</f>
        <v>0</v>
      </c>
      <c r="AF1950" s="59">
        <f>IF(COUNTIF(L$10:L1950,L1950)=1,1,0)</f>
        <v>0</v>
      </c>
      <c r="AG1950" s="59">
        <f>IF(COUNTIF(K$10:K1950,K1950)=1,1,0)</f>
        <v>0</v>
      </c>
      <c r="AH1950" s="59">
        <f>IF(COUNTIF(H$10:H1950,H1950)=1,1,0)</f>
        <v>0</v>
      </c>
    </row>
    <row r="1951" spans="1:34" ht="18.75">
      <c r="A1951" s="49">
        <v>1942</v>
      </c>
      <c r="B1951" s="50"/>
      <c r="C1951" s="51"/>
      <c r="D1951" s="50"/>
      <c r="E1951" s="50"/>
      <c r="F1951" s="52"/>
      <c r="G1951" s="52"/>
      <c r="H1951" s="53"/>
      <c r="I1951" s="54"/>
      <c r="J1951" s="55">
        <f t="shared" si="31"/>
        <v>0</v>
      </c>
      <c r="K1951" s="56" t="e">
        <f>VLOOKUP((LEFT(H1951,6)*1),TAMBON!$B$2:$L$7769,2,0)</f>
        <v>#VALUE!</v>
      </c>
      <c r="L1951" s="56" t="e">
        <f>VLOOKUP((LEFT(H1951,4)*1),TAMBON!$E$2:$L$7769,2,0)</f>
        <v>#VALUE!</v>
      </c>
      <c r="M1951" s="56" t="e">
        <f>VLOOKUP((LEFT(H1951,2)*1),TAMBON!$H$2:$L$7769,2,0)</f>
        <v>#VALUE!</v>
      </c>
      <c r="N1951" s="55"/>
      <c r="O1951" s="57" t="e">
        <f>VLOOKUP(N1951,รหัส!$A$2:$B$8,2,0)</f>
        <v>#N/A</v>
      </c>
      <c r="P1951" s="57"/>
      <c r="Q1951" s="55"/>
      <c r="R1951" s="57" t="e">
        <f>VLOOKUP(Q1951,รหัส!$D$2:$E$19,2,0)</f>
        <v>#N/A</v>
      </c>
      <c r="S1951" s="57"/>
      <c r="T1951" s="57"/>
      <c r="U1951" s="57"/>
      <c r="V1951" s="55"/>
      <c r="W1951" s="55"/>
      <c r="X1951" s="55"/>
      <c r="Y1951" s="55"/>
      <c r="Z1951" s="100"/>
      <c r="AA1951" s="55"/>
      <c r="AB1951" s="55"/>
      <c r="AC1951" s="55"/>
      <c r="AE1951" s="58">
        <f>IF(COUNTIF(M$10:M1951,M1951)=1,1,0)</f>
        <v>0</v>
      </c>
      <c r="AF1951" s="59">
        <f>IF(COUNTIF(L$10:L1951,L1951)=1,1,0)</f>
        <v>0</v>
      </c>
      <c r="AG1951" s="59">
        <f>IF(COUNTIF(K$10:K1951,K1951)=1,1,0)</f>
        <v>0</v>
      </c>
      <c r="AH1951" s="59">
        <f>IF(COUNTIF(H$10:H1951,H1951)=1,1,0)</f>
        <v>0</v>
      </c>
    </row>
    <row r="1952" spans="1:34" ht="18.75">
      <c r="A1952" s="49">
        <v>1943</v>
      </c>
      <c r="B1952" s="50"/>
      <c r="C1952" s="51"/>
      <c r="D1952" s="50"/>
      <c r="E1952" s="50"/>
      <c r="F1952" s="52"/>
      <c r="G1952" s="52"/>
      <c r="H1952" s="53"/>
      <c r="I1952" s="54"/>
      <c r="J1952" s="55">
        <f t="shared" si="31"/>
        <v>0</v>
      </c>
      <c r="K1952" s="56" t="e">
        <f>VLOOKUP((LEFT(H1952,6)*1),TAMBON!$B$2:$L$7769,2,0)</f>
        <v>#VALUE!</v>
      </c>
      <c r="L1952" s="56" t="e">
        <f>VLOOKUP((LEFT(H1952,4)*1),TAMBON!$E$2:$L$7769,2,0)</f>
        <v>#VALUE!</v>
      </c>
      <c r="M1952" s="56" t="e">
        <f>VLOOKUP((LEFT(H1952,2)*1),TAMBON!$H$2:$L$7769,2,0)</f>
        <v>#VALUE!</v>
      </c>
      <c r="N1952" s="55"/>
      <c r="O1952" s="57" t="e">
        <f>VLOOKUP(N1952,รหัส!$A$2:$B$8,2,0)</f>
        <v>#N/A</v>
      </c>
      <c r="P1952" s="57"/>
      <c r="Q1952" s="55"/>
      <c r="R1952" s="57" t="e">
        <f>VLOOKUP(Q1952,รหัส!$D$2:$E$19,2,0)</f>
        <v>#N/A</v>
      </c>
      <c r="S1952" s="57"/>
      <c r="T1952" s="57"/>
      <c r="U1952" s="57"/>
      <c r="V1952" s="55"/>
      <c r="W1952" s="55"/>
      <c r="X1952" s="55"/>
      <c r="Y1952" s="55"/>
      <c r="Z1952" s="100"/>
      <c r="AA1952" s="55"/>
      <c r="AB1952" s="55"/>
      <c r="AC1952" s="55"/>
      <c r="AE1952" s="58">
        <f>IF(COUNTIF(M$10:M1952,M1952)=1,1,0)</f>
        <v>0</v>
      </c>
      <c r="AF1952" s="59">
        <f>IF(COUNTIF(L$10:L1952,L1952)=1,1,0)</f>
        <v>0</v>
      </c>
      <c r="AG1952" s="59">
        <f>IF(COUNTIF(K$10:K1952,K1952)=1,1,0)</f>
        <v>0</v>
      </c>
      <c r="AH1952" s="59">
        <f>IF(COUNTIF(H$10:H1952,H1952)=1,1,0)</f>
        <v>0</v>
      </c>
    </row>
    <row r="1953" spans="1:34" ht="18.75">
      <c r="A1953" s="49">
        <v>1944</v>
      </c>
      <c r="B1953" s="50"/>
      <c r="C1953" s="51"/>
      <c r="D1953" s="50"/>
      <c r="E1953" s="50"/>
      <c r="F1953" s="52"/>
      <c r="G1953" s="52"/>
      <c r="H1953" s="53"/>
      <c r="I1953" s="54"/>
      <c r="J1953" s="55">
        <f t="shared" si="31"/>
        <v>0</v>
      </c>
      <c r="K1953" s="56" t="e">
        <f>VLOOKUP((LEFT(H1953,6)*1),TAMBON!$B$2:$L$7769,2,0)</f>
        <v>#VALUE!</v>
      </c>
      <c r="L1953" s="56" t="e">
        <f>VLOOKUP((LEFT(H1953,4)*1),TAMBON!$E$2:$L$7769,2,0)</f>
        <v>#VALUE!</v>
      </c>
      <c r="M1953" s="56" t="e">
        <f>VLOOKUP((LEFT(H1953,2)*1),TAMBON!$H$2:$L$7769,2,0)</f>
        <v>#VALUE!</v>
      </c>
      <c r="N1953" s="55"/>
      <c r="O1953" s="57" t="e">
        <f>VLOOKUP(N1953,รหัส!$A$2:$B$8,2,0)</f>
        <v>#N/A</v>
      </c>
      <c r="P1953" s="57"/>
      <c r="Q1953" s="55"/>
      <c r="R1953" s="57" t="e">
        <f>VLOOKUP(Q1953,รหัส!$D$2:$E$19,2,0)</f>
        <v>#N/A</v>
      </c>
      <c r="S1953" s="57"/>
      <c r="T1953" s="57"/>
      <c r="U1953" s="57"/>
      <c r="V1953" s="55"/>
      <c r="W1953" s="55"/>
      <c r="X1953" s="55"/>
      <c r="Y1953" s="55"/>
      <c r="Z1953" s="100"/>
      <c r="AA1953" s="55"/>
      <c r="AB1953" s="55"/>
      <c r="AC1953" s="55"/>
      <c r="AE1953" s="58">
        <f>IF(COUNTIF(M$10:M1953,M1953)=1,1,0)</f>
        <v>0</v>
      </c>
      <c r="AF1953" s="59">
        <f>IF(COUNTIF(L$10:L1953,L1953)=1,1,0)</f>
        <v>0</v>
      </c>
      <c r="AG1953" s="59">
        <f>IF(COUNTIF(K$10:K1953,K1953)=1,1,0)</f>
        <v>0</v>
      </c>
      <c r="AH1953" s="59">
        <f>IF(COUNTIF(H$10:H1953,H1953)=1,1,0)</f>
        <v>0</v>
      </c>
    </row>
    <row r="1954" spans="1:34" ht="18.75">
      <c r="A1954" s="49">
        <v>1945</v>
      </c>
      <c r="B1954" s="50"/>
      <c r="C1954" s="51"/>
      <c r="D1954" s="50"/>
      <c r="E1954" s="50"/>
      <c r="F1954" s="52"/>
      <c r="G1954" s="52"/>
      <c r="H1954" s="53"/>
      <c r="I1954" s="54"/>
      <c r="J1954" s="55">
        <f t="shared" si="31"/>
        <v>0</v>
      </c>
      <c r="K1954" s="56" t="e">
        <f>VLOOKUP((LEFT(H1954,6)*1),TAMBON!$B$2:$L$7769,2,0)</f>
        <v>#VALUE!</v>
      </c>
      <c r="L1954" s="56" t="e">
        <f>VLOOKUP((LEFT(H1954,4)*1),TAMBON!$E$2:$L$7769,2,0)</f>
        <v>#VALUE!</v>
      </c>
      <c r="M1954" s="56" t="e">
        <f>VLOOKUP((LEFT(H1954,2)*1),TAMBON!$H$2:$L$7769,2,0)</f>
        <v>#VALUE!</v>
      </c>
      <c r="N1954" s="55"/>
      <c r="O1954" s="57" t="e">
        <f>VLOOKUP(N1954,รหัส!$A$2:$B$8,2,0)</f>
        <v>#N/A</v>
      </c>
      <c r="P1954" s="57"/>
      <c r="Q1954" s="55"/>
      <c r="R1954" s="57" t="e">
        <f>VLOOKUP(Q1954,รหัส!$D$2:$E$19,2,0)</f>
        <v>#N/A</v>
      </c>
      <c r="S1954" s="57"/>
      <c r="T1954" s="57"/>
      <c r="U1954" s="57"/>
      <c r="V1954" s="55"/>
      <c r="W1954" s="55"/>
      <c r="X1954" s="55"/>
      <c r="Y1954" s="55"/>
      <c r="Z1954" s="100"/>
      <c r="AA1954" s="55"/>
      <c r="AB1954" s="55"/>
      <c r="AC1954" s="55"/>
      <c r="AE1954" s="58">
        <f>IF(COUNTIF(M$10:M1954,M1954)=1,1,0)</f>
        <v>0</v>
      </c>
      <c r="AF1954" s="59">
        <f>IF(COUNTIF(L$10:L1954,L1954)=1,1,0)</f>
        <v>0</v>
      </c>
      <c r="AG1954" s="59">
        <f>IF(COUNTIF(K$10:K1954,K1954)=1,1,0)</f>
        <v>0</v>
      </c>
      <c r="AH1954" s="59">
        <f>IF(COUNTIF(H$10:H1954,H1954)=1,1,0)</f>
        <v>0</v>
      </c>
    </row>
    <row r="1955" spans="1:34" ht="18.75">
      <c r="A1955" s="49">
        <v>1946</v>
      </c>
      <c r="B1955" s="50"/>
      <c r="C1955" s="51"/>
      <c r="D1955" s="50"/>
      <c r="E1955" s="50"/>
      <c r="F1955" s="52"/>
      <c r="G1955" s="52"/>
      <c r="H1955" s="53"/>
      <c r="I1955" s="54"/>
      <c r="J1955" s="55">
        <f t="shared" si="31"/>
        <v>0</v>
      </c>
      <c r="K1955" s="56" t="e">
        <f>VLOOKUP((LEFT(H1955,6)*1),TAMBON!$B$2:$L$7769,2,0)</f>
        <v>#VALUE!</v>
      </c>
      <c r="L1955" s="56" t="e">
        <f>VLOOKUP((LEFT(H1955,4)*1),TAMBON!$E$2:$L$7769,2,0)</f>
        <v>#VALUE!</v>
      </c>
      <c r="M1955" s="56" t="e">
        <f>VLOOKUP((LEFT(H1955,2)*1),TAMBON!$H$2:$L$7769,2,0)</f>
        <v>#VALUE!</v>
      </c>
      <c r="N1955" s="55"/>
      <c r="O1955" s="57" t="e">
        <f>VLOOKUP(N1955,รหัส!$A$2:$B$8,2,0)</f>
        <v>#N/A</v>
      </c>
      <c r="P1955" s="57"/>
      <c r="Q1955" s="55"/>
      <c r="R1955" s="57" t="e">
        <f>VLOOKUP(Q1955,รหัส!$D$2:$E$19,2,0)</f>
        <v>#N/A</v>
      </c>
      <c r="S1955" s="57"/>
      <c r="T1955" s="57"/>
      <c r="U1955" s="57"/>
      <c r="V1955" s="55"/>
      <c r="W1955" s="55"/>
      <c r="X1955" s="55"/>
      <c r="Y1955" s="55"/>
      <c r="Z1955" s="100"/>
      <c r="AA1955" s="55"/>
      <c r="AB1955" s="55"/>
      <c r="AC1955" s="55"/>
      <c r="AE1955" s="58">
        <f>IF(COUNTIF(M$10:M1955,M1955)=1,1,0)</f>
        <v>0</v>
      </c>
      <c r="AF1955" s="59">
        <f>IF(COUNTIF(L$10:L1955,L1955)=1,1,0)</f>
        <v>0</v>
      </c>
      <c r="AG1955" s="59">
        <f>IF(COUNTIF(K$10:K1955,K1955)=1,1,0)</f>
        <v>0</v>
      </c>
      <c r="AH1955" s="59">
        <f>IF(COUNTIF(H$10:H1955,H1955)=1,1,0)</f>
        <v>0</v>
      </c>
    </row>
    <row r="1956" spans="1:34" ht="18.75">
      <c r="A1956" s="49">
        <v>1947</v>
      </c>
      <c r="B1956" s="50"/>
      <c r="C1956" s="51"/>
      <c r="D1956" s="50"/>
      <c r="E1956" s="50"/>
      <c r="F1956" s="52"/>
      <c r="G1956" s="52"/>
      <c r="H1956" s="53"/>
      <c r="I1956" s="54"/>
      <c r="J1956" s="55">
        <f t="shared" si="31"/>
        <v>0</v>
      </c>
      <c r="K1956" s="56" t="e">
        <f>VLOOKUP((LEFT(H1956,6)*1),TAMBON!$B$2:$L$7769,2,0)</f>
        <v>#VALUE!</v>
      </c>
      <c r="L1956" s="56" t="e">
        <f>VLOOKUP((LEFT(H1956,4)*1),TAMBON!$E$2:$L$7769,2,0)</f>
        <v>#VALUE!</v>
      </c>
      <c r="M1956" s="56" t="e">
        <f>VLOOKUP((LEFT(H1956,2)*1),TAMBON!$H$2:$L$7769,2,0)</f>
        <v>#VALUE!</v>
      </c>
      <c r="N1956" s="55"/>
      <c r="O1956" s="57" t="e">
        <f>VLOOKUP(N1956,รหัส!$A$2:$B$8,2,0)</f>
        <v>#N/A</v>
      </c>
      <c r="P1956" s="57"/>
      <c r="Q1956" s="55"/>
      <c r="R1956" s="57" t="e">
        <f>VLOOKUP(Q1956,รหัส!$D$2:$E$19,2,0)</f>
        <v>#N/A</v>
      </c>
      <c r="S1956" s="57"/>
      <c r="T1956" s="57"/>
      <c r="U1956" s="57"/>
      <c r="V1956" s="55"/>
      <c r="W1956" s="55"/>
      <c r="X1956" s="55"/>
      <c r="Y1956" s="55"/>
      <c r="Z1956" s="100"/>
      <c r="AA1956" s="55"/>
      <c r="AB1956" s="55"/>
      <c r="AC1956" s="55"/>
      <c r="AE1956" s="58">
        <f>IF(COUNTIF(M$10:M1956,M1956)=1,1,0)</f>
        <v>0</v>
      </c>
      <c r="AF1956" s="59">
        <f>IF(COUNTIF(L$10:L1956,L1956)=1,1,0)</f>
        <v>0</v>
      </c>
      <c r="AG1956" s="59">
        <f>IF(COUNTIF(K$10:K1956,K1956)=1,1,0)</f>
        <v>0</v>
      </c>
      <c r="AH1956" s="59">
        <f>IF(COUNTIF(H$10:H1956,H1956)=1,1,0)</f>
        <v>0</v>
      </c>
    </row>
    <row r="1957" spans="1:34" ht="18.75">
      <c r="A1957" s="49">
        <v>1948</v>
      </c>
      <c r="B1957" s="50"/>
      <c r="C1957" s="51"/>
      <c r="D1957" s="50"/>
      <c r="E1957" s="50"/>
      <c r="F1957" s="52"/>
      <c r="G1957" s="52"/>
      <c r="H1957" s="53"/>
      <c r="I1957" s="54"/>
      <c r="J1957" s="55">
        <f t="shared" si="31"/>
        <v>0</v>
      </c>
      <c r="K1957" s="56" t="e">
        <f>VLOOKUP((LEFT(H1957,6)*1),TAMBON!$B$2:$L$7769,2,0)</f>
        <v>#VALUE!</v>
      </c>
      <c r="L1957" s="56" t="e">
        <f>VLOOKUP((LEFT(H1957,4)*1),TAMBON!$E$2:$L$7769,2,0)</f>
        <v>#VALUE!</v>
      </c>
      <c r="M1957" s="56" t="e">
        <f>VLOOKUP((LEFT(H1957,2)*1),TAMBON!$H$2:$L$7769,2,0)</f>
        <v>#VALUE!</v>
      </c>
      <c r="N1957" s="55"/>
      <c r="O1957" s="57" t="e">
        <f>VLOOKUP(N1957,รหัส!$A$2:$B$8,2,0)</f>
        <v>#N/A</v>
      </c>
      <c r="P1957" s="57"/>
      <c r="Q1957" s="55"/>
      <c r="R1957" s="57" t="e">
        <f>VLOOKUP(Q1957,รหัส!$D$2:$E$19,2,0)</f>
        <v>#N/A</v>
      </c>
      <c r="S1957" s="57"/>
      <c r="T1957" s="57"/>
      <c r="U1957" s="57"/>
      <c r="V1957" s="55"/>
      <c r="W1957" s="55"/>
      <c r="X1957" s="55"/>
      <c r="Y1957" s="55"/>
      <c r="Z1957" s="100"/>
      <c r="AA1957" s="55"/>
      <c r="AB1957" s="55"/>
      <c r="AC1957" s="55"/>
      <c r="AE1957" s="58">
        <f>IF(COUNTIF(M$10:M1957,M1957)=1,1,0)</f>
        <v>0</v>
      </c>
      <c r="AF1957" s="59">
        <f>IF(COUNTIF(L$10:L1957,L1957)=1,1,0)</f>
        <v>0</v>
      </c>
      <c r="AG1957" s="59">
        <f>IF(COUNTIF(K$10:K1957,K1957)=1,1,0)</f>
        <v>0</v>
      </c>
      <c r="AH1957" s="59">
        <f>IF(COUNTIF(H$10:H1957,H1957)=1,1,0)</f>
        <v>0</v>
      </c>
    </row>
    <row r="1958" spans="1:34" ht="18.75">
      <c r="A1958" s="49">
        <v>1949</v>
      </c>
      <c r="B1958" s="50"/>
      <c r="C1958" s="51"/>
      <c r="D1958" s="50"/>
      <c r="E1958" s="50"/>
      <c r="F1958" s="52"/>
      <c r="G1958" s="52"/>
      <c r="H1958" s="53"/>
      <c r="I1958" s="54"/>
      <c r="J1958" s="55">
        <f t="shared" si="31"/>
        <v>0</v>
      </c>
      <c r="K1958" s="56" t="e">
        <f>VLOOKUP((LEFT(H1958,6)*1),TAMBON!$B$2:$L$7769,2,0)</f>
        <v>#VALUE!</v>
      </c>
      <c r="L1958" s="56" t="e">
        <f>VLOOKUP((LEFT(H1958,4)*1),TAMBON!$E$2:$L$7769,2,0)</f>
        <v>#VALUE!</v>
      </c>
      <c r="M1958" s="56" t="e">
        <f>VLOOKUP((LEFT(H1958,2)*1),TAMBON!$H$2:$L$7769,2,0)</f>
        <v>#VALUE!</v>
      </c>
      <c r="N1958" s="55"/>
      <c r="O1958" s="57" t="e">
        <f>VLOOKUP(N1958,รหัส!$A$2:$B$8,2,0)</f>
        <v>#N/A</v>
      </c>
      <c r="P1958" s="57"/>
      <c r="Q1958" s="55"/>
      <c r="R1958" s="57" t="e">
        <f>VLOOKUP(Q1958,รหัส!$D$2:$E$19,2,0)</f>
        <v>#N/A</v>
      </c>
      <c r="S1958" s="57"/>
      <c r="T1958" s="57"/>
      <c r="U1958" s="57"/>
      <c r="V1958" s="55"/>
      <c r="W1958" s="55"/>
      <c r="X1958" s="55"/>
      <c r="Y1958" s="55"/>
      <c r="Z1958" s="100"/>
      <c r="AA1958" s="55"/>
      <c r="AB1958" s="55"/>
      <c r="AC1958" s="55"/>
      <c r="AE1958" s="58">
        <f>IF(COUNTIF(M$10:M1958,M1958)=1,1,0)</f>
        <v>0</v>
      </c>
      <c r="AF1958" s="59">
        <f>IF(COUNTIF(L$10:L1958,L1958)=1,1,0)</f>
        <v>0</v>
      </c>
      <c r="AG1958" s="59">
        <f>IF(COUNTIF(K$10:K1958,K1958)=1,1,0)</f>
        <v>0</v>
      </c>
      <c r="AH1958" s="59">
        <f>IF(COUNTIF(H$10:H1958,H1958)=1,1,0)</f>
        <v>0</v>
      </c>
    </row>
    <row r="1959" spans="1:34" ht="18.75">
      <c r="A1959" s="49">
        <v>1950</v>
      </c>
      <c r="B1959" s="50"/>
      <c r="C1959" s="51"/>
      <c r="D1959" s="50"/>
      <c r="E1959" s="50"/>
      <c r="F1959" s="52"/>
      <c r="G1959" s="52"/>
      <c r="H1959" s="53"/>
      <c r="I1959" s="54"/>
      <c r="J1959" s="55">
        <f t="shared" si="31"/>
        <v>0</v>
      </c>
      <c r="K1959" s="56" t="e">
        <f>VLOOKUP((LEFT(H1959,6)*1),TAMBON!$B$2:$L$7769,2,0)</f>
        <v>#VALUE!</v>
      </c>
      <c r="L1959" s="56" t="e">
        <f>VLOOKUP((LEFT(H1959,4)*1),TAMBON!$E$2:$L$7769,2,0)</f>
        <v>#VALUE!</v>
      </c>
      <c r="M1959" s="56" t="e">
        <f>VLOOKUP((LEFT(H1959,2)*1),TAMBON!$H$2:$L$7769,2,0)</f>
        <v>#VALUE!</v>
      </c>
      <c r="N1959" s="55"/>
      <c r="O1959" s="57" t="e">
        <f>VLOOKUP(N1959,รหัส!$A$2:$B$8,2,0)</f>
        <v>#N/A</v>
      </c>
      <c r="P1959" s="57"/>
      <c r="Q1959" s="55"/>
      <c r="R1959" s="57" t="e">
        <f>VLOOKUP(Q1959,รหัส!$D$2:$E$19,2,0)</f>
        <v>#N/A</v>
      </c>
      <c r="S1959" s="57"/>
      <c r="T1959" s="57"/>
      <c r="U1959" s="57"/>
      <c r="V1959" s="55"/>
      <c r="W1959" s="55"/>
      <c r="X1959" s="55"/>
      <c r="Y1959" s="55"/>
      <c r="Z1959" s="100"/>
      <c r="AA1959" s="55"/>
      <c r="AB1959" s="55"/>
      <c r="AC1959" s="55"/>
      <c r="AE1959" s="58">
        <f>IF(COUNTIF(M$10:M1959,M1959)=1,1,0)</f>
        <v>0</v>
      </c>
      <c r="AF1959" s="59">
        <f>IF(COUNTIF(L$10:L1959,L1959)=1,1,0)</f>
        <v>0</v>
      </c>
      <c r="AG1959" s="59">
        <f>IF(COUNTIF(K$10:K1959,K1959)=1,1,0)</f>
        <v>0</v>
      </c>
      <c r="AH1959" s="59">
        <f>IF(COUNTIF(H$10:H1959,H1959)=1,1,0)</f>
        <v>0</v>
      </c>
    </row>
    <row r="1960" spans="1:34" ht="18.75">
      <c r="A1960" s="49">
        <v>1951</v>
      </c>
      <c r="B1960" s="50"/>
      <c r="C1960" s="51"/>
      <c r="D1960" s="50"/>
      <c r="E1960" s="50"/>
      <c r="F1960" s="52"/>
      <c r="G1960" s="52"/>
      <c r="H1960" s="53"/>
      <c r="I1960" s="54"/>
      <c r="J1960" s="55">
        <f t="shared" si="31"/>
        <v>0</v>
      </c>
      <c r="K1960" s="56" t="e">
        <f>VLOOKUP((LEFT(H1960,6)*1),TAMBON!$B$2:$L$7769,2,0)</f>
        <v>#VALUE!</v>
      </c>
      <c r="L1960" s="56" t="e">
        <f>VLOOKUP((LEFT(H1960,4)*1),TAMBON!$E$2:$L$7769,2,0)</f>
        <v>#VALUE!</v>
      </c>
      <c r="M1960" s="56" t="e">
        <f>VLOOKUP((LEFT(H1960,2)*1),TAMBON!$H$2:$L$7769,2,0)</f>
        <v>#VALUE!</v>
      </c>
      <c r="N1960" s="55"/>
      <c r="O1960" s="57" t="e">
        <f>VLOOKUP(N1960,รหัส!$A$2:$B$8,2,0)</f>
        <v>#N/A</v>
      </c>
      <c r="P1960" s="57"/>
      <c r="Q1960" s="55"/>
      <c r="R1960" s="57" t="e">
        <f>VLOOKUP(Q1960,รหัส!$D$2:$E$19,2,0)</f>
        <v>#N/A</v>
      </c>
      <c r="S1960" s="57"/>
      <c r="T1960" s="57"/>
      <c r="U1960" s="57"/>
      <c r="V1960" s="55"/>
      <c r="W1960" s="55"/>
      <c r="X1960" s="55"/>
      <c r="Y1960" s="55"/>
      <c r="Z1960" s="100"/>
      <c r="AA1960" s="55"/>
      <c r="AB1960" s="55"/>
      <c r="AC1960" s="55"/>
      <c r="AE1960" s="58">
        <f>IF(COUNTIF(M$10:M1960,M1960)=1,1,0)</f>
        <v>0</v>
      </c>
      <c r="AF1960" s="59">
        <f>IF(COUNTIF(L$10:L1960,L1960)=1,1,0)</f>
        <v>0</v>
      </c>
      <c r="AG1960" s="59">
        <f>IF(COUNTIF(K$10:K1960,K1960)=1,1,0)</f>
        <v>0</v>
      </c>
      <c r="AH1960" s="59">
        <f>IF(COUNTIF(H$10:H1960,H1960)=1,1,0)</f>
        <v>0</v>
      </c>
    </row>
    <row r="1961" spans="1:34" ht="18.75">
      <c r="A1961" s="49">
        <v>1952</v>
      </c>
      <c r="B1961" s="50"/>
      <c r="C1961" s="51"/>
      <c r="D1961" s="50"/>
      <c r="E1961" s="50"/>
      <c r="F1961" s="52"/>
      <c r="G1961" s="52"/>
      <c r="H1961" s="53"/>
      <c r="I1961" s="54"/>
      <c r="J1961" s="55">
        <f t="shared" si="31"/>
        <v>0</v>
      </c>
      <c r="K1961" s="56" t="e">
        <f>VLOOKUP((LEFT(H1961,6)*1),TAMBON!$B$2:$L$7769,2,0)</f>
        <v>#VALUE!</v>
      </c>
      <c r="L1961" s="56" t="e">
        <f>VLOOKUP((LEFT(H1961,4)*1),TAMBON!$E$2:$L$7769,2,0)</f>
        <v>#VALUE!</v>
      </c>
      <c r="M1961" s="56" t="e">
        <f>VLOOKUP((LEFT(H1961,2)*1),TAMBON!$H$2:$L$7769,2,0)</f>
        <v>#VALUE!</v>
      </c>
      <c r="N1961" s="55"/>
      <c r="O1961" s="57" t="e">
        <f>VLOOKUP(N1961,รหัส!$A$2:$B$8,2,0)</f>
        <v>#N/A</v>
      </c>
      <c r="P1961" s="57"/>
      <c r="Q1961" s="55"/>
      <c r="R1961" s="57" t="e">
        <f>VLOOKUP(Q1961,รหัส!$D$2:$E$19,2,0)</f>
        <v>#N/A</v>
      </c>
      <c r="S1961" s="57"/>
      <c r="T1961" s="57"/>
      <c r="U1961" s="57"/>
      <c r="V1961" s="55"/>
      <c r="W1961" s="55"/>
      <c r="X1961" s="55"/>
      <c r="Y1961" s="55"/>
      <c r="Z1961" s="100"/>
      <c r="AA1961" s="55"/>
      <c r="AB1961" s="55"/>
      <c r="AC1961" s="55"/>
      <c r="AE1961" s="58">
        <f>IF(COUNTIF(M$10:M1961,M1961)=1,1,0)</f>
        <v>0</v>
      </c>
      <c r="AF1961" s="59">
        <f>IF(COUNTIF(L$10:L1961,L1961)=1,1,0)</f>
        <v>0</v>
      </c>
      <c r="AG1961" s="59">
        <f>IF(COUNTIF(K$10:K1961,K1961)=1,1,0)</f>
        <v>0</v>
      </c>
      <c r="AH1961" s="59">
        <f>IF(COUNTIF(H$10:H1961,H1961)=1,1,0)</f>
        <v>0</v>
      </c>
    </row>
    <row r="1962" spans="1:34" ht="18.75">
      <c r="A1962" s="49">
        <v>1953</v>
      </c>
      <c r="B1962" s="50"/>
      <c r="C1962" s="51"/>
      <c r="D1962" s="50"/>
      <c r="E1962" s="50"/>
      <c r="F1962" s="52"/>
      <c r="G1962" s="52"/>
      <c r="H1962" s="53"/>
      <c r="I1962" s="54"/>
      <c r="J1962" s="55">
        <f t="shared" si="31"/>
        <v>0</v>
      </c>
      <c r="K1962" s="56" t="e">
        <f>VLOOKUP((LEFT(H1962,6)*1),TAMBON!$B$2:$L$7769,2,0)</f>
        <v>#VALUE!</v>
      </c>
      <c r="L1962" s="56" t="e">
        <f>VLOOKUP((LEFT(H1962,4)*1),TAMBON!$E$2:$L$7769,2,0)</f>
        <v>#VALUE!</v>
      </c>
      <c r="M1962" s="56" t="e">
        <f>VLOOKUP((LEFT(H1962,2)*1),TAMBON!$H$2:$L$7769,2,0)</f>
        <v>#VALUE!</v>
      </c>
      <c r="N1962" s="55"/>
      <c r="O1962" s="57" t="e">
        <f>VLOOKUP(N1962,รหัส!$A$2:$B$8,2,0)</f>
        <v>#N/A</v>
      </c>
      <c r="P1962" s="57"/>
      <c r="Q1962" s="55"/>
      <c r="R1962" s="57" t="e">
        <f>VLOOKUP(Q1962,รหัส!$D$2:$E$19,2,0)</f>
        <v>#N/A</v>
      </c>
      <c r="S1962" s="57"/>
      <c r="T1962" s="57"/>
      <c r="U1962" s="57"/>
      <c r="V1962" s="55"/>
      <c r="W1962" s="55"/>
      <c r="X1962" s="55"/>
      <c r="Y1962" s="55"/>
      <c r="Z1962" s="100"/>
      <c r="AA1962" s="55"/>
      <c r="AB1962" s="55"/>
      <c r="AC1962" s="55"/>
      <c r="AE1962" s="58">
        <f>IF(COUNTIF(M$10:M1962,M1962)=1,1,0)</f>
        <v>0</v>
      </c>
      <c r="AF1962" s="59">
        <f>IF(COUNTIF(L$10:L1962,L1962)=1,1,0)</f>
        <v>0</v>
      </c>
      <c r="AG1962" s="59">
        <f>IF(COUNTIF(K$10:K1962,K1962)=1,1,0)</f>
        <v>0</v>
      </c>
      <c r="AH1962" s="59">
        <f>IF(COUNTIF(H$10:H1962,H1962)=1,1,0)</f>
        <v>0</v>
      </c>
    </row>
    <row r="1963" spans="1:34" ht="18.75">
      <c r="A1963" s="49">
        <v>1954</v>
      </c>
      <c r="B1963" s="50"/>
      <c r="C1963" s="51"/>
      <c r="D1963" s="50"/>
      <c r="E1963" s="50"/>
      <c r="F1963" s="52"/>
      <c r="G1963" s="52"/>
      <c r="H1963" s="53"/>
      <c r="I1963" s="54"/>
      <c r="J1963" s="55">
        <f t="shared" si="31"/>
        <v>0</v>
      </c>
      <c r="K1963" s="56" t="e">
        <f>VLOOKUP((LEFT(H1963,6)*1),TAMBON!$B$2:$L$7769,2,0)</f>
        <v>#VALUE!</v>
      </c>
      <c r="L1963" s="56" t="e">
        <f>VLOOKUP((LEFT(H1963,4)*1),TAMBON!$E$2:$L$7769,2,0)</f>
        <v>#VALUE!</v>
      </c>
      <c r="M1963" s="56" t="e">
        <f>VLOOKUP((LEFT(H1963,2)*1),TAMBON!$H$2:$L$7769,2,0)</f>
        <v>#VALUE!</v>
      </c>
      <c r="N1963" s="55"/>
      <c r="O1963" s="57" t="e">
        <f>VLOOKUP(N1963,รหัส!$A$2:$B$8,2,0)</f>
        <v>#N/A</v>
      </c>
      <c r="P1963" s="57"/>
      <c r="Q1963" s="55"/>
      <c r="R1963" s="57" t="e">
        <f>VLOOKUP(Q1963,รหัส!$D$2:$E$19,2,0)</f>
        <v>#N/A</v>
      </c>
      <c r="S1963" s="57"/>
      <c r="T1963" s="57"/>
      <c r="U1963" s="57"/>
      <c r="V1963" s="55"/>
      <c r="W1963" s="55"/>
      <c r="X1963" s="55"/>
      <c r="Y1963" s="55"/>
      <c r="Z1963" s="100"/>
      <c r="AA1963" s="55"/>
      <c r="AB1963" s="55"/>
      <c r="AC1963" s="55"/>
      <c r="AE1963" s="58">
        <f>IF(COUNTIF(M$10:M1963,M1963)=1,1,0)</f>
        <v>0</v>
      </c>
      <c r="AF1963" s="59">
        <f>IF(COUNTIF(L$10:L1963,L1963)=1,1,0)</f>
        <v>0</v>
      </c>
      <c r="AG1963" s="59">
        <f>IF(COUNTIF(K$10:K1963,K1963)=1,1,0)</f>
        <v>0</v>
      </c>
      <c r="AH1963" s="59">
        <f>IF(COUNTIF(H$10:H1963,H1963)=1,1,0)</f>
        <v>0</v>
      </c>
    </row>
    <row r="1964" spans="1:34" ht="18.75">
      <c r="A1964" s="49">
        <v>1955</v>
      </c>
      <c r="B1964" s="50"/>
      <c r="C1964" s="51"/>
      <c r="D1964" s="50"/>
      <c r="E1964" s="50"/>
      <c r="F1964" s="52"/>
      <c r="G1964" s="52"/>
      <c r="H1964" s="53"/>
      <c r="I1964" s="54"/>
      <c r="J1964" s="55">
        <f t="shared" si="31"/>
        <v>0</v>
      </c>
      <c r="K1964" s="56" t="e">
        <f>VLOOKUP((LEFT(H1964,6)*1),TAMBON!$B$2:$L$7769,2,0)</f>
        <v>#VALUE!</v>
      </c>
      <c r="L1964" s="56" t="e">
        <f>VLOOKUP((LEFT(H1964,4)*1),TAMBON!$E$2:$L$7769,2,0)</f>
        <v>#VALUE!</v>
      </c>
      <c r="M1964" s="56" t="e">
        <f>VLOOKUP((LEFT(H1964,2)*1),TAMBON!$H$2:$L$7769,2,0)</f>
        <v>#VALUE!</v>
      </c>
      <c r="N1964" s="55"/>
      <c r="O1964" s="57" t="e">
        <f>VLOOKUP(N1964,รหัส!$A$2:$B$8,2,0)</f>
        <v>#N/A</v>
      </c>
      <c r="P1964" s="57"/>
      <c r="Q1964" s="55"/>
      <c r="R1964" s="57" t="e">
        <f>VLOOKUP(Q1964,รหัส!$D$2:$E$19,2,0)</f>
        <v>#N/A</v>
      </c>
      <c r="S1964" s="57"/>
      <c r="T1964" s="57"/>
      <c r="U1964" s="57"/>
      <c r="V1964" s="55"/>
      <c r="W1964" s="55"/>
      <c r="X1964" s="55"/>
      <c r="Y1964" s="55"/>
      <c r="Z1964" s="100"/>
      <c r="AA1964" s="55"/>
      <c r="AB1964" s="55"/>
      <c r="AC1964" s="55"/>
      <c r="AE1964" s="58">
        <f>IF(COUNTIF(M$10:M1964,M1964)=1,1,0)</f>
        <v>0</v>
      </c>
      <c r="AF1964" s="59">
        <f>IF(COUNTIF(L$10:L1964,L1964)=1,1,0)</f>
        <v>0</v>
      </c>
      <c r="AG1964" s="59">
        <f>IF(COUNTIF(K$10:K1964,K1964)=1,1,0)</f>
        <v>0</v>
      </c>
      <c r="AH1964" s="59">
        <f>IF(COUNTIF(H$10:H1964,H1964)=1,1,0)</f>
        <v>0</v>
      </c>
    </row>
    <row r="1965" spans="1:34" ht="18.75">
      <c r="A1965" s="49">
        <v>1956</v>
      </c>
      <c r="B1965" s="50"/>
      <c r="C1965" s="51"/>
      <c r="D1965" s="50"/>
      <c r="E1965" s="50"/>
      <c r="F1965" s="52"/>
      <c r="G1965" s="52"/>
      <c r="H1965" s="53"/>
      <c r="I1965" s="54"/>
      <c r="J1965" s="55">
        <f t="shared" si="31"/>
        <v>0</v>
      </c>
      <c r="K1965" s="56" t="e">
        <f>VLOOKUP((LEFT(H1965,6)*1),TAMBON!$B$2:$L$7769,2,0)</f>
        <v>#VALUE!</v>
      </c>
      <c r="L1965" s="56" t="e">
        <f>VLOOKUP((LEFT(H1965,4)*1),TAMBON!$E$2:$L$7769,2,0)</f>
        <v>#VALUE!</v>
      </c>
      <c r="M1965" s="56" t="e">
        <f>VLOOKUP((LEFT(H1965,2)*1),TAMBON!$H$2:$L$7769,2,0)</f>
        <v>#VALUE!</v>
      </c>
      <c r="N1965" s="55"/>
      <c r="O1965" s="57" t="e">
        <f>VLOOKUP(N1965,รหัส!$A$2:$B$8,2,0)</f>
        <v>#N/A</v>
      </c>
      <c r="P1965" s="57"/>
      <c r="Q1965" s="55"/>
      <c r="R1965" s="57" t="e">
        <f>VLOOKUP(Q1965,รหัส!$D$2:$E$19,2,0)</f>
        <v>#N/A</v>
      </c>
      <c r="S1965" s="57"/>
      <c r="T1965" s="57"/>
      <c r="U1965" s="57"/>
      <c r="V1965" s="55"/>
      <c r="W1965" s="55"/>
      <c r="X1965" s="55"/>
      <c r="Y1965" s="55"/>
      <c r="Z1965" s="100"/>
      <c r="AA1965" s="55"/>
      <c r="AB1965" s="55"/>
      <c r="AC1965" s="55"/>
      <c r="AE1965" s="58">
        <f>IF(COUNTIF(M$10:M1965,M1965)=1,1,0)</f>
        <v>0</v>
      </c>
      <c r="AF1965" s="59">
        <f>IF(COUNTIF(L$10:L1965,L1965)=1,1,0)</f>
        <v>0</v>
      </c>
      <c r="AG1965" s="59">
        <f>IF(COUNTIF(K$10:K1965,K1965)=1,1,0)</f>
        <v>0</v>
      </c>
      <c r="AH1965" s="59">
        <f>IF(COUNTIF(H$10:H1965,H1965)=1,1,0)</f>
        <v>0</v>
      </c>
    </row>
    <row r="1966" spans="1:34" ht="18.75">
      <c r="A1966" s="49">
        <v>1957</v>
      </c>
      <c r="B1966" s="50"/>
      <c r="C1966" s="51"/>
      <c r="D1966" s="50"/>
      <c r="E1966" s="50"/>
      <c r="F1966" s="52"/>
      <c r="G1966" s="52"/>
      <c r="H1966" s="53"/>
      <c r="I1966" s="54"/>
      <c r="J1966" s="55">
        <f t="shared" si="31"/>
        <v>0</v>
      </c>
      <c r="K1966" s="56" t="e">
        <f>VLOOKUP((LEFT(H1966,6)*1),TAMBON!$B$2:$L$7769,2,0)</f>
        <v>#VALUE!</v>
      </c>
      <c r="L1966" s="56" t="e">
        <f>VLOOKUP((LEFT(H1966,4)*1),TAMBON!$E$2:$L$7769,2,0)</f>
        <v>#VALUE!</v>
      </c>
      <c r="M1966" s="56" t="e">
        <f>VLOOKUP((LEFT(H1966,2)*1),TAMBON!$H$2:$L$7769,2,0)</f>
        <v>#VALUE!</v>
      </c>
      <c r="N1966" s="55"/>
      <c r="O1966" s="57" t="e">
        <f>VLOOKUP(N1966,รหัส!$A$2:$B$8,2,0)</f>
        <v>#N/A</v>
      </c>
      <c r="P1966" s="57"/>
      <c r="Q1966" s="55"/>
      <c r="R1966" s="57" t="e">
        <f>VLOOKUP(Q1966,รหัส!$D$2:$E$19,2,0)</f>
        <v>#N/A</v>
      </c>
      <c r="S1966" s="57"/>
      <c r="T1966" s="57"/>
      <c r="U1966" s="57"/>
      <c r="V1966" s="55"/>
      <c r="W1966" s="55"/>
      <c r="X1966" s="55"/>
      <c r="Y1966" s="55"/>
      <c r="Z1966" s="100"/>
      <c r="AA1966" s="55"/>
      <c r="AB1966" s="55"/>
      <c r="AC1966" s="55"/>
      <c r="AE1966" s="58">
        <f>IF(COUNTIF(M$10:M1966,M1966)=1,1,0)</f>
        <v>0</v>
      </c>
      <c r="AF1966" s="59">
        <f>IF(COUNTIF(L$10:L1966,L1966)=1,1,0)</f>
        <v>0</v>
      </c>
      <c r="AG1966" s="59">
        <f>IF(COUNTIF(K$10:K1966,K1966)=1,1,0)</f>
        <v>0</v>
      </c>
      <c r="AH1966" s="59">
        <f>IF(COUNTIF(H$10:H1966,H1966)=1,1,0)</f>
        <v>0</v>
      </c>
    </row>
    <row r="1967" spans="1:34" ht="18.75">
      <c r="A1967" s="49">
        <v>1958</v>
      </c>
      <c r="B1967" s="50"/>
      <c r="C1967" s="51"/>
      <c r="D1967" s="50"/>
      <c r="E1967" s="50"/>
      <c r="F1967" s="52"/>
      <c r="G1967" s="52"/>
      <c r="H1967" s="53"/>
      <c r="I1967" s="54"/>
      <c r="J1967" s="55">
        <f t="shared" si="31"/>
        <v>0</v>
      </c>
      <c r="K1967" s="56" t="e">
        <f>VLOOKUP((LEFT(H1967,6)*1),TAMBON!$B$2:$L$7769,2,0)</f>
        <v>#VALUE!</v>
      </c>
      <c r="L1967" s="56" t="e">
        <f>VLOOKUP((LEFT(H1967,4)*1),TAMBON!$E$2:$L$7769,2,0)</f>
        <v>#VALUE!</v>
      </c>
      <c r="M1967" s="56" t="e">
        <f>VLOOKUP((LEFT(H1967,2)*1),TAMBON!$H$2:$L$7769,2,0)</f>
        <v>#VALUE!</v>
      </c>
      <c r="N1967" s="55"/>
      <c r="O1967" s="57" t="e">
        <f>VLOOKUP(N1967,รหัส!$A$2:$B$8,2,0)</f>
        <v>#N/A</v>
      </c>
      <c r="P1967" s="57"/>
      <c r="Q1967" s="55"/>
      <c r="R1967" s="57" t="e">
        <f>VLOOKUP(Q1967,รหัส!$D$2:$E$19,2,0)</f>
        <v>#N/A</v>
      </c>
      <c r="S1967" s="57"/>
      <c r="T1967" s="57"/>
      <c r="U1967" s="57"/>
      <c r="V1967" s="55"/>
      <c r="W1967" s="55"/>
      <c r="X1967" s="55"/>
      <c r="Y1967" s="55"/>
      <c r="Z1967" s="100"/>
      <c r="AA1967" s="55"/>
      <c r="AB1967" s="55"/>
      <c r="AC1967" s="55"/>
      <c r="AE1967" s="58">
        <f>IF(COUNTIF(M$10:M1967,M1967)=1,1,0)</f>
        <v>0</v>
      </c>
      <c r="AF1967" s="59">
        <f>IF(COUNTIF(L$10:L1967,L1967)=1,1,0)</f>
        <v>0</v>
      </c>
      <c r="AG1967" s="59">
        <f>IF(COUNTIF(K$10:K1967,K1967)=1,1,0)</f>
        <v>0</v>
      </c>
      <c r="AH1967" s="59">
        <f>IF(COUNTIF(H$10:H1967,H1967)=1,1,0)</f>
        <v>0</v>
      </c>
    </row>
    <row r="1968" spans="1:34" ht="18.75">
      <c r="A1968" s="49">
        <v>1959</v>
      </c>
      <c r="B1968" s="50"/>
      <c r="C1968" s="51"/>
      <c r="D1968" s="50"/>
      <c r="E1968" s="50"/>
      <c r="F1968" s="52"/>
      <c r="G1968" s="52"/>
      <c r="H1968" s="53"/>
      <c r="I1968" s="54"/>
      <c r="J1968" s="55">
        <f t="shared" si="31"/>
        <v>0</v>
      </c>
      <c r="K1968" s="56" t="e">
        <f>VLOOKUP((LEFT(H1968,6)*1),TAMBON!$B$2:$L$7769,2,0)</f>
        <v>#VALUE!</v>
      </c>
      <c r="L1968" s="56" t="e">
        <f>VLOOKUP((LEFT(H1968,4)*1),TAMBON!$E$2:$L$7769,2,0)</f>
        <v>#VALUE!</v>
      </c>
      <c r="M1968" s="56" t="e">
        <f>VLOOKUP((LEFT(H1968,2)*1),TAMBON!$H$2:$L$7769,2,0)</f>
        <v>#VALUE!</v>
      </c>
      <c r="N1968" s="55"/>
      <c r="O1968" s="57" t="e">
        <f>VLOOKUP(N1968,รหัส!$A$2:$B$8,2,0)</f>
        <v>#N/A</v>
      </c>
      <c r="P1968" s="57"/>
      <c r="Q1968" s="55"/>
      <c r="R1968" s="57" t="e">
        <f>VLOOKUP(Q1968,รหัส!$D$2:$E$19,2,0)</f>
        <v>#N/A</v>
      </c>
      <c r="S1968" s="57"/>
      <c r="T1968" s="57"/>
      <c r="U1968" s="57"/>
      <c r="V1968" s="55"/>
      <c r="W1968" s="55"/>
      <c r="X1968" s="55"/>
      <c r="Y1968" s="55"/>
      <c r="Z1968" s="100"/>
      <c r="AA1968" s="55"/>
      <c r="AB1968" s="55"/>
      <c r="AC1968" s="55"/>
      <c r="AE1968" s="58">
        <f>IF(COUNTIF(M$10:M1968,M1968)=1,1,0)</f>
        <v>0</v>
      </c>
      <c r="AF1968" s="59">
        <f>IF(COUNTIF(L$10:L1968,L1968)=1,1,0)</f>
        <v>0</v>
      </c>
      <c r="AG1968" s="59">
        <f>IF(COUNTIF(K$10:K1968,K1968)=1,1,0)</f>
        <v>0</v>
      </c>
      <c r="AH1968" s="59">
        <f>IF(COUNTIF(H$10:H1968,H1968)=1,1,0)</f>
        <v>0</v>
      </c>
    </row>
    <row r="1969" spans="1:34" ht="18.75">
      <c r="A1969" s="49">
        <v>1960</v>
      </c>
      <c r="B1969" s="50"/>
      <c r="C1969" s="51"/>
      <c r="D1969" s="50"/>
      <c r="E1969" s="50"/>
      <c r="F1969" s="52"/>
      <c r="G1969" s="52"/>
      <c r="H1969" s="53"/>
      <c r="I1969" s="54"/>
      <c r="J1969" s="55">
        <f t="shared" si="31"/>
        <v>0</v>
      </c>
      <c r="K1969" s="56" t="e">
        <f>VLOOKUP((LEFT(H1969,6)*1),TAMBON!$B$2:$L$7769,2,0)</f>
        <v>#VALUE!</v>
      </c>
      <c r="L1969" s="56" t="e">
        <f>VLOOKUP((LEFT(H1969,4)*1),TAMBON!$E$2:$L$7769,2,0)</f>
        <v>#VALUE!</v>
      </c>
      <c r="M1969" s="56" t="e">
        <f>VLOOKUP((LEFT(H1969,2)*1),TAMBON!$H$2:$L$7769,2,0)</f>
        <v>#VALUE!</v>
      </c>
      <c r="N1969" s="55"/>
      <c r="O1969" s="57" t="e">
        <f>VLOOKUP(N1969,รหัส!$A$2:$B$8,2,0)</f>
        <v>#N/A</v>
      </c>
      <c r="P1969" s="57"/>
      <c r="Q1969" s="55"/>
      <c r="R1969" s="57" t="e">
        <f>VLOOKUP(Q1969,รหัส!$D$2:$E$19,2,0)</f>
        <v>#N/A</v>
      </c>
      <c r="S1969" s="57"/>
      <c r="T1969" s="57"/>
      <c r="U1969" s="57"/>
      <c r="V1969" s="55"/>
      <c r="W1969" s="55"/>
      <c r="X1969" s="55"/>
      <c r="Y1969" s="55"/>
      <c r="Z1969" s="100"/>
      <c r="AA1969" s="55"/>
      <c r="AB1969" s="55"/>
      <c r="AC1969" s="55"/>
      <c r="AE1969" s="58">
        <f>IF(COUNTIF(M$10:M1969,M1969)=1,1,0)</f>
        <v>0</v>
      </c>
      <c r="AF1969" s="59">
        <f>IF(COUNTIF(L$10:L1969,L1969)=1,1,0)</f>
        <v>0</v>
      </c>
      <c r="AG1969" s="59">
        <f>IF(COUNTIF(K$10:K1969,K1969)=1,1,0)</f>
        <v>0</v>
      </c>
      <c r="AH1969" s="59">
        <f>IF(COUNTIF(H$10:H1969,H1969)=1,1,0)</f>
        <v>0</v>
      </c>
    </row>
    <row r="1970" spans="1:34" ht="18.75">
      <c r="A1970" s="49">
        <v>1961</v>
      </c>
      <c r="B1970" s="50"/>
      <c r="C1970" s="51"/>
      <c r="D1970" s="50"/>
      <c r="E1970" s="50"/>
      <c r="F1970" s="52"/>
      <c r="G1970" s="52"/>
      <c r="H1970" s="53"/>
      <c r="I1970" s="54"/>
      <c r="J1970" s="55">
        <f t="shared" si="31"/>
        <v>0</v>
      </c>
      <c r="K1970" s="56" t="e">
        <f>VLOOKUP((LEFT(H1970,6)*1),TAMBON!$B$2:$L$7769,2,0)</f>
        <v>#VALUE!</v>
      </c>
      <c r="L1970" s="56" t="e">
        <f>VLOOKUP((LEFT(H1970,4)*1),TAMBON!$E$2:$L$7769,2,0)</f>
        <v>#VALUE!</v>
      </c>
      <c r="M1970" s="56" t="e">
        <f>VLOOKUP((LEFT(H1970,2)*1),TAMBON!$H$2:$L$7769,2,0)</f>
        <v>#VALUE!</v>
      </c>
      <c r="N1970" s="55"/>
      <c r="O1970" s="57" t="e">
        <f>VLOOKUP(N1970,รหัส!$A$2:$B$8,2,0)</f>
        <v>#N/A</v>
      </c>
      <c r="P1970" s="57"/>
      <c r="Q1970" s="55"/>
      <c r="R1970" s="57" t="e">
        <f>VLOOKUP(Q1970,รหัส!$D$2:$E$19,2,0)</f>
        <v>#N/A</v>
      </c>
      <c r="S1970" s="57"/>
      <c r="T1970" s="57"/>
      <c r="U1970" s="57"/>
      <c r="V1970" s="55"/>
      <c r="W1970" s="55"/>
      <c r="X1970" s="55"/>
      <c r="Y1970" s="55"/>
      <c r="Z1970" s="100"/>
      <c r="AA1970" s="55"/>
      <c r="AB1970" s="55"/>
      <c r="AC1970" s="55"/>
      <c r="AE1970" s="58">
        <f>IF(COUNTIF(M$10:M1970,M1970)=1,1,0)</f>
        <v>0</v>
      </c>
      <c r="AF1970" s="59">
        <f>IF(COUNTIF(L$10:L1970,L1970)=1,1,0)</f>
        <v>0</v>
      </c>
      <c r="AG1970" s="59">
        <f>IF(COUNTIF(K$10:K1970,K1970)=1,1,0)</f>
        <v>0</v>
      </c>
      <c r="AH1970" s="59">
        <f>IF(COUNTIF(H$10:H1970,H1970)=1,1,0)</f>
        <v>0</v>
      </c>
    </row>
    <row r="1971" spans="1:34" ht="18.75">
      <c r="A1971" s="49">
        <v>1962</v>
      </c>
      <c r="B1971" s="50"/>
      <c r="C1971" s="51"/>
      <c r="D1971" s="50"/>
      <c r="E1971" s="50"/>
      <c r="F1971" s="52"/>
      <c r="G1971" s="52"/>
      <c r="H1971" s="53"/>
      <c r="I1971" s="54"/>
      <c r="J1971" s="55">
        <f t="shared" si="31"/>
        <v>0</v>
      </c>
      <c r="K1971" s="56" t="e">
        <f>VLOOKUP((LEFT(H1971,6)*1),TAMBON!$B$2:$L$7769,2,0)</f>
        <v>#VALUE!</v>
      </c>
      <c r="L1971" s="56" t="e">
        <f>VLOOKUP((LEFT(H1971,4)*1),TAMBON!$E$2:$L$7769,2,0)</f>
        <v>#VALUE!</v>
      </c>
      <c r="M1971" s="56" t="e">
        <f>VLOOKUP((LEFT(H1971,2)*1),TAMBON!$H$2:$L$7769,2,0)</f>
        <v>#VALUE!</v>
      </c>
      <c r="N1971" s="55"/>
      <c r="O1971" s="57" t="e">
        <f>VLOOKUP(N1971,รหัส!$A$2:$B$8,2,0)</f>
        <v>#N/A</v>
      </c>
      <c r="P1971" s="57"/>
      <c r="Q1971" s="55"/>
      <c r="R1971" s="57" t="e">
        <f>VLOOKUP(Q1971,รหัส!$D$2:$E$19,2,0)</f>
        <v>#N/A</v>
      </c>
      <c r="S1971" s="57"/>
      <c r="T1971" s="57"/>
      <c r="U1971" s="57"/>
      <c r="V1971" s="55"/>
      <c r="W1971" s="55"/>
      <c r="X1971" s="55"/>
      <c r="Y1971" s="55"/>
      <c r="Z1971" s="100"/>
      <c r="AA1971" s="55"/>
      <c r="AB1971" s="55"/>
      <c r="AC1971" s="55"/>
      <c r="AE1971" s="58">
        <f>IF(COUNTIF(M$10:M1971,M1971)=1,1,0)</f>
        <v>0</v>
      </c>
      <c r="AF1971" s="59">
        <f>IF(COUNTIF(L$10:L1971,L1971)=1,1,0)</f>
        <v>0</v>
      </c>
      <c r="AG1971" s="59">
        <f>IF(COUNTIF(K$10:K1971,K1971)=1,1,0)</f>
        <v>0</v>
      </c>
      <c r="AH1971" s="59">
        <f>IF(COUNTIF(H$10:H1971,H1971)=1,1,0)</f>
        <v>0</v>
      </c>
    </row>
    <row r="1972" spans="1:34" ht="18.75">
      <c r="A1972" s="49">
        <v>1963</v>
      </c>
      <c r="B1972" s="50"/>
      <c r="C1972" s="51"/>
      <c r="D1972" s="50"/>
      <c r="E1972" s="50"/>
      <c r="F1972" s="52"/>
      <c r="G1972" s="52"/>
      <c r="H1972" s="53"/>
      <c r="I1972" s="54"/>
      <c r="J1972" s="55">
        <f t="shared" si="31"/>
        <v>0</v>
      </c>
      <c r="K1972" s="56" t="e">
        <f>VLOOKUP((LEFT(H1972,6)*1),TAMBON!$B$2:$L$7769,2,0)</f>
        <v>#VALUE!</v>
      </c>
      <c r="L1972" s="56" t="e">
        <f>VLOOKUP((LEFT(H1972,4)*1),TAMBON!$E$2:$L$7769,2,0)</f>
        <v>#VALUE!</v>
      </c>
      <c r="M1972" s="56" t="e">
        <f>VLOOKUP((LEFT(H1972,2)*1),TAMBON!$H$2:$L$7769,2,0)</f>
        <v>#VALUE!</v>
      </c>
      <c r="N1972" s="55"/>
      <c r="O1972" s="57" t="e">
        <f>VLOOKUP(N1972,รหัส!$A$2:$B$8,2,0)</f>
        <v>#N/A</v>
      </c>
      <c r="P1972" s="57"/>
      <c r="Q1972" s="55"/>
      <c r="R1972" s="57" t="e">
        <f>VLOOKUP(Q1972,รหัส!$D$2:$E$19,2,0)</f>
        <v>#N/A</v>
      </c>
      <c r="S1972" s="57"/>
      <c r="T1972" s="57"/>
      <c r="U1972" s="57"/>
      <c r="V1972" s="55"/>
      <c r="W1972" s="55"/>
      <c r="X1972" s="55"/>
      <c r="Y1972" s="55"/>
      <c r="Z1972" s="100"/>
      <c r="AA1972" s="55"/>
      <c r="AB1972" s="55"/>
      <c r="AC1972" s="55"/>
      <c r="AE1972" s="58">
        <f>IF(COUNTIF(M$10:M1972,M1972)=1,1,0)</f>
        <v>0</v>
      </c>
      <c r="AF1972" s="59">
        <f>IF(COUNTIF(L$10:L1972,L1972)=1,1,0)</f>
        <v>0</v>
      </c>
      <c r="AG1972" s="59">
        <f>IF(COUNTIF(K$10:K1972,K1972)=1,1,0)</f>
        <v>0</v>
      </c>
      <c r="AH1972" s="59">
        <f>IF(COUNTIF(H$10:H1972,H1972)=1,1,0)</f>
        <v>0</v>
      </c>
    </row>
    <row r="1973" spans="1:34" ht="18.75">
      <c r="A1973" s="49">
        <v>1964</v>
      </c>
      <c r="B1973" s="50"/>
      <c r="C1973" s="51"/>
      <c r="D1973" s="50"/>
      <c r="E1973" s="50"/>
      <c r="F1973" s="52"/>
      <c r="G1973" s="52"/>
      <c r="H1973" s="53"/>
      <c r="I1973" s="54"/>
      <c r="J1973" s="55">
        <f t="shared" si="31"/>
        <v>0</v>
      </c>
      <c r="K1973" s="56" t="e">
        <f>VLOOKUP((LEFT(H1973,6)*1),TAMBON!$B$2:$L$7769,2,0)</f>
        <v>#VALUE!</v>
      </c>
      <c r="L1973" s="56" t="e">
        <f>VLOOKUP((LEFT(H1973,4)*1),TAMBON!$E$2:$L$7769,2,0)</f>
        <v>#VALUE!</v>
      </c>
      <c r="M1973" s="56" t="e">
        <f>VLOOKUP((LEFT(H1973,2)*1),TAMBON!$H$2:$L$7769,2,0)</f>
        <v>#VALUE!</v>
      </c>
      <c r="N1973" s="55"/>
      <c r="O1973" s="57" t="e">
        <f>VLOOKUP(N1973,รหัส!$A$2:$B$8,2,0)</f>
        <v>#N/A</v>
      </c>
      <c r="P1973" s="57"/>
      <c r="Q1973" s="55"/>
      <c r="R1973" s="57" t="e">
        <f>VLOOKUP(Q1973,รหัส!$D$2:$E$19,2,0)</f>
        <v>#N/A</v>
      </c>
      <c r="S1973" s="57"/>
      <c r="T1973" s="57"/>
      <c r="U1973" s="57"/>
      <c r="V1973" s="55"/>
      <c r="W1973" s="55"/>
      <c r="X1973" s="55"/>
      <c r="Y1973" s="55"/>
      <c r="Z1973" s="100"/>
      <c r="AA1973" s="55"/>
      <c r="AB1973" s="55"/>
      <c r="AC1973" s="55"/>
      <c r="AE1973" s="58">
        <f>IF(COUNTIF(M$10:M1973,M1973)=1,1,0)</f>
        <v>0</v>
      </c>
      <c r="AF1973" s="59">
        <f>IF(COUNTIF(L$10:L1973,L1973)=1,1,0)</f>
        <v>0</v>
      </c>
      <c r="AG1973" s="59">
        <f>IF(COUNTIF(K$10:K1973,K1973)=1,1,0)</f>
        <v>0</v>
      </c>
      <c r="AH1973" s="59">
        <f>IF(COUNTIF(H$10:H1973,H1973)=1,1,0)</f>
        <v>0</v>
      </c>
    </row>
    <row r="1974" spans="1:34" ht="18.75">
      <c r="A1974" s="49">
        <v>1965</v>
      </c>
      <c r="B1974" s="50"/>
      <c r="C1974" s="51"/>
      <c r="D1974" s="50"/>
      <c r="E1974" s="50"/>
      <c r="F1974" s="52"/>
      <c r="G1974" s="52"/>
      <c r="H1974" s="53"/>
      <c r="I1974" s="54"/>
      <c r="J1974" s="55">
        <f t="shared" si="31"/>
        <v>0</v>
      </c>
      <c r="K1974" s="56" t="e">
        <f>VLOOKUP((LEFT(H1974,6)*1),TAMBON!$B$2:$L$7769,2,0)</f>
        <v>#VALUE!</v>
      </c>
      <c r="L1974" s="56" t="e">
        <f>VLOOKUP((LEFT(H1974,4)*1),TAMBON!$E$2:$L$7769,2,0)</f>
        <v>#VALUE!</v>
      </c>
      <c r="M1974" s="56" t="e">
        <f>VLOOKUP((LEFT(H1974,2)*1),TAMBON!$H$2:$L$7769,2,0)</f>
        <v>#VALUE!</v>
      </c>
      <c r="N1974" s="55"/>
      <c r="O1974" s="57" t="e">
        <f>VLOOKUP(N1974,รหัส!$A$2:$B$8,2,0)</f>
        <v>#N/A</v>
      </c>
      <c r="P1974" s="57"/>
      <c r="Q1974" s="55"/>
      <c r="R1974" s="57" t="e">
        <f>VLOOKUP(Q1974,รหัส!$D$2:$E$19,2,0)</f>
        <v>#N/A</v>
      </c>
      <c r="S1974" s="57"/>
      <c r="T1974" s="57"/>
      <c r="U1974" s="57"/>
      <c r="V1974" s="55"/>
      <c r="W1974" s="55"/>
      <c r="X1974" s="55"/>
      <c r="Y1974" s="55"/>
      <c r="Z1974" s="100"/>
      <c r="AA1974" s="55"/>
      <c r="AB1974" s="55"/>
      <c r="AC1974" s="55"/>
      <c r="AE1974" s="58">
        <f>IF(COUNTIF(M$10:M1974,M1974)=1,1,0)</f>
        <v>0</v>
      </c>
      <c r="AF1974" s="59">
        <f>IF(COUNTIF(L$10:L1974,L1974)=1,1,0)</f>
        <v>0</v>
      </c>
      <c r="AG1974" s="59">
        <f>IF(COUNTIF(K$10:K1974,K1974)=1,1,0)</f>
        <v>0</v>
      </c>
      <c r="AH1974" s="59">
        <f>IF(COUNTIF(H$10:H1974,H1974)=1,1,0)</f>
        <v>0</v>
      </c>
    </row>
    <row r="1975" spans="1:34" ht="18.75">
      <c r="A1975" s="49">
        <v>1966</v>
      </c>
      <c r="B1975" s="50"/>
      <c r="C1975" s="51"/>
      <c r="D1975" s="50"/>
      <c r="E1975" s="50"/>
      <c r="F1975" s="52"/>
      <c r="G1975" s="52"/>
      <c r="H1975" s="53"/>
      <c r="I1975" s="54"/>
      <c r="J1975" s="55">
        <f t="shared" si="31"/>
        <v>0</v>
      </c>
      <c r="K1975" s="56" t="e">
        <f>VLOOKUP((LEFT(H1975,6)*1),TAMBON!$B$2:$L$7769,2,0)</f>
        <v>#VALUE!</v>
      </c>
      <c r="L1975" s="56" t="e">
        <f>VLOOKUP((LEFT(H1975,4)*1),TAMBON!$E$2:$L$7769,2,0)</f>
        <v>#VALUE!</v>
      </c>
      <c r="M1975" s="56" t="e">
        <f>VLOOKUP((LEFT(H1975,2)*1),TAMBON!$H$2:$L$7769,2,0)</f>
        <v>#VALUE!</v>
      </c>
      <c r="N1975" s="55"/>
      <c r="O1975" s="57" t="e">
        <f>VLOOKUP(N1975,รหัส!$A$2:$B$8,2,0)</f>
        <v>#N/A</v>
      </c>
      <c r="P1975" s="57"/>
      <c r="Q1975" s="55"/>
      <c r="R1975" s="57" t="e">
        <f>VLOOKUP(Q1975,รหัส!$D$2:$E$19,2,0)</f>
        <v>#N/A</v>
      </c>
      <c r="S1975" s="57"/>
      <c r="T1975" s="57"/>
      <c r="U1975" s="57"/>
      <c r="V1975" s="55"/>
      <c r="W1975" s="55"/>
      <c r="X1975" s="55"/>
      <c r="Y1975" s="55"/>
      <c r="Z1975" s="100"/>
      <c r="AA1975" s="55"/>
      <c r="AB1975" s="55"/>
      <c r="AC1975" s="55"/>
      <c r="AE1975" s="58">
        <f>IF(COUNTIF(M$10:M1975,M1975)=1,1,0)</f>
        <v>0</v>
      </c>
      <c r="AF1975" s="59">
        <f>IF(COUNTIF(L$10:L1975,L1975)=1,1,0)</f>
        <v>0</v>
      </c>
      <c r="AG1975" s="59">
        <f>IF(COUNTIF(K$10:K1975,K1975)=1,1,0)</f>
        <v>0</v>
      </c>
      <c r="AH1975" s="59">
        <f>IF(COUNTIF(H$10:H1975,H1975)=1,1,0)</f>
        <v>0</v>
      </c>
    </row>
    <row r="1976" spans="1:34" ht="18.75">
      <c r="A1976" s="49">
        <v>1967</v>
      </c>
      <c r="B1976" s="50"/>
      <c r="C1976" s="51"/>
      <c r="D1976" s="50"/>
      <c r="E1976" s="50"/>
      <c r="F1976" s="52"/>
      <c r="G1976" s="52"/>
      <c r="H1976" s="53"/>
      <c r="I1976" s="54"/>
      <c r="J1976" s="55">
        <f t="shared" si="31"/>
        <v>0</v>
      </c>
      <c r="K1976" s="56" t="e">
        <f>VLOOKUP((LEFT(H1976,6)*1),TAMBON!$B$2:$L$7769,2,0)</f>
        <v>#VALUE!</v>
      </c>
      <c r="L1976" s="56" t="e">
        <f>VLOOKUP((LEFT(H1976,4)*1),TAMBON!$E$2:$L$7769,2,0)</f>
        <v>#VALUE!</v>
      </c>
      <c r="M1976" s="56" t="e">
        <f>VLOOKUP((LEFT(H1976,2)*1),TAMBON!$H$2:$L$7769,2,0)</f>
        <v>#VALUE!</v>
      </c>
      <c r="N1976" s="55"/>
      <c r="O1976" s="57" t="e">
        <f>VLOOKUP(N1976,รหัส!$A$2:$B$8,2,0)</f>
        <v>#N/A</v>
      </c>
      <c r="P1976" s="57"/>
      <c r="Q1976" s="55"/>
      <c r="R1976" s="57" t="e">
        <f>VLOOKUP(Q1976,รหัส!$D$2:$E$19,2,0)</f>
        <v>#N/A</v>
      </c>
      <c r="S1976" s="57"/>
      <c r="T1976" s="57"/>
      <c r="U1976" s="57"/>
      <c r="V1976" s="55"/>
      <c r="W1976" s="55"/>
      <c r="X1976" s="55"/>
      <c r="Y1976" s="55"/>
      <c r="Z1976" s="100"/>
      <c r="AA1976" s="55"/>
      <c r="AB1976" s="55"/>
      <c r="AC1976" s="55"/>
      <c r="AE1976" s="58">
        <f>IF(COUNTIF(M$10:M1976,M1976)=1,1,0)</f>
        <v>0</v>
      </c>
      <c r="AF1976" s="59">
        <f>IF(COUNTIF(L$10:L1976,L1976)=1,1,0)</f>
        <v>0</v>
      </c>
      <c r="AG1976" s="59">
        <f>IF(COUNTIF(K$10:K1976,K1976)=1,1,0)</f>
        <v>0</v>
      </c>
      <c r="AH1976" s="59">
        <f>IF(COUNTIF(H$10:H1976,H1976)=1,1,0)</f>
        <v>0</v>
      </c>
    </row>
    <row r="1977" spans="1:34" ht="18.75">
      <c r="A1977" s="49">
        <v>1968</v>
      </c>
      <c r="B1977" s="50"/>
      <c r="C1977" s="51"/>
      <c r="D1977" s="50"/>
      <c r="E1977" s="50"/>
      <c r="F1977" s="52"/>
      <c r="G1977" s="52"/>
      <c r="H1977" s="53"/>
      <c r="I1977" s="54"/>
      <c r="J1977" s="55">
        <f t="shared" si="31"/>
        <v>0</v>
      </c>
      <c r="K1977" s="56" t="e">
        <f>VLOOKUP((LEFT(H1977,6)*1),TAMBON!$B$2:$L$7769,2,0)</f>
        <v>#VALUE!</v>
      </c>
      <c r="L1977" s="56" t="e">
        <f>VLOOKUP((LEFT(H1977,4)*1),TAMBON!$E$2:$L$7769,2,0)</f>
        <v>#VALUE!</v>
      </c>
      <c r="M1977" s="56" t="e">
        <f>VLOOKUP((LEFT(H1977,2)*1),TAMBON!$H$2:$L$7769,2,0)</f>
        <v>#VALUE!</v>
      </c>
      <c r="N1977" s="55"/>
      <c r="O1977" s="57" t="e">
        <f>VLOOKUP(N1977,รหัส!$A$2:$B$8,2,0)</f>
        <v>#N/A</v>
      </c>
      <c r="P1977" s="57"/>
      <c r="Q1977" s="55"/>
      <c r="R1977" s="57" t="e">
        <f>VLOOKUP(Q1977,รหัส!$D$2:$E$19,2,0)</f>
        <v>#N/A</v>
      </c>
      <c r="S1977" s="57"/>
      <c r="T1977" s="57"/>
      <c r="U1977" s="57"/>
      <c r="V1977" s="55"/>
      <c r="W1977" s="55"/>
      <c r="X1977" s="55"/>
      <c r="Y1977" s="55"/>
      <c r="Z1977" s="100"/>
      <c r="AA1977" s="55"/>
      <c r="AB1977" s="55"/>
      <c r="AC1977" s="55"/>
      <c r="AE1977" s="58">
        <f>IF(COUNTIF(M$10:M1977,M1977)=1,1,0)</f>
        <v>0</v>
      </c>
      <c r="AF1977" s="59">
        <f>IF(COUNTIF(L$10:L1977,L1977)=1,1,0)</f>
        <v>0</v>
      </c>
      <c r="AG1977" s="59">
        <f>IF(COUNTIF(K$10:K1977,K1977)=1,1,0)</f>
        <v>0</v>
      </c>
      <c r="AH1977" s="59">
        <f>IF(COUNTIF(H$10:H1977,H1977)=1,1,0)</f>
        <v>0</v>
      </c>
    </row>
    <row r="1978" spans="1:34" ht="18.75">
      <c r="A1978" s="49">
        <v>1969</v>
      </c>
      <c r="B1978" s="50"/>
      <c r="C1978" s="51"/>
      <c r="D1978" s="50"/>
      <c r="E1978" s="50"/>
      <c r="F1978" s="52"/>
      <c r="G1978" s="52"/>
      <c r="H1978" s="53"/>
      <c r="I1978" s="54"/>
      <c r="J1978" s="55">
        <f t="shared" si="31"/>
        <v>0</v>
      </c>
      <c r="K1978" s="56" t="e">
        <f>VLOOKUP((LEFT(H1978,6)*1),TAMBON!$B$2:$L$7769,2,0)</f>
        <v>#VALUE!</v>
      </c>
      <c r="L1978" s="56" t="e">
        <f>VLOOKUP((LEFT(H1978,4)*1),TAMBON!$E$2:$L$7769,2,0)</f>
        <v>#VALUE!</v>
      </c>
      <c r="M1978" s="56" t="e">
        <f>VLOOKUP((LEFT(H1978,2)*1),TAMBON!$H$2:$L$7769,2,0)</f>
        <v>#VALUE!</v>
      </c>
      <c r="N1978" s="55"/>
      <c r="O1978" s="57" t="e">
        <f>VLOOKUP(N1978,รหัส!$A$2:$B$8,2,0)</f>
        <v>#N/A</v>
      </c>
      <c r="P1978" s="57"/>
      <c r="Q1978" s="55"/>
      <c r="R1978" s="57" t="e">
        <f>VLOOKUP(Q1978,รหัส!$D$2:$E$19,2,0)</f>
        <v>#N/A</v>
      </c>
      <c r="S1978" s="57"/>
      <c r="T1978" s="57"/>
      <c r="U1978" s="57"/>
      <c r="V1978" s="55"/>
      <c r="W1978" s="55"/>
      <c r="X1978" s="55"/>
      <c r="Y1978" s="55"/>
      <c r="Z1978" s="100"/>
      <c r="AA1978" s="55"/>
      <c r="AB1978" s="55"/>
      <c r="AC1978" s="55"/>
      <c r="AE1978" s="58">
        <f>IF(COUNTIF(M$10:M1978,M1978)=1,1,0)</f>
        <v>0</v>
      </c>
      <c r="AF1978" s="59">
        <f>IF(COUNTIF(L$10:L1978,L1978)=1,1,0)</f>
        <v>0</v>
      </c>
      <c r="AG1978" s="59">
        <f>IF(COUNTIF(K$10:K1978,K1978)=1,1,0)</f>
        <v>0</v>
      </c>
      <c r="AH1978" s="59">
        <f>IF(COUNTIF(H$10:H1978,H1978)=1,1,0)</f>
        <v>0</v>
      </c>
    </row>
    <row r="1979" spans="1:34" ht="18.75">
      <c r="A1979" s="49">
        <v>1970</v>
      </c>
      <c r="B1979" s="50"/>
      <c r="C1979" s="51"/>
      <c r="D1979" s="50"/>
      <c r="E1979" s="50"/>
      <c r="F1979" s="52"/>
      <c r="G1979" s="52"/>
      <c r="H1979" s="53"/>
      <c r="I1979" s="54"/>
      <c r="J1979" s="55">
        <f t="shared" si="31"/>
        <v>0</v>
      </c>
      <c r="K1979" s="56" t="e">
        <f>VLOOKUP((LEFT(H1979,6)*1),TAMBON!$B$2:$L$7769,2,0)</f>
        <v>#VALUE!</v>
      </c>
      <c r="L1979" s="56" t="e">
        <f>VLOOKUP((LEFT(H1979,4)*1),TAMBON!$E$2:$L$7769,2,0)</f>
        <v>#VALUE!</v>
      </c>
      <c r="M1979" s="56" t="e">
        <f>VLOOKUP((LEFT(H1979,2)*1),TAMBON!$H$2:$L$7769,2,0)</f>
        <v>#VALUE!</v>
      </c>
      <c r="N1979" s="55"/>
      <c r="O1979" s="57" t="e">
        <f>VLOOKUP(N1979,รหัส!$A$2:$B$8,2,0)</f>
        <v>#N/A</v>
      </c>
      <c r="P1979" s="57"/>
      <c r="Q1979" s="55"/>
      <c r="R1979" s="57" t="e">
        <f>VLOOKUP(Q1979,รหัส!$D$2:$E$19,2,0)</f>
        <v>#N/A</v>
      </c>
      <c r="S1979" s="57"/>
      <c r="T1979" s="57"/>
      <c r="U1979" s="57"/>
      <c r="V1979" s="55"/>
      <c r="W1979" s="55"/>
      <c r="X1979" s="55"/>
      <c r="Y1979" s="55"/>
      <c r="Z1979" s="100"/>
      <c r="AA1979" s="55"/>
      <c r="AB1979" s="55"/>
      <c r="AC1979" s="55"/>
      <c r="AE1979" s="58">
        <f>IF(COUNTIF(M$10:M1979,M1979)=1,1,0)</f>
        <v>0</v>
      </c>
      <c r="AF1979" s="59">
        <f>IF(COUNTIF(L$10:L1979,L1979)=1,1,0)</f>
        <v>0</v>
      </c>
      <c r="AG1979" s="59">
        <f>IF(COUNTIF(K$10:K1979,K1979)=1,1,0)</f>
        <v>0</v>
      </c>
      <c r="AH1979" s="59">
        <f>IF(COUNTIF(H$10:H1979,H1979)=1,1,0)</f>
        <v>0</v>
      </c>
    </row>
    <row r="1980" spans="1:34" ht="18.75">
      <c r="A1980" s="49">
        <v>1971</v>
      </c>
      <c r="B1980" s="50"/>
      <c r="C1980" s="51"/>
      <c r="D1980" s="50"/>
      <c r="E1980" s="50"/>
      <c r="F1980" s="52"/>
      <c r="G1980" s="52"/>
      <c r="H1980" s="53"/>
      <c r="I1980" s="54"/>
      <c r="J1980" s="55">
        <f t="shared" si="31"/>
        <v>0</v>
      </c>
      <c r="K1980" s="56" t="e">
        <f>VLOOKUP((LEFT(H1980,6)*1),TAMBON!$B$2:$L$7769,2,0)</f>
        <v>#VALUE!</v>
      </c>
      <c r="L1980" s="56" t="e">
        <f>VLOOKUP((LEFT(H1980,4)*1),TAMBON!$E$2:$L$7769,2,0)</f>
        <v>#VALUE!</v>
      </c>
      <c r="M1980" s="56" t="e">
        <f>VLOOKUP((LEFT(H1980,2)*1),TAMBON!$H$2:$L$7769,2,0)</f>
        <v>#VALUE!</v>
      </c>
      <c r="N1980" s="55"/>
      <c r="O1980" s="57" t="e">
        <f>VLOOKUP(N1980,รหัส!$A$2:$B$8,2,0)</f>
        <v>#N/A</v>
      </c>
      <c r="P1980" s="57"/>
      <c r="Q1980" s="55"/>
      <c r="R1980" s="57" t="e">
        <f>VLOOKUP(Q1980,รหัส!$D$2:$E$19,2,0)</f>
        <v>#N/A</v>
      </c>
      <c r="S1980" s="57"/>
      <c r="T1980" s="57"/>
      <c r="U1980" s="57"/>
      <c r="V1980" s="55"/>
      <c r="W1980" s="55"/>
      <c r="X1980" s="55"/>
      <c r="Y1980" s="55"/>
      <c r="Z1980" s="100"/>
      <c r="AA1980" s="55"/>
      <c r="AB1980" s="55"/>
      <c r="AC1980" s="55"/>
      <c r="AE1980" s="58">
        <f>IF(COUNTIF(M$10:M1980,M1980)=1,1,0)</f>
        <v>0</v>
      </c>
      <c r="AF1980" s="59">
        <f>IF(COUNTIF(L$10:L1980,L1980)=1,1,0)</f>
        <v>0</v>
      </c>
      <c r="AG1980" s="59">
        <f>IF(COUNTIF(K$10:K1980,K1980)=1,1,0)</f>
        <v>0</v>
      </c>
      <c r="AH1980" s="59">
        <f>IF(COUNTIF(H$10:H1980,H1980)=1,1,0)</f>
        <v>0</v>
      </c>
    </row>
    <row r="1981" spans="1:34" ht="18.75">
      <c r="A1981" s="49">
        <v>1972</v>
      </c>
      <c r="B1981" s="50"/>
      <c r="C1981" s="51"/>
      <c r="D1981" s="50"/>
      <c r="E1981" s="50"/>
      <c r="F1981" s="52"/>
      <c r="G1981" s="52"/>
      <c r="H1981" s="53"/>
      <c r="I1981" s="54"/>
      <c r="J1981" s="55">
        <f t="shared" si="31"/>
        <v>0</v>
      </c>
      <c r="K1981" s="56" t="e">
        <f>VLOOKUP((LEFT(H1981,6)*1),TAMBON!$B$2:$L$7769,2,0)</f>
        <v>#VALUE!</v>
      </c>
      <c r="L1981" s="56" t="e">
        <f>VLOOKUP((LEFT(H1981,4)*1),TAMBON!$E$2:$L$7769,2,0)</f>
        <v>#VALUE!</v>
      </c>
      <c r="M1981" s="56" t="e">
        <f>VLOOKUP((LEFT(H1981,2)*1),TAMBON!$H$2:$L$7769,2,0)</f>
        <v>#VALUE!</v>
      </c>
      <c r="N1981" s="55"/>
      <c r="O1981" s="57" t="e">
        <f>VLOOKUP(N1981,รหัส!$A$2:$B$8,2,0)</f>
        <v>#N/A</v>
      </c>
      <c r="P1981" s="57"/>
      <c r="Q1981" s="55"/>
      <c r="R1981" s="57" t="e">
        <f>VLOOKUP(Q1981,รหัส!$D$2:$E$19,2,0)</f>
        <v>#N/A</v>
      </c>
      <c r="S1981" s="57"/>
      <c r="T1981" s="57"/>
      <c r="U1981" s="57"/>
      <c r="V1981" s="55"/>
      <c r="W1981" s="55"/>
      <c r="X1981" s="55"/>
      <c r="Y1981" s="55"/>
      <c r="Z1981" s="100"/>
      <c r="AA1981" s="55"/>
      <c r="AB1981" s="55"/>
      <c r="AC1981" s="55"/>
      <c r="AE1981" s="58">
        <f>IF(COUNTIF(M$10:M1981,M1981)=1,1,0)</f>
        <v>0</v>
      </c>
      <c r="AF1981" s="59">
        <f>IF(COUNTIF(L$10:L1981,L1981)=1,1,0)</f>
        <v>0</v>
      </c>
      <c r="AG1981" s="59">
        <f>IF(COUNTIF(K$10:K1981,K1981)=1,1,0)</f>
        <v>0</v>
      </c>
      <c r="AH1981" s="59">
        <f>IF(COUNTIF(H$10:H1981,H1981)=1,1,0)</f>
        <v>0</v>
      </c>
    </row>
    <row r="1982" spans="1:34" ht="18.75">
      <c r="A1982" s="49">
        <v>1973</v>
      </c>
      <c r="B1982" s="50"/>
      <c r="C1982" s="51"/>
      <c r="D1982" s="50"/>
      <c r="E1982" s="50"/>
      <c r="F1982" s="52"/>
      <c r="G1982" s="52"/>
      <c r="H1982" s="53"/>
      <c r="I1982" s="54"/>
      <c r="J1982" s="55">
        <f t="shared" si="31"/>
        <v>0</v>
      </c>
      <c r="K1982" s="56" t="e">
        <f>VLOOKUP((LEFT(H1982,6)*1),TAMBON!$B$2:$L$7769,2,0)</f>
        <v>#VALUE!</v>
      </c>
      <c r="L1982" s="56" t="e">
        <f>VLOOKUP((LEFT(H1982,4)*1),TAMBON!$E$2:$L$7769,2,0)</f>
        <v>#VALUE!</v>
      </c>
      <c r="M1982" s="56" t="e">
        <f>VLOOKUP((LEFT(H1982,2)*1),TAMBON!$H$2:$L$7769,2,0)</f>
        <v>#VALUE!</v>
      </c>
      <c r="N1982" s="55"/>
      <c r="O1982" s="57" t="e">
        <f>VLOOKUP(N1982,รหัส!$A$2:$B$8,2,0)</f>
        <v>#N/A</v>
      </c>
      <c r="P1982" s="57"/>
      <c r="Q1982" s="55"/>
      <c r="R1982" s="57" t="e">
        <f>VLOOKUP(Q1982,รหัส!$D$2:$E$19,2,0)</f>
        <v>#N/A</v>
      </c>
      <c r="S1982" s="57"/>
      <c r="T1982" s="57"/>
      <c r="U1982" s="57"/>
      <c r="V1982" s="55"/>
      <c r="W1982" s="55"/>
      <c r="X1982" s="55"/>
      <c r="Y1982" s="55"/>
      <c r="Z1982" s="100"/>
      <c r="AA1982" s="55"/>
      <c r="AB1982" s="55"/>
      <c r="AC1982" s="55"/>
      <c r="AE1982" s="58">
        <f>IF(COUNTIF(M$10:M1982,M1982)=1,1,0)</f>
        <v>0</v>
      </c>
      <c r="AF1982" s="59">
        <f>IF(COUNTIF(L$10:L1982,L1982)=1,1,0)</f>
        <v>0</v>
      </c>
      <c r="AG1982" s="59">
        <f>IF(COUNTIF(K$10:K1982,K1982)=1,1,0)</f>
        <v>0</v>
      </c>
      <c r="AH1982" s="59">
        <f>IF(COUNTIF(H$10:H1982,H1982)=1,1,0)</f>
        <v>0</v>
      </c>
    </row>
    <row r="1983" spans="1:34" ht="18.75">
      <c r="A1983" s="49">
        <v>1974</v>
      </c>
      <c r="B1983" s="50"/>
      <c r="C1983" s="51"/>
      <c r="D1983" s="50"/>
      <c r="E1983" s="50"/>
      <c r="F1983" s="52"/>
      <c r="G1983" s="52"/>
      <c r="H1983" s="53"/>
      <c r="I1983" s="54"/>
      <c r="J1983" s="55">
        <f t="shared" si="31"/>
        <v>0</v>
      </c>
      <c r="K1983" s="56" t="e">
        <f>VLOOKUP((LEFT(H1983,6)*1),TAMBON!$B$2:$L$7769,2,0)</f>
        <v>#VALUE!</v>
      </c>
      <c r="L1983" s="56" t="e">
        <f>VLOOKUP((LEFT(H1983,4)*1),TAMBON!$E$2:$L$7769,2,0)</f>
        <v>#VALUE!</v>
      </c>
      <c r="M1983" s="56" t="e">
        <f>VLOOKUP((LEFT(H1983,2)*1),TAMBON!$H$2:$L$7769,2,0)</f>
        <v>#VALUE!</v>
      </c>
      <c r="N1983" s="55"/>
      <c r="O1983" s="57" t="e">
        <f>VLOOKUP(N1983,รหัส!$A$2:$B$8,2,0)</f>
        <v>#N/A</v>
      </c>
      <c r="P1983" s="57"/>
      <c r="Q1983" s="55"/>
      <c r="R1983" s="57" t="e">
        <f>VLOOKUP(Q1983,รหัส!$D$2:$E$19,2,0)</f>
        <v>#N/A</v>
      </c>
      <c r="S1983" s="57"/>
      <c r="T1983" s="57"/>
      <c r="U1983" s="57"/>
      <c r="V1983" s="55"/>
      <c r="W1983" s="55"/>
      <c r="X1983" s="55"/>
      <c r="Y1983" s="55"/>
      <c r="Z1983" s="100"/>
      <c r="AA1983" s="55"/>
      <c r="AB1983" s="55"/>
      <c r="AC1983" s="55"/>
      <c r="AE1983" s="58">
        <f>IF(COUNTIF(M$10:M1983,M1983)=1,1,0)</f>
        <v>0</v>
      </c>
      <c r="AF1983" s="59">
        <f>IF(COUNTIF(L$10:L1983,L1983)=1,1,0)</f>
        <v>0</v>
      </c>
      <c r="AG1983" s="59">
        <f>IF(COUNTIF(K$10:K1983,K1983)=1,1,0)</f>
        <v>0</v>
      </c>
      <c r="AH1983" s="59">
        <f>IF(COUNTIF(H$10:H1983,H1983)=1,1,0)</f>
        <v>0</v>
      </c>
    </row>
    <row r="1984" spans="1:34" ht="18.75">
      <c r="A1984" s="49">
        <v>1975</v>
      </c>
      <c r="B1984" s="50"/>
      <c r="C1984" s="51"/>
      <c r="D1984" s="50"/>
      <c r="E1984" s="50"/>
      <c r="F1984" s="52"/>
      <c r="G1984" s="52"/>
      <c r="H1984" s="53"/>
      <c r="I1984" s="54"/>
      <c r="J1984" s="55">
        <f t="shared" si="31"/>
        <v>0</v>
      </c>
      <c r="K1984" s="56" t="e">
        <f>VLOOKUP((LEFT(H1984,6)*1),TAMBON!$B$2:$L$7769,2,0)</f>
        <v>#VALUE!</v>
      </c>
      <c r="L1984" s="56" t="e">
        <f>VLOOKUP((LEFT(H1984,4)*1),TAMBON!$E$2:$L$7769,2,0)</f>
        <v>#VALUE!</v>
      </c>
      <c r="M1984" s="56" t="e">
        <f>VLOOKUP((LEFT(H1984,2)*1),TAMBON!$H$2:$L$7769,2,0)</f>
        <v>#VALUE!</v>
      </c>
      <c r="N1984" s="55"/>
      <c r="O1984" s="57" t="e">
        <f>VLOOKUP(N1984,รหัส!$A$2:$B$8,2,0)</f>
        <v>#N/A</v>
      </c>
      <c r="P1984" s="57"/>
      <c r="Q1984" s="55"/>
      <c r="R1984" s="57" t="e">
        <f>VLOOKUP(Q1984,รหัส!$D$2:$E$19,2,0)</f>
        <v>#N/A</v>
      </c>
      <c r="S1984" s="57"/>
      <c r="T1984" s="57"/>
      <c r="U1984" s="57"/>
      <c r="V1984" s="55"/>
      <c r="W1984" s="55"/>
      <c r="X1984" s="55"/>
      <c r="Y1984" s="55"/>
      <c r="Z1984" s="100"/>
      <c r="AA1984" s="55"/>
      <c r="AB1984" s="55"/>
      <c r="AC1984" s="55"/>
      <c r="AE1984" s="58">
        <f>IF(COUNTIF(M$10:M1984,M1984)=1,1,0)</f>
        <v>0</v>
      </c>
      <c r="AF1984" s="59">
        <f>IF(COUNTIF(L$10:L1984,L1984)=1,1,0)</f>
        <v>0</v>
      </c>
      <c r="AG1984" s="59">
        <f>IF(COUNTIF(K$10:K1984,K1984)=1,1,0)</f>
        <v>0</v>
      </c>
      <c r="AH1984" s="59">
        <f>IF(COUNTIF(H$10:H1984,H1984)=1,1,0)</f>
        <v>0</v>
      </c>
    </row>
    <row r="1985" spans="1:34" ht="18.75">
      <c r="A1985" s="49">
        <v>1976</v>
      </c>
      <c r="B1985" s="50"/>
      <c r="C1985" s="51"/>
      <c r="D1985" s="50"/>
      <c r="E1985" s="50"/>
      <c r="F1985" s="52"/>
      <c r="G1985" s="52"/>
      <c r="H1985" s="53"/>
      <c r="I1985" s="54"/>
      <c r="J1985" s="55">
        <f t="shared" si="31"/>
        <v>0</v>
      </c>
      <c r="K1985" s="56" t="e">
        <f>VLOOKUP((LEFT(H1985,6)*1),TAMBON!$B$2:$L$7769,2,0)</f>
        <v>#VALUE!</v>
      </c>
      <c r="L1985" s="56" t="e">
        <f>VLOOKUP((LEFT(H1985,4)*1),TAMBON!$E$2:$L$7769,2,0)</f>
        <v>#VALUE!</v>
      </c>
      <c r="M1985" s="56" t="e">
        <f>VLOOKUP((LEFT(H1985,2)*1),TAMBON!$H$2:$L$7769,2,0)</f>
        <v>#VALUE!</v>
      </c>
      <c r="N1985" s="55"/>
      <c r="O1985" s="57" t="e">
        <f>VLOOKUP(N1985,รหัส!$A$2:$B$8,2,0)</f>
        <v>#N/A</v>
      </c>
      <c r="P1985" s="57"/>
      <c r="Q1985" s="55"/>
      <c r="R1985" s="57" t="e">
        <f>VLOOKUP(Q1985,รหัส!$D$2:$E$19,2,0)</f>
        <v>#N/A</v>
      </c>
      <c r="S1985" s="57"/>
      <c r="T1985" s="57"/>
      <c r="U1985" s="57"/>
      <c r="V1985" s="55"/>
      <c r="W1985" s="55"/>
      <c r="X1985" s="55"/>
      <c r="Y1985" s="55"/>
      <c r="Z1985" s="100"/>
      <c r="AA1985" s="55"/>
      <c r="AB1985" s="55"/>
      <c r="AC1985" s="55"/>
      <c r="AE1985" s="58">
        <f>IF(COUNTIF(M$10:M1985,M1985)=1,1,0)</f>
        <v>0</v>
      </c>
      <c r="AF1985" s="59">
        <f>IF(COUNTIF(L$10:L1985,L1985)=1,1,0)</f>
        <v>0</v>
      </c>
      <c r="AG1985" s="59">
        <f>IF(COUNTIF(K$10:K1985,K1985)=1,1,0)</f>
        <v>0</v>
      </c>
      <c r="AH1985" s="59">
        <f>IF(COUNTIF(H$10:H1985,H1985)=1,1,0)</f>
        <v>0</v>
      </c>
    </row>
    <row r="1986" spans="1:34" ht="18.75">
      <c r="A1986" s="49">
        <v>1977</v>
      </c>
      <c r="B1986" s="50"/>
      <c r="C1986" s="51"/>
      <c r="D1986" s="50"/>
      <c r="E1986" s="50"/>
      <c r="F1986" s="52"/>
      <c r="G1986" s="52"/>
      <c r="H1986" s="53"/>
      <c r="I1986" s="54"/>
      <c r="J1986" s="55">
        <f t="shared" si="31"/>
        <v>0</v>
      </c>
      <c r="K1986" s="56" t="e">
        <f>VLOOKUP((LEFT(H1986,6)*1),TAMBON!$B$2:$L$7769,2,0)</f>
        <v>#VALUE!</v>
      </c>
      <c r="L1986" s="56" t="e">
        <f>VLOOKUP((LEFT(H1986,4)*1),TAMBON!$E$2:$L$7769,2,0)</f>
        <v>#VALUE!</v>
      </c>
      <c r="M1986" s="56" t="e">
        <f>VLOOKUP((LEFT(H1986,2)*1),TAMBON!$H$2:$L$7769,2,0)</f>
        <v>#VALUE!</v>
      </c>
      <c r="N1986" s="55"/>
      <c r="O1986" s="57" t="e">
        <f>VLOOKUP(N1986,รหัส!$A$2:$B$8,2,0)</f>
        <v>#N/A</v>
      </c>
      <c r="P1986" s="57"/>
      <c r="Q1986" s="55"/>
      <c r="R1986" s="57" t="e">
        <f>VLOOKUP(Q1986,รหัส!$D$2:$E$19,2,0)</f>
        <v>#N/A</v>
      </c>
      <c r="S1986" s="57"/>
      <c r="T1986" s="57"/>
      <c r="U1986" s="57"/>
      <c r="V1986" s="55"/>
      <c r="W1986" s="55"/>
      <c r="X1986" s="55"/>
      <c r="Y1986" s="55"/>
      <c r="Z1986" s="100"/>
      <c r="AA1986" s="55"/>
      <c r="AB1986" s="55"/>
      <c r="AC1986" s="55"/>
      <c r="AE1986" s="58">
        <f>IF(COUNTIF(M$10:M1986,M1986)=1,1,0)</f>
        <v>0</v>
      </c>
      <c r="AF1986" s="59">
        <f>IF(COUNTIF(L$10:L1986,L1986)=1,1,0)</f>
        <v>0</v>
      </c>
      <c r="AG1986" s="59">
        <f>IF(COUNTIF(K$10:K1986,K1986)=1,1,0)</f>
        <v>0</v>
      </c>
      <c r="AH1986" s="59">
        <f>IF(COUNTIF(H$10:H1986,H1986)=1,1,0)</f>
        <v>0</v>
      </c>
    </row>
    <row r="1987" spans="1:34" ht="18.75">
      <c r="A1987" s="49">
        <v>1978</v>
      </c>
      <c r="B1987" s="50"/>
      <c r="C1987" s="51"/>
      <c r="D1987" s="50"/>
      <c r="E1987" s="50"/>
      <c r="F1987" s="52"/>
      <c r="G1987" s="52"/>
      <c r="H1987" s="53"/>
      <c r="I1987" s="54"/>
      <c r="J1987" s="55">
        <f t="shared" si="31"/>
        <v>0</v>
      </c>
      <c r="K1987" s="56" t="e">
        <f>VLOOKUP((LEFT(H1987,6)*1),TAMBON!$B$2:$L$7769,2,0)</f>
        <v>#VALUE!</v>
      </c>
      <c r="L1987" s="56" t="e">
        <f>VLOOKUP((LEFT(H1987,4)*1),TAMBON!$E$2:$L$7769,2,0)</f>
        <v>#VALUE!</v>
      </c>
      <c r="M1987" s="56" t="e">
        <f>VLOOKUP((LEFT(H1987,2)*1),TAMBON!$H$2:$L$7769,2,0)</f>
        <v>#VALUE!</v>
      </c>
      <c r="N1987" s="55"/>
      <c r="O1987" s="57" t="e">
        <f>VLOOKUP(N1987,รหัส!$A$2:$B$8,2,0)</f>
        <v>#N/A</v>
      </c>
      <c r="P1987" s="57"/>
      <c r="Q1987" s="55"/>
      <c r="R1987" s="57" t="e">
        <f>VLOOKUP(Q1987,รหัส!$D$2:$E$19,2,0)</f>
        <v>#N/A</v>
      </c>
      <c r="S1987" s="57"/>
      <c r="T1987" s="57"/>
      <c r="U1987" s="57"/>
      <c r="V1987" s="55"/>
      <c r="W1987" s="55"/>
      <c r="X1987" s="55"/>
      <c r="Y1987" s="55"/>
      <c r="Z1987" s="100"/>
      <c r="AA1987" s="55"/>
      <c r="AB1987" s="55"/>
      <c r="AC1987" s="55"/>
      <c r="AE1987" s="58">
        <f>IF(COUNTIF(M$10:M1987,M1987)=1,1,0)</f>
        <v>0</v>
      </c>
      <c r="AF1987" s="59">
        <f>IF(COUNTIF(L$10:L1987,L1987)=1,1,0)</f>
        <v>0</v>
      </c>
      <c r="AG1987" s="59">
        <f>IF(COUNTIF(K$10:K1987,K1987)=1,1,0)</f>
        <v>0</v>
      </c>
      <c r="AH1987" s="59">
        <f>IF(COUNTIF(H$10:H1987,H1987)=1,1,0)</f>
        <v>0</v>
      </c>
    </row>
    <row r="1988" spans="1:34" ht="18.75">
      <c r="A1988" s="49">
        <v>1979</v>
      </c>
      <c r="B1988" s="50"/>
      <c r="C1988" s="51"/>
      <c r="D1988" s="50"/>
      <c r="E1988" s="50"/>
      <c r="F1988" s="52"/>
      <c r="G1988" s="52"/>
      <c r="H1988" s="53"/>
      <c r="I1988" s="54"/>
      <c r="J1988" s="55">
        <f t="shared" si="31"/>
        <v>0</v>
      </c>
      <c r="K1988" s="56" t="e">
        <f>VLOOKUP((LEFT(H1988,6)*1),TAMBON!$B$2:$L$7769,2,0)</f>
        <v>#VALUE!</v>
      </c>
      <c r="L1988" s="56" t="e">
        <f>VLOOKUP((LEFT(H1988,4)*1),TAMBON!$E$2:$L$7769,2,0)</f>
        <v>#VALUE!</v>
      </c>
      <c r="M1988" s="56" t="e">
        <f>VLOOKUP((LEFT(H1988,2)*1),TAMBON!$H$2:$L$7769,2,0)</f>
        <v>#VALUE!</v>
      </c>
      <c r="N1988" s="55"/>
      <c r="O1988" s="57" t="e">
        <f>VLOOKUP(N1988,รหัส!$A$2:$B$8,2,0)</f>
        <v>#N/A</v>
      </c>
      <c r="P1988" s="57"/>
      <c r="Q1988" s="55"/>
      <c r="R1988" s="57" t="e">
        <f>VLOOKUP(Q1988,รหัส!$D$2:$E$19,2,0)</f>
        <v>#N/A</v>
      </c>
      <c r="S1988" s="57"/>
      <c r="T1988" s="57"/>
      <c r="U1988" s="57"/>
      <c r="V1988" s="55"/>
      <c r="W1988" s="55"/>
      <c r="X1988" s="55"/>
      <c r="Y1988" s="55"/>
      <c r="Z1988" s="100"/>
      <c r="AA1988" s="55"/>
      <c r="AB1988" s="55"/>
      <c r="AC1988" s="55"/>
      <c r="AE1988" s="58">
        <f>IF(COUNTIF(M$10:M1988,M1988)=1,1,0)</f>
        <v>0</v>
      </c>
      <c r="AF1988" s="59">
        <f>IF(COUNTIF(L$10:L1988,L1988)=1,1,0)</f>
        <v>0</v>
      </c>
      <c r="AG1988" s="59">
        <f>IF(COUNTIF(K$10:K1988,K1988)=1,1,0)</f>
        <v>0</v>
      </c>
      <c r="AH1988" s="59">
        <f>IF(COUNTIF(H$10:H1988,H1988)=1,1,0)</f>
        <v>0</v>
      </c>
    </row>
    <row r="1989" spans="1:34" ht="18.75">
      <c r="A1989" s="49">
        <v>1980</v>
      </c>
      <c r="B1989" s="50"/>
      <c r="C1989" s="51"/>
      <c r="D1989" s="50"/>
      <c r="E1989" s="50"/>
      <c r="F1989" s="52"/>
      <c r="G1989" s="52"/>
      <c r="H1989" s="53"/>
      <c r="I1989" s="54"/>
      <c r="J1989" s="55">
        <f t="shared" si="31"/>
        <v>0</v>
      </c>
      <c r="K1989" s="56" t="e">
        <f>VLOOKUP((LEFT(H1989,6)*1),TAMBON!$B$2:$L$7769,2,0)</f>
        <v>#VALUE!</v>
      </c>
      <c r="L1989" s="56" t="e">
        <f>VLOOKUP((LEFT(H1989,4)*1),TAMBON!$E$2:$L$7769,2,0)</f>
        <v>#VALUE!</v>
      </c>
      <c r="M1989" s="56" t="e">
        <f>VLOOKUP((LEFT(H1989,2)*1),TAMBON!$H$2:$L$7769,2,0)</f>
        <v>#VALUE!</v>
      </c>
      <c r="N1989" s="55"/>
      <c r="O1989" s="57" t="e">
        <f>VLOOKUP(N1989,รหัส!$A$2:$B$8,2,0)</f>
        <v>#N/A</v>
      </c>
      <c r="P1989" s="57"/>
      <c r="Q1989" s="55"/>
      <c r="R1989" s="57" t="e">
        <f>VLOOKUP(Q1989,รหัส!$D$2:$E$19,2,0)</f>
        <v>#N/A</v>
      </c>
      <c r="S1989" s="57"/>
      <c r="T1989" s="57"/>
      <c r="U1989" s="57"/>
      <c r="V1989" s="55"/>
      <c r="W1989" s="55"/>
      <c r="X1989" s="55"/>
      <c r="Y1989" s="55"/>
      <c r="Z1989" s="100"/>
      <c r="AA1989" s="55"/>
      <c r="AB1989" s="55"/>
      <c r="AC1989" s="55"/>
      <c r="AE1989" s="58">
        <f>IF(COUNTIF(M$10:M1989,M1989)=1,1,0)</f>
        <v>0</v>
      </c>
      <c r="AF1989" s="59">
        <f>IF(COUNTIF(L$10:L1989,L1989)=1,1,0)</f>
        <v>0</v>
      </c>
      <c r="AG1989" s="59">
        <f>IF(COUNTIF(K$10:K1989,K1989)=1,1,0)</f>
        <v>0</v>
      </c>
      <c r="AH1989" s="59">
        <f>IF(COUNTIF(H$10:H1989,H1989)=1,1,0)</f>
        <v>0</v>
      </c>
    </row>
    <row r="1990" spans="1:34" ht="18.75">
      <c r="A1990" s="49">
        <v>1981</v>
      </c>
      <c r="B1990" s="50"/>
      <c r="C1990" s="51"/>
      <c r="D1990" s="50"/>
      <c r="E1990" s="50"/>
      <c r="F1990" s="52"/>
      <c r="G1990" s="52"/>
      <c r="H1990" s="53"/>
      <c r="I1990" s="54"/>
      <c r="J1990" s="55">
        <f t="shared" si="31"/>
        <v>0</v>
      </c>
      <c r="K1990" s="56" t="e">
        <f>VLOOKUP((LEFT(H1990,6)*1),TAMBON!$B$2:$L$7769,2,0)</f>
        <v>#VALUE!</v>
      </c>
      <c r="L1990" s="56" t="e">
        <f>VLOOKUP((LEFT(H1990,4)*1),TAMBON!$E$2:$L$7769,2,0)</f>
        <v>#VALUE!</v>
      </c>
      <c r="M1990" s="56" t="e">
        <f>VLOOKUP((LEFT(H1990,2)*1),TAMBON!$H$2:$L$7769,2,0)</f>
        <v>#VALUE!</v>
      </c>
      <c r="N1990" s="55"/>
      <c r="O1990" s="57" t="e">
        <f>VLOOKUP(N1990,รหัส!$A$2:$B$8,2,0)</f>
        <v>#N/A</v>
      </c>
      <c r="P1990" s="57"/>
      <c r="Q1990" s="55"/>
      <c r="R1990" s="57" t="e">
        <f>VLOOKUP(Q1990,รหัส!$D$2:$E$19,2,0)</f>
        <v>#N/A</v>
      </c>
      <c r="S1990" s="57"/>
      <c r="T1990" s="57"/>
      <c r="U1990" s="57"/>
      <c r="V1990" s="55"/>
      <c r="W1990" s="55"/>
      <c r="X1990" s="55"/>
      <c r="Y1990" s="55"/>
      <c r="Z1990" s="100"/>
      <c r="AA1990" s="55"/>
      <c r="AB1990" s="55"/>
      <c r="AC1990" s="55"/>
      <c r="AE1990" s="58">
        <f>IF(COUNTIF(M$10:M1990,M1990)=1,1,0)</f>
        <v>0</v>
      </c>
      <c r="AF1990" s="59">
        <f>IF(COUNTIF(L$10:L1990,L1990)=1,1,0)</f>
        <v>0</v>
      </c>
      <c r="AG1990" s="59">
        <f>IF(COUNTIF(K$10:K1990,K1990)=1,1,0)</f>
        <v>0</v>
      </c>
      <c r="AH1990" s="59">
        <f>IF(COUNTIF(H$10:H1990,H1990)=1,1,0)</f>
        <v>0</v>
      </c>
    </row>
    <row r="1991" spans="1:34" ht="18.75">
      <c r="A1991" s="49">
        <v>1982</v>
      </c>
      <c r="B1991" s="50"/>
      <c r="C1991" s="51"/>
      <c r="D1991" s="50"/>
      <c r="E1991" s="50"/>
      <c r="F1991" s="52"/>
      <c r="G1991" s="52"/>
      <c r="H1991" s="53"/>
      <c r="I1991" s="54"/>
      <c r="J1991" s="55">
        <f t="shared" si="31"/>
        <v>0</v>
      </c>
      <c r="K1991" s="56" t="e">
        <f>VLOOKUP((LEFT(H1991,6)*1),TAMBON!$B$2:$L$7769,2,0)</f>
        <v>#VALUE!</v>
      </c>
      <c r="L1991" s="56" t="e">
        <f>VLOOKUP((LEFT(H1991,4)*1),TAMBON!$E$2:$L$7769,2,0)</f>
        <v>#VALUE!</v>
      </c>
      <c r="M1991" s="56" t="e">
        <f>VLOOKUP((LEFT(H1991,2)*1),TAMBON!$H$2:$L$7769,2,0)</f>
        <v>#VALUE!</v>
      </c>
      <c r="N1991" s="55"/>
      <c r="O1991" s="57" t="e">
        <f>VLOOKUP(N1991,รหัส!$A$2:$B$8,2,0)</f>
        <v>#N/A</v>
      </c>
      <c r="P1991" s="57"/>
      <c r="Q1991" s="55"/>
      <c r="R1991" s="57" t="e">
        <f>VLOOKUP(Q1991,รหัส!$D$2:$E$19,2,0)</f>
        <v>#N/A</v>
      </c>
      <c r="S1991" s="57"/>
      <c r="T1991" s="57"/>
      <c r="U1991" s="57"/>
      <c r="V1991" s="55"/>
      <c r="W1991" s="55"/>
      <c r="X1991" s="55"/>
      <c r="Y1991" s="55"/>
      <c r="Z1991" s="100"/>
      <c r="AA1991" s="55"/>
      <c r="AB1991" s="55"/>
      <c r="AC1991" s="55"/>
      <c r="AE1991" s="58">
        <f>IF(COUNTIF(M$10:M1991,M1991)=1,1,0)</f>
        <v>0</v>
      </c>
      <c r="AF1991" s="59">
        <f>IF(COUNTIF(L$10:L1991,L1991)=1,1,0)</f>
        <v>0</v>
      </c>
      <c r="AG1991" s="59">
        <f>IF(COUNTIF(K$10:K1991,K1991)=1,1,0)</f>
        <v>0</v>
      </c>
      <c r="AH1991" s="59">
        <f>IF(COUNTIF(H$10:H1991,H1991)=1,1,0)</f>
        <v>0</v>
      </c>
    </row>
    <row r="1992" spans="1:34" ht="18.75">
      <c r="A1992" s="49">
        <v>1983</v>
      </c>
      <c r="B1992" s="50"/>
      <c r="C1992" s="51"/>
      <c r="D1992" s="50"/>
      <c r="E1992" s="50"/>
      <c r="F1992" s="52"/>
      <c r="G1992" s="52"/>
      <c r="H1992" s="53"/>
      <c r="I1992" s="54"/>
      <c r="J1992" s="55">
        <f t="shared" si="31"/>
        <v>0</v>
      </c>
      <c r="K1992" s="56" t="e">
        <f>VLOOKUP((LEFT(H1992,6)*1),TAMBON!$B$2:$L$7769,2,0)</f>
        <v>#VALUE!</v>
      </c>
      <c r="L1992" s="56" t="e">
        <f>VLOOKUP((LEFT(H1992,4)*1),TAMBON!$E$2:$L$7769,2,0)</f>
        <v>#VALUE!</v>
      </c>
      <c r="M1992" s="56" t="e">
        <f>VLOOKUP((LEFT(H1992,2)*1),TAMBON!$H$2:$L$7769,2,0)</f>
        <v>#VALUE!</v>
      </c>
      <c r="N1992" s="55"/>
      <c r="O1992" s="57" t="e">
        <f>VLOOKUP(N1992,รหัส!$A$2:$B$8,2,0)</f>
        <v>#N/A</v>
      </c>
      <c r="P1992" s="57"/>
      <c r="Q1992" s="55"/>
      <c r="R1992" s="57" t="e">
        <f>VLOOKUP(Q1992,รหัส!$D$2:$E$19,2,0)</f>
        <v>#N/A</v>
      </c>
      <c r="S1992" s="57"/>
      <c r="T1992" s="57"/>
      <c r="U1992" s="57"/>
      <c r="V1992" s="55"/>
      <c r="W1992" s="55"/>
      <c r="X1992" s="55"/>
      <c r="Y1992" s="55"/>
      <c r="Z1992" s="100"/>
      <c r="AA1992" s="55"/>
      <c r="AB1992" s="55"/>
      <c r="AC1992" s="55"/>
      <c r="AE1992" s="58">
        <f>IF(COUNTIF(M$10:M1992,M1992)=1,1,0)</f>
        <v>0</v>
      </c>
      <c r="AF1992" s="59">
        <f>IF(COUNTIF(L$10:L1992,L1992)=1,1,0)</f>
        <v>0</v>
      </c>
      <c r="AG1992" s="59">
        <f>IF(COUNTIF(K$10:K1992,K1992)=1,1,0)</f>
        <v>0</v>
      </c>
      <c r="AH1992" s="59">
        <f>IF(COUNTIF(H$10:H1992,H1992)=1,1,0)</f>
        <v>0</v>
      </c>
    </row>
    <row r="1993" spans="1:34" ht="18.75">
      <c r="A1993" s="49">
        <v>1984</v>
      </c>
      <c r="B1993" s="50"/>
      <c r="C1993" s="51"/>
      <c r="D1993" s="50"/>
      <c r="E1993" s="50"/>
      <c r="F1993" s="52"/>
      <c r="G1993" s="52"/>
      <c r="H1993" s="53"/>
      <c r="I1993" s="54"/>
      <c r="J1993" s="55">
        <f t="shared" si="31"/>
        <v>0</v>
      </c>
      <c r="K1993" s="56" t="e">
        <f>VLOOKUP((LEFT(H1993,6)*1),TAMBON!$B$2:$L$7769,2,0)</f>
        <v>#VALUE!</v>
      </c>
      <c r="L1993" s="56" t="e">
        <f>VLOOKUP((LEFT(H1993,4)*1),TAMBON!$E$2:$L$7769,2,0)</f>
        <v>#VALUE!</v>
      </c>
      <c r="M1993" s="56" t="e">
        <f>VLOOKUP((LEFT(H1993,2)*1),TAMBON!$H$2:$L$7769,2,0)</f>
        <v>#VALUE!</v>
      </c>
      <c r="N1993" s="55"/>
      <c r="O1993" s="57" t="e">
        <f>VLOOKUP(N1993,รหัส!$A$2:$B$8,2,0)</f>
        <v>#N/A</v>
      </c>
      <c r="P1993" s="57"/>
      <c r="Q1993" s="55"/>
      <c r="R1993" s="57" t="e">
        <f>VLOOKUP(Q1993,รหัส!$D$2:$E$19,2,0)</f>
        <v>#N/A</v>
      </c>
      <c r="S1993" s="57"/>
      <c r="T1993" s="57"/>
      <c r="U1993" s="57"/>
      <c r="V1993" s="55"/>
      <c r="W1993" s="55"/>
      <c r="X1993" s="55"/>
      <c r="Y1993" s="55"/>
      <c r="Z1993" s="100"/>
      <c r="AA1993" s="55"/>
      <c r="AB1993" s="55"/>
      <c r="AC1993" s="55"/>
      <c r="AE1993" s="58">
        <f>IF(COUNTIF(M$10:M1993,M1993)=1,1,0)</f>
        <v>0</v>
      </c>
      <c r="AF1993" s="59">
        <f>IF(COUNTIF(L$10:L1993,L1993)=1,1,0)</f>
        <v>0</v>
      </c>
      <c r="AG1993" s="59">
        <f>IF(COUNTIF(K$10:K1993,K1993)=1,1,0)</f>
        <v>0</v>
      </c>
      <c r="AH1993" s="59">
        <f>IF(COUNTIF(H$10:H1993,H1993)=1,1,0)</f>
        <v>0</v>
      </c>
    </row>
    <row r="1994" spans="1:34" ht="18.75">
      <c r="A1994" s="49">
        <v>1985</v>
      </c>
      <c r="B1994" s="50"/>
      <c r="C1994" s="51"/>
      <c r="D1994" s="50"/>
      <c r="E1994" s="50"/>
      <c r="F1994" s="52"/>
      <c r="G1994" s="52"/>
      <c r="H1994" s="53"/>
      <c r="I1994" s="54"/>
      <c r="J1994" s="55">
        <f t="shared" si="31"/>
        <v>0</v>
      </c>
      <c r="K1994" s="56" t="e">
        <f>VLOOKUP((LEFT(H1994,6)*1),TAMBON!$B$2:$L$7769,2,0)</f>
        <v>#VALUE!</v>
      </c>
      <c r="L1994" s="56" t="e">
        <f>VLOOKUP((LEFT(H1994,4)*1),TAMBON!$E$2:$L$7769,2,0)</f>
        <v>#VALUE!</v>
      </c>
      <c r="M1994" s="56" t="e">
        <f>VLOOKUP((LEFT(H1994,2)*1),TAMBON!$H$2:$L$7769,2,0)</f>
        <v>#VALUE!</v>
      </c>
      <c r="N1994" s="55"/>
      <c r="O1994" s="57" t="e">
        <f>VLOOKUP(N1994,รหัส!$A$2:$B$8,2,0)</f>
        <v>#N/A</v>
      </c>
      <c r="P1994" s="57"/>
      <c r="Q1994" s="55"/>
      <c r="R1994" s="57" t="e">
        <f>VLOOKUP(Q1994,รหัส!$D$2:$E$19,2,0)</f>
        <v>#N/A</v>
      </c>
      <c r="S1994" s="57"/>
      <c r="T1994" s="57"/>
      <c r="U1994" s="57"/>
      <c r="V1994" s="55"/>
      <c r="W1994" s="55"/>
      <c r="X1994" s="55"/>
      <c r="Y1994" s="55"/>
      <c r="Z1994" s="100"/>
      <c r="AA1994" s="55"/>
      <c r="AB1994" s="55"/>
      <c r="AC1994" s="55"/>
      <c r="AE1994" s="58">
        <f>IF(COUNTIF(M$10:M1994,M1994)=1,1,0)</f>
        <v>0</v>
      </c>
      <c r="AF1994" s="59">
        <f>IF(COUNTIF(L$10:L1994,L1994)=1,1,0)</f>
        <v>0</v>
      </c>
      <c r="AG1994" s="59">
        <f>IF(COUNTIF(K$10:K1994,K1994)=1,1,0)</f>
        <v>0</v>
      </c>
      <c r="AH1994" s="59">
        <f>IF(COUNTIF(H$10:H1994,H1994)=1,1,0)</f>
        <v>0</v>
      </c>
    </row>
    <row r="1995" spans="1:34" ht="18.75">
      <c r="A1995" s="49">
        <v>1986</v>
      </c>
      <c r="B1995" s="50"/>
      <c r="C1995" s="51"/>
      <c r="D1995" s="50"/>
      <c r="E1995" s="50"/>
      <c r="F1995" s="52"/>
      <c r="G1995" s="52"/>
      <c r="H1995" s="53"/>
      <c r="I1995" s="54"/>
      <c r="J1995" s="55">
        <f t="shared" ref="J1995:J2058" si="32">MID(TEXT(H1995,"00000000"), 7,  2)*1</f>
        <v>0</v>
      </c>
      <c r="K1995" s="56" t="e">
        <f>VLOOKUP((LEFT(H1995,6)*1),TAMBON!$B$2:$L$7769,2,0)</f>
        <v>#VALUE!</v>
      </c>
      <c r="L1995" s="56" t="e">
        <f>VLOOKUP((LEFT(H1995,4)*1),TAMBON!$E$2:$L$7769,2,0)</f>
        <v>#VALUE!</v>
      </c>
      <c r="M1995" s="56" t="e">
        <f>VLOOKUP((LEFT(H1995,2)*1),TAMBON!$H$2:$L$7769,2,0)</f>
        <v>#VALUE!</v>
      </c>
      <c r="N1995" s="55"/>
      <c r="O1995" s="57" t="e">
        <f>VLOOKUP(N1995,รหัส!$A$2:$B$8,2,0)</f>
        <v>#N/A</v>
      </c>
      <c r="P1995" s="57"/>
      <c r="Q1995" s="55"/>
      <c r="R1995" s="57" t="e">
        <f>VLOOKUP(Q1995,รหัส!$D$2:$E$19,2,0)</f>
        <v>#N/A</v>
      </c>
      <c r="S1995" s="57"/>
      <c r="T1995" s="57"/>
      <c r="U1995" s="57"/>
      <c r="V1995" s="55"/>
      <c r="W1995" s="55"/>
      <c r="X1995" s="55"/>
      <c r="Y1995" s="55"/>
      <c r="Z1995" s="100"/>
      <c r="AA1995" s="55"/>
      <c r="AB1995" s="55"/>
      <c r="AC1995" s="55"/>
      <c r="AE1995" s="58">
        <f>IF(COUNTIF(M$10:M1995,M1995)=1,1,0)</f>
        <v>0</v>
      </c>
      <c r="AF1995" s="59">
        <f>IF(COUNTIF(L$10:L1995,L1995)=1,1,0)</f>
        <v>0</v>
      </c>
      <c r="AG1995" s="59">
        <f>IF(COUNTIF(K$10:K1995,K1995)=1,1,0)</f>
        <v>0</v>
      </c>
      <c r="AH1995" s="59">
        <f>IF(COUNTIF(H$10:H1995,H1995)=1,1,0)</f>
        <v>0</v>
      </c>
    </row>
    <row r="1996" spans="1:34" ht="18.75">
      <c r="A1996" s="49">
        <v>1987</v>
      </c>
      <c r="B1996" s="50"/>
      <c r="C1996" s="51"/>
      <c r="D1996" s="50"/>
      <c r="E1996" s="50"/>
      <c r="F1996" s="52"/>
      <c r="G1996" s="52"/>
      <c r="H1996" s="53"/>
      <c r="I1996" s="54"/>
      <c r="J1996" s="55">
        <f t="shared" si="32"/>
        <v>0</v>
      </c>
      <c r="K1996" s="56" t="e">
        <f>VLOOKUP((LEFT(H1996,6)*1),TAMBON!$B$2:$L$7769,2,0)</f>
        <v>#VALUE!</v>
      </c>
      <c r="L1996" s="56" t="e">
        <f>VLOOKUP((LEFT(H1996,4)*1),TAMBON!$E$2:$L$7769,2,0)</f>
        <v>#VALUE!</v>
      </c>
      <c r="M1996" s="56" t="e">
        <f>VLOOKUP((LEFT(H1996,2)*1),TAMBON!$H$2:$L$7769,2,0)</f>
        <v>#VALUE!</v>
      </c>
      <c r="N1996" s="55"/>
      <c r="O1996" s="57" t="e">
        <f>VLOOKUP(N1996,รหัส!$A$2:$B$8,2,0)</f>
        <v>#N/A</v>
      </c>
      <c r="P1996" s="57"/>
      <c r="Q1996" s="55"/>
      <c r="R1996" s="57" t="e">
        <f>VLOOKUP(Q1996,รหัส!$D$2:$E$19,2,0)</f>
        <v>#N/A</v>
      </c>
      <c r="S1996" s="57"/>
      <c r="T1996" s="57"/>
      <c r="U1996" s="57"/>
      <c r="V1996" s="55"/>
      <c r="W1996" s="55"/>
      <c r="X1996" s="55"/>
      <c r="Y1996" s="55"/>
      <c r="Z1996" s="100"/>
      <c r="AA1996" s="55"/>
      <c r="AB1996" s="55"/>
      <c r="AC1996" s="55"/>
      <c r="AE1996" s="58">
        <f>IF(COUNTIF(M$10:M1996,M1996)=1,1,0)</f>
        <v>0</v>
      </c>
      <c r="AF1996" s="59">
        <f>IF(COUNTIF(L$10:L1996,L1996)=1,1,0)</f>
        <v>0</v>
      </c>
      <c r="AG1996" s="59">
        <f>IF(COUNTIF(K$10:K1996,K1996)=1,1,0)</f>
        <v>0</v>
      </c>
      <c r="AH1996" s="59">
        <f>IF(COUNTIF(H$10:H1996,H1996)=1,1,0)</f>
        <v>0</v>
      </c>
    </row>
    <row r="1997" spans="1:34" ht="18.75">
      <c r="A1997" s="49">
        <v>1988</v>
      </c>
      <c r="B1997" s="50"/>
      <c r="C1997" s="51"/>
      <c r="D1997" s="50"/>
      <c r="E1997" s="50"/>
      <c r="F1997" s="52"/>
      <c r="G1997" s="52"/>
      <c r="H1997" s="53"/>
      <c r="I1997" s="54"/>
      <c r="J1997" s="55">
        <f t="shared" si="32"/>
        <v>0</v>
      </c>
      <c r="K1997" s="56" t="e">
        <f>VLOOKUP((LEFT(H1997,6)*1),TAMBON!$B$2:$L$7769,2,0)</f>
        <v>#VALUE!</v>
      </c>
      <c r="L1997" s="56" t="e">
        <f>VLOOKUP((LEFT(H1997,4)*1),TAMBON!$E$2:$L$7769,2,0)</f>
        <v>#VALUE!</v>
      </c>
      <c r="M1997" s="56" t="e">
        <f>VLOOKUP((LEFT(H1997,2)*1),TAMBON!$H$2:$L$7769,2,0)</f>
        <v>#VALUE!</v>
      </c>
      <c r="N1997" s="55"/>
      <c r="O1997" s="57" t="e">
        <f>VLOOKUP(N1997,รหัส!$A$2:$B$8,2,0)</f>
        <v>#N/A</v>
      </c>
      <c r="P1997" s="57"/>
      <c r="Q1997" s="55"/>
      <c r="R1997" s="57" t="e">
        <f>VLOOKUP(Q1997,รหัส!$D$2:$E$19,2,0)</f>
        <v>#N/A</v>
      </c>
      <c r="S1997" s="57"/>
      <c r="T1997" s="57"/>
      <c r="U1997" s="57"/>
      <c r="V1997" s="55"/>
      <c r="W1997" s="55"/>
      <c r="X1997" s="55"/>
      <c r="Y1997" s="55"/>
      <c r="Z1997" s="100"/>
      <c r="AA1997" s="55"/>
      <c r="AB1997" s="55"/>
      <c r="AC1997" s="55"/>
      <c r="AE1997" s="58">
        <f>IF(COUNTIF(M$10:M1997,M1997)=1,1,0)</f>
        <v>0</v>
      </c>
      <c r="AF1997" s="59">
        <f>IF(COUNTIF(L$10:L1997,L1997)=1,1,0)</f>
        <v>0</v>
      </c>
      <c r="AG1997" s="59">
        <f>IF(COUNTIF(K$10:K1997,K1997)=1,1,0)</f>
        <v>0</v>
      </c>
      <c r="AH1997" s="59">
        <f>IF(COUNTIF(H$10:H1997,H1997)=1,1,0)</f>
        <v>0</v>
      </c>
    </row>
    <row r="1998" spans="1:34" ht="18.75">
      <c r="A1998" s="49">
        <v>1989</v>
      </c>
      <c r="B1998" s="50"/>
      <c r="C1998" s="51"/>
      <c r="D1998" s="50"/>
      <c r="E1998" s="50"/>
      <c r="F1998" s="52"/>
      <c r="G1998" s="52"/>
      <c r="H1998" s="53"/>
      <c r="I1998" s="54"/>
      <c r="J1998" s="55">
        <f t="shared" si="32"/>
        <v>0</v>
      </c>
      <c r="K1998" s="56" t="e">
        <f>VLOOKUP((LEFT(H1998,6)*1),TAMBON!$B$2:$L$7769,2,0)</f>
        <v>#VALUE!</v>
      </c>
      <c r="L1998" s="56" t="e">
        <f>VLOOKUP((LEFT(H1998,4)*1),TAMBON!$E$2:$L$7769,2,0)</f>
        <v>#VALUE!</v>
      </c>
      <c r="M1998" s="56" t="e">
        <f>VLOOKUP((LEFT(H1998,2)*1),TAMBON!$H$2:$L$7769,2,0)</f>
        <v>#VALUE!</v>
      </c>
      <c r="N1998" s="55"/>
      <c r="O1998" s="57" t="e">
        <f>VLOOKUP(N1998,รหัส!$A$2:$B$8,2,0)</f>
        <v>#N/A</v>
      </c>
      <c r="P1998" s="57"/>
      <c r="Q1998" s="55"/>
      <c r="R1998" s="57" t="e">
        <f>VLOOKUP(Q1998,รหัส!$D$2:$E$19,2,0)</f>
        <v>#N/A</v>
      </c>
      <c r="S1998" s="57"/>
      <c r="T1998" s="57"/>
      <c r="U1998" s="57"/>
      <c r="V1998" s="55"/>
      <c r="W1998" s="55"/>
      <c r="X1998" s="55"/>
      <c r="Y1998" s="55"/>
      <c r="Z1998" s="100"/>
      <c r="AA1998" s="55"/>
      <c r="AB1998" s="55"/>
      <c r="AC1998" s="55"/>
      <c r="AE1998" s="58">
        <f>IF(COUNTIF(M$10:M1998,M1998)=1,1,0)</f>
        <v>0</v>
      </c>
      <c r="AF1998" s="59">
        <f>IF(COUNTIF(L$10:L1998,L1998)=1,1,0)</f>
        <v>0</v>
      </c>
      <c r="AG1998" s="59">
        <f>IF(COUNTIF(K$10:K1998,K1998)=1,1,0)</f>
        <v>0</v>
      </c>
      <c r="AH1998" s="59">
        <f>IF(COUNTIF(H$10:H1998,H1998)=1,1,0)</f>
        <v>0</v>
      </c>
    </row>
    <row r="1999" spans="1:34" ht="18.75">
      <c r="A1999" s="49">
        <v>1990</v>
      </c>
      <c r="B1999" s="50"/>
      <c r="C1999" s="51"/>
      <c r="D1999" s="50"/>
      <c r="E1999" s="50"/>
      <c r="F1999" s="52"/>
      <c r="G1999" s="52"/>
      <c r="H1999" s="53"/>
      <c r="I1999" s="54"/>
      <c r="J1999" s="55">
        <f t="shared" si="32"/>
        <v>0</v>
      </c>
      <c r="K1999" s="56" t="e">
        <f>VLOOKUP((LEFT(H1999,6)*1),TAMBON!$B$2:$L$7769,2,0)</f>
        <v>#VALUE!</v>
      </c>
      <c r="L1999" s="56" t="e">
        <f>VLOOKUP((LEFT(H1999,4)*1),TAMBON!$E$2:$L$7769,2,0)</f>
        <v>#VALUE!</v>
      </c>
      <c r="M1999" s="56" t="e">
        <f>VLOOKUP((LEFT(H1999,2)*1),TAMBON!$H$2:$L$7769,2,0)</f>
        <v>#VALUE!</v>
      </c>
      <c r="N1999" s="55"/>
      <c r="O1999" s="57" t="e">
        <f>VLOOKUP(N1999,รหัส!$A$2:$B$8,2,0)</f>
        <v>#N/A</v>
      </c>
      <c r="P1999" s="57"/>
      <c r="Q1999" s="55"/>
      <c r="R1999" s="57" t="e">
        <f>VLOOKUP(Q1999,รหัส!$D$2:$E$19,2,0)</f>
        <v>#N/A</v>
      </c>
      <c r="S1999" s="57"/>
      <c r="T1999" s="57"/>
      <c r="U1999" s="57"/>
      <c r="V1999" s="55"/>
      <c r="W1999" s="55"/>
      <c r="X1999" s="55"/>
      <c r="Y1999" s="55"/>
      <c r="Z1999" s="100"/>
      <c r="AA1999" s="55"/>
      <c r="AB1999" s="55"/>
      <c r="AC1999" s="55"/>
      <c r="AE1999" s="58">
        <f>IF(COUNTIF(M$10:M1999,M1999)=1,1,0)</f>
        <v>0</v>
      </c>
      <c r="AF1999" s="59">
        <f>IF(COUNTIF(L$10:L1999,L1999)=1,1,0)</f>
        <v>0</v>
      </c>
      <c r="AG1999" s="59">
        <f>IF(COUNTIF(K$10:K1999,K1999)=1,1,0)</f>
        <v>0</v>
      </c>
      <c r="AH1999" s="59">
        <f>IF(COUNTIF(H$10:H1999,H1999)=1,1,0)</f>
        <v>0</v>
      </c>
    </row>
    <row r="2000" spans="1:34" ht="18.75">
      <c r="A2000" s="49">
        <v>1991</v>
      </c>
      <c r="B2000" s="50"/>
      <c r="C2000" s="51"/>
      <c r="D2000" s="50"/>
      <c r="E2000" s="50"/>
      <c r="F2000" s="52"/>
      <c r="G2000" s="52"/>
      <c r="H2000" s="53"/>
      <c r="I2000" s="54"/>
      <c r="J2000" s="55">
        <f t="shared" si="32"/>
        <v>0</v>
      </c>
      <c r="K2000" s="56" t="e">
        <f>VLOOKUP((LEFT(H2000,6)*1),TAMBON!$B$2:$L$7769,2,0)</f>
        <v>#VALUE!</v>
      </c>
      <c r="L2000" s="56" t="e">
        <f>VLOOKUP((LEFT(H2000,4)*1),TAMBON!$E$2:$L$7769,2,0)</f>
        <v>#VALUE!</v>
      </c>
      <c r="M2000" s="56" t="e">
        <f>VLOOKUP((LEFT(H2000,2)*1),TAMBON!$H$2:$L$7769,2,0)</f>
        <v>#VALUE!</v>
      </c>
      <c r="N2000" s="55"/>
      <c r="O2000" s="57" t="e">
        <f>VLOOKUP(N2000,รหัส!$A$2:$B$8,2,0)</f>
        <v>#N/A</v>
      </c>
      <c r="P2000" s="57"/>
      <c r="Q2000" s="55"/>
      <c r="R2000" s="57" t="e">
        <f>VLOOKUP(Q2000,รหัส!$D$2:$E$19,2,0)</f>
        <v>#N/A</v>
      </c>
      <c r="S2000" s="57"/>
      <c r="T2000" s="57"/>
      <c r="U2000" s="57"/>
      <c r="V2000" s="55"/>
      <c r="W2000" s="55"/>
      <c r="X2000" s="55"/>
      <c r="Y2000" s="55"/>
      <c r="Z2000" s="100"/>
      <c r="AA2000" s="55"/>
      <c r="AB2000" s="55"/>
      <c r="AC2000" s="55"/>
      <c r="AE2000" s="58">
        <f>IF(COUNTIF(M$10:M2000,M2000)=1,1,0)</f>
        <v>0</v>
      </c>
      <c r="AF2000" s="59">
        <f>IF(COUNTIF(L$10:L2000,L2000)=1,1,0)</f>
        <v>0</v>
      </c>
      <c r="AG2000" s="59">
        <f>IF(COUNTIF(K$10:K2000,K2000)=1,1,0)</f>
        <v>0</v>
      </c>
      <c r="AH2000" s="59">
        <f>IF(COUNTIF(H$10:H2000,H2000)=1,1,0)</f>
        <v>0</v>
      </c>
    </row>
    <row r="2001" spans="1:34" ht="18.75">
      <c r="A2001" s="49">
        <v>1992</v>
      </c>
      <c r="B2001" s="50"/>
      <c r="C2001" s="51"/>
      <c r="D2001" s="50"/>
      <c r="E2001" s="50"/>
      <c r="F2001" s="52"/>
      <c r="G2001" s="52"/>
      <c r="H2001" s="53"/>
      <c r="I2001" s="54"/>
      <c r="J2001" s="55">
        <f t="shared" si="32"/>
        <v>0</v>
      </c>
      <c r="K2001" s="56" t="e">
        <f>VLOOKUP((LEFT(H2001,6)*1),TAMBON!$B$2:$L$7769,2,0)</f>
        <v>#VALUE!</v>
      </c>
      <c r="L2001" s="56" t="e">
        <f>VLOOKUP((LEFT(H2001,4)*1),TAMBON!$E$2:$L$7769,2,0)</f>
        <v>#VALUE!</v>
      </c>
      <c r="M2001" s="56" t="e">
        <f>VLOOKUP((LEFT(H2001,2)*1),TAMBON!$H$2:$L$7769,2,0)</f>
        <v>#VALUE!</v>
      </c>
      <c r="N2001" s="55"/>
      <c r="O2001" s="57" t="e">
        <f>VLOOKUP(N2001,รหัส!$A$2:$B$8,2,0)</f>
        <v>#N/A</v>
      </c>
      <c r="P2001" s="57"/>
      <c r="Q2001" s="55"/>
      <c r="R2001" s="57" t="e">
        <f>VLOOKUP(Q2001,รหัส!$D$2:$E$19,2,0)</f>
        <v>#N/A</v>
      </c>
      <c r="S2001" s="57"/>
      <c r="T2001" s="57"/>
      <c r="U2001" s="57"/>
      <c r="V2001" s="55"/>
      <c r="W2001" s="55"/>
      <c r="X2001" s="55"/>
      <c r="Y2001" s="55"/>
      <c r="Z2001" s="100"/>
      <c r="AA2001" s="55"/>
      <c r="AB2001" s="55"/>
      <c r="AC2001" s="55"/>
      <c r="AE2001" s="58">
        <f>IF(COUNTIF(M$10:M2001,M2001)=1,1,0)</f>
        <v>0</v>
      </c>
      <c r="AF2001" s="59">
        <f>IF(COUNTIF(L$10:L2001,L2001)=1,1,0)</f>
        <v>0</v>
      </c>
      <c r="AG2001" s="59">
        <f>IF(COUNTIF(K$10:K2001,K2001)=1,1,0)</f>
        <v>0</v>
      </c>
      <c r="AH2001" s="59">
        <f>IF(COUNTIF(H$10:H2001,H2001)=1,1,0)</f>
        <v>0</v>
      </c>
    </row>
    <row r="2002" spans="1:34" ht="18.75">
      <c r="A2002" s="49">
        <v>1993</v>
      </c>
      <c r="B2002" s="50"/>
      <c r="C2002" s="51"/>
      <c r="D2002" s="50"/>
      <c r="E2002" s="50"/>
      <c r="F2002" s="52"/>
      <c r="G2002" s="52"/>
      <c r="H2002" s="53"/>
      <c r="I2002" s="54"/>
      <c r="J2002" s="55">
        <f t="shared" si="32"/>
        <v>0</v>
      </c>
      <c r="K2002" s="56" t="e">
        <f>VLOOKUP((LEFT(H2002,6)*1),TAMBON!$B$2:$L$7769,2,0)</f>
        <v>#VALUE!</v>
      </c>
      <c r="L2002" s="56" t="e">
        <f>VLOOKUP((LEFT(H2002,4)*1),TAMBON!$E$2:$L$7769,2,0)</f>
        <v>#VALUE!</v>
      </c>
      <c r="M2002" s="56" t="e">
        <f>VLOOKUP((LEFT(H2002,2)*1),TAMBON!$H$2:$L$7769,2,0)</f>
        <v>#VALUE!</v>
      </c>
      <c r="N2002" s="55"/>
      <c r="O2002" s="57" t="e">
        <f>VLOOKUP(N2002,รหัส!$A$2:$B$8,2,0)</f>
        <v>#N/A</v>
      </c>
      <c r="P2002" s="57"/>
      <c r="Q2002" s="55"/>
      <c r="R2002" s="57" t="e">
        <f>VLOOKUP(Q2002,รหัส!$D$2:$E$19,2,0)</f>
        <v>#N/A</v>
      </c>
      <c r="S2002" s="57"/>
      <c r="T2002" s="57"/>
      <c r="U2002" s="57"/>
      <c r="V2002" s="55"/>
      <c r="W2002" s="55"/>
      <c r="X2002" s="55"/>
      <c r="Y2002" s="55"/>
      <c r="Z2002" s="100"/>
      <c r="AA2002" s="55"/>
      <c r="AB2002" s="55"/>
      <c r="AC2002" s="55"/>
      <c r="AE2002" s="58">
        <f>IF(COUNTIF(M$10:M2002,M2002)=1,1,0)</f>
        <v>0</v>
      </c>
      <c r="AF2002" s="59">
        <f>IF(COUNTIF(L$10:L2002,L2002)=1,1,0)</f>
        <v>0</v>
      </c>
      <c r="AG2002" s="59">
        <f>IF(COUNTIF(K$10:K2002,K2002)=1,1,0)</f>
        <v>0</v>
      </c>
      <c r="AH2002" s="59">
        <f>IF(COUNTIF(H$10:H2002,H2002)=1,1,0)</f>
        <v>0</v>
      </c>
    </row>
    <row r="2003" spans="1:34" ht="18.75">
      <c r="A2003" s="49">
        <v>1994</v>
      </c>
      <c r="B2003" s="50"/>
      <c r="C2003" s="51"/>
      <c r="D2003" s="50"/>
      <c r="E2003" s="50"/>
      <c r="F2003" s="52"/>
      <c r="G2003" s="52"/>
      <c r="H2003" s="53"/>
      <c r="I2003" s="54"/>
      <c r="J2003" s="55">
        <f t="shared" si="32"/>
        <v>0</v>
      </c>
      <c r="K2003" s="56" t="e">
        <f>VLOOKUP((LEFT(H2003,6)*1),TAMBON!$B$2:$L$7769,2,0)</f>
        <v>#VALUE!</v>
      </c>
      <c r="L2003" s="56" t="e">
        <f>VLOOKUP((LEFT(H2003,4)*1),TAMBON!$E$2:$L$7769,2,0)</f>
        <v>#VALUE!</v>
      </c>
      <c r="M2003" s="56" t="e">
        <f>VLOOKUP((LEFT(H2003,2)*1),TAMBON!$H$2:$L$7769,2,0)</f>
        <v>#VALUE!</v>
      </c>
      <c r="N2003" s="55"/>
      <c r="O2003" s="57" t="e">
        <f>VLOOKUP(N2003,รหัส!$A$2:$B$8,2,0)</f>
        <v>#N/A</v>
      </c>
      <c r="P2003" s="57"/>
      <c r="Q2003" s="55"/>
      <c r="R2003" s="57" t="e">
        <f>VLOOKUP(Q2003,รหัส!$D$2:$E$19,2,0)</f>
        <v>#N/A</v>
      </c>
      <c r="S2003" s="57"/>
      <c r="T2003" s="57"/>
      <c r="U2003" s="57"/>
      <c r="V2003" s="55"/>
      <c r="W2003" s="55"/>
      <c r="X2003" s="55"/>
      <c r="Y2003" s="55"/>
      <c r="Z2003" s="100"/>
      <c r="AA2003" s="55"/>
      <c r="AB2003" s="55"/>
      <c r="AC2003" s="55"/>
      <c r="AE2003" s="58">
        <f>IF(COUNTIF(M$10:M2003,M2003)=1,1,0)</f>
        <v>0</v>
      </c>
      <c r="AF2003" s="59">
        <f>IF(COUNTIF(L$10:L2003,L2003)=1,1,0)</f>
        <v>0</v>
      </c>
      <c r="AG2003" s="59">
        <f>IF(COUNTIF(K$10:K2003,K2003)=1,1,0)</f>
        <v>0</v>
      </c>
      <c r="AH2003" s="59">
        <f>IF(COUNTIF(H$10:H2003,H2003)=1,1,0)</f>
        <v>0</v>
      </c>
    </row>
    <row r="2004" spans="1:34" ht="18.75">
      <c r="A2004" s="49">
        <v>1995</v>
      </c>
      <c r="B2004" s="50"/>
      <c r="C2004" s="51"/>
      <c r="D2004" s="50"/>
      <c r="E2004" s="50"/>
      <c r="F2004" s="52"/>
      <c r="G2004" s="52"/>
      <c r="H2004" s="53"/>
      <c r="I2004" s="54"/>
      <c r="J2004" s="55">
        <f t="shared" si="32"/>
        <v>0</v>
      </c>
      <c r="K2004" s="56" t="e">
        <f>VLOOKUP((LEFT(H2004,6)*1),TAMBON!$B$2:$L$7769,2,0)</f>
        <v>#VALUE!</v>
      </c>
      <c r="L2004" s="56" t="e">
        <f>VLOOKUP((LEFT(H2004,4)*1),TAMBON!$E$2:$L$7769,2,0)</f>
        <v>#VALUE!</v>
      </c>
      <c r="M2004" s="56" t="e">
        <f>VLOOKUP((LEFT(H2004,2)*1),TAMBON!$H$2:$L$7769,2,0)</f>
        <v>#VALUE!</v>
      </c>
      <c r="N2004" s="55"/>
      <c r="O2004" s="57" t="e">
        <f>VLOOKUP(N2004,รหัส!$A$2:$B$8,2,0)</f>
        <v>#N/A</v>
      </c>
      <c r="P2004" s="57"/>
      <c r="Q2004" s="55"/>
      <c r="R2004" s="57" t="e">
        <f>VLOOKUP(Q2004,รหัส!$D$2:$E$19,2,0)</f>
        <v>#N/A</v>
      </c>
      <c r="S2004" s="57"/>
      <c r="T2004" s="57"/>
      <c r="U2004" s="57"/>
      <c r="V2004" s="55"/>
      <c r="W2004" s="55"/>
      <c r="X2004" s="55"/>
      <c r="Y2004" s="55"/>
      <c r="Z2004" s="100"/>
      <c r="AA2004" s="55"/>
      <c r="AB2004" s="55"/>
      <c r="AC2004" s="55"/>
      <c r="AE2004" s="58">
        <f>IF(COUNTIF(M$10:M2004,M2004)=1,1,0)</f>
        <v>0</v>
      </c>
      <c r="AF2004" s="59">
        <f>IF(COUNTIF(L$10:L2004,L2004)=1,1,0)</f>
        <v>0</v>
      </c>
      <c r="AG2004" s="59">
        <f>IF(COUNTIF(K$10:K2004,K2004)=1,1,0)</f>
        <v>0</v>
      </c>
      <c r="AH2004" s="59">
        <f>IF(COUNTIF(H$10:H2004,H2004)=1,1,0)</f>
        <v>0</v>
      </c>
    </row>
    <row r="2005" spans="1:34" ht="18.75">
      <c r="A2005" s="49">
        <v>1996</v>
      </c>
      <c r="B2005" s="50"/>
      <c r="C2005" s="51"/>
      <c r="D2005" s="50"/>
      <c r="E2005" s="50"/>
      <c r="F2005" s="52"/>
      <c r="G2005" s="52"/>
      <c r="H2005" s="53"/>
      <c r="I2005" s="54"/>
      <c r="J2005" s="55">
        <f t="shared" si="32"/>
        <v>0</v>
      </c>
      <c r="K2005" s="56" t="e">
        <f>VLOOKUP((LEFT(H2005,6)*1),TAMBON!$B$2:$L$7769,2,0)</f>
        <v>#VALUE!</v>
      </c>
      <c r="L2005" s="56" t="e">
        <f>VLOOKUP((LEFT(H2005,4)*1),TAMBON!$E$2:$L$7769,2,0)</f>
        <v>#VALUE!</v>
      </c>
      <c r="M2005" s="56" t="e">
        <f>VLOOKUP((LEFT(H2005,2)*1),TAMBON!$H$2:$L$7769,2,0)</f>
        <v>#VALUE!</v>
      </c>
      <c r="N2005" s="55"/>
      <c r="O2005" s="57" t="e">
        <f>VLOOKUP(N2005,รหัส!$A$2:$B$8,2,0)</f>
        <v>#N/A</v>
      </c>
      <c r="P2005" s="57"/>
      <c r="Q2005" s="55"/>
      <c r="R2005" s="57" t="e">
        <f>VLOOKUP(Q2005,รหัส!$D$2:$E$19,2,0)</f>
        <v>#N/A</v>
      </c>
      <c r="S2005" s="57"/>
      <c r="T2005" s="57"/>
      <c r="U2005" s="57"/>
      <c r="V2005" s="55"/>
      <c r="W2005" s="55"/>
      <c r="X2005" s="55"/>
      <c r="Y2005" s="55"/>
      <c r="Z2005" s="100"/>
      <c r="AA2005" s="55"/>
      <c r="AB2005" s="55"/>
      <c r="AC2005" s="55"/>
      <c r="AE2005" s="58">
        <f>IF(COUNTIF(M$10:M2005,M2005)=1,1,0)</f>
        <v>0</v>
      </c>
      <c r="AF2005" s="59">
        <f>IF(COUNTIF(L$10:L2005,L2005)=1,1,0)</f>
        <v>0</v>
      </c>
      <c r="AG2005" s="59">
        <f>IF(COUNTIF(K$10:K2005,K2005)=1,1,0)</f>
        <v>0</v>
      </c>
      <c r="AH2005" s="59">
        <f>IF(COUNTIF(H$10:H2005,H2005)=1,1,0)</f>
        <v>0</v>
      </c>
    </row>
    <row r="2006" spans="1:34" ht="18.75">
      <c r="A2006" s="49">
        <v>1997</v>
      </c>
      <c r="B2006" s="50"/>
      <c r="C2006" s="51"/>
      <c r="D2006" s="50"/>
      <c r="E2006" s="50"/>
      <c r="F2006" s="52"/>
      <c r="G2006" s="52"/>
      <c r="H2006" s="53"/>
      <c r="I2006" s="54"/>
      <c r="J2006" s="55">
        <f t="shared" si="32"/>
        <v>0</v>
      </c>
      <c r="K2006" s="56" t="e">
        <f>VLOOKUP((LEFT(H2006,6)*1),TAMBON!$B$2:$L$7769,2,0)</f>
        <v>#VALUE!</v>
      </c>
      <c r="L2006" s="56" t="e">
        <f>VLOOKUP((LEFT(H2006,4)*1),TAMBON!$E$2:$L$7769,2,0)</f>
        <v>#VALUE!</v>
      </c>
      <c r="M2006" s="56" t="e">
        <f>VLOOKUP((LEFT(H2006,2)*1),TAMBON!$H$2:$L$7769,2,0)</f>
        <v>#VALUE!</v>
      </c>
      <c r="N2006" s="55"/>
      <c r="O2006" s="57" t="e">
        <f>VLOOKUP(N2006,รหัส!$A$2:$B$8,2,0)</f>
        <v>#N/A</v>
      </c>
      <c r="P2006" s="57"/>
      <c r="Q2006" s="55"/>
      <c r="R2006" s="57" t="e">
        <f>VLOOKUP(Q2006,รหัส!$D$2:$E$19,2,0)</f>
        <v>#N/A</v>
      </c>
      <c r="S2006" s="57"/>
      <c r="T2006" s="57"/>
      <c r="U2006" s="57"/>
      <c r="V2006" s="55"/>
      <c r="W2006" s="55"/>
      <c r="X2006" s="55"/>
      <c r="Y2006" s="55"/>
      <c r="Z2006" s="100"/>
      <c r="AA2006" s="55"/>
      <c r="AB2006" s="55"/>
      <c r="AC2006" s="55"/>
      <c r="AE2006" s="58">
        <f>IF(COUNTIF(M$10:M2006,M2006)=1,1,0)</f>
        <v>0</v>
      </c>
      <c r="AF2006" s="59">
        <f>IF(COUNTIF(L$10:L2006,L2006)=1,1,0)</f>
        <v>0</v>
      </c>
      <c r="AG2006" s="59">
        <f>IF(COUNTIF(K$10:K2006,K2006)=1,1,0)</f>
        <v>0</v>
      </c>
      <c r="AH2006" s="59">
        <f>IF(COUNTIF(H$10:H2006,H2006)=1,1,0)</f>
        <v>0</v>
      </c>
    </row>
    <row r="2007" spans="1:34" ht="18.75">
      <c r="A2007" s="49">
        <v>1998</v>
      </c>
      <c r="B2007" s="50"/>
      <c r="C2007" s="51"/>
      <c r="D2007" s="50"/>
      <c r="E2007" s="50"/>
      <c r="F2007" s="52"/>
      <c r="G2007" s="52"/>
      <c r="H2007" s="53"/>
      <c r="I2007" s="54"/>
      <c r="J2007" s="55">
        <f t="shared" si="32"/>
        <v>0</v>
      </c>
      <c r="K2007" s="56" t="e">
        <f>VLOOKUP((LEFT(H2007,6)*1),TAMBON!$B$2:$L$7769,2,0)</f>
        <v>#VALUE!</v>
      </c>
      <c r="L2007" s="56" t="e">
        <f>VLOOKUP((LEFT(H2007,4)*1),TAMBON!$E$2:$L$7769,2,0)</f>
        <v>#VALUE!</v>
      </c>
      <c r="M2007" s="56" t="e">
        <f>VLOOKUP((LEFT(H2007,2)*1),TAMBON!$H$2:$L$7769,2,0)</f>
        <v>#VALUE!</v>
      </c>
      <c r="N2007" s="55"/>
      <c r="O2007" s="57" t="e">
        <f>VLOOKUP(N2007,รหัส!$A$2:$B$8,2,0)</f>
        <v>#N/A</v>
      </c>
      <c r="P2007" s="57"/>
      <c r="Q2007" s="55"/>
      <c r="R2007" s="57" t="e">
        <f>VLOOKUP(Q2007,รหัส!$D$2:$E$19,2,0)</f>
        <v>#N/A</v>
      </c>
      <c r="S2007" s="57"/>
      <c r="T2007" s="57"/>
      <c r="U2007" s="57"/>
      <c r="V2007" s="55"/>
      <c r="W2007" s="55"/>
      <c r="X2007" s="55"/>
      <c r="Y2007" s="55"/>
      <c r="Z2007" s="100"/>
      <c r="AA2007" s="55"/>
      <c r="AB2007" s="55"/>
      <c r="AC2007" s="55"/>
      <c r="AE2007" s="58">
        <f>IF(COUNTIF(M$10:M2007,M2007)=1,1,0)</f>
        <v>0</v>
      </c>
      <c r="AF2007" s="59">
        <f>IF(COUNTIF(L$10:L2007,L2007)=1,1,0)</f>
        <v>0</v>
      </c>
      <c r="AG2007" s="59">
        <f>IF(COUNTIF(K$10:K2007,K2007)=1,1,0)</f>
        <v>0</v>
      </c>
      <c r="AH2007" s="59">
        <f>IF(COUNTIF(H$10:H2007,H2007)=1,1,0)</f>
        <v>0</v>
      </c>
    </row>
    <row r="2008" spans="1:34" ht="18.75">
      <c r="A2008" s="49">
        <v>1999</v>
      </c>
      <c r="B2008" s="50"/>
      <c r="C2008" s="51"/>
      <c r="D2008" s="50"/>
      <c r="E2008" s="50"/>
      <c r="F2008" s="52"/>
      <c r="G2008" s="52"/>
      <c r="H2008" s="53"/>
      <c r="I2008" s="54"/>
      <c r="J2008" s="55">
        <f t="shared" si="32"/>
        <v>0</v>
      </c>
      <c r="K2008" s="56" t="e">
        <f>VLOOKUP((LEFT(H2008,6)*1),TAMBON!$B$2:$L$7769,2,0)</f>
        <v>#VALUE!</v>
      </c>
      <c r="L2008" s="56" t="e">
        <f>VLOOKUP((LEFT(H2008,4)*1),TAMBON!$E$2:$L$7769,2,0)</f>
        <v>#VALUE!</v>
      </c>
      <c r="M2008" s="56" t="e">
        <f>VLOOKUP((LEFT(H2008,2)*1),TAMBON!$H$2:$L$7769,2,0)</f>
        <v>#VALUE!</v>
      </c>
      <c r="N2008" s="55"/>
      <c r="O2008" s="57" t="e">
        <f>VLOOKUP(N2008,รหัส!$A$2:$B$8,2,0)</f>
        <v>#N/A</v>
      </c>
      <c r="P2008" s="57"/>
      <c r="Q2008" s="55"/>
      <c r="R2008" s="57" t="e">
        <f>VLOOKUP(Q2008,รหัส!$D$2:$E$19,2,0)</f>
        <v>#N/A</v>
      </c>
      <c r="S2008" s="57"/>
      <c r="T2008" s="57"/>
      <c r="U2008" s="57"/>
      <c r="V2008" s="55"/>
      <c r="W2008" s="55"/>
      <c r="X2008" s="55"/>
      <c r="Y2008" s="55"/>
      <c r="Z2008" s="100"/>
      <c r="AA2008" s="55"/>
      <c r="AB2008" s="55"/>
      <c r="AC2008" s="55"/>
      <c r="AE2008" s="58">
        <f>IF(COUNTIF(M$10:M2008,M2008)=1,1,0)</f>
        <v>0</v>
      </c>
      <c r="AF2008" s="59">
        <f>IF(COUNTIF(L$10:L2008,L2008)=1,1,0)</f>
        <v>0</v>
      </c>
      <c r="AG2008" s="59">
        <f>IF(COUNTIF(K$10:K2008,K2008)=1,1,0)</f>
        <v>0</v>
      </c>
      <c r="AH2008" s="59">
        <f>IF(COUNTIF(H$10:H2008,H2008)=1,1,0)</f>
        <v>0</v>
      </c>
    </row>
    <row r="2009" spans="1:34" ht="18.75">
      <c r="A2009" s="49">
        <v>2000</v>
      </c>
      <c r="B2009" s="50"/>
      <c r="C2009" s="51"/>
      <c r="D2009" s="50"/>
      <c r="E2009" s="50"/>
      <c r="F2009" s="52"/>
      <c r="G2009" s="52"/>
      <c r="H2009" s="53"/>
      <c r="I2009" s="54"/>
      <c r="J2009" s="55">
        <f t="shared" si="32"/>
        <v>0</v>
      </c>
      <c r="K2009" s="56" t="e">
        <f>VLOOKUP((LEFT(H2009,6)*1),TAMBON!$B$2:$L$7769,2,0)</f>
        <v>#VALUE!</v>
      </c>
      <c r="L2009" s="56" t="e">
        <f>VLOOKUP((LEFT(H2009,4)*1),TAMBON!$E$2:$L$7769,2,0)</f>
        <v>#VALUE!</v>
      </c>
      <c r="M2009" s="56" t="e">
        <f>VLOOKUP((LEFT(H2009,2)*1),TAMBON!$H$2:$L$7769,2,0)</f>
        <v>#VALUE!</v>
      </c>
      <c r="N2009" s="55"/>
      <c r="O2009" s="57" t="e">
        <f>VLOOKUP(N2009,รหัส!$A$2:$B$8,2,0)</f>
        <v>#N/A</v>
      </c>
      <c r="P2009" s="57"/>
      <c r="Q2009" s="55"/>
      <c r="R2009" s="57" t="e">
        <f>VLOOKUP(Q2009,รหัส!$D$2:$E$19,2,0)</f>
        <v>#N/A</v>
      </c>
      <c r="S2009" s="57"/>
      <c r="T2009" s="57"/>
      <c r="U2009" s="57"/>
      <c r="V2009" s="55"/>
      <c r="W2009" s="55"/>
      <c r="X2009" s="55"/>
      <c r="Y2009" s="55"/>
      <c r="Z2009" s="100"/>
      <c r="AA2009" s="55"/>
      <c r="AB2009" s="55"/>
      <c r="AC2009" s="55"/>
      <c r="AE2009" s="58">
        <f>IF(COUNTIF(M$10:M2009,M2009)=1,1,0)</f>
        <v>0</v>
      </c>
      <c r="AF2009" s="59">
        <f>IF(COUNTIF(L$10:L2009,L2009)=1,1,0)</f>
        <v>0</v>
      </c>
      <c r="AG2009" s="59">
        <f>IF(COUNTIF(K$10:K2009,K2009)=1,1,0)</f>
        <v>0</v>
      </c>
      <c r="AH2009" s="59">
        <f>IF(COUNTIF(H$10:H2009,H2009)=1,1,0)</f>
        <v>0</v>
      </c>
    </row>
    <row r="2010" spans="1:34" ht="18.75">
      <c r="A2010" s="49">
        <v>2001</v>
      </c>
      <c r="B2010" s="50"/>
      <c r="C2010" s="51"/>
      <c r="D2010" s="50"/>
      <c r="E2010" s="50"/>
      <c r="F2010" s="52"/>
      <c r="G2010" s="52"/>
      <c r="H2010" s="53"/>
      <c r="I2010" s="54"/>
      <c r="J2010" s="55">
        <f t="shared" si="32"/>
        <v>0</v>
      </c>
      <c r="K2010" s="56" t="e">
        <f>VLOOKUP((LEFT(H2010,6)*1),TAMBON!$B$2:$L$7769,2,0)</f>
        <v>#VALUE!</v>
      </c>
      <c r="L2010" s="56" t="e">
        <f>VLOOKUP((LEFT(H2010,4)*1),TAMBON!$E$2:$L$7769,2,0)</f>
        <v>#VALUE!</v>
      </c>
      <c r="M2010" s="56" t="e">
        <f>VLOOKUP((LEFT(H2010,2)*1),TAMBON!$H$2:$L$7769,2,0)</f>
        <v>#VALUE!</v>
      </c>
      <c r="N2010" s="55"/>
      <c r="O2010" s="57" t="e">
        <f>VLOOKUP(N2010,รหัส!$A$2:$B$8,2,0)</f>
        <v>#N/A</v>
      </c>
      <c r="P2010" s="57"/>
      <c r="Q2010" s="55"/>
      <c r="R2010" s="57" t="e">
        <f>VLOOKUP(Q2010,รหัส!$D$2:$E$19,2,0)</f>
        <v>#N/A</v>
      </c>
      <c r="S2010" s="57"/>
      <c r="T2010" s="57"/>
      <c r="U2010" s="57"/>
      <c r="V2010" s="55"/>
      <c r="W2010" s="55"/>
      <c r="X2010" s="55"/>
      <c r="Y2010" s="55"/>
      <c r="Z2010" s="100"/>
      <c r="AA2010" s="55"/>
      <c r="AB2010" s="55"/>
      <c r="AC2010" s="55"/>
      <c r="AE2010" s="58">
        <f>IF(COUNTIF(M$10:M2010,M2010)=1,1,0)</f>
        <v>0</v>
      </c>
      <c r="AF2010" s="59">
        <f>IF(COUNTIF(L$10:L2010,L2010)=1,1,0)</f>
        <v>0</v>
      </c>
      <c r="AG2010" s="59">
        <f>IF(COUNTIF(K$10:K2010,K2010)=1,1,0)</f>
        <v>0</v>
      </c>
      <c r="AH2010" s="59">
        <f>IF(COUNTIF(H$10:H2010,H2010)=1,1,0)</f>
        <v>0</v>
      </c>
    </row>
    <row r="2011" spans="1:34" ht="18.75">
      <c r="A2011" s="49">
        <v>2002</v>
      </c>
      <c r="B2011" s="50"/>
      <c r="C2011" s="51"/>
      <c r="D2011" s="50"/>
      <c r="E2011" s="50"/>
      <c r="F2011" s="52"/>
      <c r="G2011" s="52"/>
      <c r="H2011" s="53"/>
      <c r="I2011" s="54"/>
      <c r="J2011" s="55">
        <f t="shared" si="32"/>
        <v>0</v>
      </c>
      <c r="K2011" s="56" t="e">
        <f>VLOOKUP((LEFT(H2011,6)*1),TAMBON!$B$2:$L$7769,2,0)</f>
        <v>#VALUE!</v>
      </c>
      <c r="L2011" s="56" t="e">
        <f>VLOOKUP((LEFT(H2011,4)*1),TAMBON!$E$2:$L$7769,2,0)</f>
        <v>#VALUE!</v>
      </c>
      <c r="M2011" s="56" t="e">
        <f>VLOOKUP((LEFT(H2011,2)*1),TAMBON!$H$2:$L$7769,2,0)</f>
        <v>#VALUE!</v>
      </c>
      <c r="N2011" s="55"/>
      <c r="O2011" s="57" t="e">
        <f>VLOOKUP(N2011,รหัส!$A$2:$B$8,2,0)</f>
        <v>#N/A</v>
      </c>
      <c r="P2011" s="57"/>
      <c r="Q2011" s="55"/>
      <c r="R2011" s="57" t="e">
        <f>VLOOKUP(Q2011,รหัส!$D$2:$E$19,2,0)</f>
        <v>#N/A</v>
      </c>
      <c r="S2011" s="57"/>
      <c r="T2011" s="57"/>
      <c r="U2011" s="57"/>
      <c r="V2011" s="55"/>
      <c r="W2011" s="55"/>
      <c r="X2011" s="55"/>
      <c r="Y2011" s="55"/>
      <c r="Z2011" s="100"/>
      <c r="AA2011" s="55"/>
      <c r="AB2011" s="55"/>
      <c r="AC2011" s="55"/>
      <c r="AE2011" s="58">
        <f>IF(COUNTIF(M$10:M2011,M2011)=1,1,0)</f>
        <v>0</v>
      </c>
      <c r="AF2011" s="59">
        <f>IF(COUNTIF(L$10:L2011,L2011)=1,1,0)</f>
        <v>0</v>
      </c>
      <c r="AG2011" s="59">
        <f>IF(COUNTIF(K$10:K2011,K2011)=1,1,0)</f>
        <v>0</v>
      </c>
      <c r="AH2011" s="59">
        <f>IF(COUNTIF(H$10:H2011,H2011)=1,1,0)</f>
        <v>0</v>
      </c>
    </row>
    <row r="2012" spans="1:34" ht="18.75">
      <c r="A2012" s="49">
        <v>2003</v>
      </c>
      <c r="B2012" s="50"/>
      <c r="C2012" s="51"/>
      <c r="D2012" s="50"/>
      <c r="E2012" s="50"/>
      <c r="F2012" s="52"/>
      <c r="G2012" s="52"/>
      <c r="H2012" s="53"/>
      <c r="I2012" s="54"/>
      <c r="J2012" s="55">
        <f t="shared" si="32"/>
        <v>0</v>
      </c>
      <c r="K2012" s="56" t="e">
        <f>VLOOKUP((LEFT(H2012,6)*1),TAMBON!$B$2:$L$7769,2,0)</f>
        <v>#VALUE!</v>
      </c>
      <c r="L2012" s="56" t="e">
        <f>VLOOKUP((LEFT(H2012,4)*1),TAMBON!$E$2:$L$7769,2,0)</f>
        <v>#VALUE!</v>
      </c>
      <c r="M2012" s="56" t="e">
        <f>VLOOKUP((LEFT(H2012,2)*1),TAMBON!$H$2:$L$7769,2,0)</f>
        <v>#VALUE!</v>
      </c>
      <c r="N2012" s="55"/>
      <c r="O2012" s="57" t="e">
        <f>VLOOKUP(N2012,รหัส!$A$2:$B$8,2,0)</f>
        <v>#N/A</v>
      </c>
      <c r="P2012" s="57"/>
      <c r="Q2012" s="55"/>
      <c r="R2012" s="57" t="e">
        <f>VLOOKUP(Q2012,รหัส!$D$2:$E$19,2,0)</f>
        <v>#N/A</v>
      </c>
      <c r="S2012" s="57"/>
      <c r="T2012" s="57"/>
      <c r="U2012" s="57"/>
      <c r="V2012" s="55"/>
      <c r="W2012" s="55"/>
      <c r="X2012" s="55"/>
      <c r="Y2012" s="55"/>
      <c r="Z2012" s="100"/>
      <c r="AA2012" s="55"/>
      <c r="AB2012" s="55"/>
      <c r="AC2012" s="55"/>
      <c r="AE2012" s="58">
        <f>IF(COUNTIF(M$10:M2012,M2012)=1,1,0)</f>
        <v>0</v>
      </c>
      <c r="AF2012" s="59">
        <f>IF(COUNTIF(L$10:L2012,L2012)=1,1,0)</f>
        <v>0</v>
      </c>
      <c r="AG2012" s="59">
        <f>IF(COUNTIF(K$10:K2012,K2012)=1,1,0)</f>
        <v>0</v>
      </c>
      <c r="AH2012" s="59">
        <f>IF(COUNTIF(H$10:H2012,H2012)=1,1,0)</f>
        <v>0</v>
      </c>
    </row>
    <row r="2013" spans="1:34" ht="18.75">
      <c r="A2013" s="49">
        <v>2004</v>
      </c>
      <c r="B2013" s="50"/>
      <c r="C2013" s="51"/>
      <c r="D2013" s="50"/>
      <c r="E2013" s="50"/>
      <c r="F2013" s="52"/>
      <c r="G2013" s="52"/>
      <c r="H2013" s="53"/>
      <c r="I2013" s="54"/>
      <c r="J2013" s="55">
        <f t="shared" si="32"/>
        <v>0</v>
      </c>
      <c r="K2013" s="56" t="e">
        <f>VLOOKUP((LEFT(H2013,6)*1),TAMBON!$B$2:$L$7769,2,0)</f>
        <v>#VALUE!</v>
      </c>
      <c r="L2013" s="56" t="e">
        <f>VLOOKUP((LEFT(H2013,4)*1),TAMBON!$E$2:$L$7769,2,0)</f>
        <v>#VALUE!</v>
      </c>
      <c r="M2013" s="56" t="e">
        <f>VLOOKUP((LEFT(H2013,2)*1),TAMBON!$H$2:$L$7769,2,0)</f>
        <v>#VALUE!</v>
      </c>
      <c r="N2013" s="55"/>
      <c r="O2013" s="57" t="e">
        <f>VLOOKUP(N2013,รหัส!$A$2:$B$8,2,0)</f>
        <v>#N/A</v>
      </c>
      <c r="P2013" s="57"/>
      <c r="Q2013" s="55"/>
      <c r="R2013" s="57" t="e">
        <f>VLOOKUP(Q2013,รหัส!$D$2:$E$19,2,0)</f>
        <v>#N/A</v>
      </c>
      <c r="S2013" s="57"/>
      <c r="T2013" s="57"/>
      <c r="U2013" s="57"/>
      <c r="V2013" s="55"/>
      <c r="W2013" s="55"/>
      <c r="X2013" s="55"/>
      <c r="Y2013" s="55"/>
      <c r="Z2013" s="100"/>
      <c r="AA2013" s="55"/>
      <c r="AB2013" s="55"/>
      <c r="AC2013" s="55"/>
      <c r="AE2013" s="58">
        <f>IF(COUNTIF(M$10:M2013,M2013)=1,1,0)</f>
        <v>0</v>
      </c>
      <c r="AF2013" s="59">
        <f>IF(COUNTIF(L$10:L2013,L2013)=1,1,0)</f>
        <v>0</v>
      </c>
      <c r="AG2013" s="59">
        <f>IF(COUNTIF(K$10:K2013,K2013)=1,1,0)</f>
        <v>0</v>
      </c>
      <c r="AH2013" s="59">
        <f>IF(COUNTIF(H$10:H2013,H2013)=1,1,0)</f>
        <v>0</v>
      </c>
    </row>
    <row r="2014" spans="1:34" ht="18.75">
      <c r="A2014" s="49">
        <v>2005</v>
      </c>
      <c r="B2014" s="50"/>
      <c r="C2014" s="51"/>
      <c r="D2014" s="50"/>
      <c r="E2014" s="50"/>
      <c r="F2014" s="52"/>
      <c r="G2014" s="52"/>
      <c r="H2014" s="53"/>
      <c r="I2014" s="54"/>
      <c r="J2014" s="55">
        <f t="shared" si="32"/>
        <v>0</v>
      </c>
      <c r="K2014" s="56" t="e">
        <f>VLOOKUP((LEFT(H2014,6)*1),TAMBON!$B$2:$L$7769,2,0)</f>
        <v>#VALUE!</v>
      </c>
      <c r="L2014" s="56" t="e">
        <f>VLOOKUP((LEFT(H2014,4)*1),TAMBON!$E$2:$L$7769,2,0)</f>
        <v>#VALUE!</v>
      </c>
      <c r="M2014" s="56" t="e">
        <f>VLOOKUP((LEFT(H2014,2)*1),TAMBON!$H$2:$L$7769,2,0)</f>
        <v>#VALUE!</v>
      </c>
      <c r="N2014" s="55"/>
      <c r="O2014" s="57" t="e">
        <f>VLOOKUP(N2014,รหัส!$A$2:$B$8,2,0)</f>
        <v>#N/A</v>
      </c>
      <c r="P2014" s="57"/>
      <c r="Q2014" s="55"/>
      <c r="R2014" s="57" t="e">
        <f>VLOOKUP(Q2014,รหัส!$D$2:$E$19,2,0)</f>
        <v>#N/A</v>
      </c>
      <c r="S2014" s="57"/>
      <c r="T2014" s="57"/>
      <c r="U2014" s="57"/>
      <c r="V2014" s="55"/>
      <c r="W2014" s="55"/>
      <c r="X2014" s="55"/>
      <c r="Y2014" s="55"/>
      <c r="Z2014" s="100"/>
      <c r="AA2014" s="55"/>
      <c r="AB2014" s="55"/>
      <c r="AC2014" s="55"/>
      <c r="AE2014" s="58">
        <f>IF(COUNTIF(M$10:M2014,M2014)=1,1,0)</f>
        <v>0</v>
      </c>
      <c r="AF2014" s="59">
        <f>IF(COUNTIF(L$10:L2014,L2014)=1,1,0)</f>
        <v>0</v>
      </c>
      <c r="AG2014" s="59">
        <f>IF(COUNTIF(K$10:K2014,K2014)=1,1,0)</f>
        <v>0</v>
      </c>
      <c r="AH2014" s="59">
        <f>IF(COUNTIF(H$10:H2014,H2014)=1,1,0)</f>
        <v>0</v>
      </c>
    </row>
    <row r="2015" spans="1:34" ht="18.75">
      <c r="A2015" s="49">
        <v>2006</v>
      </c>
      <c r="B2015" s="50"/>
      <c r="C2015" s="51"/>
      <c r="D2015" s="50"/>
      <c r="E2015" s="50"/>
      <c r="F2015" s="52"/>
      <c r="G2015" s="52"/>
      <c r="H2015" s="53"/>
      <c r="I2015" s="54"/>
      <c r="J2015" s="55">
        <f t="shared" si="32"/>
        <v>0</v>
      </c>
      <c r="K2015" s="56" t="e">
        <f>VLOOKUP((LEFT(H2015,6)*1),TAMBON!$B$2:$L$7769,2,0)</f>
        <v>#VALUE!</v>
      </c>
      <c r="L2015" s="56" t="e">
        <f>VLOOKUP((LEFT(H2015,4)*1),TAMBON!$E$2:$L$7769,2,0)</f>
        <v>#VALUE!</v>
      </c>
      <c r="M2015" s="56" t="e">
        <f>VLOOKUP((LEFT(H2015,2)*1),TAMBON!$H$2:$L$7769,2,0)</f>
        <v>#VALUE!</v>
      </c>
      <c r="N2015" s="55"/>
      <c r="O2015" s="57" t="e">
        <f>VLOOKUP(N2015,รหัส!$A$2:$B$8,2,0)</f>
        <v>#N/A</v>
      </c>
      <c r="P2015" s="57"/>
      <c r="Q2015" s="55"/>
      <c r="R2015" s="57" t="e">
        <f>VLOOKUP(Q2015,รหัส!$D$2:$E$19,2,0)</f>
        <v>#N/A</v>
      </c>
      <c r="S2015" s="57"/>
      <c r="T2015" s="57"/>
      <c r="U2015" s="57"/>
      <c r="V2015" s="55"/>
      <c r="W2015" s="55"/>
      <c r="X2015" s="55"/>
      <c r="Y2015" s="55"/>
      <c r="Z2015" s="100"/>
      <c r="AA2015" s="55"/>
      <c r="AB2015" s="55"/>
      <c r="AC2015" s="55"/>
      <c r="AE2015" s="58">
        <f>IF(COUNTIF(M$10:M2015,M2015)=1,1,0)</f>
        <v>0</v>
      </c>
      <c r="AF2015" s="59">
        <f>IF(COUNTIF(L$10:L2015,L2015)=1,1,0)</f>
        <v>0</v>
      </c>
      <c r="AG2015" s="59">
        <f>IF(COUNTIF(K$10:K2015,K2015)=1,1,0)</f>
        <v>0</v>
      </c>
      <c r="AH2015" s="59">
        <f>IF(COUNTIF(H$10:H2015,H2015)=1,1,0)</f>
        <v>0</v>
      </c>
    </row>
    <row r="2016" spans="1:34" ht="18.75">
      <c r="A2016" s="49">
        <v>2007</v>
      </c>
      <c r="B2016" s="50"/>
      <c r="C2016" s="51"/>
      <c r="D2016" s="50"/>
      <c r="E2016" s="50"/>
      <c r="F2016" s="52"/>
      <c r="G2016" s="52"/>
      <c r="H2016" s="53"/>
      <c r="I2016" s="54"/>
      <c r="J2016" s="55">
        <f t="shared" si="32"/>
        <v>0</v>
      </c>
      <c r="K2016" s="56" t="e">
        <f>VLOOKUP((LEFT(H2016,6)*1),TAMBON!$B$2:$L$7769,2,0)</f>
        <v>#VALUE!</v>
      </c>
      <c r="L2016" s="56" t="e">
        <f>VLOOKUP((LEFT(H2016,4)*1),TAMBON!$E$2:$L$7769,2,0)</f>
        <v>#VALUE!</v>
      </c>
      <c r="M2016" s="56" t="e">
        <f>VLOOKUP((LEFT(H2016,2)*1),TAMBON!$H$2:$L$7769,2,0)</f>
        <v>#VALUE!</v>
      </c>
      <c r="N2016" s="55"/>
      <c r="O2016" s="57" t="e">
        <f>VLOOKUP(N2016,รหัส!$A$2:$B$8,2,0)</f>
        <v>#N/A</v>
      </c>
      <c r="P2016" s="57"/>
      <c r="Q2016" s="55"/>
      <c r="R2016" s="57" t="e">
        <f>VLOOKUP(Q2016,รหัส!$D$2:$E$19,2,0)</f>
        <v>#N/A</v>
      </c>
      <c r="S2016" s="57"/>
      <c r="T2016" s="57"/>
      <c r="U2016" s="57"/>
      <c r="V2016" s="55"/>
      <c r="W2016" s="55"/>
      <c r="X2016" s="55"/>
      <c r="Y2016" s="55"/>
      <c r="Z2016" s="100"/>
      <c r="AA2016" s="55"/>
      <c r="AB2016" s="55"/>
      <c r="AC2016" s="55"/>
      <c r="AE2016" s="58">
        <f>IF(COUNTIF(M$10:M2016,M2016)=1,1,0)</f>
        <v>0</v>
      </c>
      <c r="AF2016" s="59">
        <f>IF(COUNTIF(L$10:L2016,L2016)=1,1,0)</f>
        <v>0</v>
      </c>
      <c r="AG2016" s="59">
        <f>IF(COUNTIF(K$10:K2016,K2016)=1,1,0)</f>
        <v>0</v>
      </c>
      <c r="AH2016" s="59">
        <f>IF(COUNTIF(H$10:H2016,H2016)=1,1,0)</f>
        <v>0</v>
      </c>
    </row>
    <row r="2017" spans="1:34" ht="18.75">
      <c r="A2017" s="49">
        <v>2008</v>
      </c>
      <c r="B2017" s="50"/>
      <c r="C2017" s="51"/>
      <c r="D2017" s="50"/>
      <c r="E2017" s="50"/>
      <c r="F2017" s="52"/>
      <c r="G2017" s="52"/>
      <c r="H2017" s="53"/>
      <c r="I2017" s="54"/>
      <c r="J2017" s="55">
        <f t="shared" si="32"/>
        <v>0</v>
      </c>
      <c r="K2017" s="56" t="e">
        <f>VLOOKUP((LEFT(H2017,6)*1),TAMBON!$B$2:$L$7769,2,0)</f>
        <v>#VALUE!</v>
      </c>
      <c r="L2017" s="56" t="e">
        <f>VLOOKUP((LEFT(H2017,4)*1),TAMBON!$E$2:$L$7769,2,0)</f>
        <v>#VALUE!</v>
      </c>
      <c r="M2017" s="56" t="e">
        <f>VLOOKUP((LEFT(H2017,2)*1),TAMBON!$H$2:$L$7769,2,0)</f>
        <v>#VALUE!</v>
      </c>
      <c r="N2017" s="55"/>
      <c r="O2017" s="57" t="e">
        <f>VLOOKUP(N2017,รหัส!$A$2:$B$8,2,0)</f>
        <v>#N/A</v>
      </c>
      <c r="P2017" s="57"/>
      <c r="Q2017" s="55"/>
      <c r="R2017" s="57" t="e">
        <f>VLOOKUP(Q2017,รหัส!$D$2:$E$19,2,0)</f>
        <v>#N/A</v>
      </c>
      <c r="S2017" s="57"/>
      <c r="T2017" s="57"/>
      <c r="U2017" s="57"/>
      <c r="V2017" s="55"/>
      <c r="W2017" s="55"/>
      <c r="X2017" s="55"/>
      <c r="Y2017" s="55"/>
      <c r="Z2017" s="100"/>
      <c r="AA2017" s="55"/>
      <c r="AB2017" s="55"/>
      <c r="AC2017" s="55"/>
      <c r="AE2017" s="58">
        <f>IF(COUNTIF(M$10:M2017,M2017)=1,1,0)</f>
        <v>0</v>
      </c>
      <c r="AF2017" s="59">
        <f>IF(COUNTIF(L$10:L2017,L2017)=1,1,0)</f>
        <v>0</v>
      </c>
      <c r="AG2017" s="59">
        <f>IF(COUNTIF(K$10:K2017,K2017)=1,1,0)</f>
        <v>0</v>
      </c>
      <c r="AH2017" s="59">
        <f>IF(COUNTIF(H$10:H2017,H2017)=1,1,0)</f>
        <v>0</v>
      </c>
    </row>
    <row r="2018" spans="1:34" ht="18.75">
      <c r="A2018" s="49">
        <v>2009</v>
      </c>
      <c r="B2018" s="50"/>
      <c r="C2018" s="51"/>
      <c r="D2018" s="50"/>
      <c r="E2018" s="50"/>
      <c r="F2018" s="52"/>
      <c r="G2018" s="52"/>
      <c r="H2018" s="53"/>
      <c r="I2018" s="54"/>
      <c r="J2018" s="55">
        <f t="shared" si="32"/>
        <v>0</v>
      </c>
      <c r="K2018" s="56" t="e">
        <f>VLOOKUP((LEFT(H2018,6)*1),TAMBON!$B$2:$L$7769,2,0)</f>
        <v>#VALUE!</v>
      </c>
      <c r="L2018" s="56" t="e">
        <f>VLOOKUP((LEFT(H2018,4)*1),TAMBON!$E$2:$L$7769,2,0)</f>
        <v>#VALUE!</v>
      </c>
      <c r="M2018" s="56" t="e">
        <f>VLOOKUP((LEFT(H2018,2)*1),TAMBON!$H$2:$L$7769,2,0)</f>
        <v>#VALUE!</v>
      </c>
      <c r="N2018" s="55"/>
      <c r="O2018" s="57" t="e">
        <f>VLOOKUP(N2018,รหัส!$A$2:$B$8,2,0)</f>
        <v>#N/A</v>
      </c>
      <c r="P2018" s="57"/>
      <c r="Q2018" s="55"/>
      <c r="R2018" s="57" t="e">
        <f>VLOOKUP(Q2018,รหัส!$D$2:$E$19,2,0)</f>
        <v>#N/A</v>
      </c>
      <c r="S2018" s="57"/>
      <c r="T2018" s="57"/>
      <c r="U2018" s="57"/>
      <c r="V2018" s="55"/>
      <c r="W2018" s="55"/>
      <c r="X2018" s="55"/>
      <c r="Y2018" s="55"/>
      <c r="Z2018" s="100"/>
      <c r="AA2018" s="55"/>
      <c r="AB2018" s="55"/>
      <c r="AC2018" s="55"/>
      <c r="AE2018" s="58">
        <f>IF(COUNTIF(M$10:M2018,M2018)=1,1,0)</f>
        <v>0</v>
      </c>
      <c r="AF2018" s="59">
        <f>IF(COUNTIF(L$10:L2018,L2018)=1,1,0)</f>
        <v>0</v>
      </c>
      <c r="AG2018" s="59">
        <f>IF(COUNTIF(K$10:K2018,K2018)=1,1,0)</f>
        <v>0</v>
      </c>
      <c r="AH2018" s="59">
        <f>IF(COUNTIF(H$10:H2018,H2018)=1,1,0)</f>
        <v>0</v>
      </c>
    </row>
    <row r="2019" spans="1:34" ht="18.75">
      <c r="A2019" s="49">
        <v>2010</v>
      </c>
      <c r="B2019" s="50"/>
      <c r="C2019" s="51"/>
      <c r="D2019" s="50"/>
      <c r="E2019" s="50"/>
      <c r="F2019" s="52"/>
      <c r="G2019" s="52"/>
      <c r="H2019" s="53"/>
      <c r="I2019" s="54"/>
      <c r="J2019" s="55">
        <f t="shared" si="32"/>
        <v>0</v>
      </c>
      <c r="K2019" s="56" t="e">
        <f>VLOOKUP((LEFT(H2019,6)*1),TAMBON!$B$2:$L$7769,2,0)</f>
        <v>#VALUE!</v>
      </c>
      <c r="L2019" s="56" t="e">
        <f>VLOOKUP((LEFT(H2019,4)*1),TAMBON!$E$2:$L$7769,2,0)</f>
        <v>#VALUE!</v>
      </c>
      <c r="M2019" s="56" t="e">
        <f>VLOOKUP((LEFT(H2019,2)*1),TAMBON!$H$2:$L$7769,2,0)</f>
        <v>#VALUE!</v>
      </c>
      <c r="N2019" s="55"/>
      <c r="O2019" s="57" t="e">
        <f>VLOOKUP(N2019,รหัส!$A$2:$B$8,2,0)</f>
        <v>#N/A</v>
      </c>
      <c r="P2019" s="57"/>
      <c r="Q2019" s="55"/>
      <c r="R2019" s="57" t="e">
        <f>VLOOKUP(Q2019,รหัส!$D$2:$E$19,2,0)</f>
        <v>#N/A</v>
      </c>
      <c r="S2019" s="57"/>
      <c r="T2019" s="57"/>
      <c r="U2019" s="57"/>
      <c r="V2019" s="55"/>
      <c r="W2019" s="55"/>
      <c r="X2019" s="55"/>
      <c r="Y2019" s="55"/>
      <c r="Z2019" s="100"/>
      <c r="AA2019" s="55"/>
      <c r="AB2019" s="55"/>
      <c r="AC2019" s="55"/>
      <c r="AE2019" s="58">
        <f>IF(COUNTIF(M$10:M2019,M2019)=1,1,0)</f>
        <v>0</v>
      </c>
      <c r="AF2019" s="59">
        <f>IF(COUNTIF(L$10:L2019,L2019)=1,1,0)</f>
        <v>0</v>
      </c>
      <c r="AG2019" s="59">
        <f>IF(COUNTIF(K$10:K2019,K2019)=1,1,0)</f>
        <v>0</v>
      </c>
      <c r="AH2019" s="59">
        <f>IF(COUNTIF(H$10:H2019,H2019)=1,1,0)</f>
        <v>0</v>
      </c>
    </row>
    <row r="2020" spans="1:34" ht="18.75">
      <c r="A2020" s="49">
        <v>2011</v>
      </c>
      <c r="B2020" s="50"/>
      <c r="C2020" s="51"/>
      <c r="D2020" s="50"/>
      <c r="E2020" s="50"/>
      <c r="F2020" s="52"/>
      <c r="G2020" s="52"/>
      <c r="H2020" s="53"/>
      <c r="I2020" s="54"/>
      <c r="J2020" s="55">
        <f t="shared" si="32"/>
        <v>0</v>
      </c>
      <c r="K2020" s="56" t="e">
        <f>VLOOKUP((LEFT(H2020,6)*1),TAMBON!$B$2:$L$7769,2,0)</f>
        <v>#VALUE!</v>
      </c>
      <c r="L2020" s="56" t="e">
        <f>VLOOKUP((LEFT(H2020,4)*1),TAMBON!$E$2:$L$7769,2,0)</f>
        <v>#VALUE!</v>
      </c>
      <c r="M2020" s="56" t="e">
        <f>VLOOKUP((LEFT(H2020,2)*1),TAMBON!$H$2:$L$7769,2,0)</f>
        <v>#VALUE!</v>
      </c>
      <c r="N2020" s="55"/>
      <c r="O2020" s="57" t="e">
        <f>VLOOKUP(N2020,รหัส!$A$2:$B$8,2,0)</f>
        <v>#N/A</v>
      </c>
      <c r="P2020" s="57"/>
      <c r="Q2020" s="55"/>
      <c r="R2020" s="57" t="e">
        <f>VLOOKUP(Q2020,รหัส!$D$2:$E$19,2,0)</f>
        <v>#N/A</v>
      </c>
      <c r="S2020" s="57"/>
      <c r="T2020" s="57"/>
      <c r="U2020" s="57"/>
      <c r="V2020" s="55"/>
      <c r="W2020" s="55"/>
      <c r="X2020" s="55"/>
      <c r="Y2020" s="55"/>
      <c r="Z2020" s="100"/>
      <c r="AA2020" s="55"/>
      <c r="AB2020" s="55"/>
      <c r="AC2020" s="55"/>
      <c r="AE2020" s="58">
        <f>IF(COUNTIF(M$10:M2020,M2020)=1,1,0)</f>
        <v>0</v>
      </c>
      <c r="AF2020" s="59">
        <f>IF(COUNTIF(L$10:L2020,L2020)=1,1,0)</f>
        <v>0</v>
      </c>
      <c r="AG2020" s="59">
        <f>IF(COUNTIF(K$10:K2020,K2020)=1,1,0)</f>
        <v>0</v>
      </c>
      <c r="AH2020" s="59">
        <f>IF(COUNTIF(H$10:H2020,H2020)=1,1,0)</f>
        <v>0</v>
      </c>
    </row>
    <row r="2021" spans="1:34" ht="18.75">
      <c r="A2021" s="49">
        <v>2012</v>
      </c>
      <c r="B2021" s="50"/>
      <c r="C2021" s="51"/>
      <c r="D2021" s="50"/>
      <c r="E2021" s="50"/>
      <c r="F2021" s="52"/>
      <c r="G2021" s="52"/>
      <c r="H2021" s="53"/>
      <c r="I2021" s="54"/>
      <c r="J2021" s="55">
        <f t="shared" si="32"/>
        <v>0</v>
      </c>
      <c r="K2021" s="56" t="e">
        <f>VLOOKUP((LEFT(H2021,6)*1),TAMBON!$B$2:$L$7769,2,0)</f>
        <v>#VALUE!</v>
      </c>
      <c r="L2021" s="56" t="e">
        <f>VLOOKUP((LEFT(H2021,4)*1),TAMBON!$E$2:$L$7769,2,0)</f>
        <v>#VALUE!</v>
      </c>
      <c r="M2021" s="56" t="e">
        <f>VLOOKUP((LEFT(H2021,2)*1),TAMBON!$H$2:$L$7769,2,0)</f>
        <v>#VALUE!</v>
      </c>
      <c r="N2021" s="55"/>
      <c r="O2021" s="57" t="e">
        <f>VLOOKUP(N2021,รหัส!$A$2:$B$8,2,0)</f>
        <v>#N/A</v>
      </c>
      <c r="P2021" s="57"/>
      <c r="Q2021" s="55"/>
      <c r="R2021" s="57" t="e">
        <f>VLOOKUP(Q2021,รหัส!$D$2:$E$19,2,0)</f>
        <v>#N/A</v>
      </c>
      <c r="S2021" s="57"/>
      <c r="T2021" s="57"/>
      <c r="U2021" s="57"/>
      <c r="V2021" s="55"/>
      <c r="W2021" s="55"/>
      <c r="X2021" s="55"/>
      <c r="Y2021" s="55"/>
      <c r="Z2021" s="100"/>
      <c r="AA2021" s="55"/>
      <c r="AB2021" s="55"/>
      <c r="AC2021" s="55"/>
      <c r="AE2021" s="58">
        <f>IF(COUNTIF(M$10:M2021,M2021)=1,1,0)</f>
        <v>0</v>
      </c>
      <c r="AF2021" s="59">
        <f>IF(COUNTIF(L$10:L2021,L2021)=1,1,0)</f>
        <v>0</v>
      </c>
      <c r="AG2021" s="59">
        <f>IF(COUNTIF(K$10:K2021,K2021)=1,1,0)</f>
        <v>0</v>
      </c>
      <c r="AH2021" s="59">
        <f>IF(COUNTIF(H$10:H2021,H2021)=1,1,0)</f>
        <v>0</v>
      </c>
    </row>
    <row r="2022" spans="1:34" ht="18.75">
      <c r="A2022" s="49">
        <v>2013</v>
      </c>
      <c r="B2022" s="50"/>
      <c r="C2022" s="51"/>
      <c r="D2022" s="50"/>
      <c r="E2022" s="50"/>
      <c r="F2022" s="52"/>
      <c r="G2022" s="52"/>
      <c r="H2022" s="53"/>
      <c r="I2022" s="54"/>
      <c r="J2022" s="55">
        <f t="shared" si="32"/>
        <v>0</v>
      </c>
      <c r="K2022" s="56" t="e">
        <f>VLOOKUP((LEFT(H2022,6)*1),TAMBON!$B$2:$L$7769,2,0)</f>
        <v>#VALUE!</v>
      </c>
      <c r="L2022" s="56" t="e">
        <f>VLOOKUP((LEFT(H2022,4)*1),TAMBON!$E$2:$L$7769,2,0)</f>
        <v>#VALUE!</v>
      </c>
      <c r="M2022" s="56" t="e">
        <f>VLOOKUP((LEFT(H2022,2)*1),TAMBON!$H$2:$L$7769,2,0)</f>
        <v>#VALUE!</v>
      </c>
      <c r="N2022" s="55"/>
      <c r="O2022" s="57" t="e">
        <f>VLOOKUP(N2022,รหัส!$A$2:$B$8,2,0)</f>
        <v>#N/A</v>
      </c>
      <c r="P2022" s="57"/>
      <c r="Q2022" s="55"/>
      <c r="R2022" s="57" t="e">
        <f>VLOOKUP(Q2022,รหัส!$D$2:$E$19,2,0)</f>
        <v>#N/A</v>
      </c>
      <c r="S2022" s="57"/>
      <c r="T2022" s="57"/>
      <c r="U2022" s="57"/>
      <c r="V2022" s="55"/>
      <c r="W2022" s="55"/>
      <c r="X2022" s="55"/>
      <c r="Y2022" s="55"/>
      <c r="Z2022" s="100"/>
      <c r="AA2022" s="55"/>
      <c r="AB2022" s="55"/>
      <c r="AC2022" s="55"/>
      <c r="AE2022" s="58">
        <f>IF(COUNTIF(M$10:M2022,M2022)=1,1,0)</f>
        <v>0</v>
      </c>
      <c r="AF2022" s="59">
        <f>IF(COUNTIF(L$10:L2022,L2022)=1,1,0)</f>
        <v>0</v>
      </c>
      <c r="AG2022" s="59">
        <f>IF(COUNTIF(K$10:K2022,K2022)=1,1,0)</f>
        <v>0</v>
      </c>
      <c r="AH2022" s="59">
        <f>IF(COUNTIF(H$10:H2022,H2022)=1,1,0)</f>
        <v>0</v>
      </c>
    </row>
    <row r="2023" spans="1:34" ht="18.75">
      <c r="A2023" s="49">
        <v>2014</v>
      </c>
      <c r="B2023" s="50"/>
      <c r="C2023" s="51"/>
      <c r="D2023" s="50"/>
      <c r="E2023" s="50"/>
      <c r="F2023" s="52"/>
      <c r="G2023" s="52"/>
      <c r="H2023" s="53"/>
      <c r="I2023" s="54"/>
      <c r="J2023" s="55">
        <f t="shared" si="32"/>
        <v>0</v>
      </c>
      <c r="K2023" s="56" t="e">
        <f>VLOOKUP((LEFT(H2023,6)*1),TAMBON!$B$2:$L$7769,2,0)</f>
        <v>#VALUE!</v>
      </c>
      <c r="L2023" s="56" t="e">
        <f>VLOOKUP((LEFT(H2023,4)*1),TAMBON!$E$2:$L$7769,2,0)</f>
        <v>#VALUE!</v>
      </c>
      <c r="M2023" s="56" t="e">
        <f>VLOOKUP((LEFT(H2023,2)*1),TAMBON!$H$2:$L$7769,2,0)</f>
        <v>#VALUE!</v>
      </c>
      <c r="N2023" s="55"/>
      <c r="O2023" s="57" t="e">
        <f>VLOOKUP(N2023,รหัส!$A$2:$B$8,2,0)</f>
        <v>#N/A</v>
      </c>
      <c r="P2023" s="57"/>
      <c r="Q2023" s="55"/>
      <c r="R2023" s="57" t="e">
        <f>VLOOKUP(Q2023,รหัส!$D$2:$E$19,2,0)</f>
        <v>#N/A</v>
      </c>
      <c r="S2023" s="57"/>
      <c r="T2023" s="57"/>
      <c r="U2023" s="57"/>
      <c r="V2023" s="55"/>
      <c r="W2023" s="55"/>
      <c r="X2023" s="55"/>
      <c r="Y2023" s="55"/>
      <c r="Z2023" s="100"/>
      <c r="AA2023" s="55"/>
      <c r="AB2023" s="55"/>
      <c r="AC2023" s="55"/>
      <c r="AE2023" s="58">
        <f>IF(COUNTIF(M$10:M2023,M2023)=1,1,0)</f>
        <v>0</v>
      </c>
      <c r="AF2023" s="59">
        <f>IF(COUNTIF(L$10:L2023,L2023)=1,1,0)</f>
        <v>0</v>
      </c>
      <c r="AG2023" s="59">
        <f>IF(COUNTIF(K$10:K2023,K2023)=1,1,0)</f>
        <v>0</v>
      </c>
      <c r="AH2023" s="59">
        <f>IF(COUNTIF(H$10:H2023,H2023)=1,1,0)</f>
        <v>0</v>
      </c>
    </row>
    <row r="2024" spans="1:34" ht="18.75">
      <c r="A2024" s="49">
        <v>2015</v>
      </c>
      <c r="B2024" s="50"/>
      <c r="C2024" s="51"/>
      <c r="D2024" s="50"/>
      <c r="E2024" s="50"/>
      <c r="F2024" s="52"/>
      <c r="G2024" s="52"/>
      <c r="H2024" s="53"/>
      <c r="I2024" s="54"/>
      <c r="J2024" s="55">
        <f t="shared" si="32"/>
        <v>0</v>
      </c>
      <c r="K2024" s="56" t="e">
        <f>VLOOKUP((LEFT(H2024,6)*1),TAMBON!$B$2:$L$7769,2,0)</f>
        <v>#VALUE!</v>
      </c>
      <c r="L2024" s="56" t="e">
        <f>VLOOKUP((LEFT(H2024,4)*1),TAMBON!$E$2:$L$7769,2,0)</f>
        <v>#VALUE!</v>
      </c>
      <c r="M2024" s="56" t="e">
        <f>VLOOKUP((LEFT(H2024,2)*1),TAMBON!$H$2:$L$7769,2,0)</f>
        <v>#VALUE!</v>
      </c>
      <c r="N2024" s="55"/>
      <c r="O2024" s="57" t="e">
        <f>VLOOKUP(N2024,รหัส!$A$2:$B$8,2,0)</f>
        <v>#N/A</v>
      </c>
      <c r="P2024" s="57"/>
      <c r="Q2024" s="55"/>
      <c r="R2024" s="57" t="e">
        <f>VLOOKUP(Q2024,รหัส!$D$2:$E$19,2,0)</f>
        <v>#N/A</v>
      </c>
      <c r="S2024" s="57"/>
      <c r="T2024" s="57"/>
      <c r="U2024" s="57"/>
      <c r="V2024" s="55"/>
      <c r="W2024" s="55"/>
      <c r="X2024" s="55"/>
      <c r="Y2024" s="55"/>
      <c r="Z2024" s="100"/>
      <c r="AA2024" s="55"/>
      <c r="AB2024" s="55"/>
      <c r="AC2024" s="55"/>
      <c r="AE2024" s="58">
        <f>IF(COUNTIF(M$10:M2024,M2024)=1,1,0)</f>
        <v>0</v>
      </c>
      <c r="AF2024" s="59">
        <f>IF(COUNTIF(L$10:L2024,L2024)=1,1,0)</f>
        <v>0</v>
      </c>
      <c r="AG2024" s="59">
        <f>IF(COUNTIF(K$10:K2024,K2024)=1,1,0)</f>
        <v>0</v>
      </c>
      <c r="AH2024" s="59">
        <f>IF(COUNTIF(H$10:H2024,H2024)=1,1,0)</f>
        <v>0</v>
      </c>
    </row>
    <row r="2025" spans="1:34" ht="18.75">
      <c r="A2025" s="49">
        <v>2016</v>
      </c>
      <c r="B2025" s="50"/>
      <c r="C2025" s="51"/>
      <c r="D2025" s="50"/>
      <c r="E2025" s="50"/>
      <c r="F2025" s="52"/>
      <c r="G2025" s="52"/>
      <c r="H2025" s="53"/>
      <c r="I2025" s="54"/>
      <c r="J2025" s="55">
        <f t="shared" si="32"/>
        <v>0</v>
      </c>
      <c r="K2025" s="56" t="e">
        <f>VLOOKUP((LEFT(H2025,6)*1),TAMBON!$B$2:$L$7769,2,0)</f>
        <v>#VALUE!</v>
      </c>
      <c r="L2025" s="56" t="e">
        <f>VLOOKUP((LEFT(H2025,4)*1),TAMBON!$E$2:$L$7769,2,0)</f>
        <v>#VALUE!</v>
      </c>
      <c r="M2025" s="56" t="e">
        <f>VLOOKUP((LEFT(H2025,2)*1),TAMBON!$H$2:$L$7769,2,0)</f>
        <v>#VALUE!</v>
      </c>
      <c r="N2025" s="55"/>
      <c r="O2025" s="57" t="e">
        <f>VLOOKUP(N2025,รหัส!$A$2:$B$8,2,0)</f>
        <v>#N/A</v>
      </c>
      <c r="P2025" s="57"/>
      <c r="Q2025" s="55"/>
      <c r="R2025" s="57" t="e">
        <f>VLOOKUP(Q2025,รหัส!$D$2:$E$19,2,0)</f>
        <v>#N/A</v>
      </c>
      <c r="S2025" s="57"/>
      <c r="T2025" s="57"/>
      <c r="U2025" s="57"/>
      <c r="V2025" s="55"/>
      <c r="W2025" s="55"/>
      <c r="X2025" s="55"/>
      <c r="Y2025" s="55"/>
      <c r="Z2025" s="100"/>
      <c r="AA2025" s="55"/>
      <c r="AB2025" s="55"/>
      <c r="AC2025" s="55"/>
      <c r="AE2025" s="58">
        <f>IF(COUNTIF(M$10:M2025,M2025)=1,1,0)</f>
        <v>0</v>
      </c>
      <c r="AF2025" s="59">
        <f>IF(COUNTIF(L$10:L2025,L2025)=1,1,0)</f>
        <v>0</v>
      </c>
      <c r="AG2025" s="59">
        <f>IF(COUNTIF(K$10:K2025,K2025)=1,1,0)</f>
        <v>0</v>
      </c>
      <c r="AH2025" s="59">
        <f>IF(COUNTIF(H$10:H2025,H2025)=1,1,0)</f>
        <v>0</v>
      </c>
    </row>
    <row r="2026" spans="1:34" ht="18.75">
      <c r="A2026" s="49">
        <v>2017</v>
      </c>
      <c r="B2026" s="50"/>
      <c r="C2026" s="51"/>
      <c r="D2026" s="50"/>
      <c r="E2026" s="50"/>
      <c r="F2026" s="52"/>
      <c r="G2026" s="52"/>
      <c r="H2026" s="53"/>
      <c r="I2026" s="54"/>
      <c r="J2026" s="55">
        <f t="shared" si="32"/>
        <v>0</v>
      </c>
      <c r="K2026" s="56" t="e">
        <f>VLOOKUP((LEFT(H2026,6)*1),TAMBON!$B$2:$L$7769,2,0)</f>
        <v>#VALUE!</v>
      </c>
      <c r="L2026" s="56" t="e">
        <f>VLOOKUP((LEFT(H2026,4)*1),TAMBON!$E$2:$L$7769,2,0)</f>
        <v>#VALUE!</v>
      </c>
      <c r="M2026" s="56" t="e">
        <f>VLOOKUP((LEFT(H2026,2)*1),TAMBON!$H$2:$L$7769,2,0)</f>
        <v>#VALUE!</v>
      </c>
      <c r="N2026" s="55"/>
      <c r="O2026" s="57" t="e">
        <f>VLOOKUP(N2026,รหัส!$A$2:$B$8,2,0)</f>
        <v>#N/A</v>
      </c>
      <c r="P2026" s="57"/>
      <c r="Q2026" s="55"/>
      <c r="R2026" s="57" t="e">
        <f>VLOOKUP(Q2026,รหัส!$D$2:$E$19,2,0)</f>
        <v>#N/A</v>
      </c>
      <c r="S2026" s="57"/>
      <c r="T2026" s="57"/>
      <c r="U2026" s="57"/>
      <c r="V2026" s="55"/>
      <c r="W2026" s="55"/>
      <c r="X2026" s="55"/>
      <c r="Y2026" s="55"/>
      <c r="Z2026" s="100"/>
      <c r="AA2026" s="55"/>
      <c r="AB2026" s="55"/>
      <c r="AC2026" s="55"/>
      <c r="AE2026" s="58">
        <f>IF(COUNTIF(M$10:M2026,M2026)=1,1,0)</f>
        <v>0</v>
      </c>
      <c r="AF2026" s="59">
        <f>IF(COUNTIF(L$10:L2026,L2026)=1,1,0)</f>
        <v>0</v>
      </c>
      <c r="AG2026" s="59">
        <f>IF(COUNTIF(K$10:K2026,K2026)=1,1,0)</f>
        <v>0</v>
      </c>
      <c r="AH2026" s="59">
        <f>IF(COUNTIF(H$10:H2026,H2026)=1,1,0)</f>
        <v>0</v>
      </c>
    </row>
    <row r="2027" spans="1:34" ht="18.75">
      <c r="A2027" s="49">
        <v>2018</v>
      </c>
      <c r="B2027" s="50"/>
      <c r="C2027" s="51"/>
      <c r="D2027" s="50"/>
      <c r="E2027" s="50"/>
      <c r="F2027" s="52"/>
      <c r="G2027" s="52"/>
      <c r="H2027" s="53"/>
      <c r="I2027" s="54"/>
      <c r="J2027" s="55">
        <f t="shared" si="32"/>
        <v>0</v>
      </c>
      <c r="K2027" s="56" t="e">
        <f>VLOOKUP((LEFT(H2027,6)*1),TAMBON!$B$2:$L$7769,2,0)</f>
        <v>#VALUE!</v>
      </c>
      <c r="L2027" s="56" t="e">
        <f>VLOOKUP((LEFT(H2027,4)*1),TAMBON!$E$2:$L$7769,2,0)</f>
        <v>#VALUE!</v>
      </c>
      <c r="M2027" s="56" t="e">
        <f>VLOOKUP((LEFT(H2027,2)*1),TAMBON!$H$2:$L$7769,2,0)</f>
        <v>#VALUE!</v>
      </c>
      <c r="N2027" s="55"/>
      <c r="O2027" s="57" t="e">
        <f>VLOOKUP(N2027,รหัส!$A$2:$B$8,2,0)</f>
        <v>#N/A</v>
      </c>
      <c r="P2027" s="57"/>
      <c r="Q2027" s="55"/>
      <c r="R2027" s="57" t="e">
        <f>VLOOKUP(Q2027,รหัส!$D$2:$E$19,2,0)</f>
        <v>#N/A</v>
      </c>
      <c r="S2027" s="57"/>
      <c r="T2027" s="57"/>
      <c r="U2027" s="57"/>
      <c r="V2027" s="55"/>
      <c r="W2027" s="55"/>
      <c r="X2027" s="55"/>
      <c r="Y2027" s="55"/>
      <c r="Z2027" s="100"/>
      <c r="AA2027" s="55"/>
      <c r="AB2027" s="55"/>
      <c r="AC2027" s="55"/>
      <c r="AE2027" s="58">
        <f>IF(COUNTIF(M$10:M2027,M2027)=1,1,0)</f>
        <v>0</v>
      </c>
      <c r="AF2027" s="59">
        <f>IF(COUNTIF(L$10:L2027,L2027)=1,1,0)</f>
        <v>0</v>
      </c>
      <c r="AG2027" s="59">
        <f>IF(COUNTIF(K$10:K2027,K2027)=1,1,0)</f>
        <v>0</v>
      </c>
      <c r="AH2027" s="59">
        <f>IF(COUNTIF(H$10:H2027,H2027)=1,1,0)</f>
        <v>0</v>
      </c>
    </row>
    <row r="2028" spans="1:34" ht="18.75">
      <c r="A2028" s="49">
        <v>2019</v>
      </c>
      <c r="B2028" s="50"/>
      <c r="C2028" s="51"/>
      <c r="D2028" s="50"/>
      <c r="E2028" s="50"/>
      <c r="F2028" s="52"/>
      <c r="G2028" s="52"/>
      <c r="H2028" s="53"/>
      <c r="I2028" s="54"/>
      <c r="J2028" s="55">
        <f t="shared" si="32"/>
        <v>0</v>
      </c>
      <c r="K2028" s="56" t="e">
        <f>VLOOKUP((LEFT(H2028,6)*1),TAMBON!$B$2:$L$7769,2,0)</f>
        <v>#VALUE!</v>
      </c>
      <c r="L2028" s="56" t="e">
        <f>VLOOKUP((LEFT(H2028,4)*1),TAMBON!$E$2:$L$7769,2,0)</f>
        <v>#VALUE!</v>
      </c>
      <c r="M2028" s="56" t="e">
        <f>VLOOKUP((LEFT(H2028,2)*1),TAMBON!$H$2:$L$7769,2,0)</f>
        <v>#VALUE!</v>
      </c>
      <c r="N2028" s="55"/>
      <c r="O2028" s="57" t="e">
        <f>VLOOKUP(N2028,รหัส!$A$2:$B$8,2,0)</f>
        <v>#N/A</v>
      </c>
      <c r="P2028" s="57"/>
      <c r="Q2028" s="55"/>
      <c r="R2028" s="57" t="e">
        <f>VLOOKUP(Q2028,รหัส!$D$2:$E$19,2,0)</f>
        <v>#N/A</v>
      </c>
      <c r="S2028" s="57"/>
      <c r="T2028" s="57"/>
      <c r="U2028" s="57"/>
      <c r="V2028" s="55"/>
      <c r="W2028" s="55"/>
      <c r="X2028" s="55"/>
      <c r="Y2028" s="55"/>
      <c r="Z2028" s="100"/>
      <c r="AA2028" s="55"/>
      <c r="AB2028" s="55"/>
      <c r="AC2028" s="55"/>
      <c r="AE2028" s="58">
        <f>IF(COUNTIF(M$10:M2028,M2028)=1,1,0)</f>
        <v>0</v>
      </c>
      <c r="AF2028" s="59">
        <f>IF(COUNTIF(L$10:L2028,L2028)=1,1,0)</f>
        <v>0</v>
      </c>
      <c r="AG2028" s="59">
        <f>IF(COUNTIF(K$10:K2028,K2028)=1,1,0)</f>
        <v>0</v>
      </c>
      <c r="AH2028" s="59">
        <f>IF(COUNTIF(H$10:H2028,H2028)=1,1,0)</f>
        <v>0</v>
      </c>
    </row>
    <row r="2029" spans="1:34" ht="18.75">
      <c r="A2029" s="49">
        <v>2020</v>
      </c>
      <c r="B2029" s="50"/>
      <c r="C2029" s="51"/>
      <c r="D2029" s="50"/>
      <c r="E2029" s="50"/>
      <c r="F2029" s="52"/>
      <c r="G2029" s="52"/>
      <c r="H2029" s="53"/>
      <c r="I2029" s="54"/>
      <c r="J2029" s="55">
        <f t="shared" si="32"/>
        <v>0</v>
      </c>
      <c r="K2029" s="56" t="e">
        <f>VLOOKUP((LEFT(H2029,6)*1),TAMBON!$B$2:$L$7769,2,0)</f>
        <v>#VALUE!</v>
      </c>
      <c r="L2029" s="56" t="e">
        <f>VLOOKUP((LEFT(H2029,4)*1),TAMBON!$E$2:$L$7769,2,0)</f>
        <v>#VALUE!</v>
      </c>
      <c r="M2029" s="56" t="e">
        <f>VLOOKUP((LEFT(H2029,2)*1),TAMBON!$H$2:$L$7769,2,0)</f>
        <v>#VALUE!</v>
      </c>
      <c r="N2029" s="55"/>
      <c r="O2029" s="57" t="e">
        <f>VLOOKUP(N2029,รหัส!$A$2:$B$8,2,0)</f>
        <v>#N/A</v>
      </c>
      <c r="P2029" s="57"/>
      <c r="Q2029" s="55"/>
      <c r="R2029" s="57" t="e">
        <f>VLOOKUP(Q2029,รหัส!$D$2:$E$19,2,0)</f>
        <v>#N/A</v>
      </c>
      <c r="S2029" s="57"/>
      <c r="T2029" s="57"/>
      <c r="U2029" s="57"/>
      <c r="V2029" s="55"/>
      <c r="W2029" s="55"/>
      <c r="X2029" s="55"/>
      <c r="Y2029" s="55"/>
      <c r="Z2029" s="100"/>
      <c r="AA2029" s="55"/>
      <c r="AB2029" s="55"/>
      <c r="AC2029" s="55"/>
      <c r="AE2029" s="58">
        <f>IF(COUNTIF(M$10:M2029,M2029)=1,1,0)</f>
        <v>0</v>
      </c>
      <c r="AF2029" s="59">
        <f>IF(COUNTIF(L$10:L2029,L2029)=1,1,0)</f>
        <v>0</v>
      </c>
      <c r="AG2029" s="59">
        <f>IF(COUNTIF(K$10:K2029,K2029)=1,1,0)</f>
        <v>0</v>
      </c>
      <c r="AH2029" s="59">
        <f>IF(COUNTIF(H$10:H2029,H2029)=1,1,0)</f>
        <v>0</v>
      </c>
    </row>
    <row r="2030" spans="1:34" ht="18.75">
      <c r="A2030" s="49">
        <v>2021</v>
      </c>
      <c r="B2030" s="50"/>
      <c r="C2030" s="51"/>
      <c r="D2030" s="50"/>
      <c r="E2030" s="50"/>
      <c r="F2030" s="52"/>
      <c r="G2030" s="52"/>
      <c r="H2030" s="53"/>
      <c r="I2030" s="54"/>
      <c r="J2030" s="55">
        <f t="shared" si="32"/>
        <v>0</v>
      </c>
      <c r="K2030" s="56" t="e">
        <f>VLOOKUP((LEFT(H2030,6)*1),TAMBON!$B$2:$L$7769,2,0)</f>
        <v>#VALUE!</v>
      </c>
      <c r="L2030" s="56" t="e">
        <f>VLOOKUP((LEFT(H2030,4)*1),TAMBON!$E$2:$L$7769,2,0)</f>
        <v>#VALUE!</v>
      </c>
      <c r="M2030" s="56" t="e">
        <f>VLOOKUP((LEFT(H2030,2)*1),TAMBON!$H$2:$L$7769,2,0)</f>
        <v>#VALUE!</v>
      </c>
      <c r="N2030" s="55"/>
      <c r="O2030" s="57" t="e">
        <f>VLOOKUP(N2030,รหัส!$A$2:$B$8,2,0)</f>
        <v>#N/A</v>
      </c>
      <c r="P2030" s="57"/>
      <c r="Q2030" s="55"/>
      <c r="R2030" s="57" t="e">
        <f>VLOOKUP(Q2030,รหัส!$D$2:$E$19,2,0)</f>
        <v>#N/A</v>
      </c>
      <c r="S2030" s="57"/>
      <c r="T2030" s="57"/>
      <c r="U2030" s="57"/>
      <c r="V2030" s="55"/>
      <c r="W2030" s="55"/>
      <c r="X2030" s="55"/>
      <c r="Y2030" s="55"/>
      <c r="Z2030" s="100"/>
      <c r="AA2030" s="55"/>
      <c r="AB2030" s="55"/>
      <c r="AC2030" s="55"/>
      <c r="AE2030" s="58">
        <f>IF(COUNTIF(M$10:M2030,M2030)=1,1,0)</f>
        <v>0</v>
      </c>
      <c r="AF2030" s="59">
        <f>IF(COUNTIF(L$10:L2030,L2030)=1,1,0)</f>
        <v>0</v>
      </c>
      <c r="AG2030" s="59">
        <f>IF(COUNTIF(K$10:K2030,K2030)=1,1,0)</f>
        <v>0</v>
      </c>
      <c r="AH2030" s="59">
        <f>IF(COUNTIF(H$10:H2030,H2030)=1,1,0)</f>
        <v>0</v>
      </c>
    </row>
    <row r="2031" spans="1:34" ht="18.75">
      <c r="A2031" s="49">
        <v>2022</v>
      </c>
      <c r="B2031" s="50"/>
      <c r="C2031" s="51"/>
      <c r="D2031" s="50"/>
      <c r="E2031" s="50"/>
      <c r="F2031" s="52"/>
      <c r="G2031" s="52"/>
      <c r="H2031" s="53"/>
      <c r="I2031" s="54"/>
      <c r="J2031" s="55">
        <f t="shared" si="32"/>
        <v>0</v>
      </c>
      <c r="K2031" s="56" t="e">
        <f>VLOOKUP((LEFT(H2031,6)*1),TAMBON!$B$2:$L$7769,2,0)</f>
        <v>#VALUE!</v>
      </c>
      <c r="L2031" s="56" t="e">
        <f>VLOOKUP((LEFT(H2031,4)*1),TAMBON!$E$2:$L$7769,2,0)</f>
        <v>#VALUE!</v>
      </c>
      <c r="M2031" s="56" t="e">
        <f>VLOOKUP((LEFT(H2031,2)*1),TAMBON!$H$2:$L$7769,2,0)</f>
        <v>#VALUE!</v>
      </c>
      <c r="N2031" s="55"/>
      <c r="O2031" s="57" t="e">
        <f>VLOOKUP(N2031,รหัส!$A$2:$B$8,2,0)</f>
        <v>#N/A</v>
      </c>
      <c r="P2031" s="57"/>
      <c r="Q2031" s="55"/>
      <c r="R2031" s="57" t="e">
        <f>VLOOKUP(Q2031,รหัส!$D$2:$E$19,2,0)</f>
        <v>#N/A</v>
      </c>
      <c r="S2031" s="57"/>
      <c r="T2031" s="57"/>
      <c r="U2031" s="57"/>
      <c r="V2031" s="55"/>
      <c r="W2031" s="55"/>
      <c r="X2031" s="55"/>
      <c r="Y2031" s="55"/>
      <c r="Z2031" s="100"/>
      <c r="AA2031" s="55"/>
      <c r="AB2031" s="55"/>
      <c r="AC2031" s="55"/>
      <c r="AE2031" s="58">
        <f>IF(COUNTIF(M$10:M2031,M2031)=1,1,0)</f>
        <v>0</v>
      </c>
      <c r="AF2031" s="59">
        <f>IF(COUNTIF(L$10:L2031,L2031)=1,1,0)</f>
        <v>0</v>
      </c>
      <c r="AG2031" s="59">
        <f>IF(COUNTIF(K$10:K2031,K2031)=1,1,0)</f>
        <v>0</v>
      </c>
      <c r="AH2031" s="59">
        <f>IF(COUNTIF(H$10:H2031,H2031)=1,1,0)</f>
        <v>0</v>
      </c>
    </row>
    <row r="2032" spans="1:34" ht="18.75">
      <c r="A2032" s="49">
        <v>2023</v>
      </c>
      <c r="B2032" s="50"/>
      <c r="C2032" s="51"/>
      <c r="D2032" s="50"/>
      <c r="E2032" s="50"/>
      <c r="F2032" s="52"/>
      <c r="G2032" s="52"/>
      <c r="H2032" s="53"/>
      <c r="I2032" s="54"/>
      <c r="J2032" s="55">
        <f t="shared" si="32"/>
        <v>0</v>
      </c>
      <c r="K2032" s="56" t="e">
        <f>VLOOKUP((LEFT(H2032,6)*1),TAMBON!$B$2:$L$7769,2,0)</f>
        <v>#VALUE!</v>
      </c>
      <c r="L2032" s="56" t="e">
        <f>VLOOKUP((LEFT(H2032,4)*1),TAMBON!$E$2:$L$7769,2,0)</f>
        <v>#VALUE!</v>
      </c>
      <c r="M2032" s="56" t="e">
        <f>VLOOKUP((LEFT(H2032,2)*1),TAMBON!$H$2:$L$7769,2,0)</f>
        <v>#VALUE!</v>
      </c>
      <c r="N2032" s="55"/>
      <c r="O2032" s="57" t="e">
        <f>VLOOKUP(N2032,รหัส!$A$2:$B$8,2,0)</f>
        <v>#N/A</v>
      </c>
      <c r="P2032" s="57"/>
      <c r="Q2032" s="55"/>
      <c r="R2032" s="57" t="e">
        <f>VLOOKUP(Q2032,รหัส!$D$2:$E$19,2,0)</f>
        <v>#N/A</v>
      </c>
      <c r="S2032" s="57"/>
      <c r="T2032" s="57"/>
      <c r="U2032" s="57"/>
      <c r="V2032" s="55"/>
      <c r="W2032" s="55"/>
      <c r="X2032" s="55"/>
      <c r="Y2032" s="55"/>
      <c r="Z2032" s="100"/>
      <c r="AA2032" s="55"/>
      <c r="AB2032" s="55"/>
      <c r="AC2032" s="55"/>
      <c r="AE2032" s="58">
        <f>IF(COUNTIF(M$10:M2032,M2032)=1,1,0)</f>
        <v>0</v>
      </c>
      <c r="AF2032" s="59">
        <f>IF(COUNTIF(L$10:L2032,L2032)=1,1,0)</f>
        <v>0</v>
      </c>
      <c r="AG2032" s="59">
        <f>IF(COUNTIF(K$10:K2032,K2032)=1,1,0)</f>
        <v>0</v>
      </c>
      <c r="AH2032" s="59">
        <f>IF(COUNTIF(H$10:H2032,H2032)=1,1,0)</f>
        <v>0</v>
      </c>
    </row>
    <row r="2033" spans="1:34" ht="18.75">
      <c r="A2033" s="49">
        <v>2024</v>
      </c>
      <c r="B2033" s="50"/>
      <c r="C2033" s="51"/>
      <c r="D2033" s="50"/>
      <c r="E2033" s="50"/>
      <c r="F2033" s="52"/>
      <c r="G2033" s="52"/>
      <c r="H2033" s="53"/>
      <c r="I2033" s="54"/>
      <c r="J2033" s="55">
        <f t="shared" si="32"/>
        <v>0</v>
      </c>
      <c r="K2033" s="56" t="e">
        <f>VLOOKUP((LEFT(H2033,6)*1),TAMBON!$B$2:$L$7769,2,0)</f>
        <v>#VALUE!</v>
      </c>
      <c r="L2033" s="56" t="e">
        <f>VLOOKUP((LEFT(H2033,4)*1),TAMBON!$E$2:$L$7769,2,0)</f>
        <v>#VALUE!</v>
      </c>
      <c r="M2033" s="56" t="e">
        <f>VLOOKUP((LEFT(H2033,2)*1),TAMBON!$H$2:$L$7769,2,0)</f>
        <v>#VALUE!</v>
      </c>
      <c r="N2033" s="55"/>
      <c r="O2033" s="57" t="e">
        <f>VLOOKUP(N2033,รหัส!$A$2:$B$8,2,0)</f>
        <v>#N/A</v>
      </c>
      <c r="P2033" s="57"/>
      <c r="Q2033" s="55"/>
      <c r="R2033" s="57" t="e">
        <f>VLOOKUP(Q2033,รหัส!$D$2:$E$19,2,0)</f>
        <v>#N/A</v>
      </c>
      <c r="S2033" s="57"/>
      <c r="T2033" s="57"/>
      <c r="U2033" s="57"/>
      <c r="V2033" s="55"/>
      <c r="W2033" s="55"/>
      <c r="X2033" s="55"/>
      <c r="Y2033" s="55"/>
      <c r="Z2033" s="100"/>
      <c r="AA2033" s="55"/>
      <c r="AB2033" s="55"/>
      <c r="AC2033" s="55"/>
      <c r="AE2033" s="58">
        <f>IF(COUNTIF(M$10:M2033,M2033)=1,1,0)</f>
        <v>0</v>
      </c>
      <c r="AF2033" s="59">
        <f>IF(COUNTIF(L$10:L2033,L2033)=1,1,0)</f>
        <v>0</v>
      </c>
      <c r="AG2033" s="59">
        <f>IF(COUNTIF(K$10:K2033,K2033)=1,1,0)</f>
        <v>0</v>
      </c>
      <c r="AH2033" s="59">
        <f>IF(COUNTIF(H$10:H2033,H2033)=1,1,0)</f>
        <v>0</v>
      </c>
    </row>
    <row r="2034" spans="1:34" ht="18.75">
      <c r="A2034" s="49">
        <v>2025</v>
      </c>
      <c r="B2034" s="50"/>
      <c r="C2034" s="51"/>
      <c r="D2034" s="50"/>
      <c r="E2034" s="50"/>
      <c r="F2034" s="52"/>
      <c r="G2034" s="52"/>
      <c r="H2034" s="53"/>
      <c r="I2034" s="54"/>
      <c r="J2034" s="55">
        <f t="shared" si="32"/>
        <v>0</v>
      </c>
      <c r="K2034" s="56" t="e">
        <f>VLOOKUP((LEFT(H2034,6)*1),TAMBON!$B$2:$L$7769,2,0)</f>
        <v>#VALUE!</v>
      </c>
      <c r="L2034" s="56" t="e">
        <f>VLOOKUP((LEFT(H2034,4)*1),TAMBON!$E$2:$L$7769,2,0)</f>
        <v>#VALUE!</v>
      </c>
      <c r="M2034" s="56" t="e">
        <f>VLOOKUP((LEFT(H2034,2)*1),TAMBON!$H$2:$L$7769,2,0)</f>
        <v>#VALUE!</v>
      </c>
      <c r="N2034" s="55"/>
      <c r="O2034" s="57" t="e">
        <f>VLOOKUP(N2034,รหัส!$A$2:$B$8,2,0)</f>
        <v>#N/A</v>
      </c>
      <c r="P2034" s="57"/>
      <c r="Q2034" s="55"/>
      <c r="R2034" s="57" t="e">
        <f>VLOOKUP(Q2034,รหัส!$D$2:$E$19,2,0)</f>
        <v>#N/A</v>
      </c>
      <c r="S2034" s="57"/>
      <c r="T2034" s="57"/>
      <c r="U2034" s="57"/>
      <c r="V2034" s="55"/>
      <c r="W2034" s="55"/>
      <c r="X2034" s="55"/>
      <c r="Y2034" s="55"/>
      <c r="Z2034" s="100"/>
      <c r="AA2034" s="55"/>
      <c r="AB2034" s="55"/>
      <c r="AC2034" s="55"/>
      <c r="AE2034" s="58">
        <f>IF(COUNTIF(M$10:M2034,M2034)=1,1,0)</f>
        <v>0</v>
      </c>
      <c r="AF2034" s="59">
        <f>IF(COUNTIF(L$10:L2034,L2034)=1,1,0)</f>
        <v>0</v>
      </c>
      <c r="AG2034" s="59">
        <f>IF(COUNTIF(K$10:K2034,K2034)=1,1,0)</f>
        <v>0</v>
      </c>
      <c r="AH2034" s="59">
        <f>IF(COUNTIF(H$10:H2034,H2034)=1,1,0)</f>
        <v>0</v>
      </c>
    </row>
    <row r="2035" spans="1:34" ht="18.75">
      <c r="A2035" s="49">
        <v>2026</v>
      </c>
      <c r="B2035" s="50"/>
      <c r="C2035" s="51"/>
      <c r="D2035" s="50"/>
      <c r="E2035" s="50"/>
      <c r="F2035" s="52"/>
      <c r="G2035" s="52"/>
      <c r="H2035" s="53"/>
      <c r="I2035" s="54"/>
      <c r="J2035" s="55">
        <f t="shared" si="32"/>
        <v>0</v>
      </c>
      <c r="K2035" s="56" t="e">
        <f>VLOOKUP((LEFT(H2035,6)*1),TAMBON!$B$2:$L$7769,2,0)</f>
        <v>#VALUE!</v>
      </c>
      <c r="L2035" s="56" t="e">
        <f>VLOOKUP((LEFT(H2035,4)*1),TAMBON!$E$2:$L$7769,2,0)</f>
        <v>#VALUE!</v>
      </c>
      <c r="M2035" s="56" t="e">
        <f>VLOOKUP((LEFT(H2035,2)*1),TAMBON!$H$2:$L$7769,2,0)</f>
        <v>#VALUE!</v>
      </c>
      <c r="N2035" s="55"/>
      <c r="O2035" s="57" t="e">
        <f>VLOOKUP(N2035,รหัส!$A$2:$B$8,2,0)</f>
        <v>#N/A</v>
      </c>
      <c r="P2035" s="57"/>
      <c r="Q2035" s="55"/>
      <c r="R2035" s="57" t="e">
        <f>VLOOKUP(Q2035,รหัส!$D$2:$E$19,2,0)</f>
        <v>#N/A</v>
      </c>
      <c r="S2035" s="57"/>
      <c r="T2035" s="57"/>
      <c r="U2035" s="57"/>
      <c r="V2035" s="55"/>
      <c r="W2035" s="55"/>
      <c r="X2035" s="55"/>
      <c r="Y2035" s="55"/>
      <c r="Z2035" s="100"/>
      <c r="AA2035" s="55"/>
      <c r="AB2035" s="55"/>
      <c r="AC2035" s="55"/>
      <c r="AE2035" s="58">
        <f>IF(COUNTIF(M$10:M2035,M2035)=1,1,0)</f>
        <v>0</v>
      </c>
      <c r="AF2035" s="59">
        <f>IF(COUNTIF(L$10:L2035,L2035)=1,1,0)</f>
        <v>0</v>
      </c>
      <c r="AG2035" s="59">
        <f>IF(COUNTIF(K$10:K2035,K2035)=1,1,0)</f>
        <v>0</v>
      </c>
      <c r="AH2035" s="59">
        <f>IF(COUNTIF(H$10:H2035,H2035)=1,1,0)</f>
        <v>0</v>
      </c>
    </row>
    <row r="2036" spans="1:34" ht="18.75">
      <c r="A2036" s="49">
        <v>2027</v>
      </c>
      <c r="B2036" s="50"/>
      <c r="C2036" s="51"/>
      <c r="D2036" s="50"/>
      <c r="E2036" s="50"/>
      <c r="F2036" s="52"/>
      <c r="G2036" s="52"/>
      <c r="H2036" s="53"/>
      <c r="I2036" s="54"/>
      <c r="J2036" s="55">
        <f t="shared" si="32"/>
        <v>0</v>
      </c>
      <c r="K2036" s="56" t="e">
        <f>VLOOKUP((LEFT(H2036,6)*1),TAMBON!$B$2:$L$7769,2,0)</f>
        <v>#VALUE!</v>
      </c>
      <c r="L2036" s="56" t="e">
        <f>VLOOKUP((LEFT(H2036,4)*1),TAMBON!$E$2:$L$7769,2,0)</f>
        <v>#VALUE!</v>
      </c>
      <c r="M2036" s="56" t="e">
        <f>VLOOKUP((LEFT(H2036,2)*1),TAMBON!$H$2:$L$7769,2,0)</f>
        <v>#VALUE!</v>
      </c>
      <c r="N2036" s="55"/>
      <c r="O2036" s="57" t="e">
        <f>VLOOKUP(N2036,รหัส!$A$2:$B$8,2,0)</f>
        <v>#N/A</v>
      </c>
      <c r="P2036" s="57"/>
      <c r="Q2036" s="55"/>
      <c r="R2036" s="57" t="e">
        <f>VLOOKUP(Q2036,รหัส!$D$2:$E$19,2,0)</f>
        <v>#N/A</v>
      </c>
      <c r="S2036" s="57"/>
      <c r="T2036" s="57"/>
      <c r="U2036" s="57"/>
      <c r="V2036" s="55"/>
      <c r="W2036" s="55"/>
      <c r="X2036" s="55"/>
      <c r="Y2036" s="55"/>
      <c r="Z2036" s="100"/>
      <c r="AA2036" s="55"/>
      <c r="AB2036" s="55"/>
      <c r="AC2036" s="55"/>
      <c r="AE2036" s="58">
        <f>IF(COUNTIF(M$10:M2036,M2036)=1,1,0)</f>
        <v>0</v>
      </c>
      <c r="AF2036" s="59">
        <f>IF(COUNTIF(L$10:L2036,L2036)=1,1,0)</f>
        <v>0</v>
      </c>
      <c r="AG2036" s="59">
        <f>IF(COUNTIF(K$10:K2036,K2036)=1,1,0)</f>
        <v>0</v>
      </c>
      <c r="AH2036" s="59">
        <f>IF(COUNTIF(H$10:H2036,H2036)=1,1,0)</f>
        <v>0</v>
      </c>
    </row>
    <row r="2037" spans="1:34" ht="18.75">
      <c r="A2037" s="49">
        <v>2028</v>
      </c>
      <c r="B2037" s="50"/>
      <c r="C2037" s="51"/>
      <c r="D2037" s="50"/>
      <c r="E2037" s="50"/>
      <c r="F2037" s="52"/>
      <c r="G2037" s="52"/>
      <c r="H2037" s="53"/>
      <c r="I2037" s="54"/>
      <c r="J2037" s="55">
        <f t="shared" si="32"/>
        <v>0</v>
      </c>
      <c r="K2037" s="56" t="e">
        <f>VLOOKUP((LEFT(H2037,6)*1),TAMBON!$B$2:$L$7769,2,0)</f>
        <v>#VALUE!</v>
      </c>
      <c r="L2037" s="56" t="e">
        <f>VLOOKUP((LEFT(H2037,4)*1),TAMBON!$E$2:$L$7769,2,0)</f>
        <v>#VALUE!</v>
      </c>
      <c r="M2037" s="56" t="e">
        <f>VLOOKUP((LEFT(H2037,2)*1),TAMBON!$H$2:$L$7769,2,0)</f>
        <v>#VALUE!</v>
      </c>
      <c r="N2037" s="55"/>
      <c r="O2037" s="57" t="e">
        <f>VLOOKUP(N2037,รหัส!$A$2:$B$8,2,0)</f>
        <v>#N/A</v>
      </c>
      <c r="P2037" s="57"/>
      <c r="Q2037" s="55"/>
      <c r="R2037" s="57" t="e">
        <f>VLOOKUP(Q2037,รหัส!$D$2:$E$19,2,0)</f>
        <v>#N/A</v>
      </c>
      <c r="S2037" s="57"/>
      <c r="T2037" s="57"/>
      <c r="U2037" s="57"/>
      <c r="V2037" s="55"/>
      <c r="W2037" s="55"/>
      <c r="X2037" s="55"/>
      <c r="Y2037" s="55"/>
      <c r="Z2037" s="100"/>
      <c r="AA2037" s="55"/>
      <c r="AB2037" s="55"/>
      <c r="AC2037" s="55"/>
      <c r="AE2037" s="58">
        <f>IF(COUNTIF(M$10:M2037,M2037)=1,1,0)</f>
        <v>0</v>
      </c>
      <c r="AF2037" s="59">
        <f>IF(COUNTIF(L$10:L2037,L2037)=1,1,0)</f>
        <v>0</v>
      </c>
      <c r="AG2037" s="59">
        <f>IF(COUNTIF(K$10:K2037,K2037)=1,1,0)</f>
        <v>0</v>
      </c>
      <c r="AH2037" s="59">
        <f>IF(COUNTIF(H$10:H2037,H2037)=1,1,0)</f>
        <v>0</v>
      </c>
    </row>
    <row r="2038" spans="1:34" ht="18.75">
      <c r="A2038" s="49">
        <v>2029</v>
      </c>
      <c r="B2038" s="50"/>
      <c r="C2038" s="51"/>
      <c r="D2038" s="50"/>
      <c r="E2038" s="50"/>
      <c r="F2038" s="52"/>
      <c r="G2038" s="52"/>
      <c r="H2038" s="53"/>
      <c r="I2038" s="54"/>
      <c r="J2038" s="55">
        <f t="shared" si="32"/>
        <v>0</v>
      </c>
      <c r="K2038" s="56" t="e">
        <f>VLOOKUP((LEFT(H2038,6)*1),TAMBON!$B$2:$L$7769,2,0)</f>
        <v>#VALUE!</v>
      </c>
      <c r="L2038" s="56" t="e">
        <f>VLOOKUP((LEFT(H2038,4)*1),TAMBON!$E$2:$L$7769,2,0)</f>
        <v>#VALUE!</v>
      </c>
      <c r="M2038" s="56" t="e">
        <f>VLOOKUP((LEFT(H2038,2)*1),TAMBON!$H$2:$L$7769,2,0)</f>
        <v>#VALUE!</v>
      </c>
      <c r="N2038" s="55"/>
      <c r="O2038" s="57" t="e">
        <f>VLOOKUP(N2038,รหัส!$A$2:$B$8,2,0)</f>
        <v>#N/A</v>
      </c>
      <c r="P2038" s="57"/>
      <c r="Q2038" s="55"/>
      <c r="R2038" s="57" t="e">
        <f>VLOOKUP(Q2038,รหัส!$D$2:$E$19,2,0)</f>
        <v>#N/A</v>
      </c>
      <c r="S2038" s="57"/>
      <c r="T2038" s="57"/>
      <c r="U2038" s="57"/>
      <c r="V2038" s="55"/>
      <c r="W2038" s="55"/>
      <c r="X2038" s="55"/>
      <c r="Y2038" s="55"/>
      <c r="Z2038" s="100"/>
      <c r="AA2038" s="55"/>
      <c r="AB2038" s="55"/>
      <c r="AC2038" s="55"/>
      <c r="AE2038" s="58">
        <f>IF(COUNTIF(M$10:M2038,M2038)=1,1,0)</f>
        <v>0</v>
      </c>
      <c r="AF2038" s="59">
        <f>IF(COUNTIF(L$10:L2038,L2038)=1,1,0)</f>
        <v>0</v>
      </c>
      <c r="AG2038" s="59">
        <f>IF(COUNTIF(K$10:K2038,K2038)=1,1,0)</f>
        <v>0</v>
      </c>
      <c r="AH2038" s="59">
        <f>IF(COUNTIF(H$10:H2038,H2038)=1,1,0)</f>
        <v>0</v>
      </c>
    </row>
    <row r="2039" spans="1:34" ht="18.75">
      <c r="A2039" s="49">
        <v>2030</v>
      </c>
      <c r="B2039" s="50"/>
      <c r="C2039" s="51"/>
      <c r="D2039" s="50"/>
      <c r="E2039" s="50"/>
      <c r="F2039" s="52"/>
      <c r="G2039" s="52"/>
      <c r="H2039" s="53"/>
      <c r="I2039" s="54"/>
      <c r="J2039" s="55">
        <f t="shared" si="32"/>
        <v>0</v>
      </c>
      <c r="K2039" s="56" t="e">
        <f>VLOOKUP((LEFT(H2039,6)*1),TAMBON!$B$2:$L$7769,2,0)</f>
        <v>#VALUE!</v>
      </c>
      <c r="L2039" s="56" t="e">
        <f>VLOOKUP((LEFT(H2039,4)*1),TAMBON!$E$2:$L$7769,2,0)</f>
        <v>#VALUE!</v>
      </c>
      <c r="M2039" s="56" t="e">
        <f>VLOOKUP((LEFT(H2039,2)*1),TAMBON!$H$2:$L$7769,2,0)</f>
        <v>#VALUE!</v>
      </c>
      <c r="N2039" s="55"/>
      <c r="O2039" s="57" t="e">
        <f>VLOOKUP(N2039,รหัส!$A$2:$B$8,2,0)</f>
        <v>#N/A</v>
      </c>
      <c r="P2039" s="57"/>
      <c r="Q2039" s="55"/>
      <c r="R2039" s="57" t="e">
        <f>VLOOKUP(Q2039,รหัส!$D$2:$E$19,2,0)</f>
        <v>#N/A</v>
      </c>
      <c r="S2039" s="57"/>
      <c r="T2039" s="57"/>
      <c r="U2039" s="57"/>
      <c r="V2039" s="55"/>
      <c r="W2039" s="55"/>
      <c r="X2039" s="55"/>
      <c r="Y2039" s="55"/>
      <c r="Z2039" s="100"/>
      <c r="AA2039" s="55"/>
      <c r="AB2039" s="55"/>
      <c r="AC2039" s="55"/>
      <c r="AE2039" s="58">
        <f>IF(COUNTIF(M$10:M2039,M2039)=1,1,0)</f>
        <v>0</v>
      </c>
      <c r="AF2039" s="59">
        <f>IF(COUNTIF(L$10:L2039,L2039)=1,1,0)</f>
        <v>0</v>
      </c>
      <c r="AG2039" s="59">
        <f>IF(COUNTIF(K$10:K2039,K2039)=1,1,0)</f>
        <v>0</v>
      </c>
      <c r="AH2039" s="59">
        <f>IF(COUNTIF(H$10:H2039,H2039)=1,1,0)</f>
        <v>0</v>
      </c>
    </row>
    <row r="2040" spans="1:34" ht="18.75">
      <c r="A2040" s="49">
        <v>2031</v>
      </c>
      <c r="B2040" s="50"/>
      <c r="C2040" s="51"/>
      <c r="D2040" s="50"/>
      <c r="E2040" s="50"/>
      <c r="F2040" s="52"/>
      <c r="G2040" s="52"/>
      <c r="H2040" s="53"/>
      <c r="I2040" s="54"/>
      <c r="J2040" s="55">
        <f t="shared" si="32"/>
        <v>0</v>
      </c>
      <c r="K2040" s="56" t="e">
        <f>VLOOKUP((LEFT(H2040,6)*1),TAMBON!$B$2:$L$7769,2,0)</f>
        <v>#VALUE!</v>
      </c>
      <c r="L2040" s="56" t="e">
        <f>VLOOKUP((LEFT(H2040,4)*1),TAMBON!$E$2:$L$7769,2,0)</f>
        <v>#VALUE!</v>
      </c>
      <c r="M2040" s="56" t="e">
        <f>VLOOKUP((LEFT(H2040,2)*1),TAMBON!$H$2:$L$7769,2,0)</f>
        <v>#VALUE!</v>
      </c>
      <c r="N2040" s="55"/>
      <c r="O2040" s="57" t="e">
        <f>VLOOKUP(N2040,รหัส!$A$2:$B$8,2,0)</f>
        <v>#N/A</v>
      </c>
      <c r="P2040" s="57"/>
      <c r="Q2040" s="55"/>
      <c r="R2040" s="57" t="e">
        <f>VLOOKUP(Q2040,รหัส!$D$2:$E$19,2,0)</f>
        <v>#N/A</v>
      </c>
      <c r="S2040" s="57"/>
      <c r="T2040" s="57"/>
      <c r="U2040" s="57"/>
      <c r="V2040" s="55"/>
      <c r="W2040" s="55"/>
      <c r="X2040" s="55"/>
      <c r="Y2040" s="55"/>
      <c r="Z2040" s="100"/>
      <c r="AA2040" s="55"/>
      <c r="AB2040" s="55"/>
      <c r="AC2040" s="55"/>
      <c r="AE2040" s="58">
        <f>IF(COUNTIF(M$10:M2040,M2040)=1,1,0)</f>
        <v>0</v>
      </c>
      <c r="AF2040" s="59">
        <f>IF(COUNTIF(L$10:L2040,L2040)=1,1,0)</f>
        <v>0</v>
      </c>
      <c r="AG2040" s="59">
        <f>IF(COUNTIF(K$10:K2040,K2040)=1,1,0)</f>
        <v>0</v>
      </c>
      <c r="AH2040" s="59">
        <f>IF(COUNTIF(H$10:H2040,H2040)=1,1,0)</f>
        <v>0</v>
      </c>
    </row>
    <row r="2041" spans="1:34" ht="18.75">
      <c r="A2041" s="49">
        <v>2032</v>
      </c>
      <c r="B2041" s="50"/>
      <c r="C2041" s="51"/>
      <c r="D2041" s="50"/>
      <c r="E2041" s="50"/>
      <c r="F2041" s="52"/>
      <c r="G2041" s="52"/>
      <c r="H2041" s="53"/>
      <c r="I2041" s="54"/>
      <c r="J2041" s="55">
        <f t="shared" si="32"/>
        <v>0</v>
      </c>
      <c r="K2041" s="56" t="e">
        <f>VLOOKUP((LEFT(H2041,6)*1),TAMBON!$B$2:$L$7769,2,0)</f>
        <v>#VALUE!</v>
      </c>
      <c r="L2041" s="56" t="e">
        <f>VLOOKUP((LEFT(H2041,4)*1),TAMBON!$E$2:$L$7769,2,0)</f>
        <v>#VALUE!</v>
      </c>
      <c r="M2041" s="56" t="e">
        <f>VLOOKUP((LEFT(H2041,2)*1),TAMBON!$H$2:$L$7769,2,0)</f>
        <v>#VALUE!</v>
      </c>
      <c r="N2041" s="55"/>
      <c r="O2041" s="57" t="e">
        <f>VLOOKUP(N2041,รหัส!$A$2:$B$8,2,0)</f>
        <v>#N/A</v>
      </c>
      <c r="P2041" s="57"/>
      <c r="Q2041" s="55"/>
      <c r="R2041" s="57" t="e">
        <f>VLOOKUP(Q2041,รหัส!$D$2:$E$19,2,0)</f>
        <v>#N/A</v>
      </c>
      <c r="S2041" s="57"/>
      <c r="T2041" s="57"/>
      <c r="U2041" s="57"/>
      <c r="V2041" s="55"/>
      <c r="W2041" s="55"/>
      <c r="X2041" s="55"/>
      <c r="Y2041" s="55"/>
      <c r="Z2041" s="100"/>
      <c r="AA2041" s="55"/>
      <c r="AB2041" s="55"/>
      <c r="AC2041" s="55"/>
      <c r="AE2041" s="58">
        <f>IF(COUNTIF(M$10:M2041,M2041)=1,1,0)</f>
        <v>0</v>
      </c>
      <c r="AF2041" s="59">
        <f>IF(COUNTIF(L$10:L2041,L2041)=1,1,0)</f>
        <v>0</v>
      </c>
      <c r="AG2041" s="59">
        <f>IF(COUNTIF(K$10:K2041,K2041)=1,1,0)</f>
        <v>0</v>
      </c>
      <c r="AH2041" s="59">
        <f>IF(COUNTIF(H$10:H2041,H2041)=1,1,0)</f>
        <v>0</v>
      </c>
    </row>
    <row r="2042" spans="1:34" ht="18.75">
      <c r="A2042" s="49">
        <v>2033</v>
      </c>
      <c r="B2042" s="50"/>
      <c r="C2042" s="51"/>
      <c r="D2042" s="50"/>
      <c r="E2042" s="50"/>
      <c r="F2042" s="52"/>
      <c r="G2042" s="52"/>
      <c r="H2042" s="53"/>
      <c r="I2042" s="54"/>
      <c r="J2042" s="55">
        <f t="shared" si="32"/>
        <v>0</v>
      </c>
      <c r="K2042" s="56" t="e">
        <f>VLOOKUP((LEFT(H2042,6)*1),TAMBON!$B$2:$L$7769,2,0)</f>
        <v>#VALUE!</v>
      </c>
      <c r="L2042" s="56" t="e">
        <f>VLOOKUP((LEFT(H2042,4)*1),TAMBON!$E$2:$L$7769,2,0)</f>
        <v>#VALUE!</v>
      </c>
      <c r="M2042" s="56" t="e">
        <f>VLOOKUP((LEFT(H2042,2)*1),TAMBON!$H$2:$L$7769,2,0)</f>
        <v>#VALUE!</v>
      </c>
      <c r="N2042" s="55"/>
      <c r="O2042" s="57" t="e">
        <f>VLOOKUP(N2042,รหัส!$A$2:$B$8,2,0)</f>
        <v>#N/A</v>
      </c>
      <c r="P2042" s="57"/>
      <c r="Q2042" s="55"/>
      <c r="R2042" s="57" t="e">
        <f>VLOOKUP(Q2042,รหัส!$D$2:$E$19,2,0)</f>
        <v>#N/A</v>
      </c>
      <c r="S2042" s="57"/>
      <c r="T2042" s="57"/>
      <c r="U2042" s="57"/>
      <c r="V2042" s="55"/>
      <c r="W2042" s="55"/>
      <c r="X2042" s="55"/>
      <c r="Y2042" s="55"/>
      <c r="Z2042" s="100"/>
      <c r="AA2042" s="55"/>
      <c r="AB2042" s="55"/>
      <c r="AC2042" s="55"/>
      <c r="AE2042" s="58">
        <f>IF(COUNTIF(M$10:M2042,M2042)=1,1,0)</f>
        <v>0</v>
      </c>
      <c r="AF2042" s="59">
        <f>IF(COUNTIF(L$10:L2042,L2042)=1,1,0)</f>
        <v>0</v>
      </c>
      <c r="AG2042" s="59">
        <f>IF(COUNTIF(K$10:K2042,K2042)=1,1,0)</f>
        <v>0</v>
      </c>
      <c r="AH2042" s="59">
        <f>IF(COUNTIF(H$10:H2042,H2042)=1,1,0)</f>
        <v>0</v>
      </c>
    </row>
    <row r="2043" spans="1:34" ht="18.75">
      <c r="A2043" s="49">
        <v>2034</v>
      </c>
      <c r="B2043" s="50"/>
      <c r="C2043" s="51"/>
      <c r="D2043" s="50"/>
      <c r="E2043" s="50"/>
      <c r="F2043" s="52"/>
      <c r="G2043" s="52"/>
      <c r="H2043" s="53"/>
      <c r="I2043" s="54"/>
      <c r="J2043" s="55">
        <f t="shared" si="32"/>
        <v>0</v>
      </c>
      <c r="K2043" s="56" t="e">
        <f>VLOOKUP((LEFT(H2043,6)*1),TAMBON!$B$2:$L$7769,2,0)</f>
        <v>#VALUE!</v>
      </c>
      <c r="L2043" s="56" t="e">
        <f>VLOOKUP((LEFT(H2043,4)*1),TAMBON!$E$2:$L$7769,2,0)</f>
        <v>#VALUE!</v>
      </c>
      <c r="M2043" s="56" t="e">
        <f>VLOOKUP((LEFT(H2043,2)*1),TAMBON!$H$2:$L$7769,2,0)</f>
        <v>#VALUE!</v>
      </c>
      <c r="N2043" s="55"/>
      <c r="O2043" s="57" t="e">
        <f>VLOOKUP(N2043,รหัส!$A$2:$B$8,2,0)</f>
        <v>#N/A</v>
      </c>
      <c r="P2043" s="57"/>
      <c r="Q2043" s="55"/>
      <c r="R2043" s="57" t="e">
        <f>VLOOKUP(Q2043,รหัส!$D$2:$E$19,2,0)</f>
        <v>#N/A</v>
      </c>
      <c r="S2043" s="57"/>
      <c r="T2043" s="57"/>
      <c r="U2043" s="57"/>
      <c r="V2043" s="55"/>
      <c r="W2043" s="55"/>
      <c r="X2043" s="55"/>
      <c r="Y2043" s="55"/>
      <c r="Z2043" s="100"/>
      <c r="AA2043" s="55"/>
      <c r="AB2043" s="55"/>
      <c r="AC2043" s="55"/>
      <c r="AE2043" s="58">
        <f>IF(COUNTIF(M$10:M2043,M2043)=1,1,0)</f>
        <v>0</v>
      </c>
      <c r="AF2043" s="59">
        <f>IF(COUNTIF(L$10:L2043,L2043)=1,1,0)</f>
        <v>0</v>
      </c>
      <c r="AG2043" s="59">
        <f>IF(COUNTIF(K$10:K2043,K2043)=1,1,0)</f>
        <v>0</v>
      </c>
      <c r="AH2043" s="59">
        <f>IF(COUNTIF(H$10:H2043,H2043)=1,1,0)</f>
        <v>0</v>
      </c>
    </row>
    <row r="2044" spans="1:34" ht="18.75">
      <c r="A2044" s="49">
        <v>2035</v>
      </c>
      <c r="B2044" s="50"/>
      <c r="C2044" s="51"/>
      <c r="D2044" s="50"/>
      <c r="E2044" s="50"/>
      <c r="F2044" s="52"/>
      <c r="G2044" s="52"/>
      <c r="H2044" s="53"/>
      <c r="I2044" s="54"/>
      <c r="J2044" s="55">
        <f t="shared" si="32"/>
        <v>0</v>
      </c>
      <c r="K2044" s="56" t="e">
        <f>VLOOKUP((LEFT(H2044,6)*1),TAMBON!$B$2:$L$7769,2,0)</f>
        <v>#VALUE!</v>
      </c>
      <c r="L2044" s="56" t="e">
        <f>VLOOKUP((LEFT(H2044,4)*1),TAMBON!$E$2:$L$7769,2,0)</f>
        <v>#VALUE!</v>
      </c>
      <c r="M2044" s="56" t="e">
        <f>VLOOKUP((LEFT(H2044,2)*1),TAMBON!$H$2:$L$7769,2,0)</f>
        <v>#VALUE!</v>
      </c>
      <c r="N2044" s="55"/>
      <c r="O2044" s="57" t="e">
        <f>VLOOKUP(N2044,รหัส!$A$2:$B$8,2,0)</f>
        <v>#N/A</v>
      </c>
      <c r="P2044" s="57"/>
      <c r="Q2044" s="55"/>
      <c r="R2044" s="57" t="e">
        <f>VLOOKUP(Q2044,รหัส!$D$2:$E$19,2,0)</f>
        <v>#N/A</v>
      </c>
      <c r="S2044" s="57"/>
      <c r="T2044" s="57"/>
      <c r="U2044" s="57"/>
      <c r="V2044" s="55"/>
      <c r="W2044" s="55"/>
      <c r="X2044" s="55"/>
      <c r="Y2044" s="55"/>
      <c r="Z2044" s="100"/>
      <c r="AA2044" s="55"/>
      <c r="AB2044" s="55"/>
      <c r="AC2044" s="55"/>
      <c r="AE2044" s="58">
        <f>IF(COUNTIF(M$10:M2044,M2044)=1,1,0)</f>
        <v>0</v>
      </c>
      <c r="AF2044" s="59">
        <f>IF(COUNTIF(L$10:L2044,L2044)=1,1,0)</f>
        <v>0</v>
      </c>
      <c r="AG2044" s="59">
        <f>IF(COUNTIF(K$10:K2044,K2044)=1,1,0)</f>
        <v>0</v>
      </c>
      <c r="AH2044" s="59">
        <f>IF(COUNTIF(H$10:H2044,H2044)=1,1,0)</f>
        <v>0</v>
      </c>
    </row>
    <row r="2045" spans="1:34" ht="18.75">
      <c r="A2045" s="49">
        <v>2036</v>
      </c>
      <c r="B2045" s="50"/>
      <c r="C2045" s="51"/>
      <c r="D2045" s="50"/>
      <c r="E2045" s="50"/>
      <c r="F2045" s="52"/>
      <c r="G2045" s="52"/>
      <c r="H2045" s="53"/>
      <c r="I2045" s="54"/>
      <c r="J2045" s="55">
        <f t="shared" si="32"/>
        <v>0</v>
      </c>
      <c r="K2045" s="56" t="e">
        <f>VLOOKUP((LEFT(H2045,6)*1),TAMBON!$B$2:$L$7769,2,0)</f>
        <v>#VALUE!</v>
      </c>
      <c r="L2045" s="56" t="e">
        <f>VLOOKUP((LEFT(H2045,4)*1),TAMBON!$E$2:$L$7769,2,0)</f>
        <v>#VALUE!</v>
      </c>
      <c r="M2045" s="56" t="e">
        <f>VLOOKUP((LEFT(H2045,2)*1),TAMBON!$H$2:$L$7769,2,0)</f>
        <v>#VALUE!</v>
      </c>
      <c r="N2045" s="55"/>
      <c r="O2045" s="57" t="e">
        <f>VLOOKUP(N2045,รหัส!$A$2:$B$8,2,0)</f>
        <v>#N/A</v>
      </c>
      <c r="P2045" s="57"/>
      <c r="Q2045" s="55"/>
      <c r="R2045" s="57" t="e">
        <f>VLOOKUP(Q2045,รหัส!$D$2:$E$19,2,0)</f>
        <v>#N/A</v>
      </c>
      <c r="S2045" s="57"/>
      <c r="T2045" s="57"/>
      <c r="U2045" s="57"/>
      <c r="V2045" s="55"/>
      <c r="W2045" s="55"/>
      <c r="X2045" s="55"/>
      <c r="Y2045" s="55"/>
      <c r="Z2045" s="100"/>
      <c r="AA2045" s="55"/>
      <c r="AB2045" s="55"/>
      <c r="AC2045" s="55"/>
      <c r="AE2045" s="58">
        <f>IF(COUNTIF(M$10:M2045,M2045)=1,1,0)</f>
        <v>0</v>
      </c>
      <c r="AF2045" s="59">
        <f>IF(COUNTIF(L$10:L2045,L2045)=1,1,0)</f>
        <v>0</v>
      </c>
      <c r="AG2045" s="59">
        <f>IF(COUNTIF(K$10:K2045,K2045)=1,1,0)</f>
        <v>0</v>
      </c>
      <c r="AH2045" s="59">
        <f>IF(COUNTIF(H$10:H2045,H2045)=1,1,0)</f>
        <v>0</v>
      </c>
    </row>
    <row r="2046" spans="1:34" ht="18.75">
      <c r="A2046" s="49">
        <v>2037</v>
      </c>
      <c r="B2046" s="50"/>
      <c r="C2046" s="51"/>
      <c r="D2046" s="50"/>
      <c r="E2046" s="50"/>
      <c r="F2046" s="52"/>
      <c r="G2046" s="52"/>
      <c r="H2046" s="53"/>
      <c r="I2046" s="54"/>
      <c r="J2046" s="55">
        <f t="shared" si="32"/>
        <v>0</v>
      </c>
      <c r="K2046" s="56" t="e">
        <f>VLOOKUP((LEFT(H2046,6)*1),TAMBON!$B$2:$L$7769,2,0)</f>
        <v>#VALUE!</v>
      </c>
      <c r="L2046" s="56" t="e">
        <f>VLOOKUP((LEFT(H2046,4)*1),TAMBON!$E$2:$L$7769,2,0)</f>
        <v>#VALUE!</v>
      </c>
      <c r="M2046" s="56" t="e">
        <f>VLOOKUP((LEFT(H2046,2)*1),TAMBON!$H$2:$L$7769,2,0)</f>
        <v>#VALUE!</v>
      </c>
      <c r="N2046" s="55"/>
      <c r="O2046" s="57" t="e">
        <f>VLOOKUP(N2046,รหัส!$A$2:$B$8,2,0)</f>
        <v>#N/A</v>
      </c>
      <c r="P2046" s="57"/>
      <c r="Q2046" s="55"/>
      <c r="R2046" s="57" t="e">
        <f>VLOOKUP(Q2046,รหัส!$D$2:$E$19,2,0)</f>
        <v>#N/A</v>
      </c>
      <c r="S2046" s="57"/>
      <c r="T2046" s="57"/>
      <c r="U2046" s="57"/>
      <c r="V2046" s="55"/>
      <c r="W2046" s="55"/>
      <c r="X2046" s="55"/>
      <c r="Y2046" s="55"/>
      <c r="Z2046" s="100"/>
      <c r="AA2046" s="55"/>
      <c r="AB2046" s="55"/>
      <c r="AC2046" s="55"/>
      <c r="AE2046" s="58">
        <f>IF(COUNTIF(M$10:M2046,M2046)=1,1,0)</f>
        <v>0</v>
      </c>
      <c r="AF2046" s="59">
        <f>IF(COUNTIF(L$10:L2046,L2046)=1,1,0)</f>
        <v>0</v>
      </c>
      <c r="AG2046" s="59">
        <f>IF(COUNTIF(K$10:K2046,K2046)=1,1,0)</f>
        <v>0</v>
      </c>
      <c r="AH2046" s="59">
        <f>IF(COUNTIF(H$10:H2046,H2046)=1,1,0)</f>
        <v>0</v>
      </c>
    </row>
    <row r="2047" spans="1:34" ht="18.75">
      <c r="A2047" s="49">
        <v>2038</v>
      </c>
      <c r="B2047" s="50"/>
      <c r="C2047" s="51"/>
      <c r="D2047" s="50"/>
      <c r="E2047" s="50"/>
      <c r="F2047" s="52"/>
      <c r="G2047" s="52"/>
      <c r="H2047" s="53"/>
      <c r="I2047" s="54"/>
      <c r="J2047" s="55">
        <f t="shared" si="32"/>
        <v>0</v>
      </c>
      <c r="K2047" s="56" t="e">
        <f>VLOOKUP((LEFT(H2047,6)*1),TAMBON!$B$2:$L$7769,2,0)</f>
        <v>#VALUE!</v>
      </c>
      <c r="L2047" s="56" t="e">
        <f>VLOOKUP((LEFT(H2047,4)*1),TAMBON!$E$2:$L$7769,2,0)</f>
        <v>#VALUE!</v>
      </c>
      <c r="M2047" s="56" t="e">
        <f>VLOOKUP((LEFT(H2047,2)*1),TAMBON!$H$2:$L$7769,2,0)</f>
        <v>#VALUE!</v>
      </c>
      <c r="N2047" s="55"/>
      <c r="O2047" s="57" t="e">
        <f>VLOOKUP(N2047,รหัส!$A$2:$B$8,2,0)</f>
        <v>#N/A</v>
      </c>
      <c r="P2047" s="57"/>
      <c r="Q2047" s="55"/>
      <c r="R2047" s="57" t="e">
        <f>VLOOKUP(Q2047,รหัส!$D$2:$E$19,2,0)</f>
        <v>#N/A</v>
      </c>
      <c r="S2047" s="57"/>
      <c r="T2047" s="57"/>
      <c r="U2047" s="57"/>
      <c r="V2047" s="55"/>
      <c r="W2047" s="55"/>
      <c r="X2047" s="55"/>
      <c r="Y2047" s="55"/>
      <c r="Z2047" s="100"/>
      <c r="AA2047" s="55"/>
      <c r="AB2047" s="55"/>
      <c r="AC2047" s="55"/>
      <c r="AE2047" s="58">
        <f>IF(COUNTIF(M$10:M2047,M2047)=1,1,0)</f>
        <v>0</v>
      </c>
      <c r="AF2047" s="59">
        <f>IF(COUNTIF(L$10:L2047,L2047)=1,1,0)</f>
        <v>0</v>
      </c>
      <c r="AG2047" s="59">
        <f>IF(COUNTIF(K$10:K2047,K2047)=1,1,0)</f>
        <v>0</v>
      </c>
      <c r="AH2047" s="59">
        <f>IF(COUNTIF(H$10:H2047,H2047)=1,1,0)</f>
        <v>0</v>
      </c>
    </row>
    <row r="2048" spans="1:34" ht="18.75">
      <c r="A2048" s="49">
        <v>2039</v>
      </c>
      <c r="B2048" s="50"/>
      <c r="C2048" s="51"/>
      <c r="D2048" s="50"/>
      <c r="E2048" s="50"/>
      <c r="F2048" s="52"/>
      <c r="G2048" s="52"/>
      <c r="H2048" s="53"/>
      <c r="I2048" s="54"/>
      <c r="J2048" s="55">
        <f t="shared" si="32"/>
        <v>0</v>
      </c>
      <c r="K2048" s="56" t="e">
        <f>VLOOKUP((LEFT(H2048,6)*1),TAMBON!$B$2:$L$7769,2,0)</f>
        <v>#VALUE!</v>
      </c>
      <c r="L2048" s="56" t="e">
        <f>VLOOKUP((LEFT(H2048,4)*1),TAMBON!$E$2:$L$7769,2,0)</f>
        <v>#VALUE!</v>
      </c>
      <c r="M2048" s="56" t="e">
        <f>VLOOKUP((LEFT(H2048,2)*1),TAMBON!$H$2:$L$7769,2,0)</f>
        <v>#VALUE!</v>
      </c>
      <c r="N2048" s="55"/>
      <c r="O2048" s="57" t="e">
        <f>VLOOKUP(N2048,รหัส!$A$2:$B$8,2,0)</f>
        <v>#N/A</v>
      </c>
      <c r="P2048" s="57"/>
      <c r="Q2048" s="55"/>
      <c r="R2048" s="57" t="e">
        <f>VLOOKUP(Q2048,รหัส!$D$2:$E$19,2,0)</f>
        <v>#N/A</v>
      </c>
      <c r="S2048" s="57"/>
      <c r="T2048" s="57"/>
      <c r="U2048" s="57"/>
      <c r="V2048" s="55"/>
      <c r="W2048" s="55"/>
      <c r="X2048" s="55"/>
      <c r="Y2048" s="55"/>
      <c r="Z2048" s="100"/>
      <c r="AA2048" s="55"/>
      <c r="AB2048" s="55"/>
      <c r="AC2048" s="55"/>
      <c r="AE2048" s="58">
        <f>IF(COUNTIF(M$10:M2048,M2048)=1,1,0)</f>
        <v>0</v>
      </c>
      <c r="AF2048" s="59">
        <f>IF(COUNTIF(L$10:L2048,L2048)=1,1,0)</f>
        <v>0</v>
      </c>
      <c r="AG2048" s="59">
        <f>IF(COUNTIF(K$10:K2048,K2048)=1,1,0)</f>
        <v>0</v>
      </c>
      <c r="AH2048" s="59">
        <f>IF(COUNTIF(H$10:H2048,H2048)=1,1,0)</f>
        <v>0</v>
      </c>
    </row>
    <row r="2049" spans="1:34" ht="18.75">
      <c r="A2049" s="49">
        <v>2040</v>
      </c>
      <c r="B2049" s="50"/>
      <c r="C2049" s="51"/>
      <c r="D2049" s="50"/>
      <c r="E2049" s="50"/>
      <c r="F2049" s="52"/>
      <c r="G2049" s="52"/>
      <c r="H2049" s="53"/>
      <c r="I2049" s="54"/>
      <c r="J2049" s="55">
        <f t="shared" si="32"/>
        <v>0</v>
      </c>
      <c r="K2049" s="56" t="e">
        <f>VLOOKUP((LEFT(H2049,6)*1),TAMBON!$B$2:$L$7769,2,0)</f>
        <v>#VALUE!</v>
      </c>
      <c r="L2049" s="56" t="e">
        <f>VLOOKUP((LEFT(H2049,4)*1),TAMBON!$E$2:$L$7769,2,0)</f>
        <v>#VALUE!</v>
      </c>
      <c r="M2049" s="56" t="e">
        <f>VLOOKUP((LEFT(H2049,2)*1),TAMBON!$H$2:$L$7769,2,0)</f>
        <v>#VALUE!</v>
      </c>
      <c r="N2049" s="55"/>
      <c r="O2049" s="57" t="e">
        <f>VLOOKUP(N2049,รหัส!$A$2:$B$8,2,0)</f>
        <v>#N/A</v>
      </c>
      <c r="P2049" s="57"/>
      <c r="Q2049" s="55"/>
      <c r="R2049" s="57" t="e">
        <f>VLOOKUP(Q2049,รหัส!$D$2:$E$19,2,0)</f>
        <v>#N/A</v>
      </c>
      <c r="S2049" s="57"/>
      <c r="T2049" s="57"/>
      <c r="U2049" s="57"/>
      <c r="V2049" s="55"/>
      <c r="W2049" s="55"/>
      <c r="X2049" s="55"/>
      <c r="Y2049" s="55"/>
      <c r="Z2049" s="100"/>
      <c r="AA2049" s="55"/>
      <c r="AB2049" s="55"/>
      <c r="AC2049" s="55"/>
      <c r="AE2049" s="58">
        <f>IF(COUNTIF(M$10:M2049,M2049)=1,1,0)</f>
        <v>0</v>
      </c>
      <c r="AF2049" s="59">
        <f>IF(COUNTIF(L$10:L2049,L2049)=1,1,0)</f>
        <v>0</v>
      </c>
      <c r="AG2049" s="59">
        <f>IF(COUNTIF(K$10:K2049,K2049)=1,1,0)</f>
        <v>0</v>
      </c>
      <c r="AH2049" s="59">
        <f>IF(COUNTIF(H$10:H2049,H2049)=1,1,0)</f>
        <v>0</v>
      </c>
    </row>
    <row r="2050" spans="1:34" ht="18.75">
      <c r="A2050" s="49">
        <v>2041</v>
      </c>
      <c r="B2050" s="50"/>
      <c r="C2050" s="51"/>
      <c r="D2050" s="50"/>
      <c r="E2050" s="50"/>
      <c r="F2050" s="52"/>
      <c r="G2050" s="52"/>
      <c r="H2050" s="53"/>
      <c r="I2050" s="54"/>
      <c r="J2050" s="55">
        <f t="shared" si="32"/>
        <v>0</v>
      </c>
      <c r="K2050" s="56" t="e">
        <f>VLOOKUP((LEFT(H2050,6)*1),TAMBON!$B$2:$L$7769,2,0)</f>
        <v>#VALUE!</v>
      </c>
      <c r="L2050" s="56" t="e">
        <f>VLOOKUP((LEFT(H2050,4)*1),TAMBON!$E$2:$L$7769,2,0)</f>
        <v>#VALUE!</v>
      </c>
      <c r="M2050" s="56" t="e">
        <f>VLOOKUP((LEFT(H2050,2)*1),TAMBON!$H$2:$L$7769,2,0)</f>
        <v>#VALUE!</v>
      </c>
      <c r="N2050" s="55"/>
      <c r="O2050" s="57" t="e">
        <f>VLOOKUP(N2050,รหัส!$A$2:$B$8,2,0)</f>
        <v>#N/A</v>
      </c>
      <c r="P2050" s="57"/>
      <c r="Q2050" s="55"/>
      <c r="R2050" s="57" t="e">
        <f>VLOOKUP(Q2050,รหัส!$D$2:$E$19,2,0)</f>
        <v>#N/A</v>
      </c>
      <c r="S2050" s="57"/>
      <c r="T2050" s="57"/>
      <c r="U2050" s="57"/>
      <c r="V2050" s="55"/>
      <c r="W2050" s="55"/>
      <c r="X2050" s="55"/>
      <c r="Y2050" s="55"/>
      <c r="Z2050" s="100"/>
      <c r="AA2050" s="55"/>
      <c r="AB2050" s="55"/>
      <c r="AC2050" s="55"/>
      <c r="AE2050" s="58">
        <f>IF(COUNTIF(M$10:M2050,M2050)=1,1,0)</f>
        <v>0</v>
      </c>
      <c r="AF2050" s="59">
        <f>IF(COUNTIF(L$10:L2050,L2050)=1,1,0)</f>
        <v>0</v>
      </c>
      <c r="AG2050" s="59">
        <f>IF(COUNTIF(K$10:K2050,K2050)=1,1,0)</f>
        <v>0</v>
      </c>
      <c r="AH2050" s="59">
        <f>IF(COUNTIF(H$10:H2050,H2050)=1,1,0)</f>
        <v>0</v>
      </c>
    </row>
    <row r="2051" spans="1:34" ht="18.75">
      <c r="A2051" s="49">
        <v>2042</v>
      </c>
      <c r="B2051" s="50"/>
      <c r="C2051" s="51"/>
      <c r="D2051" s="50"/>
      <c r="E2051" s="50"/>
      <c r="F2051" s="52"/>
      <c r="G2051" s="52"/>
      <c r="H2051" s="53"/>
      <c r="I2051" s="54"/>
      <c r="J2051" s="55">
        <f t="shared" si="32"/>
        <v>0</v>
      </c>
      <c r="K2051" s="56" t="e">
        <f>VLOOKUP((LEFT(H2051,6)*1),TAMBON!$B$2:$L$7769,2,0)</f>
        <v>#VALUE!</v>
      </c>
      <c r="L2051" s="56" t="e">
        <f>VLOOKUP((LEFT(H2051,4)*1),TAMBON!$E$2:$L$7769,2,0)</f>
        <v>#VALUE!</v>
      </c>
      <c r="M2051" s="56" t="e">
        <f>VLOOKUP((LEFT(H2051,2)*1),TAMBON!$H$2:$L$7769,2,0)</f>
        <v>#VALUE!</v>
      </c>
      <c r="N2051" s="55"/>
      <c r="O2051" s="57" t="e">
        <f>VLOOKUP(N2051,รหัส!$A$2:$B$8,2,0)</f>
        <v>#N/A</v>
      </c>
      <c r="P2051" s="57"/>
      <c r="Q2051" s="55"/>
      <c r="R2051" s="57" t="e">
        <f>VLOOKUP(Q2051,รหัส!$D$2:$E$19,2,0)</f>
        <v>#N/A</v>
      </c>
      <c r="S2051" s="57"/>
      <c r="T2051" s="57"/>
      <c r="U2051" s="57"/>
      <c r="V2051" s="55"/>
      <c r="W2051" s="55"/>
      <c r="X2051" s="55"/>
      <c r="Y2051" s="55"/>
      <c r="Z2051" s="100"/>
      <c r="AA2051" s="55"/>
      <c r="AB2051" s="55"/>
      <c r="AC2051" s="55"/>
      <c r="AE2051" s="58">
        <f>IF(COUNTIF(M$10:M2051,M2051)=1,1,0)</f>
        <v>0</v>
      </c>
      <c r="AF2051" s="59">
        <f>IF(COUNTIF(L$10:L2051,L2051)=1,1,0)</f>
        <v>0</v>
      </c>
      <c r="AG2051" s="59">
        <f>IF(COUNTIF(K$10:K2051,K2051)=1,1,0)</f>
        <v>0</v>
      </c>
      <c r="AH2051" s="59">
        <f>IF(COUNTIF(H$10:H2051,H2051)=1,1,0)</f>
        <v>0</v>
      </c>
    </row>
    <row r="2052" spans="1:34" ht="18.75">
      <c r="A2052" s="49">
        <v>2043</v>
      </c>
      <c r="B2052" s="50"/>
      <c r="C2052" s="51"/>
      <c r="D2052" s="50"/>
      <c r="E2052" s="50"/>
      <c r="F2052" s="52"/>
      <c r="G2052" s="52"/>
      <c r="H2052" s="53"/>
      <c r="I2052" s="54"/>
      <c r="J2052" s="55">
        <f t="shared" si="32"/>
        <v>0</v>
      </c>
      <c r="K2052" s="56" t="e">
        <f>VLOOKUP((LEFT(H2052,6)*1),TAMBON!$B$2:$L$7769,2,0)</f>
        <v>#VALUE!</v>
      </c>
      <c r="L2052" s="56" t="e">
        <f>VLOOKUP((LEFT(H2052,4)*1),TAMBON!$E$2:$L$7769,2,0)</f>
        <v>#VALUE!</v>
      </c>
      <c r="M2052" s="56" t="e">
        <f>VLOOKUP((LEFT(H2052,2)*1),TAMBON!$H$2:$L$7769,2,0)</f>
        <v>#VALUE!</v>
      </c>
      <c r="N2052" s="55"/>
      <c r="O2052" s="57" t="e">
        <f>VLOOKUP(N2052,รหัส!$A$2:$B$8,2,0)</f>
        <v>#N/A</v>
      </c>
      <c r="P2052" s="57"/>
      <c r="Q2052" s="55"/>
      <c r="R2052" s="57" t="e">
        <f>VLOOKUP(Q2052,รหัส!$D$2:$E$19,2,0)</f>
        <v>#N/A</v>
      </c>
      <c r="S2052" s="57"/>
      <c r="T2052" s="57"/>
      <c r="U2052" s="57"/>
      <c r="V2052" s="55"/>
      <c r="W2052" s="55"/>
      <c r="X2052" s="55"/>
      <c r="Y2052" s="55"/>
      <c r="Z2052" s="100"/>
      <c r="AA2052" s="55"/>
      <c r="AB2052" s="55"/>
      <c r="AC2052" s="55"/>
      <c r="AE2052" s="58">
        <f>IF(COUNTIF(M$10:M2052,M2052)=1,1,0)</f>
        <v>0</v>
      </c>
      <c r="AF2052" s="59">
        <f>IF(COUNTIF(L$10:L2052,L2052)=1,1,0)</f>
        <v>0</v>
      </c>
      <c r="AG2052" s="59">
        <f>IF(COUNTIF(K$10:K2052,K2052)=1,1,0)</f>
        <v>0</v>
      </c>
      <c r="AH2052" s="59">
        <f>IF(COUNTIF(H$10:H2052,H2052)=1,1,0)</f>
        <v>0</v>
      </c>
    </row>
    <row r="2053" spans="1:34" ht="18.75">
      <c r="A2053" s="49">
        <v>2044</v>
      </c>
      <c r="B2053" s="50"/>
      <c r="C2053" s="51"/>
      <c r="D2053" s="50"/>
      <c r="E2053" s="50"/>
      <c r="F2053" s="52"/>
      <c r="G2053" s="52"/>
      <c r="H2053" s="53"/>
      <c r="I2053" s="54"/>
      <c r="J2053" s="55">
        <f t="shared" si="32"/>
        <v>0</v>
      </c>
      <c r="K2053" s="56" t="e">
        <f>VLOOKUP((LEFT(H2053,6)*1),TAMBON!$B$2:$L$7769,2,0)</f>
        <v>#VALUE!</v>
      </c>
      <c r="L2053" s="56" t="e">
        <f>VLOOKUP((LEFT(H2053,4)*1),TAMBON!$E$2:$L$7769,2,0)</f>
        <v>#VALUE!</v>
      </c>
      <c r="M2053" s="56" t="e">
        <f>VLOOKUP((LEFT(H2053,2)*1),TAMBON!$H$2:$L$7769,2,0)</f>
        <v>#VALUE!</v>
      </c>
      <c r="N2053" s="55"/>
      <c r="O2053" s="57" t="e">
        <f>VLOOKUP(N2053,รหัส!$A$2:$B$8,2,0)</f>
        <v>#N/A</v>
      </c>
      <c r="P2053" s="57"/>
      <c r="Q2053" s="55"/>
      <c r="R2053" s="57" t="e">
        <f>VLOOKUP(Q2053,รหัส!$D$2:$E$19,2,0)</f>
        <v>#N/A</v>
      </c>
      <c r="S2053" s="57"/>
      <c r="T2053" s="57"/>
      <c r="U2053" s="57"/>
      <c r="V2053" s="55"/>
      <c r="W2053" s="55"/>
      <c r="X2053" s="55"/>
      <c r="Y2053" s="55"/>
      <c r="Z2053" s="100"/>
      <c r="AA2053" s="55"/>
      <c r="AB2053" s="55"/>
      <c r="AC2053" s="55"/>
      <c r="AE2053" s="58">
        <f>IF(COUNTIF(M$10:M2053,M2053)=1,1,0)</f>
        <v>0</v>
      </c>
      <c r="AF2053" s="59">
        <f>IF(COUNTIF(L$10:L2053,L2053)=1,1,0)</f>
        <v>0</v>
      </c>
      <c r="AG2053" s="59">
        <f>IF(COUNTIF(K$10:K2053,K2053)=1,1,0)</f>
        <v>0</v>
      </c>
      <c r="AH2053" s="59">
        <f>IF(COUNTIF(H$10:H2053,H2053)=1,1,0)</f>
        <v>0</v>
      </c>
    </row>
    <row r="2054" spans="1:34" ht="18.75">
      <c r="A2054" s="49">
        <v>2045</v>
      </c>
      <c r="B2054" s="50"/>
      <c r="C2054" s="51"/>
      <c r="D2054" s="50"/>
      <c r="E2054" s="50"/>
      <c r="F2054" s="52"/>
      <c r="G2054" s="52"/>
      <c r="H2054" s="53"/>
      <c r="I2054" s="54"/>
      <c r="J2054" s="55">
        <f t="shared" si="32"/>
        <v>0</v>
      </c>
      <c r="K2054" s="56" t="e">
        <f>VLOOKUP((LEFT(H2054,6)*1),TAMBON!$B$2:$L$7769,2,0)</f>
        <v>#VALUE!</v>
      </c>
      <c r="L2054" s="56" t="e">
        <f>VLOOKUP((LEFT(H2054,4)*1),TAMBON!$E$2:$L$7769,2,0)</f>
        <v>#VALUE!</v>
      </c>
      <c r="M2054" s="56" t="e">
        <f>VLOOKUP((LEFT(H2054,2)*1),TAMBON!$H$2:$L$7769,2,0)</f>
        <v>#VALUE!</v>
      </c>
      <c r="N2054" s="55"/>
      <c r="O2054" s="57" t="e">
        <f>VLOOKUP(N2054,รหัส!$A$2:$B$8,2,0)</f>
        <v>#N/A</v>
      </c>
      <c r="P2054" s="57"/>
      <c r="Q2054" s="55"/>
      <c r="R2054" s="57" t="e">
        <f>VLOOKUP(Q2054,รหัส!$D$2:$E$19,2,0)</f>
        <v>#N/A</v>
      </c>
      <c r="S2054" s="57"/>
      <c r="T2054" s="57"/>
      <c r="U2054" s="57"/>
      <c r="V2054" s="55"/>
      <c r="W2054" s="55"/>
      <c r="X2054" s="55"/>
      <c r="Y2054" s="55"/>
      <c r="Z2054" s="100"/>
      <c r="AA2054" s="55"/>
      <c r="AB2054" s="55"/>
      <c r="AC2054" s="55"/>
      <c r="AE2054" s="58">
        <f>IF(COUNTIF(M$10:M2054,M2054)=1,1,0)</f>
        <v>0</v>
      </c>
      <c r="AF2054" s="59">
        <f>IF(COUNTIF(L$10:L2054,L2054)=1,1,0)</f>
        <v>0</v>
      </c>
      <c r="AG2054" s="59">
        <f>IF(COUNTIF(K$10:K2054,K2054)=1,1,0)</f>
        <v>0</v>
      </c>
      <c r="AH2054" s="59">
        <f>IF(COUNTIF(H$10:H2054,H2054)=1,1,0)</f>
        <v>0</v>
      </c>
    </row>
    <row r="2055" spans="1:34" ht="18.75">
      <c r="A2055" s="49">
        <v>2046</v>
      </c>
      <c r="B2055" s="50"/>
      <c r="C2055" s="51"/>
      <c r="D2055" s="50"/>
      <c r="E2055" s="50"/>
      <c r="F2055" s="52"/>
      <c r="G2055" s="52"/>
      <c r="H2055" s="53"/>
      <c r="I2055" s="54"/>
      <c r="J2055" s="55">
        <f t="shared" si="32"/>
        <v>0</v>
      </c>
      <c r="K2055" s="56" t="e">
        <f>VLOOKUP((LEFT(H2055,6)*1),TAMBON!$B$2:$L$7769,2,0)</f>
        <v>#VALUE!</v>
      </c>
      <c r="L2055" s="56" t="e">
        <f>VLOOKUP((LEFT(H2055,4)*1),TAMBON!$E$2:$L$7769,2,0)</f>
        <v>#VALUE!</v>
      </c>
      <c r="M2055" s="56" t="e">
        <f>VLOOKUP((LEFT(H2055,2)*1),TAMBON!$H$2:$L$7769,2,0)</f>
        <v>#VALUE!</v>
      </c>
      <c r="N2055" s="55"/>
      <c r="O2055" s="57" t="e">
        <f>VLOOKUP(N2055,รหัส!$A$2:$B$8,2,0)</f>
        <v>#N/A</v>
      </c>
      <c r="P2055" s="57"/>
      <c r="Q2055" s="55"/>
      <c r="R2055" s="57" t="e">
        <f>VLOOKUP(Q2055,รหัส!$D$2:$E$19,2,0)</f>
        <v>#N/A</v>
      </c>
      <c r="S2055" s="57"/>
      <c r="T2055" s="57"/>
      <c r="U2055" s="57"/>
      <c r="V2055" s="55"/>
      <c r="W2055" s="55"/>
      <c r="X2055" s="55"/>
      <c r="Y2055" s="55"/>
      <c r="Z2055" s="100"/>
      <c r="AA2055" s="55"/>
      <c r="AB2055" s="55"/>
      <c r="AC2055" s="55"/>
      <c r="AE2055" s="58">
        <f>IF(COUNTIF(M$10:M2055,M2055)=1,1,0)</f>
        <v>0</v>
      </c>
      <c r="AF2055" s="59">
        <f>IF(COUNTIF(L$10:L2055,L2055)=1,1,0)</f>
        <v>0</v>
      </c>
      <c r="AG2055" s="59">
        <f>IF(COUNTIF(K$10:K2055,K2055)=1,1,0)</f>
        <v>0</v>
      </c>
      <c r="AH2055" s="59">
        <f>IF(COUNTIF(H$10:H2055,H2055)=1,1,0)</f>
        <v>0</v>
      </c>
    </row>
    <row r="2056" spans="1:34" ht="18.75">
      <c r="A2056" s="49">
        <v>2047</v>
      </c>
      <c r="B2056" s="50"/>
      <c r="C2056" s="51"/>
      <c r="D2056" s="50"/>
      <c r="E2056" s="50"/>
      <c r="F2056" s="52"/>
      <c r="G2056" s="52"/>
      <c r="H2056" s="53"/>
      <c r="I2056" s="54"/>
      <c r="J2056" s="55">
        <f t="shared" si="32"/>
        <v>0</v>
      </c>
      <c r="K2056" s="56" t="e">
        <f>VLOOKUP((LEFT(H2056,6)*1),TAMBON!$B$2:$L$7769,2,0)</f>
        <v>#VALUE!</v>
      </c>
      <c r="L2056" s="56" t="e">
        <f>VLOOKUP((LEFT(H2056,4)*1),TAMBON!$E$2:$L$7769,2,0)</f>
        <v>#VALUE!</v>
      </c>
      <c r="M2056" s="56" t="e">
        <f>VLOOKUP((LEFT(H2056,2)*1),TAMBON!$H$2:$L$7769,2,0)</f>
        <v>#VALUE!</v>
      </c>
      <c r="N2056" s="55"/>
      <c r="O2056" s="57" t="e">
        <f>VLOOKUP(N2056,รหัส!$A$2:$B$8,2,0)</f>
        <v>#N/A</v>
      </c>
      <c r="P2056" s="57"/>
      <c r="Q2056" s="55"/>
      <c r="R2056" s="57" t="e">
        <f>VLOOKUP(Q2056,รหัส!$D$2:$E$19,2,0)</f>
        <v>#N/A</v>
      </c>
      <c r="S2056" s="57"/>
      <c r="T2056" s="57"/>
      <c r="U2056" s="57"/>
      <c r="V2056" s="55"/>
      <c r="W2056" s="55"/>
      <c r="X2056" s="55"/>
      <c r="Y2056" s="55"/>
      <c r="Z2056" s="100"/>
      <c r="AA2056" s="55"/>
      <c r="AB2056" s="55"/>
      <c r="AC2056" s="55"/>
      <c r="AE2056" s="58">
        <f>IF(COUNTIF(M$10:M2056,M2056)=1,1,0)</f>
        <v>0</v>
      </c>
      <c r="AF2056" s="59">
        <f>IF(COUNTIF(L$10:L2056,L2056)=1,1,0)</f>
        <v>0</v>
      </c>
      <c r="AG2056" s="59">
        <f>IF(COUNTIF(K$10:K2056,K2056)=1,1,0)</f>
        <v>0</v>
      </c>
      <c r="AH2056" s="59">
        <f>IF(COUNTIF(H$10:H2056,H2056)=1,1,0)</f>
        <v>0</v>
      </c>
    </row>
    <row r="2057" spans="1:34" ht="18.75">
      <c r="A2057" s="49">
        <v>2048</v>
      </c>
      <c r="B2057" s="50"/>
      <c r="C2057" s="51"/>
      <c r="D2057" s="50"/>
      <c r="E2057" s="50"/>
      <c r="F2057" s="52"/>
      <c r="G2057" s="52"/>
      <c r="H2057" s="53"/>
      <c r="I2057" s="54"/>
      <c r="J2057" s="55">
        <f t="shared" si="32"/>
        <v>0</v>
      </c>
      <c r="K2057" s="56" t="e">
        <f>VLOOKUP((LEFT(H2057,6)*1),TAMBON!$B$2:$L$7769,2,0)</f>
        <v>#VALUE!</v>
      </c>
      <c r="L2057" s="56" t="e">
        <f>VLOOKUP((LEFT(H2057,4)*1),TAMBON!$E$2:$L$7769,2,0)</f>
        <v>#VALUE!</v>
      </c>
      <c r="M2057" s="56" t="e">
        <f>VLOOKUP((LEFT(H2057,2)*1),TAMBON!$H$2:$L$7769,2,0)</f>
        <v>#VALUE!</v>
      </c>
      <c r="N2057" s="55"/>
      <c r="O2057" s="57" t="e">
        <f>VLOOKUP(N2057,รหัส!$A$2:$B$8,2,0)</f>
        <v>#N/A</v>
      </c>
      <c r="P2057" s="57"/>
      <c r="Q2057" s="55"/>
      <c r="R2057" s="57" t="e">
        <f>VLOOKUP(Q2057,รหัส!$D$2:$E$19,2,0)</f>
        <v>#N/A</v>
      </c>
      <c r="S2057" s="57"/>
      <c r="T2057" s="57"/>
      <c r="U2057" s="57"/>
      <c r="V2057" s="55"/>
      <c r="W2057" s="55"/>
      <c r="X2057" s="55"/>
      <c r="Y2057" s="55"/>
      <c r="Z2057" s="100"/>
      <c r="AA2057" s="55"/>
      <c r="AB2057" s="55"/>
      <c r="AC2057" s="55"/>
      <c r="AE2057" s="58">
        <f>IF(COUNTIF(M$10:M2057,M2057)=1,1,0)</f>
        <v>0</v>
      </c>
      <c r="AF2057" s="59">
        <f>IF(COUNTIF(L$10:L2057,L2057)=1,1,0)</f>
        <v>0</v>
      </c>
      <c r="AG2057" s="59">
        <f>IF(COUNTIF(K$10:K2057,K2057)=1,1,0)</f>
        <v>0</v>
      </c>
      <c r="AH2057" s="59">
        <f>IF(COUNTIF(H$10:H2057,H2057)=1,1,0)</f>
        <v>0</v>
      </c>
    </row>
    <row r="2058" spans="1:34" ht="18.75">
      <c r="A2058" s="49">
        <v>2049</v>
      </c>
      <c r="B2058" s="50"/>
      <c r="C2058" s="51"/>
      <c r="D2058" s="50"/>
      <c r="E2058" s="50"/>
      <c r="F2058" s="52"/>
      <c r="G2058" s="52"/>
      <c r="H2058" s="53"/>
      <c r="I2058" s="54"/>
      <c r="J2058" s="55">
        <f t="shared" si="32"/>
        <v>0</v>
      </c>
      <c r="K2058" s="56" t="e">
        <f>VLOOKUP((LEFT(H2058,6)*1),TAMBON!$B$2:$L$7769,2,0)</f>
        <v>#VALUE!</v>
      </c>
      <c r="L2058" s="56" t="e">
        <f>VLOOKUP((LEFT(H2058,4)*1),TAMBON!$E$2:$L$7769,2,0)</f>
        <v>#VALUE!</v>
      </c>
      <c r="M2058" s="56" t="e">
        <f>VLOOKUP((LEFT(H2058,2)*1),TAMBON!$H$2:$L$7769,2,0)</f>
        <v>#VALUE!</v>
      </c>
      <c r="N2058" s="55"/>
      <c r="O2058" s="57" t="e">
        <f>VLOOKUP(N2058,รหัส!$A$2:$B$8,2,0)</f>
        <v>#N/A</v>
      </c>
      <c r="P2058" s="57"/>
      <c r="Q2058" s="55"/>
      <c r="R2058" s="57" t="e">
        <f>VLOOKUP(Q2058,รหัส!$D$2:$E$19,2,0)</f>
        <v>#N/A</v>
      </c>
      <c r="S2058" s="57"/>
      <c r="T2058" s="57"/>
      <c r="U2058" s="57"/>
      <c r="V2058" s="55"/>
      <c r="W2058" s="55"/>
      <c r="X2058" s="55"/>
      <c r="Y2058" s="55"/>
      <c r="Z2058" s="100"/>
      <c r="AA2058" s="55"/>
      <c r="AB2058" s="55"/>
      <c r="AC2058" s="55"/>
      <c r="AE2058" s="58">
        <f>IF(COUNTIF(M$10:M2058,M2058)=1,1,0)</f>
        <v>0</v>
      </c>
      <c r="AF2058" s="59">
        <f>IF(COUNTIF(L$10:L2058,L2058)=1,1,0)</f>
        <v>0</v>
      </c>
      <c r="AG2058" s="59">
        <f>IF(COUNTIF(K$10:K2058,K2058)=1,1,0)</f>
        <v>0</v>
      </c>
      <c r="AH2058" s="59">
        <f>IF(COUNTIF(H$10:H2058,H2058)=1,1,0)</f>
        <v>0</v>
      </c>
    </row>
    <row r="2059" spans="1:34" ht="18.75">
      <c r="A2059" s="49">
        <v>2050</v>
      </c>
      <c r="B2059" s="50"/>
      <c r="C2059" s="51"/>
      <c r="D2059" s="50"/>
      <c r="E2059" s="50"/>
      <c r="F2059" s="52"/>
      <c r="G2059" s="52"/>
      <c r="H2059" s="53"/>
      <c r="I2059" s="54"/>
      <c r="J2059" s="55">
        <f t="shared" ref="J2059:J2122" si="33">MID(TEXT(H2059,"00000000"), 7,  2)*1</f>
        <v>0</v>
      </c>
      <c r="K2059" s="56" t="e">
        <f>VLOOKUP((LEFT(H2059,6)*1),TAMBON!$B$2:$L$7769,2,0)</f>
        <v>#VALUE!</v>
      </c>
      <c r="L2059" s="56" t="e">
        <f>VLOOKUP((LEFT(H2059,4)*1),TAMBON!$E$2:$L$7769,2,0)</f>
        <v>#VALUE!</v>
      </c>
      <c r="M2059" s="56" t="e">
        <f>VLOOKUP((LEFT(H2059,2)*1),TAMBON!$H$2:$L$7769,2,0)</f>
        <v>#VALUE!</v>
      </c>
      <c r="N2059" s="55"/>
      <c r="O2059" s="57" t="e">
        <f>VLOOKUP(N2059,รหัส!$A$2:$B$8,2,0)</f>
        <v>#N/A</v>
      </c>
      <c r="P2059" s="57"/>
      <c r="Q2059" s="55"/>
      <c r="R2059" s="57" t="e">
        <f>VLOOKUP(Q2059,รหัส!$D$2:$E$19,2,0)</f>
        <v>#N/A</v>
      </c>
      <c r="S2059" s="57"/>
      <c r="T2059" s="57"/>
      <c r="U2059" s="57"/>
      <c r="V2059" s="55"/>
      <c r="W2059" s="55"/>
      <c r="X2059" s="55"/>
      <c r="Y2059" s="55"/>
      <c r="Z2059" s="100"/>
      <c r="AA2059" s="55"/>
      <c r="AB2059" s="55"/>
      <c r="AC2059" s="55"/>
      <c r="AE2059" s="58">
        <f>IF(COUNTIF(M$10:M2059,M2059)=1,1,0)</f>
        <v>0</v>
      </c>
      <c r="AF2059" s="59">
        <f>IF(COUNTIF(L$10:L2059,L2059)=1,1,0)</f>
        <v>0</v>
      </c>
      <c r="AG2059" s="59">
        <f>IF(COUNTIF(K$10:K2059,K2059)=1,1,0)</f>
        <v>0</v>
      </c>
      <c r="AH2059" s="59">
        <f>IF(COUNTIF(H$10:H2059,H2059)=1,1,0)</f>
        <v>0</v>
      </c>
    </row>
    <row r="2060" spans="1:34" ht="18.75">
      <c r="A2060" s="49">
        <v>2051</v>
      </c>
      <c r="B2060" s="50"/>
      <c r="C2060" s="51"/>
      <c r="D2060" s="50"/>
      <c r="E2060" s="50"/>
      <c r="F2060" s="52"/>
      <c r="G2060" s="52"/>
      <c r="H2060" s="53"/>
      <c r="I2060" s="54"/>
      <c r="J2060" s="55">
        <f t="shared" si="33"/>
        <v>0</v>
      </c>
      <c r="K2060" s="56" t="e">
        <f>VLOOKUP((LEFT(H2060,6)*1),TAMBON!$B$2:$L$7769,2,0)</f>
        <v>#VALUE!</v>
      </c>
      <c r="L2060" s="56" t="e">
        <f>VLOOKUP((LEFT(H2060,4)*1),TAMBON!$E$2:$L$7769,2,0)</f>
        <v>#VALUE!</v>
      </c>
      <c r="M2060" s="56" t="e">
        <f>VLOOKUP((LEFT(H2060,2)*1),TAMBON!$H$2:$L$7769,2,0)</f>
        <v>#VALUE!</v>
      </c>
      <c r="N2060" s="55"/>
      <c r="O2060" s="57" t="e">
        <f>VLOOKUP(N2060,รหัส!$A$2:$B$8,2,0)</f>
        <v>#N/A</v>
      </c>
      <c r="P2060" s="57"/>
      <c r="Q2060" s="55"/>
      <c r="R2060" s="57" t="e">
        <f>VLOOKUP(Q2060,รหัส!$D$2:$E$19,2,0)</f>
        <v>#N/A</v>
      </c>
      <c r="S2060" s="57"/>
      <c r="T2060" s="57"/>
      <c r="U2060" s="57"/>
      <c r="V2060" s="55"/>
      <c r="W2060" s="55"/>
      <c r="X2060" s="55"/>
      <c r="Y2060" s="55"/>
      <c r="Z2060" s="100"/>
      <c r="AA2060" s="55"/>
      <c r="AB2060" s="55"/>
      <c r="AC2060" s="55"/>
      <c r="AE2060" s="58">
        <f>IF(COUNTIF(M$10:M2060,M2060)=1,1,0)</f>
        <v>0</v>
      </c>
      <c r="AF2060" s="59">
        <f>IF(COUNTIF(L$10:L2060,L2060)=1,1,0)</f>
        <v>0</v>
      </c>
      <c r="AG2060" s="59">
        <f>IF(COUNTIF(K$10:K2060,K2060)=1,1,0)</f>
        <v>0</v>
      </c>
      <c r="AH2060" s="59">
        <f>IF(COUNTIF(H$10:H2060,H2060)=1,1,0)</f>
        <v>0</v>
      </c>
    </row>
    <row r="2061" spans="1:34" ht="18.75">
      <c r="A2061" s="49">
        <v>2052</v>
      </c>
      <c r="B2061" s="50"/>
      <c r="C2061" s="51"/>
      <c r="D2061" s="50"/>
      <c r="E2061" s="50"/>
      <c r="F2061" s="52"/>
      <c r="G2061" s="52"/>
      <c r="H2061" s="53"/>
      <c r="I2061" s="54"/>
      <c r="J2061" s="55">
        <f t="shared" si="33"/>
        <v>0</v>
      </c>
      <c r="K2061" s="56" t="e">
        <f>VLOOKUP((LEFT(H2061,6)*1),TAMBON!$B$2:$L$7769,2,0)</f>
        <v>#VALUE!</v>
      </c>
      <c r="L2061" s="56" t="e">
        <f>VLOOKUP((LEFT(H2061,4)*1),TAMBON!$E$2:$L$7769,2,0)</f>
        <v>#VALUE!</v>
      </c>
      <c r="M2061" s="56" t="e">
        <f>VLOOKUP((LEFT(H2061,2)*1),TAMBON!$H$2:$L$7769,2,0)</f>
        <v>#VALUE!</v>
      </c>
      <c r="N2061" s="55"/>
      <c r="O2061" s="57" t="e">
        <f>VLOOKUP(N2061,รหัส!$A$2:$B$8,2,0)</f>
        <v>#N/A</v>
      </c>
      <c r="P2061" s="57"/>
      <c r="Q2061" s="55"/>
      <c r="R2061" s="57" t="e">
        <f>VLOOKUP(Q2061,รหัส!$D$2:$E$19,2,0)</f>
        <v>#N/A</v>
      </c>
      <c r="S2061" s="57"/>
      <c r="T2061" s="57"/>
      <c r="U2061" s="57"/>
      <c r="V2061" s="55"/>
      <c r="W2061" s="55"/>
      <c r="X2061" s="55"/>
      <c r="Y2061" s="55"/>
      <c r="Z2061" s="100"/>
      <c r="AA2061" s="55"/>
      <c r="AB2061" s="55"/>
      <c r="AC2061" s="55"/>
      <c r="AE2061" s="58">
        <f>IF(COUNTIF(M$10:M2061,M2061)=1,1,0)</f>
        <v>0</v>
      </c>
      <c r="AF2061" s="59">
        <f>IF(COUNTIF(L$10:L2061,L2061)=1,1,0)</f>
        <v>0</v>
      </c>
      <c r="AG2061" s="59">
        <f>IF(COUNTIF(K$10:K2061,K2061)=1,1,0)</f>
        <v>0</v>
      </c>
      <c r="AH2061" s="59">
        <f>IF(COUNTIF(H$10:H2061,H2061)=1,1,0)</f>
        <v>0</v>
      </c>
    </row>
    <row r="2062" spans="1:34" ht="18.75">
      <c r="A2062" s="49">
        <v>2053</v>
      </c>
      <c r="B2062" s="50"/>
      <c r="C2062" s="51"/>
      <c r="D2062" s="50"/>
      <c r="E2062" s="50"/>
      <c r="F2062" s="52"/>
      <c r="G2062" s="52"/>
      <c r="H2062" s="53"/>
      <c r="I2062" s="54"/>
      <c r="J2062" s="55">
        <f t="shared" si="33"/>
        <v>0</v>
      </c>
      <c r="K2062" s="56" t="e">
        <f>VLOOKUP((LEFT(H2062,6)*1),TAMBON!$B$2:$L$7769,2,0)</f>
        <v>#VALUE!</v>
      </c>
      <c r="L2062" s="56" t="e">
        <f>VLOOKUP((LEFT(H2062,4)*1),TAMBON!$E$2:$L$7769,2,0)</f>
        <v>#VALUE!</v>
      </c>
      <c r="M2062" s="56" t="e">
        <f>VLOOKUP((LEFT(H2062,2)*1),TAMBON!$H$2:$L$7769,2,0)</f>
        <v>#VALUE!</v>
      </c>
      <c r="N2062" s="55"/>
      <c r="O2062" s="57" t="e">
        <f>VLOOKUP(N2062,รหัส!$A$2:$B$8,2,0)</f>
        <v>#N/A</v>
      </c>
      <c r="P2062" s="57"/>
      <c r="Q2062" s="55"/>
      <c r="R2062" s="57" t="e">
        <f>VLOOKUP(Q2062,รหัส!$D$2:$E$19,2,0)</f>
        <v>#N/A</v>
      </c>
      <c r="S2062" s="57"/>
      <c r="T2062" s="57"/>
      <c r="U2062" s="57"/>
      <c r="V2062" s="55"/>
      <c r="W2062" s="55"/>
      <c r="X2062" s="55"/>
      <c r="Y2062" s="55"/>
      <c r="Z2062" s="100"/>
      <c r="AA2062" s="55"/>
      <c r="AB2062" s="55"/>
      <c r="AC2062" s="55"/>
      <c r="AE2062" s="58">
        <f>IF(COUNTIF(M$10:M2062,M2062)=1,1,0)</f>
        <v>0</v>
      </c>
      <c r="AF2062" s="59">
        <f>IF(COUNTIF(L$10:L2062,L2062)=1,1,0)</f>
        <v>0</v>
      </c>
      <c r="AG2062" s="59">
        <f>IF(COUNTIF(K$10:K2062,K2062)=1,1,0)</f>
        <v>0</v>
      </c>
      <c r="AH2062" s="59">
        <f>IF(COUNTIF(H$10:H2062,H2062)=1,1,0)</f>
        <v>0</v>
      </c>
    </row>
    <row r="2063" spans="1:34" ht="18.75">
      <c r="A2063" s="49">
        <v>2054</v>
      </c>
      <c r="B2063" s="50"/>
      <c r="C2063" s="51"/>
      <c r="D2063" s="50"/>
      <c r="E2063" s="50"/>
      <c r="F2063" s="52"/>
      <c r="G2063" s="52"/>
      <c r="H2063" s="53"/>
      <c r="I2063" s="54"/>
      <c r="J2063" s="55">
        <f t="shared" si="33"/>
        <v>0</v>
      </c>
      <c r="K2063" s="56" t="e">
        <f>VLOOKUP((LEFT(H2063,6)*1),TAMBON!$B$2:$L$7769,2,0)</f>
        <v>#VALUE!</v>
      </c>
      <c r="L2063" s="56" t="e">
        <f>VLOOKUP((LEFT(H2063,4)*1),TAMBON!$E$2:$L$7769,2,0)</f>
        <v>#VALUE!</v>
      </c>
      <c r="M2063" s="56" t="e">
        <f>VLOOKUP((LEFT(H2063,2)*1),TAMBON!$H$2:$L$7769,2,0)</f>
        <v>#VALUE!</v>
      </c>
      <c r="N2063" s="55"/>
      <c r="O2063" s="57" t="e">
        <f>VLOOKUP(N2063,รหัส!$A$2:$B$8,2,0)</f>
        <v>#N/A</v>
      </c>
      <c r="P2063" s="57"/>
      <c r="Q2063" s="55"/>
      <c r="R2063" s="57" t="e">
        <f>VLOOKUP(Q2063,รหัส!$D$2:$E$19,2,0)</f>
        <v>#N/A</v>
      </c>
      <c r="S2063" s="57"/>
      <c r="T2063" s="57"/>
      <c r="U2063" s="57"/>
      <c r="V2063" s="55"/>
      <c r="W2063" s="55"/>
      <c r="X2063" s="55"/>
      <c r="Y2063" s="55"/>
      <c r="Z2063" s="100"/>
      <c r="AA2063" s="55"/>
      <c r="AB2063" s="55"/>
      <c r="AC2063" s="55"/>
      <c r="AE2063" s="58">
        <f>IF(COUNTIF(M$10:M2063,M2063)=1,1,0)</f>
        <v>0</v>
      </c>
      <c r="AF2063" s="59">
        <f>IF(COUNTIF(L$10:L2063,L2063)=1,1,0)</f>
        <v>0</v>
      </c>
      <c r="AG2063" s="59">
        <f>IF(COUNTIF(K$10:K2063,K2063)=1,1,0)</f>
        <v>0</v>
      </c>
      <c r="AH2063" s="59">
        <f>IF(COUNTIF(H$10:H2063,H2063)=1,1,0)</f>
        <v>0</v>
      </c>
    </row>
    <row r="2064" spans="1:34" ht="18.75">
      <c r="A2064" s="49">
        <v>2055</v>
      </c>
      <c r="B2064" s="50"/>
      <c r="C2064" s="51"/>
      <c r="D2064" s="50"/>
      <c r="E2064" s="50"/>
      <c r="F2064" s="52"/>
      <c r="G2064" s="52"/>
      <c r="H2064" s="53"/>
      <c r="I2064" s="54"/>
      <c r="J2064" s="55">
        <f t="shared" si="33"/>
        <v>0</v>
      </c>
      <c r="K2064" s="56" t="e">
        <f>VLOOKUP((LEFT(H2064,6)*1),TAMBON!$B$2:$L$7769,2,0)</f>
        <v>#VALUE!</v>
      </c>
      <c r="L2064" s="56" t="e">
        <f>VLOOKUP((LEFT(H2064,4)*1),TAMBON!$E$2:$L$7769,2,0)</f>
        <v>#VALUE!</v>
      </c>
      <c r="M2064" s="56" t="e">
        <f>VLOOKUP((LEFT(H2064,2)*1),TAMBON!$H$2:$L$7769,2,0)</f>
        <v>#VALUE!</v>
      </c>
      <c r="N2064" s="55"/>
      <c r="O2064" s="57" t="e">
        <f>VLOOKUP(N2064,รหัส!$A$2:$B$8,2,0)</f>
        <v>#N/A</v>
      </c>
      <c r="P2064" s="57"/>
      <c r="Q2064" s="55"/>
      <c r="R2064" s="57" t="e">
        <f>VLOOKUP(Q2064,รหัส!$D$2:$E$19,2,0)</f>
        <v>#N/A</v>
      </c>
      <c r="S2064" s="57"/>
      <c r="T2064" s="57"/>
      <c r="U2064" s="57"/>
      <c r="V2064" s="55"/>
      <c r="W2064" s="55"/>
      <c r="X2064" s="55"/>
      <c r="Y2064" s="55"/>
      <c r="Z2064" s="100"/>
      <c r="AA2064" s="55"/>
      <c r="AB2064" s="55"/>
      <c r="AC2064" s="55"/>
      <c r="AE2064" s="58">
        <f>IF(COUNTIF(M$10:M2064,M2064)=1,1,0)</f>
        <v>0</v>
      </c>
      <c r="AF2064" s="59">
        <f>IF(COUNTIF(L$10:L2064,L2064)=1,1,0)</f>
        <v>0</v>
      </c>
      <c r="AG2064" s="59">
        <f>IF(COUNTIF(K$10:K2064,K2064)=1,1,0)</f>
        <v>0</v>
      </c>
      <c r="AH2064" s="59">
        <f>IF(COUNTIF(H$10:H2064,H2064)=1,1,0)</f>
        <v>0</v>
      </c>
    </row>
    <row r="2065" spans="1:34" ht="18.75">
      <c r="A2065" s="49">
        <v>2056</v>
      </c>
      <c r="B2065" s="50"/>
      <c r="C2065" s="51"/>
      <c r="D2065" s="50"/>
      <c r="E2065" s="50"/>
      <c r="F2065" s="52"/>
      <c r="G2065" s="52"/>
      <c r="H2065" s="53"/>
      <c r="I2065" s="54"/>
      <c r="J2065" s="55">
        <f t="shared" si="33"/>
        <v>0</v>
      </c>
      <c r="K2065" s="56" t="e">
        <f>VLOOKUP((LEFT(H2065,6)*1),TAMBON!$B$2:$L$7769,2,0)</f>
        <v>#VALUE!</v>
      </c>
      <c r="L2065" s="56" t="e">
        <f>VLOOKUP((LEFT(H2065,4)*1),TAMBON!$E$2:$L$7769,2,0)</f>
        <v>#VALUE!</v>
      </c>
      <c r="M2065" s="56" t="e">
        <f>VLOOKUP((LEFT(H2065,2)*1),TAMBON!$H$2:$L$7769,2,0)</f>
        <v>#VALUE!</v>
      </c>
      <c r="N2065" s="55"/>
      <c r="O2065" s="57" t="e">
        <f>VLOOKUP(N2065,รหัส!$A$2:$B$8,2,0)</f>
        <v>#N/A</v>
      </c>
      <c r="P2065" s="57"/>
      <c r="Q2065" s="55"/>
      <c r="R2065" s="57" t="e">
        <f>VLOOKUP(Q2065,รหัส!$D$2:$E$19,2,0)</f>
        <v>#N/A</v>
      </c>
      <c r="S2065" s="57"/>
      <c r="T2065" s="57"/>
      <c r="U2065" s="57"/>
      <c r="V2065" s="55"/>
      <c r="W2065" s="55"/>
      <c r="X2065" s="55"/>
      <c r="Y2065" s="55"/>
      <c r="Z2065" s="100"/>
      <c r="AA2065" s="55"/>
      <c r="AB2065" s="55"/>
      <c r="AC2065" s="55"/>
      <c r="AE2065" s="58">
        <f>IF(COUNTIF(M$10:M2065,M2065)=1,1,0)</f>
        <v>0</v>
      </c>
      <c r="AF2065" s="59">
        <f>IF(COUNTIF(L$10:L2065,L2065)=1,1,0)</f>
        <v>0</v>
      </c>
      <c r="AG2065" s="59">
        <f>IF(COUNTIF(K$10:K2065,K2065)=1,1,0)</f>
        <v>0</v>
      </c>
      <c r="AH2065" s="59">
        <f>IF(COUNTIF(H$10:H2065,H2065)=1,1,0)</f>
        <v>0</v>
      </c>
    </row>
    <row r="2066" spans="1:34" ht="18.75">
      <c r="A2066" s="49">
        <v>2057</v>
      </c>
      <c r="B2066" s="50"/>
      <c r="C2066" s="51"/>
      <c r="D2066" s="50"/>
      <c r="E2066" s="50"/>
      <c r="F2066" s="52"/>
      <c r="G2066" s="52"/>
      <c r="H2066" s="53"/>
      <c r="I2066" s="54"/>
      <c r="J2066" s="55">
        <f t="shared" si="33"/>
        <v>0</v>
      </c>
      <c r="K2066" s="56" t="e">
        <f>VLOOKUP((LEFT(H2066,6)*1),TAMBON!$B$2:$L$7769,2,0)</f>
        <v>#VALUE!</v>
      </c>
      <c r="L2066" s="56" t="e">
        <f>VLOOKUP((LEFT(H2066,4)*1),TAMBON!$E$2:$L$7769,2,0)</f>
        <v>#VALUE!</v>
      </c>
      <c r="M2066" s="56" t="e">
        <f>VLOOKUP((LEFT(H2066,2)*1),TAMBON!$H$2:$L$7769,2,0)</f>
        <v>#VALUE!</v>
      </c>
      <c r="N2066" s="55"/>
      <c r="O2066" s="57" t="e">
        <f>VLOOKUP(N2066,รหัส!$A$2:$B$8,2,0)</f>
        <v>#N/A</v>
      </c>
      <c r="P2066" s="57"/>
      <c r="Q2066" s="55"/>
      <c r="R2066" s="57" t="e">
        <f>VLOOKUP(Q2066,รหัส!$D$2:$E$19,2,0)</f>
        <v>#N/A</v>
      </c>
      <c r="S2066" s="57"/>
      <c r="T2066" s="57"/>
      <c r="U2066" s="57"/>
      <c r="V2066" s="55"/>
      <c r="W2066" s="55"/>
      <c r="X2066" s="55"/>
      <c r="Y2066" s="55"/>
      <c r="Z2066" s="100"/>
      <c r="AA2066" s="55"/>
      <c r="AB2066" s="55"/>
      <c r="AC2066" s="55"/>
      <c r="AE2066" s="58">
        <f>IF(COUNTIF(M$10:M2066,M2066)=1,1,0)</f>
        <v>0</v>
      </c>
      <c r="AF2066" s="59">
        <f>IF(COUNTIF(L$10:L2066,L2066)=1,1,0)</f>
        <v>0</v>
      </c>
      <c r="AG2066" s="59">
        <f>IF(COUNTIF(K$10:K2066,K2066)=1,1,0)</f>
        <v>0</v>
      </c>
      <c r="AH2066" s="59">
        <f>IF(COUNTIF(H$10:H2066,H2066)=1,1,0)</f>
        <v>0</v>
      </c>
    </row>
    <row r="2067" spans="1:34" ht="18.75">
      <c r="A2067" s="49">
        <v>2058</v>
      </c>
      <c r="B2067" s="50"/>
      <c r="C2067" s="51"/>
      <c r="D2067" s="50"/>
      <c r="E2067" s="50"/>
      <c r="F2067" s="52"/>
      <c r="G2067" s="52"/>
      <c r="H2067" s="53"/>
      <c r="I2067" s="54"/>
      <c r="J2067" s="55">
        <f t="shared" si="33"/>
        <v>0</v>
      </c>
      <c r="K2067" s="56" t="e">
        <f>VLOOKUP((LEFT(H2067,6)*1),TAMBON!$B$2:$L$7769,2,0)</f>
        <v>#VALUE!</v>
      </c>
      <c r="L2067" s="56" t="e">
        <f>VLOOKUP((LEFT(H2067,4)*1),TAMBON!$E$2:$L$7769,2,0)</f>
        <v>#VALUE!</v>
      </c>
      <c r="M2067" s="56" t="e">
        <f>VLOOKUP((LEFT(H2067,2)*1),TAMBON!$H$2:$L$7769,2,0)</f>
        <v>#VALUE!</v>
      </c>
      <c r="N2067" s="55"/>
      <c r="O2067" s="57" t="e">
        <f>VLOOKUP(N2067,รหัส!$A$2:$B$8,2,0)</f>
        <v>#N/A</v>
      </c>
      <c r="P2067" s="57"/>
      <c r="Q2067" s="55"/>
      <c r="R2067" s="57" t="e">
        <f>VLOOKUP(Q2067,รหัส!$D$2:$E$19,2,0)</f>
        <v>#N/A</v>
      </c>
      <c r="S2067" s="57"/>
      <c r="T2067" s="57"/>
      <c r="U2067" s="57"/>
      <c r="V2067" s="55"/>
      <c r="W2067" s="55"/>
      <c r="X2067" s="55"/>
      <c r="Y2067" s="55"/>
      <c r="Z2067" s="100"/>
      <c r="AA2067" s="55"/>
      <c r="AB2067" s="55"/>
      <c r="AC2067" s="55"/>
      <c r="AE2067" s="58">
        <f>IF(COUNTIF(M$10:M2067,M2067)=1,1,0)</f>
        <v>0</v>
      </c>
      <c r="AF2067" s="59">
        <f>IF(COUNTIF(L$10:L2067,L2067)=1,1,0)</f>
        <v>0</v>
      </c>
      <c r="AG2067" s="59">
        <f>IF(COUNTIF(K$10:K2067,K2067)=1,1,0)</f>
        <v>0</v>
      </c>
      <c r="AH2067" s="59">
        <f>IF(COUNTIF(H$10:H2067,H2067)=1,1,0)</f>
        <v>0</v>
      </c>
    </row>
    <row r="2068" spans="1:34" ht="18.75">
      <c r="A2068" s="49">
        <v>2059</v>
      </c>
      <c r="B2068" s="50"/>
      <c r="C2068" s="51"/>
      <c r="D2068" s="50"/>
      <c r="E2068" s="50"/>
      <c r="F2068" s="52"/>
      <c r="G2068" s="52"/>
      <c r="H2068" s="53"/>
      <c r="I2068" s="54"/>
      <c r="J2068" s="55">
        <f t="shared" si="33"/>
        <v>0</v>
      </c>
      <c r="K2068" s="56" t="e">
        <f>VLOOKUP((LEFT(H2068,6)*1),TAMBON!$B$2:$L$7769,2,0)</f>
        <v>#VALUE!</v>
      </c>
      <c r="L2068" s="56" t="e">
        <f>VLOOKUP((LEFT(H2068,4)*1),TAMBON!$E$2:$L$7769,2,0)</f>
        <v>#VALUE!</v>
      </c>
      <c r="M2068" s="56" t="e">
        <f>VLOOKUP((LEFT(H2068,2)*1),TAMBON!$H$2:$L$7769,2,0)</f>
        <v>#VALUE!</v>
      </c>
      <c r="N2068" s="55"/>
      <c r="O2068" s="57" t="e">
        <f>VLOOKUP(N2068,รหัส!$A$2:$B$8,2,0)</f>
        <v>#N/A</v>
      </c>
      <c r="P2068" s="57"/>
      <c r="Q2068" s="55"/>
      <c r="R2068" s="57" t="e">
        <f>VLOOKUP(Q2068,รหัส!$D$2:$E$19,2,0)</f>
        <v>#N/A</v>
      </c>
      <c r="S2068" s="57"/>
      <c r="T2068" s="57"/>
      <c r="U2068" s="57"/>
      <c r="V2068" s="55"/>
      <c r="W2068" s="55"/>
      <c r="X2068" s="55"/>
      <c r="Y2068" s="55"/>
      <c r="Z2068" s="100"/>
      <c r="AA2068" s="55"/>
      <c r="AB2068" s="55"/>
      <c r="AC2068" s="55"/>
      <c r="AE2068" s="58">
        <f>IF(COUNTIF(M$10:M2068,M2068)=1,1,0)</f>
        <v>0</v>
      </c>
      <c r="AF2068" s="59">
        <f>IF(COUNTIF(L$10:L2068,L2068)=1,1,0)</f>
        <v>0</v>
      </c>
      <c r="AG2068" s="59">
        <f>IF(COUNTIF(K$10:K2068,K2068)=1,1,0)</f>
        <v>0</v>
      </c>
      <c r="AH2068" s="59">
        <f>IF(COUNTIF(H$10:H2068,H2068)=1,1,0)</f>
        <v>0</v>
      </c>
    </row>
    <row r="2069" spans="1:34" ht="18.75">
      <c r="A2069" s="49">
        <v>2060</v>
      </c>
      <c r="B2069" s="50"/>
      <c r="C2069" s="51"/>
      <c r="D2069" s="50"/>
      <c r="E2069" s="50"/>
      <c r="F2069" s="52"/>
      <c r="G2069" s="52"/>
      <c r="H2069" s="53"/>
      <c r="I2069" s="54"/>
      <c r="J2069" s="55">
        <f t="shared" si="33"/>
        <v>0</v>
      </c>
      <c r="K2069" s="56" t="e">
        <f>VLOOKUP((LEFT(H2069,6)*1),TAMBON!$B$2:$L$7769,2,0)</f>
        <v>#VALUE!</v>
      </c>
      <c r="L2069" s="56" t="e">
        <f>VLOOKUP((LEFT(H2069,4)*1),TAMBON!$E$2:$L$7769,2,0)</f>
        <v>#VALUE!</v>
      </c>
      <c r="M2069" s="56" t="e">
        <f>VLOOKUP((LEFT(H2069,2)*1),TAMBON!$H$2:$L$7769,2,0)</f>
        <v>#VALUE!</v>
      </c>
      <c r="N2069" s="55"/>
      <c r="O2069" s="57" t="e">
        <f>VLOOKUP(N2069,รหัส!$A$2:$B$8,2,0)</f>
        <v>#N/A</v>
      </c>
      <c r="P2069" s="57"/>
      <c r="Q2069" s="55"/>
      <c r="R2069" s="57" t="e">
        <f>VLOOKUP(Q2069,รหัส!$D$2:$E$19,2,0)</f>
        <v>#N/A</v>
      </c>
      <c r="S2069" s="57"/>
      <c r="T2069" s="57"/>
      <c r="U2069" s="57"/>
      <c r="V2069" s="55"/>
      <c r="W2069" s="55"/>
      <c r="X2069" s="55"/>
      <c r="Y2069" s="55"/>
      <c r="Z2069" s="100"/>
      <c r="AA2069" s="55"/>
      <c r="AB2069" s="55"/>
      <c r="AC2069" s="55"/>
      <c r="AE2069" s="58">
        <f>IF(COUNTIF(M$10:M2069,M2069)=1,1,0)</f>
        <v>0</v>
      </c>
      <c r="AF2069" s="59">
        <f>IF(COUNTIF(L$10:L2069,L2069)=1,1,0)</f>
        <v>0</v>
      </c>
      <c r="AG2069" s="59">
        <f>IF(COUNTIF(K$10:K2069,K2069)=1,1,0)</f>
        <v>0</v>
      </c>
      <c r="AH2069" s="59">
        <f>IF(COUNTIF(H$10:H2069,H2069)=1,1,0)</f>
        <v>0</v>
      </c>
    </row>
    <row r="2070" spans="1:34" ht="18.75">
      <c r="A2070" s="49">
        <v>2061</v>
      </c>
      <c r="B2070" s="50"/>
      <c r="C2070" s="51"/>
      <c r="D2070" s="50"/>
      <c r="E2070" s="50"/>
      <c r="F2070" s="52"/>
      <c r="G2070" s="52"/>
      <c r="H2070" s="53"/>
      <c r="I2070" s="54"/>
      <c r="J2070" s="55">
        <f t="shared" si="33"/>
        <v>0</v>
      </c>
      <c r="K2070" s="56" t="e">
        <f>VLOOKUP((LEFT(H2070,6)*1),TAMBON!$B$2:$L$7769,2,0)</f>
        <v>#VALUE!</v>
      </c>
      <c r="L2070" s="56" t="e">
        <f>VLOOKUP((LEFT(H2070,4)*1),TAMBON!$E$2:$L$7769,2,0)</f>
        <v>#VALUE!</v>
      </c>
      <c r="M2070" s="56" t="e">
        <f>VLOOKUP((LEFT(H2070,2)*1),TAMBON!$H$2:$L$7769,2,0)</f>
        <v>#VALUE!</v>
      </c>
      <c r="N2070" s="55"/>
      <c r="O2070" s="57" t="e">
        <f>VLOOKUP(N2070,รหัส!$A$2:$B$8,2,0)</f>
        <v>#N/A</v>
      </c>
      <c r="P2070" s="57"/>
      <c r="Q2070" s="55"/>
      <c r="R2070" s="57" t="e">
        <f>VLOOKUP(Q2070,รหัส!$D$2:$E$19,2,0)</f>
        <v>#N/A</v>
      </c>
      <c r="S2070" s="57"/>
      <c r="T2070" s="57"/>
      <c r="U2070" s="57"/>
      <c r="V2070" s="55"/>
      <c r="W2070" s="55"/>
      <c r="X2070" s="55"/>
      <c r="Y2070" s="55"/>
      <c r="Z2070" s="100"/>
      <c r="AA2070" s="55"/>
      <c r="AB2070" s="55"/>
      <c r="AC2070" s="55"/>
      <c r="AE2070" s="58">
        <f>IF(COUNTIF(M$10:M2070,M2070)=1,1,0)</f>
        <v>0</v>
      </c>
      <c r="AF2070" s="59">
        <f>IF(COUNTIF(L$10:L2070,L2070)=1,1,0)</f>
        <v>0</v>
      </c>
      <c r="AG2070" s="59">
        <f>IF(COUNTIF(K$10:K2070,K2070)=1,1,0)</f>
        <v>0</v>
      </c>
      <c r="AH2070" s="59">
        <f>IF(COUNTIF(H$10:H2070,H2070)=1,1,0)</f>
        <v>0</v>
      </c>
    </row>
    <row r="2071" spans="1:34" ht="18.75">
      <c r="A2071" s="49">
        <v>2062</v>
      </c>
      <c r="B2071" s="50"/>
      <c r="C2071" s="51"/>
      <c r="D2071" s="50"/>
      <c r="E2071" s="50"/>
      <c r="F2071" s="52"/>
      <c r="G2071" s="52"/>
      <c r="H2071" s="53"/>
      <c r="I2071" s="54"/>
      <c r="J2071" s="55">
        <f t="shared" si="33"/>
        <v>0</v>
      </c>
      <c r="K2071" s="56" t="e">
        <f>VLOOKUP((LEFT(H2071,6)*1),TAMBON!$B$2:$L$7769,2,0)</f>
        <v>#VALUE!</v>
      </c>
      <c r="L2071" s="56" t="e">
        <f>VLOOKUP((LEFT(H2071,4)*1),TAMBON!$E$2:$L$7769,2,0)</f>
        <v>#VALUE!</v>
      </c>
      <c r="M2071" s="56" t="e">
        <f>VLOOKUP((LEFT(H2071,2)*1),TAMBON!$H$2:$L$7769,2,0)</f>
        <v>#VALUE!</v>
      </c>
      <c r="N2071" s="55"/>
      <c r="O2071" s="57" t="e">
        <f>VLOOKUP(N2071,รหัส!$A$2:$B$8,2,0)</f>
        <v>#N/A</v>
      </c>
      <c r="P2071" s="57"/>
      <c r="Q2071" s="55"/>
      <c r="R2071" s="57" t="e">
        <f>VLOOKUP(Q2071,รหัส!$D$2:$E$19,2,0)</f>
        <v>#N/A</v>
      </c>
      <c r="S2071" s="57"/>
      <c r="T2071" s="57"/>
      <c r="U2071" s="57"/>
      <c r="V2071" s="55"/>
      <c r="W2071" s="55"/>
      <c r="X2071" s="55"/>
      <c r="Y2071" s="55"/>
      <c r="Z2071" s="100"/>
      <c r="AA2071" s="55"/>
      <c r="AB2071" s="55"/>
      <c r="AC2071" s="55"/>
      <c r="AE2071" s="58">
        <f>IF(COUNTIF(M$10:M2071,M2071)=1,1,0)</f>
        <v>0</v>
      </c>
      <c r="AF2071" s="59">
        <f>IF(COUNTIF(L$10:L2071,L2071)=1,1,0)</f>
        <v>0</v>
      </c>
      <c r="AG2071" s="59">
        <f>IF(COUNTIF(K$10:K2071,K2071)=1,1,0)</f>
        <v>0</v>
      </c>
      <c r="AH2071" s="59">
        <f>IF(COUNTIF(H$10:H2071,H2071)=1,1,0)</f>
        <v>0</v>
      </c>
    </row>
    <row r="2072" spans="1:34" ht="18.75">
      <c r="A2072" s="49">
        <v>2063</v>
      </c>
      <c r="B2072" s="50"/>
      <c r="C2072" s="51"/>
      <c r="D2072" s="50"/>
      <c r="E2072" s="50"/>
      <c r="F2072" s="52"/>
      <c r="G2072" s="52"/>
      <c r="H2072" s="53"/>
      <c r="I2072" s="54"/>
      <c r="J2072" s="55">
        <f t="shared" si="33"/>
        <v>0</v>
      </c>
      <c r="K2072" s="56" t="e">
        <f>VLOOKUP((LEFT(H2072,6)*1),TAMBON!$B$2:$L$7769,2,0)</f>
        <v>#VALUE!</v>
      </c>
      <c r="L2072" s="56" t="e">
        <f>VLOOKUP((LEFT(H2072,4)*1),TAMBON!$E$2:$L$7769,2,0)</f>
        <v>#VALUE!</v>
      </c>
      <c r="M2072" s="56" t="e">
        <f>VLOOKUP((LEFT(H2072,2)*1),TAMBON!$H$2:$L$7769,2,0)</f>
        <v>#VALUE!</v>
      </c>
      <c r="N2072" s="55"/>
      <c r="O2072" s="57" t="e">
        <f>VLOOKUP(N2072,รหัส!$A$2:$B$8,2,0)</f>
        <v>#N/A</v>
      </c>
      <c r="P2072" s="57"/>
      <c r="Q2072" s="55"/>
      <c r="R2072" s="57" t="e">
        <f>VLOOKUP(Q2072,รหัส!$D$2:$E$19,2,0)</f>
        <v>#N/A</v>
      </c>
      <c r="S2072" s="57"/>
      <c r="T2072" s="57"/>
      <c r="U2072" s="57"/>
      <c r="V2072" s="55"/>
      <c r="W2072" s="55"/>
      <c r="X2072" s="55"/>
      <c r="Y2072" s="55"/>
      <c r="Z2072" s="100"/>
      <c r="AA2072" s="55"/>
      <c r="AB2072" s="55"/>
      <c r="AC2072" s="55"/>
      <c r="AE2072" s="58">
        <f>IF(COUNTIF(M$10:M2072,M2072)=1,1,0)</f>
        <v>0</v>
      </c>
      <c r="AF2072" s="59">
        <f>IF(COUNTIF(L$10:L2072,L2072)=1,1,0)</f>
        <v>0</v>
      </c>
      <c r="AG2072" s="59">
        <f>IF(COUNTIF(K$10:K2072,K2072)=1,1,0)</f>
        <v>0</v>
      </c>
      <c r="AH2072" s="59">
        <f>IF(COUNTIF(H$10:H2072,H2072)=1,1,0)</f>
        <v>0</v>
      </c>
    </row>
    <row r="2073" spans="1:34" ht="18.75">
      <c r="A2073" s="49">
        <v>2064</v>
      </c>
      <c r="B2073" s="50"/>
      <c r="C2073" s="51"/>
      <c r="D2073" s="50"/>
      <c r="E2073" s="50"/>
      <c r="F2073" s="52"/>
      <c r="G2073" s="52"/>
      <c r="H2073" s="53"/>
      <c r="I2073" s="54"/>
      <c r="J2073" s="55">
        <f t="shared" si="33"/>
        <v>0</v>
      </c>
      <c r="K2073" s="56" t="e">
        <f>VLOOKUP((LEFT(H2073,6)*1),TAMBON!$B$2:$L$7769,2,0)</f>
        <v>#VALUE!</v>
      </c>
      <c r="L2073" s="56" t="e">
        <f>VLOOKUP((LEFT(H2073,4)*1),TAMBON!$E$2:$L$7769,2,0)</f>
        <v>#VALUE!</v>
      </c>
      <c r="M2073" s="56" t="e">
        <f>VLOOKUP((LEFT(H2073,2)*1),TAMBON!$H$2:$L$7769,2,0)</f>
        <v>#VALUE!</v>
      </c>
      <c r="N2073" s="55"/>
      <c r="O2073" s="57" t="e">
        <f>VLOOKUP(N2073,รหัส!$A$2:$B$8,2,0)</f>
        <v>#N/A</v>
      </c>
      <c r="P2073" s="57"/>
      <c r="Q2073" s="55"/>
      <c r="R2073" s="57" t="e">
        <f>VLOOKUP(Q2073,รหัส!$D$2:$E$19,2,0)</f>
        <v>#N/A</v>
      </c>
      <c r="S2073" s="57"/>
      <c r="T2073" s="57"/>
      <c r="U2073" s="57"/>
      <c r="V2073" s="55"/>
      <c r="W2073" s="55"/>
      <c r="X2073" s="55"/>
      <c r="Y2073" s="55"/>
      <c r="Z2073" s="100"/>
      <c r="AA2073" s="55"/>
      <c r="AB2073" s="55"/>
      <c r="AC2073" s="55"/>
      <c r="AE2073" s="58">
        <f>IF(COUNTIF(M$10:M2073,M2073)=1,1,0)</f>
        <v>0</v>
      </c>
      <c r="AF2073" s="59">
        <f>IF(COUNTIF(L$10:L2073,L2073)=1,1,0)</f>
        <v>0</v>
      </c>
      <c r="AG2073" s="59">
        <f>IF(COUNTIF(K$10:K2073,K2073)=1,1,0)</f>
        <v>0</v>
      </c>
      <c r="AH2073" s="59">
        <f>IF(COUNTIF(H$10:H2073,H2073)=1,1,0)</f>
        <v>0</v>
      </c>
    </row>
    <row r="2074" spans="1:34" ht="18.75">
      <c r="A2074" s="49">
        <v>2065</v>
      </c>
      <c r="B2074" s="50"/>
      <c r="C2074" s="51"/>
      <c r="D2074" s="50"/>
      <c r="E2074" s="50"/>
      <c r="F2074" s="52"/>
      <c r="G2074" s="52"/>
      <c r="H2074" s="53"/>
      <c r="I2074" s="54"/>
      <c r="J2074" s="55">
        <f t="shared" si="33"/>
        <v>0</v>
      </c>
      <c r="K2074" s="56" t="e">
        <f>VLOOKUP((LEFT(H2074,6)*1),TAMBON!$B$2:$L$7769,2,0)</f>
        <v>#VALUE!</v>
      </c>
      <c r="L2074" s="56" t="e">
        <f>VLOOKUP((LEFT(H2074,4)*1),TAMBON!$E$2:$L$7769,2,0)</f>
        <v>#VALUE!</v>
      </c>
      <c r="M2074" s="56" t="e">
        <f>VLOOKUP((LEFT(H2074,2)*1),TAMBON!$H$2:$L$7769,2,0)</f>
        <v>#VALUE!</v>
      </c>
      <c r="N2074" s="55"/>
      <c r="O2074" s="57" t="e">
        <f>VLOOKUP(N2074,รหัส!$A$2:$B$8,2,0)</f>
        <v>#N/A</v>
      </c>
      <c r="P2074" s="57"/>
      <c r="Q2074" s="55"/>
      <c r="R2074" s="57" t="e">
        <f>VLOOKUP(Q2074,รหัส!$D$2:$E$19,2,0)</f>
        <v>#N/A</v>
      </c>
      <c r="S2074" s="57"/>
      <c r="T2074" s="57"/>
      <c r="U2074" s="57"/>
      <c r="V2074" s="55"/>
      <c r="W2074" s="55"/>
      <c r="X2074" s="55"/>
      <c r="Y2074" s="55"/>
      <c r="Z2074" s="100"/>
      <c r="AA2074" s="55"/>
      <c r="AB2074" s="55"/>
      <c r="AC2074" s="55"/>
      <c r="AE2074" s="58">
        <f>IF(COUNTIF(M$10:M2074,M2074)=1,1,0)</f>
        <v>0</v>
      </c>
      <c r="AF2074" s="59">
        <f>IF(COUNTIF(L$10:L2074,L2074)=1,1,0)</f>
        <v>0</v>
      </c>
      <c r="AG2074" s="59">
        <f>IF(COUNTIF(K$10:K2074,K2074)=1,1,0)</f>
        <v>0</v>
      </c>
      <c r="AH2074" s="59">
        <f>IF(COUNTIF(H$10:H2074,H2074)=1,1,0)</f>
        <v>0</v>
      </c>
    </row>
    <row r="2075" spans="1:34" ht="18.75">
      <c r="A2075" s="49">
        <v>2066</v>
      </c>
      <c r="B2075" s="50"/>
      <c r="C2075" s="51"/>
      <c r="D2075" s="50"/>
      <c r="E2075" s="50"/>
      <c r="F2075" s="52"/>
      <c r="G2075" s="52"/>
      <c r="H2075" s="53"/>
      <c r="I2075" s="54"/>
      <c r="J2075" s="55">
        <f t="shared" si="33"/>
        <v>0</v>
      </c>
      <c r="K2075" s="56" t="e">
        <f>VLOOKUP((LEFT(H2075,6)*1),TAMBON!$B$2:$L$7769,2,0)</f>
        <v>#VALUE!</v>
      </c>
      <c r="L2075" s="56" t="e">
        <f>VLOOKUP((LEFT(H2075,4)*1),TAMBON!$E$2:$L$7769,2,0)</f>
        <v>#VALUE!</v>
      </c>
      <c r="M2075" s="56" t="e">
        <f>VLOOKUP((LEFT(H2075,2)*1),TAMBON!$H$2:$L$7769,2,0)</f>
        <v>#VALUE!</v>
      </c>
      <c r="N2075" s="55"/>
      <c r="O2075" s="57" t="e">
        <f>VLOOKUP(N2075,รหัส!$A$2:$B$8,2,0)</f>
        <v>#N/A</v>
      </c>
      <c r="P2075" s="57"/>
      <c r="Q2075" s="55"/>
      <c r="R2075" s="57" t="e">
        <f>VLOOKUP(Q2075,รหัส!$D$2:$E$19,2,0)</f>
        <v>#N/A</v>
      </c>
      <c r="S2075" s="57"/>
      <c r="T2075" s="57"/>
      <c r="U2075" s="57"/>
      <c r="V2075" s="55"/>
      <c r="W2075" s="55"/>
      <c r="X2075" s="55"/>
      <c r="Y2075" s="55"/>
      <c r="Z2075" s="100"/>
      <c r="AA2075" s="55"/>
      <c r="AB2075" s="55"/>
      <c r="AC2075" s="55"/>
      <c r="AE2075" s="58">
        <f>IF(COUNTIF(M$10:M2075,M2075)=1,1,0)</f>
        <v>0</v>
      </c>
      <c r="AF2075" s="59">
        <f>IF(COUNTIF(L$10:L2075,L2075)=1,1,0)</f>
        <v>0</v>
      </c>
      <c r="AG2075" s="59">
        <f>IF(COUNTIF(K$10:K2075,K2075)=1,1,0)</f>
        <v>0</v>
      </c>
      <c r="AH2075" s="59">
        <f>IF(COUNTIF(H$10:H2075,H2075)=1,1,0)</f>
        <v>0</v>
      </c>
    </row>
    <row r="2076" spans="1:34" ht="18.75">
      <c r="A2076" s="49">
        <v>2067</v>
      </c>
      <c r="B2076" s="50"/>
      <c r="C2076" s="51"/>
      <c r="D2076" s="50"/>
      <c r="E2076" s="50"/>
      <c r="F2076" s="52"/>
      <c r="G2076" s="52"/>
      <c r="H2076" s="53"/>
      <c r="I2076" s="54"/>
      <c r="J2076" s="55">
        <f t="shared" si="33"/>
        <v>0</v>
      </c>
      <c r="K2076" s="56" t="e">
        <f>VLOOKUP((LEFT(H2076,6)*1),TAMBON!$B$2:$L$7769,2,0)</f>
        <v>#VALUE!</v>
      </c>
      <c r="L2076" s="56" t="e">
        <f>VLOOKUP((LEFT(H2076,4)*1),TAMBON!$E$2:$L$7769,2,0)</f>
        <v>#VALUE!</v>
      </c>
      <c r="M2076" s="56" t="e">
        <f>VLOOKUP((LEFT(H2076,2)*1),TAMBON!$H$2:$L$7769,2,0)</f>
        <v>#VALUE!</v>
      </c>
      <c r="N2076" s="55"/>
      <c r="O2076" s="57" t="e">
        <f>VLOOKUP(N2076,รหัส!$A$2:$B$8,2,0)</f>
        <v>#N/A</v>
      </c>
      <c r="P2076" s="57"/>
      <c r="Q2076" s="55"/>
      <c r="R2076" s="57" t="e">
        <f>VLOOKUP(Q2076,รหัส!$D$2:$E$19,2,0)</f>
        <v>#N/A</v>
      </c>
      <c r="S2076" s="57"/>
      <c r="T2076" s="57"/>
      <c r="U2076" s="57"/>
      <c r="V2076" s="55"/>
      <c r="W2076" s="55"/>
      <c r="X2076" s="55"/>
      <c r="Y2076" s="55"/>
      <c r="Z2076" s="100"/>
      <c r="AA2076" s="55"/>
      <c r="AB2076" s="55"/>
      <c r="AC2076" s="55"/>
      <c r="AE2076" s="58">
        <f>IF(COUNTIF(M$10:M2076,M2076)=1,1,0)</f>
        <v>0</v>
      </c>
      <c r="AF2076" s="59">
        <f>IF(COUNTIF(L$10:L2076,L2076)=1,1,0)</f>
        <v>0</v>
      </c>
      <c r="AG2076" s="59">
        <f>IF(COUNTIF(K$10:K2076,K2076)=1,1,0)</f>
        <v>0</v>
      </c>
      <c r="AH2076" s="59">
        <f>IF(COUNTIF(H$10:H2076,H2076)=1,1,0)</f>
        <v>0</v>
      </c>
    </row>
    <row r="2077" spans="1:34" ht="18.75">
      <c r="A2077" s="49">
        <v>2068</v>
      </c>
      <c r="B2077" s="50"/>
      <c r="C2077" s="51"/>
      <c r="D2077" s="50"/>
      <c r="E2077" s="50"/>
      <c r="F2077" s="52"/>
      <c r="G2077" s="52"/>
      <c r="H2077" s="53"/>
      <c r="I2077" s="54"/>
      <c r="J2077" s="55">
        <f t="shared" si="33"/>
        <v>0</v>
      </c>
      <c r="K2077" s="56" t="e">
        <f>VLOOKUP((LEFT(H2077,6)*1),TAMBON!$B$2:$L$7769,2,0)</f>
        <v>#VALUE!</v>
      </c>
      <c r="L2077" s="56" t="e">
        <f>VLOOKUP((LEFT(H2077,4)*1),TAMBON!$E$2:$L$7769,2,0)</f>
        <v>#VALUE!</v>
      </c>
      <c r="M2077" s="56" t="e">
        <f>VLOOKUP((LEFT(H2077,2)*1),TAMBON!$H$2:$L$7769,2,0)</f>
        <v>#VALUE!</v>
      </c>
      <c r="N2077" s="55"/>
      <c r="O2077" s="57" t="e">
        <f>VLOOKUP(N2077,รหัส!$A$2:$B$8,2,0)</f>
        <v>#N/A</v>
      </c>
      <c r="P2077" s="57"/>
      <c r="Q2077" s="55"/>
      <c r="R2077" s="57" t="e">
        <f>VLOOKUP(Q2077,รหัส!$D$2:$E$19,2,0)</f>
        <v>#N/A</v>
      </c>
      <c r="S2077" s="57"/>
      <c r="T2077" s="57"/>
      <c r="U2077" s="57"/>
      <c r="V2077" s="55"/>
      <c r="W2077" s="55"/>
      <c r="X2077" s="55"/>
      <c r="Y2077" s="55"/>
      <c r="Z2077" s="100"/>
      <c r="AA2077" s="55"/>
      <c r="AB2077" s="55"/>
      <c r="AC2077" s="55"/>
      <c r="AE2077" s="58">
        <f>IF(COUNTIF(M$10:M2077,M2077)=1,1,0)</f>
        <v>0</v>
      </c>
      <c r="AF2077" s="59">
        <f>IF(COUNTIF(L$10:L2077,L2077)=1,1,0)</f>
        <v>0</v>
      </c>
      <c r="AG2077" s="59">
        <f>IF(COUNTIF(K$10:K2077,K2077)=1,1,0)</f>
        <v>0</v>
      </c>
      <c r="AH2077" s="59">
        <f>IF(COUNTIF(H$10:H2077,H2077)=1,1,0)</f>
        <v>0</v>
      </c>
    </row>
    <row r="2078" spans="1:34" ht="18.75">
      <c r="A2078" s="49">
        <v>2069</v>
      </c>
      <c r="B2078" s="50"/>
      <c r="C2078" s="51"/>
      <c r="D2078" s="50"/>
      <c r="E2078" s="50"/>
      <c r="F2078" s="52"/>
      <c r="G2078" s="52"/>
      <c r="H2078" s="53"/>
      <c r="I2078" s="54"/>
      <c r="J2078" s="55">
        <f t="shared" si="33"/>
        <v>0</v>
      </c>
      <c r="K2078" s="56" t="e">
        <f>VLOOKUP((LEFT(H2078,6)*1),TAMBON!$B$2:$L$7769,2,0)</f>
        <v>#VALUE!</v>
      </c>
      <c r="L2078" s="56" t="e">
        <f>VLOOKUP((LEFT(H2078,4)*1),TAMBON!$E$2:$L$7769,2,0)</f>
        <v>#VALUE!</v>
      </c>
      <c r="M2078" s="56" t="e">
        <f>VLOOKUP((LEFT(H2078,2)*1),TAMBON!$H$2:$L$7769,2,0)</f>
        <v>#VALUE!</v>
      </c>
      <c r="N2078" s="55"/>
      <c r="O2078" s="57" t="e">
        <f>VLOOKUP(N2078,รหัส!$A$2:$B$8,2,0)</f>
        <v>#N/A</v>
      </c>
      <c r="P2078" s="57"/>
      <c r="Q2078" s="55"/>
      <c r="R2078" s="57" t="e">
        <f>VLOOKUP(Q2078,รหัส!$D$2:$E$19,2,0)</f>
        <v>#N/A</v>
      </c>
      <c r="S2078" s="57"/>
      <c r="T2078" s="57"/>
      <c r="U2078" s="57"/>
      <c r="V2078" s="55"/>
      <c r="W2078" s="55"/>
      <c r="X2078" s="55"/>
      <c r="Y2078" s="55"/>
      <c r="Z2078" s="100"/>
      <c r="AA2078" s="55"/>
      <c r="AB2078" s="55"/>
      <c r="AC2078" s="55"/>
      <c r="AE2078" s="58">
        <f>IF(COUNTIF(M$10:M2078,M2078)=1,1,0)</f>
        <v>0</v>
      </c>
      <c r="AF2078" s="59">
        <f>IF(COUNTIF(L$10:L2078,L2078)=1,1,0)</f>
        <v>0</v>
      </c>
      <c r="AG2078" s="59">
        <f>IF(COUNTIF(K$10:K2078,K2078)=1,1,0)</f>
        <v>0</v>
      </c>
      <c r="AH2078" s="59">
        <f>IF(COUNTIF(H$10:H2078,H2078)=1,1,0)</f>
        <v>0</v>
      </c>
    </row>
    <row r="2079" spans="1:34" ht="18.75">
      <c r="A2079" s="49">
        <v>2070</v>
      </c>
      <c r="B2079" s="50"/>
      <c r="C2079" s="51"/>
      <c r="D2079" s="50"/>
      <c r="E2079" s="50"/>
      <c r="F2079" s="52"/>
      <c r="G2079" s="52"/>
      <c r="H2079" s="53"/>
      <c r="I2079" s="54"/>
      <c r="J2079" s="55">
        <f t="shared" si="33"/>
        <v>0</v>
      </c>
      <c r="K2079" s="56" t="e">
        <f>VLOOKUP((LEFT(H2079,6)*1),TAMBON!$B$2:$L$7769,2,0)</f>
        <v>#VALUE!</v>
      </c>
      <c r="L2079" s="56" t="e">
        <f>VLOOKUP((LEFT(H2079,4)*1),TAMBON!$E$2:$L$7769,2,0)</f>
        <v>#VALUE!</v>
      </c>
      <c r="M2079" s="56" t="e">
        <f>VLOOKUP((LEFT(H2079,2)*1),TAMBON!$H$2:$L$7769,2,0)</f>
        <v>#VALUE!</v>
      </c>
      <c r="N2079" s="55"/>
      <c r="O2079" s="57" t="e">
        <f>VLOOKUP(N2079,รหัส!$A$2:$B$8,2,0)</f>
        <v>#N/A</v>
      </c>
      <c r="P2079" s="57"/>
      <c r="Q2079" s="55"/>
      <c r="R2079" s="57" t="e">
        <f>VLOOKUP(Q2079,รหัส!$D$2:$E$19,2,0)</f>
        <v>#N/A</v>
      </c>
      <c r="S2079" s="57"/>
      <c r="T2079" s="57"/>
      <c r="U2079" s="57"/>
      <c r="V2079" s="55"/>
      <c r="W2079" s="55"/>
      <c r="X2079" s="55"/>
      <c r="Y2079" s="55"/>
      <c r="Z2079" s="100"/>
      <c r="AA2079" s="55"/>
      <c r="AB2079" s="55"/>
      <c r="AC2079" s="55"/>
      <c r="AE2079" s="58">
        <f>IF(COUNTIF(M$10:M2079,M2079)=1,1,0)</f>
        <v>0</v>
      </c>
      <c r="AF2079" s="59">
        <f>IF(COUNTIF(L$10:L2079,L2079)=1,1,0)</f>
        <v>0</v>
      </c>
      <c r="AG2079" s="59">
        <f>IF(COUNTIF(K$10:K2079,K2079)=1,1,0)</f>
        <v>0</v>
      </c>
      <c r="AH2079" s="59">
        <f>IF(COUNTIF(H$10:H2079,H2079)=1,1,0)</f>
        <v>0</v>
      </c>
    </row>
    <row r="2080" spans="1:34" ht="18.75">
      <c r="A2080" s="49">
        <v>2071</v>
      </c>
      <c r="B2080" s="50"/>
      <c r="C2080" s="51"/>
      <c r="D2080" s="50"/>
      <c r="E2080" s="50"/>
      <c r="F2080" s="52"/>
      <c r="G2080" s="52"/>
      <c r="H2080" s="53"/>
      <c r="I2080" s="54"/>
      <c r="J2080" s="55">
        <f t="shared" si="33"/>
        <v>0</v>
      </c>
      <c r="K2080" s="56" t="e">
        <f>VLOOKUP((LEFT(H2080,6)*1),TAMBON!$B$2:$L$7769,2,0)</f>
        <v>#VALUE!</v>
      </c>
      <c r="L2080" s="56" t="e">
        <f>VLOOKUP((LEFT(H2080,4)*1),TAMBON!$E$2:$L$7769,2,0)</f>
        <v>#VALUE!</v>
      </c>
      <c r="M2080" s="56" t="e">
        <f>VLOOKUP((LEFT(H2080,2)*1),TAMBON!$H$2:$L$7769,2,0)</f>
        <v>#VALUE!</v>
      </c>
      <c r="N2080" s="55"/>
      <c r="O2080" s="57" t="e">
        <f>VLOOKUP(N2080,รหัส!$A$2:$B$8,2,0)</f>
        <v>#N/A</v>
      </c>
      <c r="P2080" s="57"/>
      <c r="Q2080" s="55"/>
      <c r="R2080" s="57" t="e">
        <f>VLOOKUP(Q2080,รหัส!$D$2:$E$19,2,0)</f>
        <v>#N/A</v>
      </c>
      <c r="S2080" s="57"/>
      <c r="T2080" s="57"/>
      <c r="U2080" s="57"/>
      <c r="V2080" s="55"/>
      <c r="W2080" s="55"/>
      <c r="X2080" s="55"/>
      <c r="Y2080" s="55"/>
      <c r="Z2080" s="100"/>
      <c r="AA2080" s="55"/>
      <c r="AB2080" s="55"/>
      <c r="AC2080" s="55"/>
      <c r="AE2080" s="58">
        <f>IF(COUNTIF(M$10:M2080,M2080)=1,1,0)</f>
        <v>0</v>
      </c>
      <c r="AF2080" s="59">
        <f>IF(COUNTIF(L$10:L2080,L2080)=1,1,0)</f>
        <v>0</v>
      </c>
      <c r="AG2080" s="59">
        <f>IF(COUNTIF(K$10:K2080,K2080)=1,1,0)</f>
        <v>0</v>
      </c>
      <c r="AH2080" s="59">
        <f>IF(COUNTIF(H$10:H2080,H2080)=1,1,0)</f>
        <v>0</v>
      </c>
    </row>
    <row r="2081" spans="1:34" ht="18.75">
      <c r="A2081" s="49">
        <v>2072</v>
      </c>
      <c r="B2081" s="50"/>
      <c r="C2081" s="51"/>
      <c r="D2081" s="50"/>
      <c r="E2081" s="50"/>
      <c r="F2081" s="52"/>
      <c r="G2081" s="52"/>
      <c r="H2081" s="53"/>
      <c r="I2081" s="54"/>
      <c r="J2081" s="55">
        <f t="shared" si="33"/>
        <v>0</v>
      </c>
      <c r="K2081" s="56" t="e">
        <f>VLOOKUP((LEFT(H2081,6)*1),TAMBON!$B$2:$L$7769,2,0)</f>
        <v>#VALUE!</v>
      </c>
      <c r="L2081" s="56" t="e">
        <f>VLOOKUP((LEFT(H2081,4)*1),TAMBON!$E$2:$L$7769,2,0)</f>
        <v>#VALUE!</v>
      </c>
      <c r="M2081" s="56" t="e">
        <f>VLOOKUP((LEFT(H2081,2)*1),TAMBON!$H$2:$L$7769,2,0)</f>
        <v>#VALUE!</v>
      </c>
      <c r="N2081" s="55"/>
      <c r="O2081" s="57" t="e">
        <f>VLOOKUP(N2081,รหัส!$A$2:$B$8,2,0)</f>
        <v>#N/A</v>
      </c>
      <c r="P2081" s="57"/>
      <c r="Q2081" s="55"/>
      <c r="R2081" s="57" t="e">
        <f>VLOOKUP(Q2081,รหัส!$D$2:$E$19,2,0)</f>
        <v>#N/A</v>
      </c>
      <c r="S2081" s="57"/>
      <c r="T2081" s="57"/>
      <c r="U2081" s="57"/>
      <c r="V2081" s="55"/>
      <c r="W2081" s="55"/>
      <c r="X2081" s="55"/>
      <c r="Y2081" s="55"/>
      <c r="Z2081" s="100"/>
      <c r="AA2081" s="55"/>
      <c r="AB2081" s="55"/>
      <c r="AC2081" s="55"/>
      <c r="AE2081" s="58">
        <f>IF(COUNTIF(M$10:M2081,M2081)=1,1,0)</f>
        <v>0</v>
      </c>
      <c r="AF2081" s="59">
        <f>IF(COUNTIF(L$10:L2081,L2081)=1,1,0)</f>
        <v>0</v>
      </c>
      <c r="AG2081" s="59">
        <f>IF(COUNTIF(K$10:K2081,K2081)=1,1,0)</f>
        <v>0</v>
      </c>
      <c r="AH2081" s="59">
        <f>IF(COUNTIF(H$10:H2081,H2081)=1,1,0)</f>
        <v>0</v>
      </c>
    </row>
    <row r="2082" spans="1:34" ht="18.75">
      <c r="A2082" s="49">
        <v>2073</v>
      </c>
      <c r="B2082" s="50"/>
      <c r="C2082" s="51"/>
      <c r="D2082" s="50"/>
      <c r="E2082" s="50"/>
      <c r="F2082" s="52"/>
      <c r="G2082" s="52"/>
      <c r="H2082" s="53"/>
      <c r="I2082" s="54"/>
      <c r="J2082" s="55">
        <f t="shared" si="33"/>
        <v>0</v>
      </c>
      <c r="K2082" s="56" t="e">
        <f>VLOOKUP((LEFT(H2082,6)*1),TAMBON!$B$2:$L$7769,2,0)</f>
        <v>#VALUE!</v>
      </c>
      <c r="L2082" s="56" t="e">
        <f>VLOOKUP((LEFT(H2082,4)*1),TAMBON!$E$2:$L$7769,2,0)</f>
        <v>#VALUE!</v>
      </c>
      <c r="M2082" s="56" t="e">
        <f>VLOOKUP((LEFT(H2082,2)*1),TAMBON!$H$2:$L$7769,2,0)</f>
        <v>#VALUE!</v>
      </c>
      <c r="N2082" s="55"/>
      <c r="O2082" s="57" t="e">
        <f>VLOOKUP(N2082,รหัส!$A$2:$B$8,2,0)</f>
        <v>#N/A</v>
      </c>
      <c r="P2082" s="57"/>
      <c r="Q2082" s="55"/>
      <c r="R2082" s="57" t="e">
        <f>VLOOKUP(Q2082,รหัส!$D$2:$E$19,2,0)</f>
        <v>#N/A</v>
      </c>
      <c r="S2082" s="57"/>
      <c r="T2082" s="57"/>
      <c r="U2082" s="57"/>
      <c r="V2082" s="55"/>
      <c r="W2082" s="55"/>
      <c r="X2082" s="55"/>
      <c r="Y2082" s="55"/>
      <c r="Z2082" s="100"/>
      <c r="AA2082" s="55"/>
      <c r="AB2082" s="55"/>
      <c r="AC2082" s="55"/>
      <c r="AE2082" s="58">
        <f>IF(COUNTIF(M$10:M2082,M2082)=1,1,0)</f>
        <v>0</v>
      </c>
      <c r="AF2082" s="59">
        <f>IF(COUNTIF(L$10:L2082,L2082)=1,1,0)</f>
        <v>0</v>
      </c>
      <c r="AG2082" s="59">
        <f>IF(COUNTIF(K$10:K2082,K2082)=1,1,0)</f>
        <v>0</v>
      </c>
      <c r="AH2082" s="59">
        <f>IF(COUNTIF(H$10:H2082,H2082)=1,1,0)</f>
        <v>0</v>
      </c>
    </row>
    <row r="2083" spans="1:34" ht="18.75">
      <c r="A2083" s="49">
        <v>2074</v>
      </c>
      <c r="B2083" s="50"/>
      <c r="C2083" s="51"/>
      <c r="D2083" s="50"/>
      <c r="E2083" s="50"/>
      <c r="F2083" s="52"/>
      <c r="G2083" s="52"/>
      <c r="H2083" s="53"/>
      <c r="I2083" s="54"/>
      <c r="J2083" s="55">
        <f t="shared" si="33"/>
        <v>0</v>
      </c>
      <c r="K2083" s="56" t="e">
        <f>VLOOKUP((LEFT(H2083,6)*1),TAMBON!$B$2:$L$7769,2,0)</f>
        <v>#VALUE!</v>
      </c>
      <c r="L2083" s="56" t="e">
        <f>VLOOKUP((LEFT(H2083,4)*1),TAMBON!$E$2:$L$7769,2,0)</f>
        <v>#VALUE!</v>
      </c>
      <c r="M2083" s="56" t="e">
        <f>VLOOKUP((LEFT(H2083,2)*1),TAMBON!$H$2:$L$7769,2,0)</f>
        <v>#VALUE!</v>
      </c>
      <c r="N2083" s="55"/>
      <c r="O2083" s="57" t="e">
        <f>VLOOKUP(N2083,รหัส!$A$2:$B$8,2,0)</f>
        <v>#N/A</v>
      </c>
      <c r="P2083" s="57"/>
      <c r="Q2083" s="55"/>
      <c r="R2083" s="57" t="e">
        <f>VLOOKUP(Q2083,รหัส!$D$2:$E$19,2,0)</f>
        <v>#N/A</v>
      </c>
      <c r="S2083" s="57"/>
      <c r="T2083" s="57"/>
      <c r="U2083" s="57"/>
      <c r="V2083" s="55"/>
      <c r="W2083" s="55"/>
      <c r="X2083" s="55"/>
      <c r="Y2083" s="55"/>
      <c r="Z2083" s="100"/>
      <c r="AA2083" s="55"/>
      <c r="AB2083" s="55"/>
      <c r="AC2083" s="55"/>
      <c r="AE2083" s="58">
        <f>IF(COUNTIF(M$10:M2083,M2083)=1,1,0)</f>
        <v>0</v>
      </c>
      <c r="AF2083" s="59">
        <f>IF(COUNTIF(L$10:L2083,L2083)=1,1,0)</f>
        <v>0</v>
      </c>
      <c r="AG2083" s="59">
        <f>IF(COUNTIF(K$10:K2083,K2083)=1,1,0)</f>
        <v>0</v>
      </c>
      <c r="AH2083" s="59">
        <f>IF(COUNTIF(H$10:H2083,H2083)=1,1,0)</f>
        <v>0</v>
      </c>
    </row>
    <row r="2084" spans="1:34" ht="18.75">
      <c r="A2084" s="49">
        <v>2075</v>
      </c>
      <c r="B2084" s="50"/>
      <c r="C2084" s="51"/>
      <c r="D2084" s="50"/>
      <c r="E2084" s="50"/>
      <c r="F2084" s="52"/>
      <c r="G2084" s="52"/>
      <c r="H2084" s="53"/>
      <c r="I2084" s="54"/>
      <c r="J2084" s="55">
        <f t="shared" si="33"/>
        <v>0</v>
      </c>
      <c r="K2084" s="56" t="e">
        <f>VLOOKUP((LEFT(H2084,6)*1),TAMBON!$B$2:$L$7769,2,0)</f>
        <v>#VALUE!</v>
      </c>
      <c r="L2084" s="56" t="e">
        <f>VLOOKUP((LEFT(H2084,4)*1),TAMBON!$E$2:$L$7769,2,0)</f>
        <v>#VALUE!</v>
      </c>
      <c r="M2084" s="56" t="e">
        <f>VLOOKUP((LEFT(H2084,2)*1),TAMBON!$H$2:$L$7769,2,0)</f>
        <v>#VALUE!</v>
      </c>
      <c r="N2084" s="55"/>
      <c r="O2084" s="57" t="e">
        <f>VLOOKUP(N2084,รหัส!$A$2:$B$8,2,0)</f>
        <v>#N/A</v>
      </c>
      <c r="P2084" s="57"/>
      <c r="Q2084" s="55"/>
      <c r="R2084" s="57" t="e">
        <f>VLOOKUP(Q2084,รหัส!$D$2:$E$19,2,0)</f>
        <v>#N/A</v>
      </c>
      <c r="S2084" s="57"/>
      <c r="T2084" s="57"/>
      <c r="U2084" s="57"/>
      <c r="V2084" s="55"/>
      <c r="W2084" s="55"/>
      <c r="X2084" s="55"/>
      <c r="Y2084" s="55"/>
      <c r="Z2084" s="100"/>
      <c r="AA2084" s="55"/>
      <c r="AB2084" s="55"/>
      <c r="AC2084" s="55"/>
      <c r="AE2084" s="58">
        <f>IF(COUNTIF(M$10:M2084,M2084)=1,1,0)</f>
        <v>0</v>
      </c>
      <c r="AF2084" s="59">
        <f>IF(COUNTIF(L$10:L2084,L2084)=1,1,0)</f>
        <v>0</v>
      </c>
      <c r="AG2084" s="59">
        <f>IF(COUNTIF(K$10:K2084,K2084)=1,1,0)</f>
        <v>0</v>
      </c>
      <c r="AH2084" s="59">
        <f>IF(COUNTIF(H$10:H2084,H2084)=1,1,0)</f>
        <v>0</v>
      </c>
    </row>
    <row r="2085" spans="1:34" ht="18.75">
      <c r="A2085" s="49">
        <v>2076</v>
      </c>
      <c r="B2085" s="50"/>
      <c r="C2085" s="51"/>
      <c r="D2085" s="50"/>
      <c r="E2085" s="50"/>
      <c r="F2085" s="52"/>
      <c r="G2085" s="52"/>
      <c r="H2085" s="53"/>
      <c r="I2085" s="54"/>
      <c r="J2085" s="55">
        <f t="shared" si="33"/>
        <v>0</v>
      </c>
      <c r="K2085" s="56" t="e">
        <f>VLOOKUP((LEFT(H2085,6)*1),TAMBON!$B$2:$L$7769,2,0)</f>
        <v>#VALUE!</v>
      </c>
      <c r="L2085" s="56" t="e">
        <f>VLOOKUP((LEFT(H2085,4)*1),TAMBON!$E$2:$L$7769,2,0)</f>
        <v>#VALUE!</v>
      </c>
      <c r="M2085" s="56" t="e">
        <f>VLOOKUP((LEFT(H2085,2)*1),TAMBON!$H$2:$L$7769,2,0)</f>
        <v>#VALUE!</v>
      </c>
      <c r="N2085" s="55"/>
      <c r="O2085" s="57" t="e">
        <f>VLOOKUP(N2085,รหัส!$A$2:$B$8,2,0)</f>
        <v>#N/A</v>
      </c>
      <c r="P2085" s="57"/>
      <c r="Q2085" s="55"/>
      <c r="R2085" s="57" t="e">
        <f>VLOOKUP(Q2085,รหัส!$D$2:$E$19,2,0)</f>
        <v>#N/A</v>
      </c>
      <c r="S2085" s="57"/>
      <c r="T2085" s="57"/>
      <c r="U2085" s="57"/>
      <c r="V2085" s="55"/>
      <c r="W2085" s="55"/>
      <c r="X2085" s="55"/>
      <c r="Y2085" s="55"/>
      <c r="Z2085" s="100"/>
      <c r="AA2085" s="55"/>
      <c r="AB2085" s="55"/>
      <c r="AC2085" s="55"/>
      <c r="AE2085" s="58">
        <f>IF(COUNTIF(M$10:M2085,M2085)=1,1,0)</f>
        <v>0</v>
      </c>
      <c r="AF2085" s="59">
        <f>IF(COUNTIF(L$10:L2085,L2085)=1,1,0)</f>
        <v>0</v>
      </c>
      <c r="AG2085" s="59">
        <f>IF(COUNTIF(K$10:K2085,K2085)=1,1,0)</f>
        <v>0</v>
      </c>
      <c r="AH2085" s="59">
        <f>IF(COUNTIF(H$10:H2085,H2085)=1,1,0)</f>
        <v>0</v>
      </c>
    </row>
    <row r="2086" spans="1:34" ht="18.75">
      <c r="A2086" s="49">
        <v>2077</v>
      </c>
      <c r="B2086" s="50"/>
      <c r="C2086" s="51"/>
      <c r="D2086" s="50"/>
      <c r="E2086" s="50"/>
      <c r="F2086" s="52"/>
      <c r="G2086" s="52"/>
      <c r="H2086" s="53"/>
      <c r="I2086" s="54"/>
      <c r="J2086" s="55">
        <f t="shared" si="33"/>
        <v>0</v>
      </c>
      <c r="K2086" s="56" t="e">
        <f>VLOOKUP((LEFT(H2086,6)*1),TAMBON!$B$2:$L$7769,2,0)</f>
        <v>#VALUE!</v>
      </c>
      <c r="L2086" s="56" t="e">
        <f>VLOOKUP((LEFT(H2086,4)*1),TAMBON!$E$2:$L$7769,2,0)</f>
        <v>#VALUE!</v>
      </c>
      <c r="M2086" s="56" t="e">
        <f>VLOOKUP((LEFT(H2086,2)*1),TAMBON!$H$2:$L$7769,2,0)</f>
        <v>#VALUE!</v>
      </c>
      <c r="N2086" s="55"/>
      <c r="O2086" s="57" t="e">
        <f>VLOOKUP(N2086,รหัส!$A$2:$B$8,2,0)</f>
        <v>#N/A</v>
      </c>
      <c r="P2086" s="57"/>
      <c r="Q2086" s="55"/>
      <c r="R2086" s="57" t="e">
        <f>VLOOKUP(Q2086,รหัส!$D$2:$E$19,2,0)</f>
        <v>#N/A</v>
      </c>
      <c r="S2086" s="57"/>
      <c r="T2086" s="57"/>
      <c r="U2086" s="57"/>
      <c r="V2086" s="55"/>
      <c r="W2086" s="55"/>
      <c r="X2086" s="55"/>
      <c r="Y2086" s="55"/>
      <c r="Z2086" s="100"/>
      <c r="AA2086" s="55"/>
      <c r="AB2086" s="55"/>
      <c r="AC2086" s="55"/>
      <c r="AE2086" s="58">
        <f>IF(COUNTIF(M$10:M2086,M2086)=1,1,0)</f>
        <v>0</v>
      </c>
      <c r="AF2086" s="59">
        <f>IF(COUNTIF(L$10:L2086,L2086)=1,1,0)</f>
        <v>0</v>
      </c>
      <c r="AG2086" s="59">
        <f>IF(COUNTIF(K$10:K2086,K2086)=1,1,0)</f>
        <v>0</v>
      </c>
      <c r="AH2086" s="59">
        <f>IF(COUNTIF(H$10:H2086,H2086)=1,1,0)</f>
        <v>0</v>
      </c>
    </row>
    <row r="2087" spans="1:34" ht="18.75">
      <c r="A2087" s="49">
        <v>2078</v>
      </c>
      <c r="B2087" s="50"/>
      <c r="C2087" s="51"/>
      <c r="D2087" s="50"/>
      <c r="E2087" s="50"/>
      <c r="F2087" s="52"/>
      <c r="G2087" s="52"/>
      <c r="H2087" s="53"/>
      <c r="I2087" s="54"/>
      <c r="J2087" s="55">
        <f t="shared" si="33"/>
        <v>0</v>
      </c>
      <c r="K2087" s="56" t="e">
        <f>VLOOKUP((LEFT(H2087,6)*1),TAMBON!$B$2:$L$7769,2,0)</f>
        <v>#VALUE!</v>
      </c>
      <c r="L2087" s="56" t="e">
        <f>VLOOKUP((LEFT(H2087,4)*1),TAMBON!$E$2:$L$7769,2,0)</f>
        <v>#VALUE!</v>
      </c>
      <c r="M2087" s="56" t="e">
        <f>VLOOKUP((LEFT(H2087,2)*1),TAMBON!$H$2:$L$7769,2,0)</f>
        <v>#VALUE!</v>
      </c>
      <c r="N2087" s="55"/>
      <c r="O2087" s="57" t="e">
        <f>VLOOKUP(N2087,รหัส!$A$2:$B$8,2,0)</f>
        <v>#N/A</v>
      </c>
      <c r="P2087" s="57"/>
      <c r="Q2087" s="55"/>
      <c r="R2087" s="57" t="e">
        <f>VLOOKUP(Q2087,รหัส!$D$2:$E$19,2,0)</f>
        <v>#N/A</v>
      </c>
      <c r="S2087" s="57"/>
      <c r="T2087" s="57"/>
      <c r="U2087" s="57"/>
      <c r="V2087" s="55"/>
      <c r="W2087" s="55"/>
      <c r="X2087" s="55"/>
      <c r="Y2087" s="55"/>
      <c r="Z2087" s="100"/>
      <c r="AA2087" s="55"/>
      <c r="AB2087" s="55"/>
      <c r="AC2087" s="55"/>
      <c r="AE2087" s="58">
        <f>IF(COUNTIF(M$10:M2087,M2087)=1,1,0)</f>
        <v>0</v>
      </c>
      <c r="AF2087" s="59">
        <f>IF(COUNTIF(L$10:L2087,L2087)=1,1,0)</f>
        <v>0</v>
      </c>
      <c r="AG2087" s="59">
        <f>IF(COUNTIF(K$10:K2087,K2087)=1,1,0)</f>
        <v>0</v>
      </c>
      <c r="AH2087" s="59">
        <f>IF(COUNTIF(H$10:H2087,H2087)=1,1,0)</f>
        <v>0</v>
      </c>
    </row>
    <row r="2088" spans="1:34" ht="18.75">
      <c r="A2088" s="49">
        <v>2079</v>
      </c>
      <c r="B2088" s="50"/>
      <c r="C2088" s="51"/>
      <c r="D2088" s="50"/>
      <c r="E2088" s="50"/>
      <c r="F2088" s="52"/>
      <c r="G2088" s="52"/>
      <c r="H2088" s="53"/>
      <c r="I2088" s="54"/>
      <c r="J2088" s="55">
        <f t="shared" si="33"/>
        <v>0</v>
      </c>
      <c r="K2088" s="56" t="e">
        <f>VLOOKUP((LEFT(H2088,6)*1),TAMBON!$B$2:$L$7769,2,0)</f>
        <v>#VALUE!</v>
      </c>
      <c r="L2088" s="56" t="e">
        <f>VLOOKUP((LEFT(H2088,4)*1),TAMBON!$E$2:$L$7769,2,0)</f>
        <v>#VALUE!</v>
      </c>
      <c r="M2088" s="56" t="e">
        <f>VLOOKUP((LEFT(H2088,2)*1),TAMBON!$H$2:$L$7769,2,0)</f>
        <v>#VALUE!</v>
      </c>
      <c r="N2088" s="55"/>
      <c r="O2088" s="57" t="e">
        <f>VLOOKUP(N2088,รหัส!$A$2:$B$8,2,0)</f>
        <v>#N/A</v>
      </c>
      <c r="P2088" s="57"/>
      <c r="Q2088" s="55"/>
      <c r="R2088" s="57" t="e">
        <f>VLOOKUP(Q2088,รหัส!$D$2:$E$19,2,0)</f>
        <v>#N/A</v>
      </c>
      <c r="S2088" s="57"/>
      <c r="T2088" s="57"/>
      <c r="U2088" s="57"/>
      <c r="V2088" s="55"/>
      <c r="W2088" s="55"/>
      <c r="X2088" s="55"/>
      <c r="Y2088" s="55"/>
      <c r="Z2088" s="100"/>
      <c r="AA2088" s="55"/>
      <c r="AB2088" s="55"/>
      <c r="AC2088" s="55"/>
      <c r="AE2088" s="58">
        <f>IF(COUNTIF(M$10:M2088,M2088)=1,1,0)</f>
        <v>0</v>
      </c>
      <c r="AF2088" s="59">
        <f>IF(COUNTIF(L$10:L2088,L2088)=1,1,0)</f>
        <v>0</v>
      </c>
      <c r="AG2088" s="59">
        <f>IF(COUNTIF(K$10:K2088,K2088)=1,1,0)</f>
        <v>0</v>
      </c>
      <c r="AH2088" s="59">
        <f>IF(COUNTIF(H$10:H2088,H2088)=1,1,0)</f>
        <v>0</v>
      </c>
    </row>
    <row r="2089" spans="1:34" ht="18.75">
      <c r="A2089" s="49">
        <v>2080</v>
      </c>
      <c r="B2089" s="50"/>
      <c r="C2089" s="51"/>
      <c r="D2089" s="50"/>
      <c r="E2089" s="50"/>
      <c r="F2089" s="52"/>
      <c r="G2089" s="52"/>
      <c r="H2089" s="53"/>
      <c r="I2089" s="54"/>
      <c r="J2089" s="55">
        <f t="shared" si="33"/>
        <v>0</v>
      </c>
      <c r="K2089" s="56" t="e">
        <f>VLOOKUP((LEFT(H2089,6)*1),TAMBON!$B$2:$L$7769,2,0)</f>
        <v>#VALUE!</v>
      </c>
      <c r="L2089" s="56" t="e">
        <f>VLOOKUP((LEFT(H2089,4)*1),TAMBON!$E$2:$L$7769,2,0)</f>
        <v>#VALUE!</v>
      </c>
      <c r="M2089" s="56" t="e">
        <f>VLOOKUP((LEFT(H2089,2)*1),TAMBON!$H$2:$L$7769,2,0)</f>
        <v>#VALUE!</v>
      </c>
      <c r="N2089" s="55"/>
      <c r="O2089" s="57" t="e">
        <f>VLOOKUP(N2089,รหัส!$A$2:$B$8,2,0)</f>
        <v>#N/A</v>
      </c>
      <c r="P2089" s="57"/>
      <c r="Q2089" s="55"/>
      <c r="R2089" s="57" t="e">
        <f>VLOOKUP(Q2089,รหัส!$D$2:$E$19,2,0)</f>
        <v>#N/A</v>
      </c>
      <c r="S2089" s="57"/>
      <c r="T2089" s="57"/>
      <c r="U2089" s="57"/>
      <c r="V2089" s="55"/>
      <c r="W2089" s="55"/>
      <c r="X2089" s="55"/>
      <c r="Y2089" s="55"/>
      <c r="Z2089" s="100"/>
      <c r="AA2089" s="55"/>
      <c r="AB2089" s="55"/>
      <c r="AC2089" s="55"/>
      <c r="AE2089" s="58">
        <f>IF(COUNTIF(M$10:M2089,M2089)=1,1,0)</f>
        <v>0</v>
      </c>
      <c r="AF2089" s="59">
        <f>IF(COUNTIF(L$10:L2089,L2089)=1,1,0)</f>
        <v>0</v>
      </c>
      <c r="AG2089" s="59">
        <f>IF(COUNTIF(K$10:K2089,K2089)=1,1,0)</f>
        <v>0</v>
      </c>
      <c r="AH2089" s="59">
        <f>IF(COUNTIF(H$10:H2089,H2089)=1,1,0)</f>
        <v>0</v>
      </c>
    </row>
    <row r="2090" spans="1:34" ht="18.75">
      <c r="A2090" s="49">
        <v>2081</v>
      </c>
      <c r="B2090" s="50"/>
      <c r="C2090" s="51"/>
      <c r="D2090" s="50"/>
      <c r="E2090" s="50"/>
      <c r="F2090" s="52"/>
      <c r="G2090" s="52"/>
      <c r="H2090" s="53"/>
      <c r="I2090" s="54"/>
      <c r="J2090" s="55">
        <f t="shared" si="33"/>
        <v>0</v>
      </c>
      <c r="K2090" s="56" t="e">
        <f>VLOOKUP((LEFT(H2090,6)*1),TAMBON!$B$2:$L$7769,2,0)</f>
        <v>#VALUE!</v>
      </c>
      <c r="L2090" s="56" t="e">
        <f>VLOOKUP((LEFT(H2090,4)*1),TAMBON!$E$2:$L$7769,2,0)</f>
        <v>#VALUE!</v>
      </c>
      <c r="M2090" s="56" t="e">
        <f>VLOOKUP((LEFT(H2090,2)*1),TAMBON!$H$2:$L$7769,2,0)</f>
        <v>#VALUE!</v>
      </c>
      <c r="N2090" s="55"/>
      <c r="O2090" s="57" t="e">
        <f>VLOOKUP(N2090,รหัส!$A$2:$B$8,2,0)</f>
        <v>#N/A</v>
      </c>
      <c r="P2090" s="57"/>
      <c r="Q2090" s="55"/>
      <c r="R2090" s="57" t="e">
        <f>VLOOKUP(Q2090,รหัส!$D$2:$E$19,2,0)</f>
        <v>#N/A</v>
      </c>
      <c r="S2090" s="57"/>
      <c r="T2090" s="57"/>
      <c r="U2090" s="57"/>
      <c r="V2090" s="55"/>
      <c r="W2090" s="55"/>
      <c r="X2090" s="55"/>
      <c r="Y2090" s="55"/>
      <c r="Z2090" s="100"/>
      <c r="AA2090" s="55"/>
      <c r="AB2090" s="55"/>
      <c r="AC2090" s="55"/>
      <c r="AE2090" s="58">
        <f>IF(COUNTIF(M$10:M2090,M2090)=1,1,0)</f>
        <v>0</v>
      </c>
      <c r="AF2090" s="59">
        <f>IF(COUNTIF(L$10:L2090,L2090)=1,1,0)</f>
        <v>0</v>
      </c>
      <c r="AG2090" s="59">
        <f>IF(COUNTIF(K$10:K2090,K2090)=1,1,0)</f>
        <v>0</v>
      </c>
      <c r="AH2090" s="59">
        <f>IF(COUNTIF(H$10:H2090,H2090)=1,1,0)</f>
        <v>0</v>
      </c>
    </row>
    <row r="2091" spans="1:34" ht="18.75">
      <c r="A2091" s="49">
        <v>2082</v>
      </c>
      <c r="B2091" s="50"/>
      <c r="C2091" s="51"/>
      <c r="D2091" s="50"/>
      <c r="E2091" s="50"/>
      <c r="F2091" s="52"/>
      <c r="G2091" s="52"/>
      <c r="H2091" s="53"/>
      <c r="I2091" s="54"/>
      <c r="J2091" s="55">
        <f t="shared" si="33"/>
        <v>0</v>
      </c>
      <c r="K2091" s="56" t="e">
        <f>VLOOKUP((LEFT(H2091,6)*1),TAMBON!$B$2:$L$7769,2,0)</f>
        <v>#VALUE!</v>
      </c>
      <c r="L2091" s="56" t="e">
        <f>VLOOKUP((LEFT(H2091,4)*1),TAMBON!$E$2:$L$7769,2,0)</f>
        <v>#VALUE!</v>
      </c>
      <c r="M2091" s="56" t="e">
        <f>VLOOKUP((LEFT(H2091,2)*1),TAMBON!$H$2:$L$7769,2,0)</f>
        <v>#VALUE!</v>
      </c>
      <c r="N2091" s="55"/>
      <c r="O2091" s="57" t="e">
        <f>VLOOKUP(N2091,รหัส!$A$2:$B$8,2,0)</f>
        <v>#N/A</v>
      </c>
      <c r="P2091" s="57"/>
      <c r="Q2091" s="55"/>
      <c r="R2091" s="57" t="e">
        <f>VLOOKUP(Q2091,รหัส!$D$2:$E$19,2,0)</f>
        <v>#N/A</v>
      </c>
      <c r="S2091" s="57"/>
      <c r="T2091" s="57"/>
      <c r="U2091" s="57"/>
      <c r="V2091" s="55"/>
      <c r="W2091" s="55"/>
      <c r="X2091" s="55"/>
      <c r="Y2091" s="55"/>
      <c r="Z2091" s="100"/>
      <c r="AA2091" s="55"/>
      <c r="AB2091" s="55"/>
      <c r="AC2091" s="55"/>
      <c r="AE2091" s="58">
        <f>IF(COUNTIF(M$10:M2091,M2091)=1,1,0)</f>
        <v>0</v>
      </c>
      <c r="AF2091" s="59">
        <f>IF(COUNTIF(L$10:L2091,L2091)=1,1,0)</f>
        <v>0</v>
      </c>
      <c r="AG2091" s="59">
        <f>IF(COUNTIF(K$10:K2091,K2091)=1,1,0)</f>
        <v>0</v>
      </c>
      <c r="AH2091" s="59">
        <f>IF(COUNTIF(H$10:H2091,H2091)=1,1,0)</f>
        <v>0</v>
      </c>
    </row>
    <row r="2092" spans="1:34" ht="18.75">
      <c r="A2092" s="49">
        <v>2083</v>
      </c>
      <c r="B2092" s="50"/>
      <c r="C2092" s="51"/>
      <c r="D2092" s="50"/>
      <c r="E2092" s="50"/>
      <c r="F2092" s="52"/>
      <c r="G2092" s="52"/>
      <c r="H2092" s="53"/>
      <c r="I2092" s="54"/>
      <c r="J2092" s="55">
        <f t="shared" si="33"/>
        <v>0</v>
      </c>
      <c r="K2092" s="56" t="e">
        <f>VLOOKUP((LEFT(H2092,6)*1),TAMBON!$B$2:$L$7769,2,0)</f>
        <v>#VALUE!</v>
      </c>
      <c r="L2092" s="56" t="e">
        <f>VLOOKUP((LEFT(H2092,4)*1),TAMBON!$E$2:$L$7769,2,0)</f>
        <v>#VALUE!</v>
      </c>
      <c r="M2092" s="56" t="e">
        <f>VLOOKUP((LEFT(H2092,2)*1),TAMBON!$H$2:$L$7769,2,0)</f>
        <v>#VALUE!</v>
      </c>
      <c r="N2092" s="55"/>
      <c r="O2092" s="57" t="e">
        <f>VLOOKUP(N2092,รหัส!$A$2:$B$8,2,0)</f>
        <v>#N/A</v>
      </c>
      <c r="P2092" s="57"/>
      <c r="Q2092" s="55"/>
      <c r="R2092" s="57" t="e">
        <f>VLOOKUP(Q2092,รหัส!$D$2:$E$19,2,0)</f>
        <v>#N/A</v>
      </c>
      <c r="S2092" s="57"/>
      <c r="T2092" s="57"/>
      <c r="U2092" s="57"/>
      <c r="V2092" s="55"/>
      <c r="W2092" s="55"/>
      <c r="X2092" s="55"/>
      <c r="Y2092" s="55"/>
      <c r="Z2092" s="100"/>
      <c r="AA2092" s="55"/>
      <c r="AB2092" s="55"/>
      <c r="AC2092" s="55"/>
      <c r="AE2092" s="58">
        <f>IF(COUNTIF(M$10:M2092,M2092)=1,1,0)</f>
        <v>0</v>
      </c>
      <c r="AF2092" s="59">
        <f>IF(COUNTIF(L$10:L2092,L2092)=1,1,0)</f>
        <v>0</v>
      </c>
      <c r="AG2092" s="59">
        <f>IF(COUNTIF(K$10:K2092,K2092)=1,1,0)</f>
        <v>0</v>
      </c>
      <c r="AH2092" s="59">
        <f>IF(COUNTIF(H$10:H2092,H2092)=1,1,0)</f>
        <v>0</v>
      </c>
    </row>
    <row r="2093" spans="1:34" ht="18.75">
      <c r="A2093" s="49">
        <v>2084</v>
      </c>
      <c r="B2093" s="50"/>
      <c r="C2093" s="51"/>
      <c r="D2093" s="50"/>
      <c r="E2093" s="50"/>
      <c r="F2093" s="52"/>
      <c r="G2093" s="52"/>
      <c r="H2093" s="53"/>
      <c r="I2093" s="54"/>
      <c r="J2093" s="55">
        <f t="shared" si="33"/>
        <v>0</v>
      </c>
      <c r="K2093" s="56" t="e">
        <f>VLOOKUP((LEFT(H2093,6)*1),TAMBON!$B$2:$L$7769,2,0)</f>
        <v>#VALUE!</v>
      </c>
      <c r="L2093" s="56" t="e">
        <f>VLOOKUP((LEFT(H2093,4)*1),TAMBON!$E$2:$L$7769,2,0)</f>
        <v>#VALUE!</v>
      </c>
      <c r="M2093" s="56" t="e">
        <f>VLOOKUP((LEFT(H2093,2)*1),TAMBON!$H$2:$L$7769,2,0)</f>
        <v>#VALUE!</v>
      </c>
      <c r="N2093" s="55"/>
      <c r="O2093" s="57" t="e">
        <f>VLOOKUP(N2093,รหัส!$A$2:$B$8,2,0)</f>
        <v>#N/A</v>
      </c>
      <c r="P2093" s="57"/>
      <c r="Q2093" s="55"/>
      <c r="R2093" s="57" t="e">
        <f>VLOOKUP(Q2093,รหัส!$D$2:$E$19,2,0)</f>
        <v>#N/A</v>
      </c>
      <c r="S2093" s="57"/>
      <c r="T2093" s="57"/>
      <c r="U2093" s="57"/>
      <c r="V2093" s="55"/>
      <c r="W2093" s="55"/>
      <c r="X2093" s="55"/>
      <c r="Y2093" s="55"/>
      <c r="Z2093" s="100"/>
      <c r="AA2093" s="55"/>
      <c r="AB2093" s="55"/>
      <c r="AC2093" s="55"/>
      <c r="AE2093" s="58">
        <f>IF(COUNTIF(M$10:M2093,M2093)=1,1,0)</f>
        <v>0</v>
      </c>
      <c r="AF2093" s="59">
        <f>IF(COUNTIF(L$10:L2093,L2093)=1,1,0)</f>
        <v>0</v>
      </c>
      <c r="AG2093" s="59">
        <f>IF(COUNTIF(K$10:K2093,K2093)=1,1,0)</f>
        <v>0</v>
      </c>
      <c r="AH2093" s="59">
        <f>IF(COUNTIF(H$10:H2093,H2093)=1,1,0)</f>
        <v>0</v>
      </c>
    </row>
    <row r="2094" spans="1:34" ht="18.75">
      <c r="A2094" s="49">
        <v>2085</v>
      </c>
      <c r="B2094" s="50"/>
      <c r="C2094" s="51"/>
      <c r="D2094" s="50"/>
      <c r="E2094" s="50"/>
      <c r="F2094" s="52"/>
      <c r="G2094" s="52"/>
      <c r="H2094" s="53"/>
      <c r="I2094" s="54"/>
      <c r="J2094" s="55">
        <f t="shared" si="33"/>
        <v>0</v>
      </c>
      <c r="K2094" s="56" t="e">
        <f>VLOOKUP((LEFT(H2094,6)*1),TAMBON!$B$2:$L$7769,2,0)</f>
        <v>#VALUE!</v>
      </c>
      <c r="L2094" s="56" t="e">
        <f>VLOOKUP((LEFT(H2094,4)*1),TAMBON!$E$2:$L$7769,2,0)</f>
        <v>#VALUE!</v>
      </c>
      <c r="M2094" s="56" t="e">
        <f>VLOOKUP((LEFT(H2094,2)*1),TAMBON!$H$2:$L$7769,2,0)</f>
        <v>#VALUE!</v>
      </c>
      <c r="N2094" s="55"/>
      <c r="O2094" s="57" t="e">
        <f>VLOOKUP(N2094,รหัส!$A$2:$B$8,2,0)</f>
        <v>#N/A</v>
      </c>
      <c r="P2094" s="57"/>
      <c r="Q2094" s="55"/>
      <c r="R2094" s="57" t="e">
        <f>VLOOKUP(Q2094,รหัส!$D$2:$E$19,2,0)</f>
        <v>#N/A</v>
      </c>
      <c r="S2094" s="57"/>
      <c r="T2094" s="57"/>
      <c r="U2094" s="57"/>
      <c r="V2094" s="55"/>
      <c r="W2094" s="55"/>
      <c r="X2094" s="55"/>
      <c r="Y2094" s="55"/>
      <c r="Z2094" s="100"/>
      <c r="AA2094" s="55"/>
      <c r="AB2094" s="55"/>
      <c r="AC2094" s="55"/>
      <c r="AE2094" s="58">
        <f>IF(COUNTIF(M$10:M2094,M2094)=1,1,0)</f>
        <v>0</v>
      </c>
      <c r="AF2094" s="59">
        <f>IF(COUNTIF(L$10:L2094,L2094)=1,1,0)</f>
        <v>0</v>
      </c>
      <c r="AG2094" s="59">
        <f>IF(COUNTIF(K$10:K2094,K2094)=1,1,0)</f>
        <v>0</v>
      </c>
      <c r="AH2094" s="59">
        <f>IF(COUNTIF(H$10:H2094,H2094)=1,1,0)</f>
        <v>0</v>
      </c>
    </row>
    <row r="2095" spans="1:34" ht="18.75">
      <c r="A2095" s="49">
        <v>2086</v>
      </c>
      <c r="B2095" s="50"/>
      <c r="C2095" s="51"/>
      <c r="D2095" s="50"/>
      <c r="E2095" s="50"/>
      <c r="F2095" s="52"/>
      <c r="G2095" s="52"/>
      <c r="H2095" s="53"/>
      <c r="I2095" s="54"/>
      <c r="J2095" s="55">
        <f t="shared" si="33"/>
        <v>0</v>
      </c>
      <c r="K2095" s="56" t="e">
        <f>VLOOKUP((LEFT(H2095,6)*1),TAMBON!$B$2:$L$7769,2,0)</f>
        <v>#VALUE!</v>
      </c>
      <c r="L2095" s="56" t="e">
        <f>VLOOKUP((LEFT(H2095,4)*1),TAMBON!$E$2:$L$7769,2,0)</f>
        <v>#VALUE!</v>
      </c>
      <c r="M2095" s="56" t="e">
        <f>VLOOKUP((LEFT(H2095,2)*1),TAMBON!$H$2:$L$7769,2,0)</f>
        <v>#VALUE!</v>
      </c>
      <c r="N2095" s="55"/>
      <c r="O2095" s="57" t="e">
        <f>VLOOKUP(N2095,รหัส!$A$2:$B$8,2,0)</f>
        <v>#N/A</v>
      </c>
      <c r="P2095" s="57"/>
      <c r="Q2095" s="55"/>
      <c r="R2095" s="57" t="e">
        <f>VLOOKUP(Q2095,รหัส!$D$2:$E$19,2,0)</f>
        <v>#N/A</v>
      </c>
      <c r="S2095" s="57"/>
      <c r="T2095" s="57"/>
      <c r="U2095" s="57"/>
      <c r="V2095" s="55"/>
      <c r="W2095" s="55"/>
      <c r="X2095" s="55"/>
      <c r="Y2095" s="55"/>
      <c r="Z2095" s="100"/>
      <c r="AA2095" s="55"/>
      <c r="AB2095" s="55"/>
      <c r="AC2095" s="55"/>
      <c r="AE2095" s="58">
        <f>IF(COUNTIF(M$10:M2095,M2095)=1,1,0)</f>
        <v>0</v>
      </c>
      <c r="AF2095" s="59">
        <f>IF(COUNTIF(L$10:L2095,L2095)=1,1,0)</f>
        <v>0</v>
      </c>
      <c r="AG2095" s="59">
        <f>IF(COUNTIF(K$10:K2095,K2095)=1,1,0)</f>
        <v>0</v>
      </c>
      <c r="AH2095" s="59">
        <f>IF(COUNTIF(H$10:H2095,H2095)=1,1,0)</f>
        <v>0</v>
      </c>
    </row>
    <row r="2096" spans="1:34" ht="18.75">
      <c r="A2096" s="49">
        <v>2087</v>
      </c>
      <c r="B2096" s="50"/>
      <c r="C2096" s="51"/>
      <c r="D2096" s="50"/>
      <c r="E2096" s="50"/>
      <c r="F2096" s="52"/>
      <c r="G2096" s="52"/>
      <c r="H2096" s="53"/>
      <c r="I2096" s="54"/>
      <c r="J2096" s="55">
        <f t="shared" si="33"/>
        <v>0</v>
      </c>
      <c r="K2096" s="56" t="e">
        <f>VLOOKUP((LEFT(H2096,6)*1),TAMBON!$B$2:$L$7769,2,0)</f>
        <v>#VALUE!</v>
      </c>
      <c r="L2096" s="56" t="e">
        <f>VLOOKUP((LEFT(H2096,4)*1),TAMBON!$E$2:$L$7769,2,0)</f>
        <v>#VALUE!</v>
      </c>
      <c r="M2096" s="56" t="e">
        <f>VLOOKUP((LEFT(H2096,2)*1),TAMBON!$H$2:$L$7769,2,0)</f>
        <v>#VALUE!</v>
      </c>
      <c r="N2096" s="55"/>
      <c r="O2096" s="57" t="e">
        <f>VLOOKUP(N2096,รหัส!$A$2:$B$8,2,0)</f>
        <v>#N/A</v>
      </c>
      <c r="P2096" s="57"/>
      <c r="Q2096" s="55"/>
      <c r="R2096" s="57" t="e">
        <f>VLOOKUP(Q2096,รหัส!$D$2:$E$19,2,0)</f>
        <v>#N/A</v>
      </c>
      <c r="S2096" s="57"/>
      <c r="T2096" s="57"/>
      <c r="U2096" s="57"/>
      <c r="V2096" s="55"/>
      <c r="W2096" s="55"/>
      <c r="X2096" s="55"/>
      <c r="Y2096" s="55"/>
      <c r="Z2096" s="100"/>
      <c r="AA2096" s="55"/>
      <c r="AB2096" s="55"/>
      <c r="AC2096" s="55"/>
      <c r="AE2096" s="58">
        <f>IF(COUNTIF(M$10:M2096,M2096)=1,1,0)</f>
        <v>0</v>
      </c>
      <c r="AF2096" s="59">
        <f>IF(COUNTIF(L$10:L2096,L2096)=1,1,0)</f>
        <v>0</v>
      </c>
      <c r="AG2096" s="59">
        <f>IF(COUNTIF(K$10:K2096,K2096)=1,1,0)</f>
        <v>0</v>
      </c>
      <c r="AH2096" s="59">
        <f>IF(COUNTIF(H$10:H2096,H2096)=1,1,0)</f>
        <v>0</v>
      </c>
    </row>
    <row r="2097" spans="1:34" ht="18.75">
      <c r="A2097" s="49">
        <v>2088</v>
      </c>
      <c r="B2097" s="50"/>
      <c r="C2097" s="51"/>
      <c r="D2097" s="50"/>
      <c r="E2097" s="50"/>
      <c r="F2097" s="52"/>
      <c r="G2097" s="52"/>
      <c r="H2097" s="53"/>
      <c r="I2097" s="54"/>
      <c r="J2097" s="55">
        <f t="shared" si="33"/>
        <v>0</v>
      </c>
      <c r="K2097" s="56" t="e">
        <f>VLOOKUP((LEFT(H2097,6)*1),TAMBON!$B$2:$L$7769,2,0)</f>
        <v>#VALUE!</v>
      </c>
      <c r="L2097" s="56" t="e">
        <f>VLOOKUP((LEFT(H2097,4)*1),TAMBON!$E$2:$L$7769,2,0)</f>
        <v>#VALUE!</v>
      </c>
      <c r="M2097" s="56" t="e">
        <f>VLOOKUP((LEFT(H2097,2)*1),TAMBON!$H$2:$L$7769,2,0)</f>
        <v>#VALUE!</v>
      </c>
      <c r="N2097" s="55"/>
      <c r="O2097" s="57" t="e">
        <f>VLOOKUP(N2097,รหัส!$A$2:$B$8,2,0)</f>
        <v>#N/A</v>
      </c>
      <c r="P2097" s="57"/>
      <c r="Q2097" s="55"/>
      <c r="R2097" s="57" t="e">
        <f>VLOOKUP(Q2097,รหัส!$D$2:$E$19,2,0)</f>
        <v>#N/A</v>
      </c>
      <c r="S2097" s="57"/>
      <c r="T2097" s="57"/>
      <c r="U2097" s="57"/>
      <c r="V2097" s="55"/>
      <c r="W2097" s="55"/>
      <c r="X2097" s="55"/>
      <c r="Y2097" s="55"/>
      <c r="Z2097" s="100"/>
      <c r="AA2097" s="55"/>
      <c r="AB2097" s="55"/>
      <c r="AC2097" s="55"/>
      <c r="AE2097" s="58">
        <f>IF(COUNTIF(M$10:M2097,M2097)=1,1,0)</f>
        <v>0</v>
      </c>
      <c r="AF2097" s="59">
        <f>IF(COUNTIF(L$10:L2097,L2097)=1,1,0)</f>
        <v>0</v>
      </c>
      <c r="AG2097" s="59">
        <f>IF(COUNTIF(K$10:K2097,K2097)=1,1,0)</f>
        <v>0</v>
      </c>
      <c r="AH2097" s="59">
        <f>IF(COUNTIF(H$10:H2097,H2097)=1,1,0)</f>
        <v>0</v>
      </c>
    </row>
    <row r="2098" spans="1:34" ht="18.75">
      <c r="A2098" s="49">
        <v>2089</v>
      </c>
      <c r="B2098" s="50"/>
      <c r="C2098" s="51"/>
      <c r="D2098" s="50"/>
      <c r="E2098" s="50"/>
      <c r="F2098" s="52"/>
      <c r="G2098" s="52"/>
      <c r="H2098" s="53"/>
      <c r="I2098" s="54"/>
      <c r="J2098" s="55">
        <f t="shared" si="33"/>
        <v>0</v>
      </c>
      <c r="K2098" s="56" t="e">
        <f>VLOOKUP((LEFT(H2098,6)*1),TAMBON!$B$2:$L$7769,2,0)</f>
        <v>#VALUE!</v>
      </c>
      <c r="L2098" s="56" t="e">
        <f>VLOOKUP((LEFT(H2098,4)*1),TAMBON!$E$2:$L$7769,2,0)</f>
        <v>#VALUE!</v>
      </c>
      <c r="M2098" s="56" t="e">
        <f>VLOOKUP((LEFT(H2098,2)*1),TAMBON!$H$2:$L$7769,2,0)</f>
        <v>#VALUE!</v>
      </c>
      <c r="N2098" s="55"/>
      <c r="O2098" s="57" t="e">
        <f>VLOOKUP(N2098,รหัส!$A$2:$B$8,2,0)</f>
        <v>#N/A</v>
      </c>
      <c r="P2098" s="57"/>
      <c r="Q2098" s="55"/>
      <c r="R2098" s="57" t="e">
        <f>VLOOKUP(Q2098,รหัส!$D$2:$E$19,2,0)</f>
        <v>#N/A</v>
      </c>
      <c r="S2098" s="57"/>
      <c r="T2098" s="57"/>
      <c r="U2098" s="57"/>
      <c r="V2098" s="55"/>
      <c r="W2098" s="55"/>
      <c r="X2098" s="55"/>
      <c r="Y2098" s="55"/>
      <c r="Z2098" s="100"/>
      <c r="AA2098" s="55"/>
      <c r="AB2098" s="55"/>
      <c r="AC2098" s="55"/>
      <c r="AE2098" s="58">
        <f>IF(COUNTIF(M$10:M2098,M2098)=1,1,0)</f>
        <v>0</v>
      </c>
      <c r="AF2098" s="59">
        <f>IF(COUNTIF(L$10:L2098,L2098)=1,1,0)</f>
        <v>0</v>
      </c>
      <c r="AG2098" s="59">
        <f>IF(COUNTIF(K$10:K2098,K2098)=1,1,0)</f>
        <v>0</v>
      </c>
      <c r="AH2098" s="59">
        <f>IF(COUNTIF(H$10:H2098,H2098)=1,1,0)</f>
        <v>0</v>
      </c>
    </row>
    <row r="2099" spans="1:34" ht="18.75">
      <c r="A2099" s="49">
        <v>2090</v>
      </c>
      <c r="B2099" s="50"/>
      <c r="C2099" s="51"/>
      <c r="D2099" s="50"/>
      <c r="E2099" s="50"/>
      <c r="F2099" s="52"/>
      <c r="G2099" s="52"/>
      <c r="H2099" s="53"/>
      <c r="I2099" s="54"/>
      <c r="J2099" s="55">
        <f t="shared" si="33"/>
        <v>0</v>
      </c>
      <c r="K2099" s="56" t="e">
        <f>VLOOKUP((LEFT(H2099,6)*1),TAMBON!$B$2:$L$7769,2,0)</f>
        <v>#VALUE!</v>
      </c>
      <c r="L2099" s="56" t="e">
        <f>VLOOKUP((LEFT(H2099,4)*1),TAMBON!$E$2:$L$7769,2,0)</f>
        <v>#VALUE!</v>
      </c>
      <c r="M2099" s="56" t="e">
        <f>VLOOKUP((LEFT(H2099,2)*1),TAMBON!$H$2:$L$7769,2,0)</f>
        <v>#VALUE!</v>
      </c>
      <c r="N2099" s="55"/>
      <c r="O2099" s="57" t="e">
        <f>VLOOKUP(N2099,รหัส!$A$2:$B$8,2,0)</f>
        <v>#N/A</v>
      </c>
      <c r="P2099" s="57"/>
      <c r="Q2099" s="55"/>
      <c r="R2099" s="57" t="e">
        <f>VLOOKUP(Q2099,รหัส!$D$2:$E$19,2,0)</f>
        <v>#N/A</v>
      </c>
      <c r="S2099" s="57"/>
      <c r="T2099" s="57"/>
      <c r="U2099" s="57"/>
      <c r="V2099" s="55"/>
      <c r="W2099" s="55"/>
      <c r="X2099" s="55"/>
      <c r="Y2099" s="55"/>
      <c r="Z2099" s="100"/>
      <c r="AA2099" s="55"/>
      <c r="AB2099" s="55"/>
      <c r="AC2099" s="55"/>
      <c r="AE2099" s="58">
        <f>IF(COUNTIF(M$10:M2099,M2099)=1,1,0)</f>
        <v>0</v>
      </c>
      <c r="AF2099" s="59">
        <f>IF(COUNTIF(L$10:L2099,L2099)=1,1,0)</f>
        <v>0</v>
      </c>
      <c r="AG2099" s="59">
        <f>IF(COUNTIF(K$10:K2099,K2099)=1,1,0)</f>
        <v>0</v>
      </c>
      <c r="AH2099" s="59">
        <f>IF(COUNTIF(H$10:H2099,H2099)=1,1,0)</f>
        <v>0</v>
      </c>
    </row>
    <row r="2100" spans="1:34" ht="18.75">
      <c r="A2100" s="49">
        <v>2091</v>
      </c>
      <c r="B2100" s="50"/>
      <c r="C2100" s="51"/>
      <c r="D2100" s="50"/>
      <c r="E2100" s="50"/>
      <c r="F2100" s="52"/>
      <c r="G2100" s="52"/>
      <c r="H2100" s="53"/>
      <c r="I2100" s="54"/>
      <c r="J2100" s="55">
        <f t="shared" si="33"/>
        <v>0</v>
      </c>
      <c r="K2100" s="56" t="e">
        <f>VLOOKUP((LEFT(H2100,6)*1),TAMBON!$B$2:$L$7769,2,0)</f>
        <v>#VALUE!</v>
      </c>
      <c r="L2100" s="56" t="e">
        <f>VLOOKUP((LEFT(H2100,4)*1),TAMBON!$E$2:$L$7769,2,0)</f>
        <v>#VALUE!</v>
      </c>
      <c r="M2100" s="56" t="e">
        <f>VLOOKUP((LEFT(H2100,2)*1),TAMBON!$H$2:$L$7769,2,0)</f>
        <v>#VALUE!</v>
      </c>
      <c r="N2100" s="55"/>
      <c r="O2100" s="57" t="e">
        <f>VLOOKUP(N2100,รหัส!$A$2:$B$8,2,0)</f>
        <v>#N/A</v>
      </c>
      <c r="P2100" s="57"/>
      <c r="Q2100" s="55"/>
      <c r="R2100" s="57" t="e">
        <f>VLOOKUP(Q2100,รหัส!$D$2:$E$19,2,0)</f>
        <v>#N/A</v>
      </c>
      <c r="S2100" s="57"/>
      <c r="T2100" s="57"/>
      <c r="U2100" s="57"/>
      <c r="V2100" s="55"/>
      <c r="W2100" s="55"/>
      <c r="X2100" s="55"/>
      <c r="Y2100" s="55"/>
      <c r="Z2100" s="100"/>
      <c r="AA2100" s="55"/>
      <c r="AB2100" s="55"/>
      <c r="AC2100" s="55"/>
      <c r="AE2100" s="58">
        <f>IF(COUNTIF(M$10:M2100,M2100)=1,1,0)</f>
        <v>0</v>
      </c>
      <c r="AF2100" s="59">
        <f>IF(COUNTIF(L$10:L2100,L2100)=1,1,0)</f>
        <v>0</v>
      </c>
      <c r="AG2100" s="59">
        <f>IF(COUNTIF(K$10:K2100,K2100)=1,1,0)</f>
        <v>0</v>
      </c>
      <c r="AH2100" s="59">
        <f>IF(COUNTIF(H$10:H2100,H2100)=1,1,0)</f>
        <v>0</v>
      </c>
    </row>
    <row r="2101" spans="1:34" ht="18.75">
      <c r="A2101" s="49">
        <v>2092</v>
      </c>
      <c r="B2101" s="50"/>
      <c r="C2101" s="51"/>
      <c r="D2101" s="50"/>
      <c r="E2101" s="50"/>
      <c r="F2101" s="52"/>
      <c r="G2101" s="52"/>
      <c r="H2101" s="53"/>
      <c r="I2101" s="54"/>
      <c r="J2101" s="55">
        <f t="shared" si="33"/>
        <v>0</v>
      </c>
      <c r="K2101" s="56" t="e">
        <f>VLOOKUP((LEFT(H2101,6)*1),TAMBON!$B$2:$L$7769,2,0)</f>
        <v>#VALUE!</v>
      </c>
      <c r="L2101" s="56" t="e">
        <f>VLOOKUP((LEFT(H2101,4)*1),TAMBON!$E$2:$L$7769,2,0)</f>
        <v>#VALUE!</v>
      </c>
      <c r="M2101" s="56" t="e">
        <f>VLOOKUP((LEFT(H2101,2)*1),TAMBON!$H$2:$L$7769,2,0)</f>
        <v>#VALUE!</v>
      </c>
      <c r="N2101" s="55"/>
      <c r="O2101" s="57" t="e">
        <f>VLOOKUP(N2101,รหัส!$A$2:$B$8,2,0)</f>
        <v>#N/A</v>
      </c>
      <c r="P2101" s="57"/>
      <c r="Q2101" s="55"/>
      <c r="R2101" s="57" t="e">
        <f>VLOOKUP(Q2101,รหัส!$D$2:$E$19,2,0)</f>
        <v>#N/A</v>
      </c>
      <c r="S2101" s="57"/>
      <c r="T2101" s="57"/>
      <c r="U2101" s="57"/>
      <c r="V2101" s="55"/>
      <c r="W2101" s="55"/>
      <c r="X2101" s="55"/>
      <c r="Y2101" s="55"/>
      <c r="Z2101" s="100"/>
      <c r="AA2101" s="55"/>
      <c r="AB2101" s="55"/>
      <c r="AC2101" s="55"/>
      <c r="AE2101" s="58">
        <f>IF(COUNTIF(M$10:M2101,M2101)=1,1,0)</f>
        <v>0</v>
      </c>
      <c r="AF2101" s="59">
        <f>IF(COUNTIF(L$10:L2101,L2101)=1,1,0)</f>
        <v>0</v>
      </c>
      <c r="AG2101" s="59">
        <f>IF(COUNTIF(K$10:K2101,K2101)=1,1,0)</f>
        <v>0</v>
      </c>
      <c r="AH2101" s="59">
        <f>IF(COUNTIF(H$10:H2101,H2101)=1,1,0)</f>
        <v>0</v>
      </c>
    </row>
    <row r="2102" spans="1:34" ht="18.75">
      <c r="A2102" s="49">
        <v>2093</v>
      </c>
      <c r="B2102" s="50"/>
      <c r="C2102" s="51"/>
      <c r="D2102" s="50"/>
      <c r="E2102" s="50"/>
      <c r="F2102" s="52"/>
      <c r="G2102" s="52"/>
      <c r="H2102" s="53"/>
      <c r="I2102" s="54"/>
      <c r="J2102" s="55">
        <f t="shared" si="33"/>
        <v>0</v>
      </c>
      <c r="K2102" s="56" t="e">
        <f>VLOOKUP((LEFT(H2102,6)*1),TAMBON!$B$2:$L$7769,2,0)</f>
        <v>#VALUE!</v>
      </c>
      <c r="L2102" s="56" t="e">
        <f>VLOOKUP((LEFT(H2102,4)*1),TAMBON!$E$2:$L$7769,2,0)</f>
        <v>#VALUE!</v>
      </c>
      <c r="M2102" s="56" t="e">
        <f>VLOOKUP((LEFT(H2102,2)*1),TAMBON!$H$2:$L$7769,2,0)</f>
        <v>#VALUE!</v>
      </c>
      <c r="N2102" s="55"/>
      <c r="O2102" s="57" t="e">
        <f>VLOOKUP(N2102,รหัส!$A$2:$B$8,2,0)</f>
        <v>#N/A</v>
      </c>
      <c r="P2102" s="57"/>
      <c r="Q2102" s="55"/>
      <c r="R2102" s="57" t="e">
        <f>VLOOKUP(Q2102,รหัส!$D$2:$E$19,2,0)</f>
        <v>#N/A</v>
      </c>
      <c r="S2102" s="57"/>
      <c r="T2102" s="57"/>
      <c r="U2102" s="57"/>
      <c r="V2102" s="55"/>
      <c r="W2102" s="55"/>
      <c r="X2102" s="55"/>
      <c r="Y2102" s="55"/>
      <c r="Z2102" s="100"/>
      <c r="AA2102" s="55"/>
      <c r="AB2102" s="55"/>
      <c r="AC2102" s="55"/>
      <c r="AE2102" s="58">
        <f>IF(COUNTIF(M$10:M2102,M2102)=1,1,0)</f>
        <v>0</v>
      </c>
      <c r="AF2102" s="59">
        <f>IF(COUNTIF(L$10:L2102,L2102)=1,1,0)</f>
        <v>0</v>
      </c>
      <c r="AG2102" s="59">
        <f>IF(COUNTIF(K$10:K2102,K2102)=1,1,0)</f>
        <v>0</v>
      </c>
      <c r="AH2102" s="59">
        <f>IF(COUNTIF(H$10:H2102,H2102)=1,1,0)</f>
        <v>0</v>
      </c>
    </row>
    <row r="2103" spans="1:34" ht="18.75">
      <c r="A2103" s="49">
        <v>2094</v>
      </c>
      <c r="B2103" s="50"/>
      <c r="C2103" s="51"/>
      <c r="D2103" s="50"/>
      <c r="E2103" s="50"/>
      <c r="F2103" s="52"/>
      <c r="G2103" s="52"/>
      <c r="H2103" s="53"/>
      <c r="I2103" s="54"/>
      <c r="J2103" s="55">
        <f t="shared" si="33"/>
        <v>0</v>
      </c>
      <c r="K2103" s="56" t="e">
        <f>VLOOKUP((LEFT(H2103,6)*1),TAMBON!$B$2:$L$7769,2,0)</f>
        <v>#VALUE!</v>
      </c>
      <c r="L2103" s="56" t="e">
        <f>VLOOKUP((LEFT(H2103,4)*1),TAMBON!$E$2:$L$7769,2,0)</f>
        <v>#VALUE!</v>
      </c>
      <c r="M2103" s="56" t="e">
        <f>VLOOKUP((LEFT(H2103,2)*1),TAMBON!$H$2:$L$7769,2,0)</f>
        <v>#VALUE!</v>
      </c>
      <c r="N2103" s="55"/>
      <c r="O2103" s="57" t="e">
        <f>VLOOKUP(N2103,รหัส!$A$2:$B$8,2,0)</f>
        <v>#N/A</v>
      </c>
      <c r="P2103" s="57"/>
      <c r="Q2103" s="55"/>
      <c r="R2103" s="57" t="e">
        <f>VLOOKUP(Q2103,รหัส!$D$2:$E$19,2,0)</f>
        <v>#N/A</v>
      </c>
      <c r="S2103" s="57"/>
      <c r="T2103" s="57"/>
      <c r="U2103" s="57"/>
      <c r="V2103" s="55"/>
      <c r="W2103" s="55"/>
      <c r="X2103" s="55"/>
      <c r="Y2103" s="55"/>
      <c r="Z2103" s="100"/>
      <c r="AA2103" s="55"/>
      <c r="AB2103" s="55"/>
      <c r="AC2103" s="55"/>
      <c r="AE2103" s="58">
        <f>IF(COUNTIF(M$10:M2103,M2103)=1,1,0)</f>
        <v>0</v>
      </c>
      <c r="AF2103" s="59">
        <f>IF(COUNTIF(L$10:L2103,L2103)=1,1,0)</f>
        <v>0</v>
      </c>
      <c r="AG2103" s="59">
        <f>IF(COUNTIF(K$10:K2103,K2103)=1,1,0)</f>
        <v>0</v>
      </c>
      <c r="AH2103" s="59">
        <f>IF(COUNTIF(H$10:H2103,H2103)=1,1,0)</f>
        <v>0</v>
      </c>
    </row>
    <row r="2104" spans="1:34" ht="18.75">
      <c r="A2104" s="49">
        <v>2095</v>
      </c>
      <c r="B2104" s="50"/>
      <c r="C2104" s="51"/>
      <c r="D2104" s="50"/>
      <c r="E2104" s="50"/>
      <c r="F2104" s="52"/>
      <c r="G2104" s="52"/>
      <c r="H2104" s="53"/>
      <c r="I2104" s="54"/>
      <c r="J2104" s="55">
        <f t="shared" si="33"/>
        <v>0</v>
      </c>
      <c r="K2104" s="56" t="e">
        <f>VLOOKUP((LEFT(H2104,6)*1),TAMBON!$B$2:$L$7769,2,0)</f>
        <v>#VALUE!</v>
      </c>
      <c r="L2104" s="56" t="e">
        <f>VLOOKUP((LEFT(H2104,4)*1),TAMBON!$E$2:$L$7769,2,0)</f>
        <v>#VALUE!</v>
      </c>
      <c r="M2104" s="56" t="e">
        <f>VLOOKUP((LEFT(H2104,2)*1),TAMBON!$H$2:$L$7769,2,0)</f>
        <v>#VALUE!</v>
      </c>
      <c r="N2104" s="55"/>
      <c r="O2104" s="57" t="e">
        <f>VLOOKUP(N2104,รหัส!$A$2:$B$8,2,0)</f>
        <v>#N/A</v>
      </c>
      <c r="P2104" s="57"/>
      <c r="Q2104" s="55"/>
      <c r="R2104" s="57" t="e">
        <f>VLOOKUP(Q2104,รหัส!$D$2:$E$19,2,0)</f>
        <v>#N/A</v>
      </c>
      <c r="S2104" s="57"/>
      <c r="T2104" s="57"/>
      <c r="U2104" s="57"/>
      <c r="V2104" s="55"/>
      <c r="W2104" s="55"/>
      <c r="X2104" s="55"/>
      <c r="Y2104" s="55"/>
      <c r="Z2104" s="100"/>
      <c r="AA2104" s="55"/>
      <c r="AB2104" s="55"/>
      <c r="AC2104" s="55"/>
      <c r="AE2104" s="58">
        <f>IF(COUNTIF(M$10:M2104,M2104)=1,1,0)</f>
        <v>0</v>
      </c>
      <c r="AF2104" s="59">
        <f>IF(COUNTIF(L$10:L2104,L2104)=1,1,0)</f>
        <v>0</v>
      </c>
      <c r="AG2104" s="59">
        <f>IF(COUNTIF(K$10:K2104,K2104)=1,1,0)</f>
        <v>0</v>
      </c>
      <c r="AH2104" s="59">
        <f>IF(COUNTIF(H$10:H2104,H2104)=1,1,0)</f>
        <v>0</v>
      </c>
    </row>
    <row r="2105" spans="1:34" ht="18.75">
      <c r="A2105" s="49">
        <v>2096</v>
      </c>
      <c r="B2105" s="50"/>
      <c r="C2105" s="51"/>
      <c r="D2105" s="50"/>
      <c r="E2105" s="50"/>
      <c r="F2105" s="52"/>
      <c r="G2105" s="52"/>
      <c r="H2105" s="53"/>
      <c r="I2105" s="54"/>
      <c r="J2105" s="55">
        <f t="shared" si="33"/>
        <v>0</v>
      </c>
      <c r="K2105" s="56" t="e">
        <f>VLOOKUP((LEFT(H2105,6)*1),TAMBON!$B$2:$L$7769,2,0)</f>
        <v>#VALUE!</v>
      </c>
      <c r="L2105" s="56" t="e">
        <f>VLOOKUP((LEFT(H2105,4)*1),TAMBON!$E$2:$L$7769,2,0)</f>
        <v>#VALUE!</v>
      </c>
      <c r="M2105" s="56" t="e">
        <f>VLOOKUP((LEFT(H2105,2)*1),TAMBON!$H$2:$L$7769,2,0)</f>
        <v>#VALUE!</v>
      </c>
      <c r="N2105" s="55"/>
      <c r="O2105" s="57" t="e">
        <f>VLOOKUP(N2105,รหัส!$A$2:$B$8,2,0)</f>
        <v>#N/A</v>
      </c>
      <c r="P2105" s="57"/>
      <c r="Q2105" s="55"/>
      <c r="R2105" s="57" t="e">
        <f>VLOOKUP(Q2105,รหัส!$D$2:$E$19,2,0)</f>
        <v>#N/A</v>
      </c>
      <c r="S2105" s="57"/>
      <c r="T2105" s="57"/>
      <c r="U2105" s="57"/>
      <c r="V2105" s="55"/>
      <c r="W2105" s="55"/>
      <c r="X2105" s="55"/>
      <c r="Y2105" s="55"/>
      <c r="Z2105" s="100"/>
      <c r="AA2105" s="55"/>
      <c r="AB2105" s="55"/>
      <c r="AC2105" s="55"/>
      <c r="AE2105" s="58">
        <f>IF(COUNTIF(M$10:M2105,M2105)=1,1,0)</f>
        <v>0</v>
      </c>
      <c r="AF2105" s="59">
        <f>IF(COUNTIF(L$10:L2105,L2105)=1,1,0)</f>
        <v>0</v>
      </c>
      <c r="AG2105" s="59">
        <f>IF(COUNTIF(K$10:K2105,K2105)=1,1,0)</f>
        <v>0</v>
      </c>
      <c r="AH2105" s="59">
        <f>IF(COUNTIF(H$10:H2105,H2105)=1,1,0)</f>
        <v>0</v>
      </c>
    </row>
    <row r="2106" spans="1:34" ht="18.75">
      <c r="A2106" s="49">
        <v>2097</v>
      </c>
      <c r="B2106" s="50"/>
      <c r="C2106" s="51"/>
      <c r="D2106" s="50"/>
      <c r="E2106" s="50"/>
      <c r="F2106" s="52"/>
      <c r="G2106" s="52"/>
      <c r="H2106" s="53"/>
      <c r="I2106" s="54"/>
      <c r="J2106" s="55">
        <f t="shared" si="33"/>
        <v>0</v>
      </c>
      <c r="K2106" s="56" t="e">
        <f>VLOOKUP((LEFT(H2106,6)*1),TAMBON!$B$2:$L$7769,2,0)</f>
        <v>#VALUE!</v>
      </c>
      <c r="L2106" s="56" t="e">
        <f>VLOOKUP((LEFT(H2106,4)*1),TAMBON!$E$2:$L$7769,2,0)</f>
        <v>#VALUE!</v>
      </c>
      <c r="M2106" s="56" t="e">
        <f>VLOOKUP((LEFT(H2106,2)*1),TAMBON!$H$2:$L$7769,2,0)</f>
        <v>#VALUE!</v>
      </c>
      <c r="N2106" s="55"/>
      <c r="O2106" s="57" t="e">
        <f>VLOOKUP(N2106,รหัส!$A$2:$B$8,2,0)</f>
        <v>#N/A</v>
      </c>
      <c r="P2106" s="57"/>
      <c r="Q2106" s="55"/>
      <c r="R2106" s="57" t="e">
        <f>VLOOKUP(Q2106,รหัส!$D$2:$E$19,2,0)</f>
        <v>#N/A</v>
      </c>
      <c r="S2106" s="57"/>
      <c r="T2106" s="57"/>
      <c r="U2106" s="57"/>
      <c r="V2106" s="55"/>
      <c r="W2106" s="55"/>
      <c r="X2106" s="55"/>
      <c r="Y2106" s="55"/>
      <c r="Z2106" s="100"/>
      <c r="AA2106" s="55"/>
      <c r="AB2106" s="55"/>
      <c r="AC2106" s="55"/>
      <c r="AE2106" s="58">
        <f>IF(COUNTIF(M$10:M2106,M2106)=1,1,0)</f>
        <v>0</v>
      </c>
      <c r="AF2106" s="59">
        <f>IF(COUNTIF(L$10:L2106,L2106)=1,1,0)</f>
        <v>0</v>
      </c>
      <c r="AG2106" s="59">
        <f>IF(COUNTIF(K$10:K2106,K2106)=1,1,0)</f>
        <v>0</v>
      </c>
      <c r="AH2106" s="59">
        <f>IF(COUNTIF(H$10:H2106,H2106)=1,1,0)</f>
        <v>0</v>
      </c>
    </row>
    <row r="2107" spans="1:34" ht="18.75">
      <c r="A2107" s="49">
        <v>2098</v>
      </c>
      <c r="B2107" s="50"/>
      <c r="C2107" s="51"/>
      <c r="D2107" s="50"/>
      <c r="E2107" s="50"/>
      <c r="F2107" s="52"/>
      <c r="G2107" s="52"/>
      <c r="H2107" s="53"/>
      <c r="I2107" s="54"/>
      <c r="J2107" s="55">
        <f t="shared" si="33"/>
        <v>0</v>
      </c>
      <c r="K2107" s="56" t="e">
        <f>VLOOKUP((LEFT(H2107,6)*1),TAMBON!$B$2:$L$7769,2,0)</f>
        <v>#VALUE!</v>
      </c>
      <c r="L2107" s="56" t="e">
        <f>VLOOKUP((LEFT(H2107,4)*1),TAMBON!$E$2:$L$7769,2,0)</f>
        <v>#VALUE!</v>
      </c>
      <c r="M2107" s="56" t="e">
        <f>VLOOKUP((LEFT(H2107,2)*1),TAMBON!$H$2:$L$7769,2,0)</f>
        <v>#VALUE!</v>
      </c>
      <c r="N2107" s="55"/>
      <c r="O2107" s="57" t="e">
        <f>VLOOKUP(N2107,รหัส!$A$2:$B$8,2,0)</f>
        <v>#N/A</v>
      </c>
      <c r="P2107" s="57"/>
      <c r="Q2107" s="55"/>
      <c r="R2107" s="57" t="e">
        <f>VLOOKUP(Q2107,รหัส!$D$2:$E$19,2,0)</f>
        <v>#N/A</v>
      </c>
      <c r="S2107" s="57"/>
      <c r="T2107" s="57"/>
      <c r="U2107" s="57"/>
      <c r="V2107" s="55"/>
      <c r="W2107" s="55"/>
      <c r="X2107" s="55"/>
      <c r="Y2107" s="55"/>
      <c r="Z2107" s="100"/>
      <c r="AA2107" s="55"/>
      <c r="AB2107" s="55"/>
      <c r="AC2107" s="55"/>
      <c r="AE2107" s="58">
        <f>IF(COUNTIF(M$10:M2107,M2107)=1,1,0)</f>
        <v>0</v>
      </c>
      <c r="AF2107" s="59">
        <f>IF(COUNTIF(L$10:L2107,L2107)=1,1,0)</f>
        <v>0</v>
      </c>
      <c r="AG2107" s="59">
        <f>IF(COUNTIF(K$10:K2107,K2107)=1,1,0)</f>
        <v>0</v>
      </c>
      <c r="AH2107" s="59">
        <f>IF(COUNTIF(H$10:H2107,H2107)=1,1,0)</f>
        <v>0</v>
      </c>
    </row>
    <row r="2108" spans="1:34" ht="18.75">
      <c r="A2108" s="49">
        <v>2099</v>
      </c>
      <c r="B2108" s="50"/>
      <c r="C2108" s="51"/>
      <c r="D2108" s="50"/>
      <c r="E2108" s="50"/>
      <c r="F2108" s="52"/>
      <c r="G2108" s="52"/>
      <c r="H2108" s="53"/>
      <c r="I2108" s="54"/>
      <c r="J2108" s="55">
        <f t="shared" si="33"/>
        <v>0</v>
      </c>
      <c r="K2108" s="56" t="e">
        <f>VLOOKUP((LEFT(H2108,6)*1),TAMBON!$B$2:$L$7769,2,0)</f>
        <v>#VALUE!</v>
      </c>
      <c r="L2108" s="56" t="e">
        <f>VLOOKUP((LEFT(H2108,4)*1),TAMBON!$E$2:$L$7769,2,0)</f>
        <v>#VALUE!</v>
      </c>
      <c r="M2108" s="56" t="e">
        <f>VLOOKUP((LEFT(H2108,2)*1),TAMBON!$H$2:$L$7769,2,0)</f>
        <v>#VALUE!</v>
      </c>
      <c r="N2108" s="55"/>
      <c r="O2108" s="57" t="e">
        <f>VLOOKUP(N2108,รหัส!$A$2:$B$8,2,0)</f>
        <v>#N/A</v>
      </c>
      <c r="P2108" s="57"/>
      <c r="Q2108" s="55"/>
      <c r="R2108" s="57" t="e">
        <f>VLOOKUP(Q2108,รหัส!$D$2:$E$19,2,0)</f>
        <v>#N/A</v>
      </c>
      <c r="S2108" s="57"/>
      <c r="T2108" s="57"/>
      <c r="U2108" s="57"/>
      <c r="V2108" s="55"/>
      <c r="W2108" s="55"/>
      <c r="X2108" s="55"/>
      <c r="Y2108" s="55"/>
      <c r="Z2108" s="100"/>
      <c r="AA2108" s="55"/>
      <c r="AB2108" s="55"/>
      <c r="AC2108" s="55"/>
      <c r="AE2108" s="58">
        <f>IF(COUNTIF(M$10:M2108,M2108)=1,1,0)</f>
        <v>0</v>
      </c>
      <c r="AF2108" s="59">
        <f>IF(COUNTIF(L$10:L2108,L2108)=1,1,0)</f>
        <v>0</v>
      </c>
      <c r="AG2108" s="59">
        <f>IF(COUNTIF(K$10:K2108,K2108)=1,1,0)</f>
        <v>0</v>
      </c>
      <c r="AH2108" s="59">
        <f>IF(COUNTIF(H$10:H2108,H2108)=1,1,0)</f>
        <v>0</v>
      </c>
    </row>
    <row r="2109" spans="1:34" ht="18.75">
      <c r="A2109" s="49">
        <v>2100</v>
      </c>
      <c r="B2109" s="50"/>
      <c r="C2109" s="51"/>
      <c r="D2109" s="50"/>
      <c r="E2109" s="50"/>
      <c r="F2109" s="52"/>
      <c r="G2109" s="52"/>
      <c r="H2109" s="53"/>
      <c r="I2109" s="54"/>
      <c r="J2109" s="55">
        <f t="shared" si="33"/>
        <v>0</v>
      </c>
      <c r="K2109" s="56" t="e">
        <f>VLOOKUP((LEFT(H2109,6)*1),TAMBON!$B$2:$L$7769,2,0)</f>
        <v>#VALUE!</v>
      </c>
      <c r="L2109" s="56" t="e">
        <f>VLOOKUP((LEFT(H2109,4)*1),TAMBON!$E$2:$L$7769,2,0)</f>
        <v>#VALUE!</v>
      </c>
      <c r="M2109" s="56" t="e">
        <f>VLOOKUP((LEFT(H2109,2)*1),TAMBON!$H$2:$L$7769,2,0)</f>
        <v>#VALUE!</v>
      </c>
      <c r="N2109" s="55"/>
      <c r="O2109" s="57" t="e">
        <f>VLOOKUP(N2109,รหัส!$A$2:$B$8,2,0)</f>
        <v>#N/A</v>
      </c>
      <c r="P2109" s="57"/>
      <c r="Q2109" s="55"/>
      <c r="R2109" s="57" t="e">
        <f>VLOOKUP(Q2109,รหัส!$D$2:$E$19,2,0)</f>
        <v>#N/A</v>
      </c>
      <c r="S2109" s="57"/>
      <c r="T2109" s="57"/>
      <c r="U2109" s="57"/>
      <c r="V2109" s="55"/>
      <c r="W2109" s="55"/>
      <c r="X2109" s="55"/>
      <c r="Y2109" s="55"/>
      <c r="Z2109" s="100"/>
      <c r="AA2109" s="55"/>
      <c r="AB2109" s="55"/>
      <c r="AC2109" s="55"/>
      <c r="AE2109" s="58">
        <f>IF(COUNTIF(M$10:M2109,M2109)=1,1,0)</f>
        <v>0</v>
      </c>
      <c r="AF2109" s="59">
        <f>IF(COUNTIF(L$10:L2109,L2109)=1,1,0)</f>
        <v>0</v>
      </c>
      <c r="AG2109" s="59">
        <f>IF(COUNTIF(K$10:K2109,K2109)=1,1,0)</f>
        <v>0</v>
      </c>
      <c r="AH2109" s="59">
        <f>IF(COUNTIF(H$10:H2109,H2109)=1,1,0)</f>
        <v>0</v>
      </c>
    </row>
    <row r="2110" spans="1:34" ht="18.75">
      <c r="A2110" s="49">
        <v>2101</v>
      </c>
      <c r="B2110" s="50"/>
      <c r="C2110" s="51"/>
      <c r="D2110" s="50"/>
      <c r="E2110" s="50"/>
      <c r="F2110" s="52"/>
      <c r="G2110" s="52"/>
      <c r="H2110" s="53"/>
      <c r="I2110" s="54"/>
      <c r="J2110" s="55">
        <f t="shared" si="33"/>
        <v>0</v>
      </c>
      <c r="K2110" s="56" t="e">
        <f>VLOOKUP((LEFT(H2110,6)*1),TAMBON!$B$2:$L$7769,2,0)</f>
        <v>#VALUE!</v>
      </c>
      <c r="L2110" s="56" t="e">
        <f>VLOOKUP((LEFT(H2110,4)*1),TAMBON!$E$2:$L$7769,2,0)</f>
        <v>#VALUE!</v>
      </c>
      <c r="M2110" s="56" t="e">
        <f>VLOOKUP((LEFT(H2110,2)*1),TAMBON!$H$2:$L$7769,2,0)</f>
        <v>#VALUE!</v>
      </c>
      <c r="N2110" s="55"/>
      <c r="O2110" s="57" t="e">
        <f>VLOOKUP(N2110,รหัส!$A$2:$B$8,2,0)</f>
        <v>#N/A</v>
      </c>
      <c r="P2110" s="57"/>
      <c r="Q2110" s="55"/>
      <c r="R2110" s="57" t="e">
        <f>VLOOKUP(Q2110,รหัส!$D$2:$E$19,2,0)</f>
        <v>#N/A</v>
      </c>
      <c r="S2110" s="57"/>
      <c r="T2110" s="57"/>
      <c r="U2110" s="57"/>
      <c r="V2110" s="55"/>
      <c r="W2110" s="55"/>
      <c r="X2110" s="55"/>
      <c r="Y2110" s="55"/>
      <c r="Z2110" s="100"/>
      <c r="AA2110" s="55"/>
      <c r="AB2110" s="55"/>
      <c r="AC2110" s="55"/>
      <c r="AE2110" s="58">
        <f>IF(COUNTIF(M$10:M2110,M2110)=1,1,0)</f>
        <v>0</v>
      </c>
      <c r="AF2110" s="59">
        <f>IF(COUNTIF(L$10:L2110,L2110)=1,1,0)</f>
        <v>0</v>
      </c>
      <c r="AG2110" s="59">
        <f>IF(COUNTIF(K$10:K2110,K2110)=1,1,0)</f>
        <v>0</v>
      </c>
      <c r="AH2110" s="59">
        <f>IF(COUNTIF(H$10:H2110,H2110)=1,1,0)</f>
        <v>0</v>
      </c>
    </row>
    <row r="2111" spans="1:34" ht="18.75">
      <c r="A2111" s="49">
        <v>2102</v>
      </c>
      <c r="B2111" s="50"/>
      <c r="C2111" s="51"/>
      <c r="D2111" s="50"/>
      <c r="E2111" s="50"/>
      <c r="F2111" s="52"/>
      <c r="G2111" s="52"/>
      <c r="H2111" s="53"/>
      <c r="I2111" s="54"/>
      <c r="J2111" s="55">
        <f t="shared" si="33"/>
        <v>0</v>
      </c>
      <c r="K2111" s="56" t="e">
        <f>VLOOKUP((LEFT(H2111,6)*1),TAMBON!$B$2:$L$7769,2,0)</f>
        <v>#VALUE!</v>
      </c>
      <c r="L2111" s="56" t="e">
        <f>VLOOKUP((LEFT(H2111,4)*1),TAMBON!$E$2:$L$7769,2,0)</f>
        <v>#VALUE!</v>
      </c>
      <c r="M2111" s="56" t="e">
        <f>VLOOKUP((LEFT(H2111,2)*1),TAMBON!$H$2:$L$7769,2,0)</f>
        <v>#VALUE!</v>
      </c>
      <c r="N2111" s="55"/>
      <c r="O2111" s="57" t="e">
        <f>VLOOKUP(N2111,รหัส!$A$2:$B$8,2,0)</f>
        <v>#N/A</v>
      </c>
      <c r="P2111" s="57"/>
      <c r="Q2111" s="55"/>
      <c r="R2111" s="57" t="e">
        <f>VLOOKUP(Q2111,รหัส!$D$2:$E$19,2,0)</f>
        <v>#N/A</v>
      </c>
      <c r="S2111" s="57"/>
      <c r="T2111" s="57"/>
      <c r="U2111" s="57"/>
      <c r="V2111" s="55"/>
      <c r="W2111" s="55"/>
      <c r="X2111" s="55"/>
      <c r="Y2111" s="55"/>
      <c r="Z2111" s="100"/>
      <c r="AA2111" s="55"/>
      <c r="AB2111" s="55"/>
      <c r="AC2111" s="55"/>
      <c r="AE2111" s="58">
        <f>IF(COUNTIF(M$10:M2111,M2111)=1,1,0)</f>
        <v>0</v>
      </c>
      <c r="AF2111" s="59">
        <f>IF(COUNTIF(L$10:L2111,L2111)=1,1,0)</f>
        <v>0</v>
      </c>
      <c r="AG2111" s="59">
        <f>IF(COUNTIF(K$10:K2111,K2111)=1,1,0)</f>
        <v>0</v>
      </c>
      <c r="AH2111" s="59">
        <f>IF(COUNTIF(H$10:H2111,H2111)=1,1,0)</f>
        <v>0</v>
      </c>
    </row>
    <row r="2112" spans="1:34" ht="18.75">
      <c r="A2112" s="49">
        <v>2103</v>
      </c>
      <c r="B2112" s="50"/>
      <c r="C2112" s="51"/>
      <c r="D2112" s="50"/>
      <c r="E2112" s="50"/>
      <c r="F2112" s="52"/>
      <c r="G2112" s="52"/>
      <c r="H2112" s="53"/>
      <c r="I2112" s="54"/>
      <c r="J2112" s="55">
        <f t="shared" si="33"/>
        <v>0</v>
      </c>
      <c r="K2112" s="56" t="e">
        <f>VLOOKUP((LEFT(H2112,6)*1),TAMBON!$B$2:$L$7769,2,0)</f>
        <v>#VALUE!</v>
      </c>
      <c r="L2112" s="56" t="e">
        <f>VLOOKUP((LEFT(H2112,4)*1),TAMBON!$E$2:$L$7769,2,0)</f>
        <v>#VALUE!</v>
      </c>
      <c r="M2112" s="56" t="e">
        <f>VLOOKUP((LEFT(H2112,2)*1),TAMBON!$H$2:$L$7769,2,0)</f>
        <v>#VALUE!</v>
      </c>
      <c r="N2112" s="55"/>
      <c r="O2112" s="57" t="e">
        <f>VLOOKUP(N2112,รหัส!$A$2:$B$8,2,0)</f>
        <v>#N/A</v>
      </c>
      <c r="P2112" s="57"/>
      <c r="Q2112" s="55"/>
      <c r="R2112" s="57" t="e">
        <f>VLOOKUP(Q2112,รหัส!$D$2:$E$19,2,0)</f>
        <v>#N/A</v>
      </c>
      <c r="S2112" s="57"/>
      <c r="T2112" s="57"/>
      <c r="U2112" s="57"/>
      <c r="V2112" s="55"/>
      <c r="W2112" s="55"/>
      <c r="X2112" s="55"/>
      <c r="Y2112" s="55"/>
      <c r="Z2112" s="100"/>
      <c r="AA2112" s="55"/>
      <c r="AB2112" s="55"/>
      <c r="AC2112" s="55"/>
      <c r="AE2112" s="58">
        <f>IF(COUNTIF(M$10:M2112,M2112)=1,1,0)</f>
        <v>0</v>
      </c>
      <c r="AF2112" s="59">
        <f>IF(COUNTIF(L$10:L2112,L2112)=1,1,0)</f>
        <v>0</v>
      </c>
      <c r="AG2112" s="59">
        <f>IF(COUNTIF(K$10:K2112,K2112)=1,1,0)</f>
        <v>0</v>
      </c>
      <c r="AH2112" s="59">
        <f>IF(COUNTIF(H$10:H2112,H2112)=1,1,0)</f>
        <v>0</v>
      </c>
    </row>
    <row r="2113" spans="1:34" ht="18.75">
      <c r="A2113" s="49">
        <v>2104</v>
      </c>
      <c r="B2113" s="50"/>
      <c r="C2113" s="51"/>
      <c r="D2113" s="50"/>
      <c r="E2113" s="50"/>
      <c r="F2113" s="52"/>
      <c r="G2113" s="52"/>
      <c r="H2113" s="53"/>
      <c r="I2113" s="54"/>
      <c r="J2113" s="55">
        <f t="shared" si="33"/>
        <v>0</v>
      </c>
      <c r="K2113" s="56" t="e">
        <f>VLOOKUP((LEFT(H2113,6)*1),TAMBON!$B$2:$L$7769,2,0)</f>
        <v>#VALUE!</v>
      </c>
      <c r="L2113" s="56" t="e">
        <f>VLOOKUP((LEFT(H2113,4)*1),TAMBON!$E$2:$L$7769,2,0)</f>
        <v>#VALUE!</v>
      </c>
      <c r="M2113" s="56" t="e">
        <f>VLOOKUP((LEFT(H2113,2)*1),TAMBON!$H$2:$L$7769,2,0)</f>
        <v>#VALUE!</v>
      </c>
      <c r="N2113" s="55"/>
      <c r="O2113" s="57" t="e">
        <f>VLOOKUP(N2113,รหัส!$A$2:$B$8,2,0)</f>
        <v>#N/A</v>
      </c>
      <c r="P2113" s="57"/>
      <c r="Q2113" s="55"/>
      <c r="R2113" s="57" t="e">
        <f>VLOOKUP(Q2113,รหัส!$D$2:$E$19,2,0)</f>
        <v>#N/A</v>
      </c>
      <c r="S2113" s="57"/>
      <c r="T2113" s="57"/>
      <c r="U2113" s="57"/>
      <c r="V2113" s="55"/>
      <c r="W2113" s="55"/>
      <c r="X2113" s="55"/>
      <c r="Y2113" s="55"/>
      <c r="Z2113" s="100"/>
      <c r="AA2113" s="55"/>
      <c r="AB2113" s="55"/>
      <c r="AC2113" s="55"/>
      <c r="AE2113" s="58">
        <f>IF(COUNTIF(M$10:M2113,M2113)=1,1,0)</f>
        <v>0</v>
      </c>
      <c r="AF2113" s="59">
        <f>IF(COUNTIF(L$10:L2113,L2113)=1,1,0)</f>
        <v>0</v>
      </c>
      <c r="AG2113" s="59">
        <f>IF(COUNTIF(K$10:K2113,K2113)=1,1,0)</f>
        <v>0</v>
      </c>
      <c r="AH2113" s="59">
        <f>IF(COUNTIF(H$10:H2113,H2113)=1,1,0)</f>
        <v>0</v>
      </c>
    </row>
    <row r="2114" spans="1:34" ht="18.75">
      <c r="A2114" s="49">
        <v>2105</v>
      </c>
      <c r="B2114" s="50"/>
      <c r="C2114" s="51"/>
      <c r="D2114" s="50"/>
      <c r="E2114" s="50"/>
      <c r="F2114" s="52"/>
      <c r="G2114" s="52"/>
      <c r="H2114" s="53"/>
      <c r="I2114" s="54"/>
      <c r="J2114" s="55">
        <f t="shared" si="33"/>
        <v>0</v>
      </c>
      <c r="K2114" s="56" t="e">
        <f>VLOOKUP((LEFT(H2114,6)*1),TAMBON!$B$2:$L$7769,2,0)</f>
        <v>#VALUE!</v>
      </c>
      <c r="L2114" s="56" t="e">
        <f>VLOOKUP((LEFT(H2114,4)*1),TAMBON!$E$2:$L$7769,2,0)</f>
        <v>#VALUE!</v>
      </c>
      <c r="M2114" s="56" t="e">
        <f>VLOOKUP((LEFT(H2114,2)*1),TAMBON!$H$2:$L$7769,2,0)</f>
        <v>#VALUE!</v>
      </c>
      <c r="N2114" s="55"/>
      <c r="O2114" s="57" t="e">
        <f>VLOOKUP(N2114,รหัส!$A$2:$B$8,2,0)</f>
        <v>#N/A</v>
      </c>
      <c r="P2114" s="57"/>
      <c r="Q2114" s="55"/>
      <c r="R2114" s="57" t="e">
        <f>VLOOKUP(Q2114,รหัส!$D$2:$E$19,2,0)</f>
        <v>#N/A</v>
      </c>
      <c r="S2114" s="57"/>
      <c r="T2114" s="57"/>
      <c r="U2114" s="57"/>
      <c r="V2114" s="55"/>
      <c r="W2114" s="55"/>
      <c r="X2114" s="55"/>
      <c r="Y2114" s="55"/>
      <c r="Z2114" s="100"/>
      <c r="AA2114" s="55"/>
      <c r="AB2114" s="55"/>
      <c r="AC2114" s="55"/>
      <c r="AE2114" s="58">
        <f>IF(COUNTIF(M$10:M2114,M2114)=1,1,0)</f>
        <v>0</v>
      </c>
      <c r="AF2114" s="59">
        <f>IF(COUNTIF(L$10:L2114,L2114)=1,1,0)</f>
        <v>0</v>
      </c>
      <c r="AG2114" s="59">
        <f>IF(COUNTIF(K$10:K2114,K2114)=1,1,0)</f>
        <v>0</v>
      </c>
      <c r="AH2114" s="59">
        <f>IF(COUNTIF(H$10:H2114,H2114)=1,1,0)</f>
        <v>0</v>
      </c>
    </row>
    <row r="2115" spans="1:34" ht="18.75">
      <c r="A2115" s="49">
        <v>2106</v>
      </c>
      <c r="B2115" s="50"/>
      <c r="C2115" s="51"/>
      <c r="D2115" s="50"/>
      <c r="E2115" s="50"/>
      <c r="F2115" s="52"/>
      <c r="G2115" s="52"/>
      <c r="H2115" s="53"/>
      <c r="I2115" s="54"/>
      <c r="J2115" s="55">
        <f t="shared" si="33"/>
        <v>0</v>
      </c>
      <c r="K2115" s="56" t="e">
        <f>VLOOKUP((LEFT(H2115,6)*1),TAMBON!$B$2:$L$7769,2,0)</f>
        <v>#VALUE!</v>
      </c>
      <c r="L2115" s="56" t="e">
        <f>VLOOKUP((LEFT(H2115,4)*1),TAMBON!$E$2:$L$7769,2,0)</f>
        <v>#VALUE!</v>
      </c>
      <c r="M2115" s="56" t="e">
        <f>VLOOKUP((LEFT(H2115,2)*1),TAMBON!$H$2:$L$7769,2,0)</f>
        <v>#VALUE!</v>
      </c>
      <c r="N2115" s="55"/>
      <c r="O2115" s="57" t="e">
        <f>VLOOKUP(N2115,รหัส!$A$2:$B$8,2,0)</f>
        <v>#N/A</v>
      </c>
      <c r="P2115" s="57"/>
      <c r="Q2115" s="55"/>
      <c r="R2115" s="57" t="e">
        <f>VLOOKUP(Q2115,รหัส!$D$2:$E$19,2,0)</f>
        <v>#N/A</v>
      </c>
      <c r="S2115" s="57"/>
      <c r="T2115" s="57"/>
      <c r="U2115" s="57"/>
      <c r="V2115" s="55"/>
      <c r="W2115" s="55"/>
      <c r="X2115" s="55"/>
      <c r="Y2115" s="55"/>
      <c r="Z2115" s="100"/>
      <c r="AA2115" s="55"/>
      <c r="AB2115" s="55"/>
      <c r="AC2115" s="55"/>
      <c r="AE2115" s="58">
        <f>IF(COUNTIF(M$10:M2115,M2115)=1,1,0)</f>
        <v>0</v>
      </c>
      <c r="AF2115" s="59">
        <f>IF(COUNTIF(L$10:L2115,L2115)=1,1,0)</f>
        <v>0</v>
      </c>
      <c r="AG2115" s="59">
        <f>IF(COUNTIF(K$10:K2115,K2115)=1,1,0)</f>
        <v>0</v>
      </c>
      <c r="AH2115" s="59">
        <f>IF(COUNTIF(H$10:H2115,H2115)=1,1,0)</f>
        <v>0</v>
      </c>
    </row>
    <row r="2116" spans="1:34" ht="18.75">
      <c r="A2116" s="49">
        <v>2107</v>
      </c>
      <c r="B2116" s="50"/>
      <c r="C2116" s="51"/>
      <c r="D2116" s="50"/>
      <c r="E2116" s="50"/>
      <c r="F2116" s="52"/>
      <c r="G2116" s="52"/>
      <c r="H2116" s="53"/>
      <c r="I2116" s="54"/>
      <c r="J2116" s="55">
        <f t="shared" si="33"/>
        <v>0</v>
      </c>
      <c r="K2116" s="56" t="e">
        <f>VLOOKUP((LEFT(H2116,6)*1),TAMBON!$B$2:$L$7769,2,0)</f>
        <v>#VALUE!</v>
      </c>
      <c r="L2116" s="56" t="e">
        <f>VLOOKUP((LEFT(H2116,4)*1),TAMBON!$E$2:$L$7769,2,0)</f>
        <v>#VALUE!</v>
      </c>
      <c r="M2116" s="56" t="e">
        <f>VLOOKUP((LEFT(H2116,2)*1),TAMBON!$H$2:$L$7769,2,0)</f>
        <v>#VALUE!</v>
      </c>
      <c r="N2116" s="55"/>
      <c r="O2116" s="57" t="e">
        <f>VLOOKUP(N2116,รหัส!$A$2:$B$8,2,0)</f>
        <v>#N/A</v>
      </c>
      <c r="P2116" s="57"/>
      <c r="Q2116" s="55"/>
      <c r="R2116" s="57" t="e">
        <f>VLOOKUP(Q2116,รหัส!$D$2:$E$19,2,0)</f>
        <v>#N/A</v>
      </c>
      <c r="S2116" s="57"/>
      <c r="T2116" s="57"/>
      <c r="U2116" s="57"/>
      <c r="V2116" s="55"/>
      <c r="W2116" s="55"/>
      <c r="X2116" s="55"/>
      <c r="Y2116" s="55"/>
      <c r="Z2116" s="100"/>
      <c r="AA2116" s="55"/>
      <c r="AB2116" s="55"/>
      <c r="AC2116" s="55"/>
      <c r="AE2116" s="58">
        <f>IF(COUNTIF(M$10:M2116,M2116)=1,1,0)</f>
        <v>0</v>
      </c>
      <c r="AF2116" s="59">
        <f>IF(COUNTIF(L$10:L2116,L2116)=1,1,0)</f>
        <v>0</v>
      </c>
      <c r="AG2116" s="59">
        <f>IF(COUNTIF(K$10:K2116,K2116)=1,1,0)</f>
        <v>0</v>
      </c>
      <c r="AH2116" s="59">
        <f>IF(COUNTIF(H$10:H2116,H2116)=1,1,0)</f>
        <v>0</v>
      </c>
    </row>
    <row r="2117" spans="1:34" ht="18.75">
      <c r="A2117" s="49">
        <v>2108</v>
      </c>
      <c r="B2117" s="50"/>
      <c r="C2117" s="51"/>
      <c r="D2117" s="50"/>
      <c r="E2117" s="50"/>
      <c r="F2117" s="52"/>
      <c r="G2117" s="52"/>
      <c r="H2117" s="53"/>
      <c r="I2117" s="54"/>
      <c r="J2117" s="55">
        <f t="shared" si="33"/>
        <v>0</v>
      </c>
      <c r="K2117" s="56" t="e">
        <f>VLOOKUP((LEFT(H2117,6)*1),TAMBON!$B$2:$L$7769,2,0)</f>
        <v>#VALUE!</v>
      </c>
      <c r="L2117" s="56" t="e">
        <f>VLOOKUP((LEFT(H2117,4)*1),TAMBON!$E$2:$L$7769,2,0)</f>
        <v>#VALUE!</v>
      </c>
      <c r="M2117" s="56" t="e">
        <f>VLOOKUP((LEFT(H2117,2)*1),TAMBON!$H$2:$L$7769,2,0)</f>
        <v>#VALUE!</v>
      </c>
      <c r="N2117" s="55"/>
      <c r="O2117" s="57" t="e">
        <f>VLOOKUP(N2117,รหัส!$A$2:$B$8,2,0)</f>
        <v>#N/A</v>
      </c>
      <c r="P2117" s="57"/>
      <c r="Q2117" s="55"/>
      <c r="R2117" s="57" t="e">
        <f>VLOOKUP(Q2117,รหัส!$D$2:$E$19,2,0)</f>
        <v>#N/A</v>
      </c>
      <c r="S2117" s="57"/>
      <c r="T2117" s="57"/>
      <c r="U2117" s="57"/>
      <c r="V2117" s="55"/>
      <c r="W2117" s="55"/>
      <c r="X2117" s="55"/>
      <c r="Y2117" s="55"/>
      <c r="Z2117" s="100"/>
      <c r="AA2117" s="55"/>
      <c r="AB2117" s="55"/>
      <c r="AC2117" s="55"/>
      <c r="AE2117" s="58">
        <f>IF(COUNTIF(M$10:M2117,M2117)=1,1,0)</f>
        <v>0</v>
      </c>
      <c r="AF2117" s="59">
        <f>IF(COUNTIF(L$10:L2117,L2117)=1,1,0)</f>
        <v>0</v>
      </c>
      <c r="AG2117" s="59">
        <f>IF(COUNTIF(K$10:K2117,K2117)=1,1,0)</f>
        <v>0</v>
      </c>
      <c r="AH2117" s="59">
        <f>IF(COUNTIF(H$10:H2117,H2117)=1,1,0)</f>
        <v>0</v>
      </c>
    </row>
    <row r="2118" spans="1:34" ht="18.75">
      <c r="A2118" s="49">
        <v>2109</v>
      </c>
      <c r="B2118" s="50"/>
      <c r="C2118" s="51"/>
      <c r="D2118" s="50"/>
      <c r="E2118" s="50"/>
      <c r="F2118" s="52"/>
      <c r="G2118" s="52"/>
      <c r="H2118" s="53"/>
      <c r="I2118" s="54"/>
      <c r="J2118" s="55">
        <f t="shared" si="33"/>
        <v>0</v>
      </c>
      <c r="K2118" s="56" t="e">
        <f>VLOOKUP((LEFT(H2118,6)*1),TAMBON!$B$2:$L$7769,2,0)</f>
        <v>#VALUE!</v>
      </c>
      <c r="L2118" s="56" t="e">
        <f>VLOOKUP((LEFT(H2118,4)*1),TAMBON!$E$2:$L$7769,2,0)</f>
        <v>#VALUE!</v>
      </c>
      <c r="M2118" s="56" t="e">
        <f>VLOOKUP((LEFT(H2118,2)*1),TAMBON!$H$2:$L$7769,2,0)</f>
        <v>#VALUE!</v>
      </c>
      <c r="N2118" s="55"/>
      <c r="O2118" s="57" t="e">
        <f>VLOOKUP(N2118,รหัส!$A$2:$B$8,2,0)</f>
        <v>#N/A</v>
      </c>
      <c r="P2118" s="57"/>
      <c r="Q2118" s="55"/>
      <c r="R2118" s="57" t="e">
        <f>VLOOKUP(Q2118,รหัส!$D$2:$E$19,2,0)</f>
        <v>#N/A</v>
      </c>
      <c r="S2118" s="57"/>
      <c r="T2118" s="57"/>
      <c r="U2118" s="57"/>
      <c r="V2118" s="55"/>
      <c r="W2118" s="55"/>
      <c r="X2118" s="55"/>
      <c r="Y2118" s="55"/>
      <c r="Z2118" s="100"/>
      <c r="AA2118" s="55"/>
      <c r="AB2118" s="55"/>
      <c r="AC2118" s="55"/>
      <c r="AE2118" s="58">
        <f>IF(COUNTIF(M$10:M2118,M2118)=1,1,0)</f>
        <v>0</v>
      </c>
      <c r="AF2118" s="59">
        <f>IF(COUNTIF(L$10:L2118,L2118)=1,1,0)</f>
        <v>0</v>
      </c>
      <c r="AG2118" s="59">
        <f>IF(COUNTIF(K$10:K2118,K2118)=1,1,0)</f>
        <v>0</v>
      </c>
      <c r="AH2118" s="59">
        <f>IF(COUNTIF(H$10:H2118,H2118)=1,1,0)</f>
        <v>0</v>
      </c>
    </row>
    <row r="2119" spans="1:34" ht="18.75">
      <c r="A2119" s="49">
        <v>2110</v>
      </c>
      <c r="B2119" s="50"/>
      <c r="C2119" s="51"/>
      <c r="D2119" s="50"/>
      <c r="E2119" s="50"/>
      <c r="F2119" s="52"/>
      <c r="G2119" s="52"/>
      <c r="H2119" s="53"/>
      <c r="I2119" s="54"/>
      <c r="J2119" s="55">
        <f t="shared" si="33"/>
        <v>0</v>
      </c>
      <c r="K2119" s="56" t="e">
        <f>VLOOKUP((LEFT(H2119,6)*1),TAMBON!$B$2:$L$7769,2,0)</f>
        <v>#VALUE!</v>
      </c>
      <c r="L2119" s="56" t="e">
        <f>VLOOKUP((LEFT(H2119,4)*1),TAMBON!$E$2:$L$7769,2,0)</f>
        <v>#VALUE!</v>
      </c>
      <c r="M2119" s="56" t="e">
        <f>VLOOKUP((LEFT(H2119,2)*1),TAMBON!$H$2:$L$7769,2,0)</f>
        <v>#VALUE!</v>
      </c>
      <c r="N2119" s="55"/>
      <c r="O2119" s="57" t="e">
        <f>VLOOKUP(N2119,รหัส!$A$2:$B$8,2,0)</f>
        <v>#N/A</v>
      </c>
      <c r="P2119" s="57"/>
      <c r="Q2119" s="55"/>
      <c r="R2119" s="57" t="e">
        <f>VLOOKUP(Q2119,รหัส!$D$2:$E$19,2,0)</f>
        <v>#N/A</v>
      </c>
      <c r="S2119" s="57"/>
      <c r="T2119" s="57"/>
      <c r="U2119" s="57"/>
      <c r="V2119" s="55"/>
      <c r="W2119" s="55"/>
      <c r="X2119" s="55"/>
      <c r="Y2119" s="55"/>
      <c r="Z2119" s="100"/>
      <c r="AA2119" s="55"/>
      <c r="AB2119" s="55"/>
      <c r="AC2119" s="55"/>
      <c r="AE2119" s="58">
        <f>IF(COUNTIF(M$10:M2119,M2119)=1,1,0)</f>
        <v>0</v>
      </c>
      <c r="AF2119" s="59">
        <f>IF(COUNTIF(L$10:L2119,L2119)=1,1,0)</f>
        <v>0</v>
      </c>
      <c r="AG2119" s="59">
        <f>IF(COUNTIF(K$10:K2119,K2119)=1,1,0)</f>
        <v>0</v>
      </c>
      <c r="AH2119" s="59">
        <f>IF(COUNTIF(H$10:H2119,H2119)=1,1,0)</f>
        <v>0</v>
      </c>
    </row>
    <row r="2120" spans="1:34" ht="18.75">
      <c r="A2120" s="49">
        <v>2111</v>
      </c>
      <c r="B2120" s="50"/>
      <c r="C2120" s="51"/>
      <c r="D2120" s="50"/>
      <c r="E2120" s="50"/>
      <c r="F2120" s="52"/>
      <c r="G2120" s="52"/>
      <c r="H2120" s="53"/>
      <c r="I2120" s="54"/>
      <c r="J2120" s="55">
        <f t="shared" si="33"/>
        <v>0</v>
      </c>
      <c r="K2120" s="56" t="e">
        <f>VLOOKUP((LEFT(H2120,6)*1),TAMBON!$B$2:$L$7769,2,0)</f>
        <v>#VALUE!</v>
      </c>
      <c r="L2120" s="56" t="e">
        <f>VLOOKUP((LEFT(H2120,4)*1),TAMBON!$E$2:$L$7769,2,0)</f>
        <v>#VALUE!</v>
      </c>
      <c r="M2120" s="56" t="e">
        <f>VLOOKUP((LEFT(H2120,2)*1),TAMBON!$H$2:$L$7769,2,0)</f>
        <v>#VALUE!</v>
      </c>
      <c r="N2120" s="55"/>
      <c r="O2120" s="57" t="e">
        <f>VLOOKUP(N2120,รหัส!$A$2:$B$8,2,0)</f>
        <v>#N/A</v>
      </c>
      <c r="P2120" s="57"/>
      <c r="Q2120" s="55"/>
      <c r="R2120" s="57" t="e">
        <f>VLOOKUP(Q2120,รหัส!$D$2:$E$19,2,0)</f>
        <v>#N/A</v>
      </c>
      <c r="S2120" s="57"/>
      <c r="T2120" s="57"/>
      <c r="U2120" s="57"/>
      <c r="V2120" s="55"/>
      <c r="W2120" s="55"/>
      <c r="X2120" s="55"/>
      <c r="Y2120" s="55"/>
      <c r="Z2120" s="100"/>
      <c r="AA2120" s="55"/>
      <c r="AB2120" s="55"/>
      <c r="AC2120" s="55"/>
      <c r="AE2120" s="58">
        <f>IF(COUNTIF(M$10:M2120,M2120)=1,1,0)</f>
        <v>0</v>
      </c>
      <c r="AF2120" s="59">
        <f>IF(COUNTIF(L$10:L2120,L2120)=1,1,0)</f>
        <v>0</v>
      </c>
      <c r="AG2120" s="59">
        <f>IF(COUNTIF(K$10:K2120,K2120)=1,1,0)</f>
        <v>0</v>
      </c>
      <c r="AH2120" s="59">
        <f>IF(COUNTIF(H$10:H2120,H2120)=1,1,0)</f>
        <v>0</v>
      </c>
    </row>
    <row r="2121" spans="1:34" ht="18.75">
      <c r="A2121" s="49">
        <v>2112</v>
      </c>
      <c r="B2121" s="50"/>
      <c r="C2121" s="51"/>
      <c r="D2121" s="50"/>
      <c r="E2121" s="50"/>
      <c r="F2121" s="52"/>
      <c r="G2121" s="52"/>
      <c r="H2121" s="53"/>
      <c r="I2121" s="54"/>
      <c r="J2121" s="55">
        <f t="shared" si="33"/>
        <v>0</v>
      </c>
      <c r="K2121" s="56" t="e">
        <f>VLOOKUP((LEFT(H2121,6)*1),TAMBON!$B$2:$L$7769,2,0)</f>
        <v>#VALUE!</v>
      </c>
      <c r="L2121" s="56" t="e">
        <f>VLOOKUP((LEFT(H2121,4)*1),TAMBON!$E$2:$L$7769,2,0)</f>
        <v>#VALUE!</v>
      </c>
      <c r="M2121" s="56" t="e">
        <f>VLOOKUP((LEFT(H2121,2)*1),TAMBON!$H$2:$L$7769,2,0)</f>
        <v>#VALUE!</v>
      </c>
      <c r="N2121" s="55"/>
      <c r="O2121" s="57" t="e">
        <f>VLOOKUP(N2121,รหัส!$A$2:$B$8,2,0)</f>
        <v>#N/A</v>
      </c>
      <c r="P2121" s="57"/>
      <c r="Q2121" s="55"/>
      <c r="R2121" s="57" t="e">
        <f>VLOOKUP(Q2121,รหัส!$D$2:$E$19,2,0)</f>
        <v>#N/A</v>
      </c>
      <c r="S2121" s="57"/>
      <c r="T2121" s="57"/>
      <c r="U2121" s="57"/>
      <c r="V2121" s="55"/>
      <c r="W2121" s="55"/>
      <c r="X2121" s="55"/>
      <c r="Y2121" s="55"/>
      <c r="Z2121" s="100"/>
      <c r="AA2121" s="55"/>
      <c r="AB2121" s="55"/>
      <c r="AC2121" s="55"/>
      <c r="AE2121" s="58">
        <f>IF(COUNTIF(M$10:M2121,M2121)=1,1,0)</f>
        <v>0</v>
      </c>
      <c r="AF2121" s="59">
        <f>IF(COUNTIF(L$10:L2121,L2121)=1,1,0)</f>
        <v>0</v>
      </c>
      <c r="AG2121" s="59">
        <f>IF(COUNTIF(K$10:K2121,K2121)=1,1,0)</f>
        <v>0</v>
      </c>
      <c r="AH2121" s="59">
        <f>IF(COUNTIF(H$10:H2121,H2121)=1,1,0)</f>
        <v>0</v>
      </c>
    </row>
    <row r="2122" spans="1:34" ht="18.75">
      <c r="A2122" s="49">
        <v>2113</v>
      </c>
      <c r="B2122" s="50"/>
      <c r="C2122" s="51"/>
      <c r="D2122" s="50"/>
      <c r="E2122" s="50"/>
      <c r="F2122" s="52"/>
      <c r="G2122" s="52"/>
      <c r="H2122" s="53"/>
      <c r="I2122" s="54"/>
      <c r="J2122" s="55">
        <f t="shared" si="33"/>
        <v>0</v>
      </c>
      <c r="K2122" s="56" t="e">
        <f>VLOOKUP((LEFT(H2122,6)*1),TAMBON!$B$2:$L$7769,2,0)</f>
        <v>#VALUE!</v>
      </c>
      <c r="L2122" s="56" t="e">
        <f>VLOOKUP((LEFT(H2122,4)*1),TAMBON!$E$2:$L$7769,2,0)</f>
        <v>#VALUE!</v>
      </c>
      <c r="M2122" s="56" t="e">
        <f>VLOOKUP((LEFT(H2122,2)*1),TAMBON!$H$2:$L$7769,2,0)</f>
        <v>#VALUE!</v>
      </c>
      <c r="N2122" s="55"/>
      <c r="O2122" s="57" t="e">
        <f>VLOOKUP(N2122,รหัส!$A$2:$B$8,2,0)</f>
        <v>#N/A</v>
      </c>
      <c r="P2122" s="57"/>
      <c r="Q2122" s="55"/>
      <c r="R2122" s="57" t="e">
        <f>VLOOKUP(Q2122,รหัส!$D$2:$E$19,2,0)</f>
        <v>#N/A</v>
      </c>
      <c r="S2122" s="57"/>
      <c r="T2122" s="57"/>
      <c r="U2122" s="57"/>
      <c r="V2122" s="55"/>
      <c r="W2122" s="55"/>
      <c r="X2122" s="55"/>
      <c r="Y2122" s="55"/>
      <c r="Z2122" s="100"/>
      <c r="AA2122" s="55"/>
      <c r="AB2122" s="55"/>
      <c r="AC2122" s="55"/>
      <c r="AE2122" s="58">
        <f>IF(COUNTIF(M$10:M2122,M2122)=1,1,0)</f>
        <v>0</v>
      </c>
      <c r="AF2122" s="59">
        <f>IF(COUNTIF(L$10:L2122,L2122)=1,1,0)</f>
        <v>0</v>
      </c>
      <c r="AG2122" s="59">
        <f>IF(COUNTIF(K$10:K2122,K2122)=1,1,0)</f>
        <v>0</v>
      </c>
      <c r="AH2122" s="59">
        <f>IF(COUNTIF(H$10:H2122,H2122)=1,1,0)</f>
        <v>0</v>
      </c>
    </row>
    <row r="2123" spans="1:34" ht="18.75">
      <c r="A2123" s="49">
        <v>2114</v>
      </c>
      <c r="B2123" s="50"/>
      <c r="C2123" s="51"/>
      <c r="D2123" s="50"/>
      <c r="E2123" s="50"/>
      <c r="F2123" s="52"/>
      <c r="G2123" s="52"/>
      <c r="H2123" s="53"/>
      <c r="I2123" s="54"/>
      <c r="J2123" s="55">
        <f t="shared" ref="J2123:J2186" si="34">MID(TEXT(H2123,"00000000"), 7,  2)*1</f>
        <v>0</v>
      </c>
      <c r="K2123" s="56" t="e">
        <f>VLOOKUP((LEFT(H2123,6)*1),TAMBON!$B$2:$L$7769,2,0)</f>
        <v>#VALUE!</v>
      </c>
      <c r="L2123" s="56" t="e">
        <f>VLOOKUP((LEFT(H2123,4)*1),TAMBON!$E$2:$L$7769,2,0)</f>
        <v>#VALUE!</v>
      </c>
      <c r="M2123" s="56" t="e">
        <f>VLOOKUP((LEFT(H2123,2)*1),TAMBON!$H$2:$L$7769,2,0)</f>
        <v>#VALUE!</v>
      </c>
      <c r="N2123" s="55"/>
      <c r="O2123" s="57" t="e">
        <f>VLOOKUP(N2123,รหัส!$A$2:$B$8,2,0)</f>
        <v>#N/A</v>
      </c>
      <c r="P2123" s="57"/>
      <c r="Q2123" s="55"/>
      <c r="R2123" s="57" t="e">
        <f>VLOOKUP(Q2123,รหัส!$D$2:$E$19,2,0)</f>
        <v>#N/A</v>
      </c>
      <c r="S2123" s="57"/>
      <c r="T2123" s="57"/>
      <c r="U2123" s="57"/>
      <c r="V2123" s="55"/>
      <c r="W2123" s="55"/>
      <c r="X2123" s="55"/>
      <c r="Y2123" s="55"/>
      <c r="Z2123" s="100"/>
      <c r="AA2123" s="55"/>
      <c r="AB2123" s="55"/>
      <c r="AC2123" s="55"/>
      <c r="AE2123" s="58">
        <f>IF(COUNTIF(M$10:M2123,M2123)=1,1,0)</f>
        <v>0</v>
      </c>
      <c r="AF2123" s="59">
        <f>IF(COUNTIF(L$10:L2123,L2123)=1,1,0)</f>
        <v>0</v>
      </c>
      <c r="AG2123" s="59">
        <f>IF(COUNTIF(K$10:K2123,K2123)=1,1,0)</f>
        <v>0</v>
      </c>
      <c r="AH2123" s="59">
        <f>IF(COUNTIF(H$10:H2123,H2123)=1,1,0)</f>
        <v>0</v>
      </c>
    </row>
    <row r="2124" spans="1:34" ht="18.75">
      <c r="A2124" s="49">
        <v>2115</v>
      </c>
      <c r="B2124" s="50"/>
      <c r="C2124" s="51"/>
      <c r="D2124" s="50"/>
      <c r="E2124" s="50"/>
      <c r="F2124" s="52"/>
      <c r="G2124" s="52"/>
      <c r="H2124" s="53"/>
      <c r="I2124" s="54"/>
      <c r="J2124" s="55">
        <f t="shared" si="34"/>
        <v>0</v>
      </c>
      <c r="K2124" s="56" t="e">
        <f>VLOOKUP((LEFT(H2124,6)*1),TAMBON!$B$2:$L$7769,2,0)</f>
        <v>#VALUE!</v>
      </c>
      <c r="L2124" s="56" t="e">
        <f>VLOOKUP((LEFT(H2124,4)*1),TAMBON!$E$2:$L$7769,2,0)</f>
        <v>#VALUE!</v>
      </c>
      <c r="M2124" s="56" t="e">
        <f>VLOOKUP((LEFT(H2124,2)*1),TAMBON!$H$2:$L$7769,2,0)</f>
        <v>#VALUE!</v>
      </c>
      <c r="N2124" s="55"/>
      <c r="O2124" s="57" t="e">
        <f>VLOOKUP(N2124,รหัส!$A$2:$B$8,2,0)</f>
        <v>#N/A</v>
      </c>
      <c r="P2124" s="57"/>
      <c r="Q2124" s="55"/>
      <c r="R2124" s="57" t="e">
        <f>VLOOKUP(Q2124,รหัส!$D$2:$E$19,2,0)</f>
        <v>#N/A</v>
      </c>
      <c r="S2124" s="57"/>
      <c r="T2124" s="57"/>
      <c r="U2124" s="57"/>
      <c r="V2124" s="55"/>
      <c r="W2124" s="55"/>
      <c r="X2124" s="55"/>
      <c r="Y2124" s="55"/>
      <c r="Z2124" s="100"/>
      <c r="AA2124" s="55"/>
      <c r="AB2124" s="55"/>
      <c r="AC2124" s="55"/>
      <c r="AE2124" s="58">
        <f>IF(COUNTIF(M$10:M2124,M2124)=1,1,0)</f>
        <v>0</v>
      </c>
      <c r="AF2124" s="59">
        <f>IF(COUNTIF(L$10:L2124,L2124)=1,1,0)</f>
        <v>0</v>
      </c>
      <c r="AG2124" s="59">
        <f>IF(COUNTIF(K$10:K2124,K2124)=1,1,0)</f>
        <v>0</v>
      </c>
      <c r="AH2124" s="59">
        <f>IF(COUNTIF(H$10:H2124,H2124)=1,1,0)</f>
        <v>0</v>
      </c>
    </row>
    <row r="2125" spans="1:34" ht="18.75">
      <c r="A2125" s="49">
        <v>2116</v>
      </c>
      <c r="B2125" s="50"/>
      <c r="C2125" s="51"/>
      <c r="D2125" s="50"/>
      <c r="E2125" s="50"/>
      <c r="F2125" s="52"/>
      <c r="G2125" s="52"/>
      <c r="H2125" s="53"/>
      <c r="I2125" s="54"/>
      <c r="J2125" s="55">
        <f t="shared" si="34"/>
        <v>0</v>
      </c>
      <c r="K2125" s="56" t="e">
        <f>VLOOKUP((LEFT(H2125,6)*1),TAMBON!$B$2:$L$7769,2,0)</f>
        <v>#VALUE!</v>
      </c>
      <c r="L2125" s="56" t="e">
        <f>VLOOKUP((LEFT(H2125,4)*1),TAMBON!$E$2:$L$7769,2,0)</f>
        <v>#VALUE!</v>
      </c>
      <c r="M2125" s="56" t="e">
        <f>VLOOKUP((LEFT(H2125,2)*1),TAMBON!$H$2:$L$7769,2,0)</f>
        <v>#VALUE!</v>
      </c>
      <c r="N2125" s="55"/>
      <c r="O2125" s="57" t="e">
        <f>VLOOKUP(N2125,รหัส!$A$2:$B$8,2,0)</f>
        <v>#N/A</v>
      </c>
      <c r="P2125" s="57"/>
      <c r="Q2125" s="55"/>
      <c r="R2125" s="57" t="e">
        <f>VLOOKUP(Q2125,รหัส!$D$2:$E$19,2,0)</f>
        <v>#N/A</v>
      </c>
      <c r="S2125" s="57"/>
      <c r="T2125" s="57"/>
      <c r="U2125" s="57"/>
      <c r="V2125" s="55"/>
      <c r="W2125" s="55"/>
      <c r="X2125" s="55"/>
      <c r="Y2125" s="55"/>
      <c r="Z2125" s="100"/>
      <c r="AA2125" s="55"/>
      <c r="AB2125" s="55"/>
      <c r="AC2125" s="55"/>
      <c r="AE2125" s="58">
        <f>IF(COUNTIF(M$10:M2125,M2125)=1,1,0)</f>
        <v>0</v>
      </c>
      <c r="AF2125" s="59">
        <f>IF(COUNTIF(L$10:L2125,L2125)=1,1,0)</f>
        <v>0</v>
      </c>
      <c r="AG2125" s="59">
        <f>IF(COUNTIF(K$10:K2125,K2125)=1,1,0)</f>
        <v>0</v>
      </c>
      <c r="AH2125" s="59">
        <f>IF(COUNTIF(H$10:H2125,H2125)=1,1,0)</f>
        <v>0</v>
      </c>
    </row>
    <row r="2126" spans="1:34" ht="18.75">
      <c r="A2126" s="49">
        <v>2117</v>
      </c>
      <c r="B2126" s="50"/>
      <c r="C2126" s="51"/>
      <c r="D2126" s="50"/>
      <c r="E2126" s="50"/>
      <c r="F2126" s="52"/>
      <c r="G2126" s="52"/>
      <c r="H2126" s="53"/>
      <c r="I2126" s="54"/>
      <c r="J2126" s="55">
        <f t="shared" si="34"/>
        <v>0</v>
      </c>
      <c r="K2126" s="56" t="e">
        <f>VLOOKUP((LEFT(H2126,6)*1),TAMBON!$B$2:$L$7769,2,0)</f>
        <v>#VALUE!</v>
      </c>
      <c r="L2126" s="56" t="e">
        <f>VLOOKUP((LEFT(H2126,4)*1),TAMBON!$E$2:$L$7769,2,0)</f>
        <v>#VALUE!</v>
      </c>
      <c r="M2126" s="56" t="e">
        <f>VLOOKUP((LEFT(H2126,2)*1),TAMBON!$H$2:$L$7769,2,0)</f>
        <v>#VALUE!</v>
      </c>
      <c r="N2126" s="55"/>
      <c r="O2126" s="57" t="e">
        <f>VLOOKUP(N2126,รหัส!$A$2:$B$8,2,0)</f>
        <v>#N/A</v>
      </c>
      <c r="P2126" s="57"/>
      <c r="Q2126" s="55"/>
      <c r="R2126" s="57" t="e">
        <f>VLOOKUP(Q2126,รหัส!$D$2:$E$19,2,0)</f>
        <v>#N/A</v>
      </c>
      <c r="S2126" s="57"/>
      <c r="T2126" s="57"/>
      <c r="U2126" s="57"/>
      <c r="V2126" s="55"/>
      <c r="W2126" s="55"/>
      <c r="X2126" s="55"/>
      <c r="Y2126" s="55"/>
      <c r="Z2126" s="100"/>
      <c r="AA2126" s="55"/>
      <c r="AB2126" s="55"/>
      <c r="AC2126" s="55"/>
      <c r="AE2126" s="58">
        <f>IF(COUNTIF(M$10:M2126,M2126)=1,1,0)</f>
        <v>0</v>
      </c>
      <c r="AF2126" s="59">
        <f>IF(COUNTIF(L$10:L2126,L2126)=1,1,0)</f>
        <v>0</v>
      </c>
      <c r="AG2126" s="59">
        <f>IF(COUNTIF(K$10:K2126,K2126)=1,1,0)</f>
        <v>0</v>
      </c>
      <c r="AH2126" s="59">
        <f>IF(COUNTIF(H$10:H2126,H2126)=1,1,0)</f>
        <v>0</v>
      </c>
    </row>
    <row r="2127" spans="1:34" ht="18.75">
      <c r="A2127" s="49">
        <v>2118</v>
      </c>
      <c r="B2127" s="50"/>
      <c r="C2127" s="51"/>
      <c r="D2127" s="50"/>
      <c r="E2127" s="50"/>
      <c r="F2127" s="52"/>
      <c r="G2127" s="52"/>
      <c r="H2127" s="53"/>
      <c r="I2127" s="54"/>
      <c r="J2127" s="55">
        <f t="shared" si="34"/>
        <v>0</v>
      </c>
      <c r="K2127" s="56" t="e">
        <f>VLOOKUP((LEFT(H2127,6)*1),TAMBON!$B$2:$L$7769,2,0)</f>
        <v>#VALUE!</v>
      </c>
      <c r="L2127" s="56" t="e">
        <f>VLOOKUP((LEFT(H2127,4)*1),TAMBON!$E$2:$L$7769,2,0)</f>
        <v>#VALUE!</v>
      </c>
      <c r="M2127" s="56" t="e">
        <f>VLOOKUP((LEFT(H2127,2)*1),TAMBON!$H$2:$L$7769,2,0)</f>
        <v>#VALUE!</v>
      </c>
      <c r="N2127" s="55"/>
      <c r="O2127" s="57" t="e">
        <f>VLOOKUP(N2127,รหัส!$A$2:$B$8,2,0)</f>
        <v>#N/A</v>
      </c>
      <c r="P2127" s="57"/>
      <c r="Q2127" s="55"/>
      <c r="R2127" s="57" t="e">
        <f>VLOOKUP(Q2127,รหัส!$D$2:$E$19,2,0)</f>
        <v>#N/A</v>
      </c>
      <c r="S2127" s="57"/>
      <c r="T2127" s="57"/>
      <c r="U2127" s="57"/>
      <c r="V2127" s="55"/>
      <c r="W2127" s="55"/>
      <c r="X2127" s="55"/>
      <c r="Y2127" s="55"/>
      <c r="Z2127" s="100"/>
      <c r="AA2127" s="55"/>
      <c r="AB2127" s="55"/>
      <c r="AC2127" s="55"/>
      <c r="AE2127" s="58">
        <f>IF(COUNTIF(M$10:M2127,M2127)=1,1,0)</f>
        <v>0</v>
      </c>
      <c r="AF2127" s="59">
        <f>IF(COUNTIF(L$10:L2127,L2127)=1,1,0)</f>
        <v>0</v>
      </c>
      <c r="AG2127" s="59">
        <f>IF(COUNTIF(K$10:K2127,K2127)=1,1,0)</f>
        <v>0</v>
      </c>
      <c r="AH2127" s="59">
        <f>IF(COUNTIF(H$10:H2127,H2127)=1,1,0)</f>
        <v>0</v>
      </c>
    </row>
    <row r="2128" spans="1:34" ht="18.75">
      <c r="A2128" s="49">
        <v>2119</v>
      </c>
      <c r="B2128" s="50"/>
      <c r="C2128" s="51"/>
      <c r="D2128" s="50"/>
      <c r="E2128" s="50"/>
      <c r="F2128" s="52"/>
      <c r="G2128" s="52"/>
      <c r="H2128" s="53"/>
      <c r="I2128" s="54"/>
      <c r="J2128" s="55">
        <f t="shared" si="34"/>
        <v>0</v>
      </c>
      <c r="K2128" s="56" t="e">
        <f>VLOOKUP((LEFT(H2128,6)*1),TAMBON!$B$2:$L$7769,2,0)</f>
        <v>#VALUE!</v>
      </c>
      <c r="L2128" s="56" t="e">
        <f>VLOOKUP((LEFT(H2128,4)*1),TAMBON!$E$2:$L$7769,2,0)</f>
        <v>#VALUE!</v>
      </c>
      <c r="M2128" s="56" t="e">
        <f>VLOOKUP((LEFT(H2128,2)*1),TAMBON!$H$2:$L$7769,2,0)</f>
        <v>#VALUE!</v>
      </c>
      <c r="N2128" s="55"/>
      <c r="O2128" s="57" t="e">
        <f>VLOOKUP(N2128,รหัส!$A$2:$B$8,2,0)</f>
        <v>#N/A</v>
      </c>
      <c r="P2128" s="57"/>
      <c r="Q2128" s="55"/>
      <c r="R2128" s="57" t="e">
        <f>VLOOKUP(Q2128,รหัส!$D$2:$E$19,2,0)</f>
        <v>#N/A</v>
      </c>
      <c r="S2128" s="57"/>
      <c r="T2128" s="57"/>
      <c r="U2128" s="57"/>
      <c r="V2128" s="55"/>
      <c r="W2128" s="55"/>
      <c r="X2128" s="55"/>
      <c r="Y2128" s="55"/>
      <c r="Z2128" s="100"/>
      <c r="AA2128" s="55"/>
      <c r="AB2128" s="55"/>
      <c r="AC2128" s="55"/>
      <c r="AE2128" s="58">
        <f>IF(COUNTIF(M$10:M2128,M2128)=1,1,0)</f>
        <v>0</v>
      </c>
      <c r="AF2128" s="59">
        <f>IF(COUNTIF(L$10:L2128,L2128)=1,1,0)</f>
        <v>0</v>
      </c>
      <c r="AG2128" s="59">
        <f>IF(COUNTIF(K$10:K2128,K2128)=1,1,0)</f>
        <v>0</v>
      </c>
      <c r="AH2128" s="59">
        <f>IF(COUNTIF(H$10:H2128,H2128)=1,1,0)</f>
        <v>0</v>
      </c>
    </row>
    <row r="2129" spans="1:34" ht="18.75">
      <c r="A2129" s="49">
        <v>2120</v>
      </c>
      <c r="B2129" s="50"/>
      <c r="C2129" s="51"/>
      <c r="D2129" s="50"/>
      <c r="E2129" s="50"/>
      <c r="F2129" s="52"/>
      <c r="G2129" s="52"/>
      <c r="H2129" s="53"/>
      <c r="I2129" s="54"/>
      <c r="J2129" s="55">
        <f t="shared" si="34"/>
        <v>0</v>
      </c>
      <c r="K2129" s="56" t="e">
        <f>VLOOKUP((LEFT(H2129,6)*1),TAMBON!$B$2:$L$7769,2,0)</f>
        <v>#VALUE!</v>
      </c>
      <c r="L2129" s="56" t="e">
        <f>VLOOKUP((LEFT(H2129,4)*1),TAMBON!$E$2:$L$7769,2,0)</f>
        <v>#VALUE!</v>
      </c>
      <c r="M2129" s="56" t="e">
        <f>VLOOKUP((LEFT(H2129,2)*1),TAMBON!$H$2:$L$7769,2,0)</f>
        <v>#VALUE!</v>
      </c>
      <c r="N2129" s="55"/>
      <c r="O2129" s="57" t="e">
        <f>VLOOKUP(N2129,รหัส!$A$2:$B$8,2,0)</f>
        <v>#N/A</v>
      </c>
      <c r="P2129" s="57"/>
      <c r="Q2129" s="55"/>
      <c r="R2129" s="57" t="e">
        <f>VLOOKUP(Q2129,รหัส!$D$2:$E$19,2,0)</f>
        <v>#N/A</v>
      </c>
      <c r="S2129" s="57"/>
      <c r="T2129" s="57"/>
      <c r="U2129" s="57"/>
      <c r="V2129" s="55"/>
      <c r="W2129" s="55"/>
      <c r="X2129" s="55"/>
      <c r="Y2129" s="55"/>
      <c r="Z2129" s="100"/>
      <c r="AA2129" s="55"/>
      <c r="AB2129" s="55"/>
      <c r="AC2129" s="55"/>
      <c r="AE2129" s="58">
        <f>IF(COUNTIF(M$10:M2129,M2129)=1,1,0)</f>
        <v>0</v>
      </c>
      <c r="AF2129" s="59">
        <f>IF(COUNTIF(L$10:L2129,L2129)=1,1,0)</f>
        <v>0</v>
      </c>
      <c r="AG2129" s="59">
        <f>IF(COUNTIF(K$10:K2129,K2129)=1,1,0)</f>
        <v>0</v>
      </c>
      <c r="AH2129" s="59">
        <f>IF(COUNTIF(H$10:H2129,H2129)=1,1,0)</f>
        <v>0</v>
      </c>
    </row>
    <row r="2130" spans="1:34" ht="18.75">
      <c r="A2130" s="49">
        <v>2121</v>
      </c>
      <c r="B2130" s="50"/>
      <c r="C2130" s="51"/>
      <c r="D2130" s="50"/>
      <c r="E2130" s="50"/>
      <c r="F2130" s="52"/>
      <c r="G2130" s="52"/>
      <c r="H2130" s="53"/>
      <c r="I2130" s="54"/>
      <c r="J2130" s="55">
        <f t="shared" si="34"/>
        <v>0</v>
      </c>
      <c r="K2130" s="56" t="e">
        <f>VLOOKUP((LEFT(H2130,6)*1),TAMBON!$B$2:$L$7769,2,0)</f>
        <v>#VALUE!</v>
      </c>
      <c r="L2130" s="56" t="e">
        <f>VLOOKUP((LEFT(H2130,4)*1),TAMBON!$E$2:$L$7769,2,0)</f>
        <v>#VALUE!</v>
      </c>
      <c r="M2130" s="56" t="e">
        <f>VLOOKUP((LEFT(H2130,2)*1),TAMBON!$H$2:$L$7769,2,0)</f>
        <v>#VALUE!</v>
      </c>
      <c r="N2130" s="55"/>
      <c r="O2130" s="57" t="e">
        <f>VLOOKUP(N2130,รหัส!$A$2:$B$8,2,0)</f>
        <v>#N/A</v>
      </c>
      <c r="P2130" s="57"/>
      <c r="Q2130" s="55"/>
      <c r="R2130" s="57" t="e">
        <f>VLOOKUP(Q2130,รหัส!$D$2:$E$19,2,0)</f>
        <v>#N/A</v>
      </c>
      <c r="S2130" s="57"/>
      <c r="T2130" s="57"/>
      <c r="U2130" s="57"/>
      <c r="V2130" s="55"/>
      <c r="W2130" s="55"/>
      <c r="X2130" s="55"/>
      <c r="Y2130" s="55"/>
      <c r="Z2130" s="100"/>
      <c r="AA2130" s="55"/>
      <c r="AB2130" s="55"/>
      <c r="AC2130" s="55"/>
      <c r="AE2130" s="58">
        <f>IF(COUNTIF(M$10:M2130,M2130)=1,1,0)</f>
        <v>0</v>
      </c>
      <c r="AF2130" s="59">
        <f>IF(COUNTIF(L$10:L2130,L2130)=1,1,0)</f>
        <v>0</v>
      </c>
      <c r="AG2130" s="59">
        <f>IF(COUNTIF(K$10:K2130,K2130)=1,1,0)</f>
        <v>0</v>
      </c>
      <c r="AH2130" s="59">
        <f>IF(COUNTIF(H$10:H2130,H2130)=1,1,0)</f>
        <v>0</v>
      </c>
    </row>
    <row r="2131" spans="1:34" ht="18.75">
      <c r="A2131" s="49">
        <v>2122</v>
      </c>
      <c r="B2131" s="50"/>
      <c r="C2131" s="51"/>
      <c r="D2131" s="50"/>
      <c r="E2131" s="50"/>
      <c r="F2131" s="52"/>
      <c r="G2131" s="52"/>
      <c r="H2131" s="53"/>
      <c r="I2131" s="54"/>
      <c r="J2131" s="55">
        <f t="shared" si="34"/>
        <v>0</v>
      </c>
      <c r="K2131" s="56" t="e">
        <f>VLOOKUP((LEFT(H2131,6)*1),TAMBON!$B$2:$L$7769,2,0)</f>
        <v>#VALUE!</v>
      </c>
      <c r="L2131" s="56" t="e">
        <f>VLOOKUP((LEFT(H2131,4)*1),TAMBON!$E$2:$L$7769,2,0)</f>
        <v>#VALUE!</v>
      </c>
      <c r="M2131" s="56" t="e">
        <f>VLOOKUP((LEFT(H2131,2)*1),TAMBON!$H$2:$L$7769,2,0)</f>
        <v>#VALUE!</v>
      </c>
      <c r="N2131" s="55"/>
      <c r="O2131" s="57" t="e">
        <f>VLOOKUP(N2131,รหัส!$A$2:$B$8,2,0)</f>
        <v>#N/A</v>
      </c>
      <c r="P2131" s="57"/>
      <c r="Q2131" s="55"/>
      <c r="R2131" s="57" t="e">
        <f>VLOOKUP(Q2131,รหัส!$D$2:$E$19,2,0)</f>
        <v>#N/A</v>
      </c>
      <c r="S2131" s="57"/>
      <c r="T2131" s="57"/>
      <c r="U2131" s="57"/>
      <c r="V2131" s="55"/>
      <c r="W2131" s="55"/>
      <c r="X2131" s="55"/>
      <c r="Y2131" s="55"/>
      <c r="Z2131" s="100"/>
      <c r="AA2131" s="55"/>
      <c r="AB2131" s="55"/>
      <c r="AC2131" s="55"/>
      <c r="AE2131" s="58">
        <f>IF(COUNTIF(M$10:M2131,M2131)=1,1,0)</f>
        <v>0</v>
      </c>
      <c r="AF2131" s="59">
        <f>IF(COUNTIF(L$10:L2131,L2131)=1,1,0)</f>
        <v>0</v>
      </c>
      <c r="AG2131" s="59">
        <f>IF(COUNTIF(K$10:K2131,K2131)=1,1,0)</f>
        <v>0</v>
      </c>
      <c r="AH2131" s="59">
        <f>IF(COUNTIF(H$10:H2131,H2131)=1,1,0)</f>
        <v>0</v>
      </c>
    </row>
    <row r="2132" spans="1:34" ht="18.75">
      <c r="A2132" s="49">
        <v>2123</v>
      </c>
      <c r="B2132" s="50"/>
      <c r="C2132" s="51"/>
      <c r="D2132" s="50"/>
      <c r="E2132" s="50"/>
      <c r="F2132" s="52"/>
      <c r="G2132" s="52"/>
      <c r="H2132" s="53"/>
      <c r="I2132" s="54"/>
      <c r="J2132" s="55">
        <f t="shared" si="34"/>
        <v>0</v>
      </c>
      <c r="K2132" s="56" t="e">
        <f>VLOOKUP((LEFT(H2132,6)*1),TAMBON!$B$2:$L$7769,2,0)</f>
        <v>#VALUE!</v>
      </c>
      <c r="L2132" s="56" t="e">
        <f>VLOOKUP((LEFT(H2132,4)*1),TAMBON!$E$2:$L$7769,2,0)</f>
        <v>#VALUE!</v>
      </c>
      <c r="M2132" s="56" t="e">
        <f>VLOOKUP((LEFT(H2132,2)*1),TAMBON!$H$2:$L$7769,2,0)</f>
        <v>#VALUE!</v>
      </c>
      <c r="N2132" s="55"/>
      <c r="O2132" s="57" t="e">
        <f>VLOOKUP(N2132,รหัส!$A$2:$B$8,2,0)</f>
        <v>#N/A</v>
      </c>
      <c r="P2132" s="57"/>
      <c r="Q2132" s="55"/>
      <c r="R2132" s="57" t="e">
        <f>VLOOKUP(Q2132,รหัส!$D$2:$E$19,2,0)</f>
        <v>#N/A</v>
      </c>
      <c r="S2132" s="57"/>
      <c r="T2132" s="57"/>
      <c r="U2132" s="57"/>
      <c r="V2132" s="55"/>
      <c r="W2132" s="55"/>
      <c r="X2132" s="55"/>
      <c r="Y2132" s="55"/>
      <c r="Z2132" s="100"/>
      <c r="AA2132" s="55"/>
      <c r="AB2132" s="55"/>
      <c r="AC2132" s="55"/>
      <c r="AE2132" s="58">
        <f>IF(COUNTIF(M$10:M2132,M2132)=1,1,0)</f>
        <v>0</v>
      </c>
      <c r="AF2132" s="59">
        <f>IF(COUNTIF(L$10:L2132,L2132)=1,1,0)</f>
        <v>0</v>
      </c>
      <c r="AG2132" s="59">
        <f>IF(COUNTIF(K$10:K2132,K2132)=1,1,0)</f>
        <v>0</v>
      </c>
      <c r="AH2132" s="59">
        <f>IF(COUNTIF(H$10:H2132,H2132)=1,1,0)</f>
        <v>0</v>
      </c>
    </row>
    <row r="2133" spans="1:34" ht="18.75">
      <c r="A2133" s="49">
        <v>2124</v>
      </c>
      <c r="B2133" s="50"/>
      <c r="C2133" s="51"/>
      <c r="D2133" s="50"/>
      <c r="E2133" s="50"/>
      <c r="F2133" s="52"/>
      <c r="G2133" s="52"/>
      <c r="H2133" s="53"/>
      <c r="I2133" s="54"/>
      <c r="J2133" s="55">
        <f t="shared" si="34"/>
        <v>0</v>
      </c>
      <c r="K2133" s="56" t="e">
        <f>VLOOKUP((LEFT(H2133,6)*1),TAMBON!$B$2:$L$7769,2,0)</f>
        <v>#VALUE!</v>
      </c>
      <c r="L2133" s="56" t="e">
        <f>VLOOKUP((LEFT(H2133,4)*1),TAMBON!$E$2:$L$7769,2,0)</f>
        <v>#VALUE!</v>
      </c>
      <c r="M2133" s="56" t="e">
        <f>VLOOKUP((LEFT(H2133,2)*1),TAMBON!$H$2:$L$7769,2,0)</f>
        <v>#VALUE!</v>
      </c>
      <c r="N2133" s="55"/>
      <c r="O2133" s="57" t="e">
        <f>VLOOKUP(N2133,รหัส!$A$2:$B$8,2,0)</f>
        <v>#N/A</v>
      </c>
      <c r="P2133" s="57"/>
      <c r="Q2133" s="55"/>
      <c r="R2133" s="57" t="e">
        <f>VLOOKUP(Q2133,รหัส!$D$2:$E$19,2,0)</f>
        <v>#N/A</v>
      </c>
      <c r="S2133" s="57"/>
      <c r="T2133" s="57"/>
      <c r="U2133" s="57"/>
      <c r="V2133" s="55"/>
      <c r="W2133" s="55"/>
      <c r="X2133" s="55"/>
      <c r="Y2133" s="55"/>
      <c r="Z2133" s="100"/>
      <c r="AA2133" s="55"/>
      <c r="AB2133" s="55"/>
      <c r="AC2133" s="55"/>
      <c r="AE2133" s="58">
        <f>IF(COUNTIF(M$10:M2133,M2133)=1,1,0)</f>
        <v>0</v>
      </c>
      <c r="AF2133" s="59">
        <f>IF(COUNTIF(L$10:L2133,L2133)=1,1,0)</f>
        <v>0</v>
      </c>
      <c r="AG2133" s="59">
        <f>IF(COUNTIF(K$10:K2133,K2133)=1,1,0)</f>
        <v>0</v>
      </c>
      <c r="AH2133" s="59">
        <f>IF(COUNTIF(H$10:H2133,H2133)=1,1,0)</f>
        <v>0</v>
      </c>
    </row>
    <row r="2134" spans="1:34" ht="18.75">
      <c r="A2134" s="49">
        <v>2125</v>
      </c>
      <c r="B2134" s="50"/>
      <c r="C2134" s="51"/>
      <c r="D2134" s="50"/>
      <c r="E2134" s="50"/>
      <c r="F2134" s="52"/>
      <c r="G2134" s="52"/>
      <c r="H2134" s="53"/>
      <c r="I2134" s="54"/>
      <c r="J2134" s="55">
        <f t="shared" si="34"/>
        <v>0</v>
      </c>
      <c r="K2134" s="56" t="e">
        <f>VLOOKUP((LEFT(H2134,6)*1),TAMBON!$B$2:$L$7769,2,0)</f>
        <v>#VALUE!</v>
      </c>
      <c r="L2134" s="56" t="e">
        <f>VLOOKUP((LEFT(H2134,4)*1),TAMBON!$E$2:$L$7769,2,0)</f>
        <v>#VALUE!</v>
      </c>
      <c r="M2134" s="56" t="e">
        <f>VLOOKUP((LEFT(H2134,2)*1),TAMBON!$H$2:$L$7769,2,0)</f>
        <v>#VALUE!</v>
      </c>
      <c r="N2134" s="55"/>
      <c r="O2134" s="57" t="e">
        <f>VLOOKUP(N2134,รหัส!$A$2:$B$8,2,0)</f>
        <v>#N/A</v>
      </c>
      <c r="P2134" s="57"/>
      <c r="Q2134" s="55"/>
      <c r="R2134" s="57" t="e">
        <f>VLOOKUP(Q2134,รหัส!$D$2:$E$19,2,0)</f>
        <v>#N/A</v>
      </c>
      <c r="S2134" s="57"/>
      <c r="T2134" s="57"/>
      <c r="U2134" s="57"/>
      <c r="V2134" s="55"/>
      <c r="W2134" s="55"/>
      <c r="X2134" s="55"/>
      <c r="Y2134" s="55"/>
      <c r="Z2134" s="100"/>
      <c r="AA2134" s="55"/>
      <c r="AB2134" s="55"/>
      <c r="AC2134" s="55"/>
      <c r="AE2134" s="58">
        <f>IF(COUNTIF(M$10:M2134,M2134)=1,1,0)</f>
        <v>0</v>
      </c>
      <c r="AF2134" s="59">
        <f>IF(COUNTIF(L$10:L2134,L2134)=1,1,0)</f>
        <v>0</v>
      </c>
      <c r="AG2134" s="59">
        <f>IF(COUNTIF(K$10:K2134,K2134)=1,1,0)</f>
        <v>0</v>
      </c>
      <c r="AH2134" s="59">
        <f>IF(COUNTIF(H$10:H2134,H2134)=1,1,0)</f>
        <v>0</v>
      </c>
    </row>
    <row r="2135" spans="1:34" ht="18.75">
      <c r="A2135" s="49">
        <v>2126</v>
      </c>
      <c r="B2135" s="50"/>
      <c r="C2135" s="51"/>
      <c r="D2135" s="50"/>
      <c r="E2135" s="50"/>
      <c r="F2135" s="52"/>
      <c r="G2135" s="52"/>
      <c r="H2135" s="53"/>
      <c r="I2135" s="54"/>
      <c r="J2135" s="55">
        <f t="shared" si="34"/>
        <v>0</v>
      </c>
      <c r="K2135" s="56" t="e">
        <f>VLOOKUP((LEFT(H2135,6)*1),TAMBON!$B$2:$L$7769,2,0)</f>
        <v>#VALUE!</v>
      </c>
      <c r="L2135" s="56" t="e">
        <f>VLOOKUP((LEFT(H2135,4)*1),TAMBON!$E$2:$L$7769,2,0)</f>
        <v>#VALUE!</v>
      </c>
      <c r="M2135" s="56" t="e">
        <f>VLOOKUP((LEFT(H2135,2)*1),TAMBON!$H$2:$L$7769,2,0)</f>
        <v>#VALUE!</v>
      </c>
      <c r="N2135" s="55"/>
      <c r="O2135" s="57" t="e">
        <f>VLOOKUP(N2135,รหัส!$A$2:$B$8,2,0)</f>
        <v>#N/A</v>
      </c>
      <c r="P2135" s="57"/>
      <c r="Q2135" s="55"/>
      <c r="R2135" s="57" t="e">
        <f>VLOOKUP(Q2135,รหัส!$D$2:$E$19,2,0)</f>
        <v>#N/A</v>
      </c>
      <c r="S2135" s="57"/>
      <c r="T2135" s="57"/>
      <c r="U2135" s="57"/>
      <c r="V2135" s="55"/>
      <c r="W2135" s="55"/>
      <c r="X2135" s="55"/>
      <c r="Y2135" s="55"/>
      <c r="Z2135" s="100"/>
      <c r="AA2135" s="55"/>
      <c r="AB2135" s="55"/>
      <c r="AC2135" s="55"/>
      <c r="AE2135" s="58">
        <f>IF(COUNTIF(M$10:M2135,M2135)=1,1,0)</f>
        <v>0</v>
      </c>
      <c r="AF2135" s="59">
        <f>IF(COUNTIF(L$10:L2135,L2135)=1,1,0)</f>
        <v>0</v>
      </c>
      <c r="AG2135" s="59">
        <f>IF(COUNTIF(K$10:K2135,K2135)=1,1,0)</f>
        <v>0</v>
      </c>
      <c r="AH2135" s="59">
        <f>IF(COUNTIF(H$10:H2135,H2135)=1,1,0)</f>
        <v>0</v>
      </c>
    </row>
    <row r="2136" spans="1:34" ht="18.75">
      <c r="A2136" s="49">
        <v>2127</v>
      </c>
      <c r="B2136" s="50"/>
      <c r="C2136" s="51"/>
      <c r="D2136" s="50"/>
      <c r="E2136" s="50"/>
      <c r="F2136" s="52"/>
      <c r="G2136" s="52"/>
      <c r="H2136" s="53"/>
      <c r="I2136" s="54"/>
      <c r="J2136" s="55">
        <f t="shared" si="34"/>
        <v>0</v>
      </c>
      <c r="K2136" s="56" t="e">
        <f>VLOOKUP((LEFT(H2136,6)*1),TAMBON!$B$2:$L$7769,2,0)</f>
        <v>#VALUE!</v>
      </c>
      <c r="L2136" s="56" t="e">
        <f>VLOOKUP((LEFT(H2136,4)*1),TAMBON!$E$2:$L$7769,2,0)</f>
        <v>#VALUE!</v>
      </c>
      <c r="M2136" s="56" t="e">
        <f>VLOOKUP((LEFT(H2136,2)*1),TAMBON!$H$2:$L$7769,2,0)</f>
        <v>#VALUE!</v>
      </c>
      <c r="N2136" s="55"/>
      <c r="O2136" s="57" t="e">
        <f>VLOOKUP(N2136,รหัส!$A$2:$B$8,2,0)</f>
        <v>#N/A</v>
      </c>
      <c r="P2136" s="57"/>
      <c r="Q2136" s="55"/>
      <c r="R2136" s="57" t="e">
        <f>VLOOKUP(Q2136,รหัส!$D$2:$E$19,2,0)</f>
        <v>#N/A</v>
      </c>
      <c r="S2136" s="57"/>
      <c r="T2136" s="57"/>
      <c r="U2136" s="57"/>
      <c r="V2136" s="55"/>
      <c r="W2136" s="55"/>
      <c r="X2136" s="55"/>
      <c r="Y2136" s="55"/>
      <c r="Z2136" s="100"/>
      <c r="AA2136" s="55"/>
      <c r="AB2136" s="55"/>
      <c r="AC2136" s="55"/>
      <c r="AE2136" s="58">
        <f>IF(COUNTIF(M$10:M2136,M2136)=1,1,0)</f>
        <v>0</v>
      </c>
      <c r="AF2136" s="59">
        <f>IF(COUNTIF(L$10:L2136,L2136)=1,1,0)</f>
        <v>0</v>
      </c>
      <c r="AG2136" s="59">
        <f>IF(COUNTIF(K$10:K2136,K2136)=1,1,0)</f>
        <v>0</v>
      </c>
      <c r="AH2136" s="59">
        <f>IF(COUNTIF(H$10:H2136,H2136)=1,1,0)</f>
        <v>0</v>
      </c>
    </row>
    <row r="2137" spans="1:34" ht="18.75">
      <c r="A2137" s="49">
        <v>2128</v>
      </c>
      <c r="B2137" s="50"/>
      <c r="C2137" s="51"/>
      <c r="D2137" s="50"/>
      <c r="E2137" s="50"/>
      <c r="F2137" s="52"/>
      <c r="G2137" s="52"/>
      <c r="H2137" s="53"/>
      <c r="I2137" s="54"/>
      <c r="J2137" s="55">
        <f t="shared" si="34"/>
        <v>0</v>
      </c>
      <c r="K2137" s="56" t="e">
        <f>VLOOKUP((LEFT(H2137,6)*1),TAMBON!$B$2:$L$7769,2,0)</f>
        <v>#VALUE!</v>
      </c>
      <c r="L2137" s="56" t="e">
        <f>VLOOKUP((LEFT(H2137,4)*1),TAMBON!$E$2:$L$7769,2,0)</f>
        <v>#VALUE!</v>
      </c>
      <c r="M2137" s="56" t="e">
        <f>VLOOKUP((LEFT(H2137,2)*1),TAMBON!$H$2:$L$7769,2,0)</f>
        <v>#VALUE!</v>
      </c>
      <c r="N2137" s="55"/>
      <c r="O2137" s="57" t="e">
        <f>VLOOKUP(N2137,รหัส!$A$2:$B$8,2,0)</f>
        <v>#N/A</v>
      </c>
      <c r="P2137" s="57"/>
      <c r="Q2137" s="55"/>
      <c r="R2137" s="57" t="e">
        <f>VLOOKUP(Q2137,รหัส!$D$2:$E$19,2,0)</f>
        <v>#N/A</v>
      </c>
      <c r="S2137" s="57"/>
      <c r="T2137" s="57"/>
      <c r="U2137" s="57"/>
      <c r="V2137" s="55"/>
      <c r="W2137" s="55"/>
      <c r="X2137" s="55"/>
      <c r="Y2137" s="55"/>
      <c r="Z2137" s="100"/>
      <c r="AA2137" s="55"/>
      <c r="AB2137" s="55"/>
      <c r="AC2137" s="55"/>
      <c r="AE2137" s="58">
        <f>IF(COUNTIF(M$10:M2137,M2137)=1,1,0)</f>
        <v>0</v>
      </c>
      <c r="AF2137" s="59">
        <f>IF(COUNTIF(L$10:L2137,L2137)=1,1,0)</f>
        <v>0</v>
      </c>
      <c r="AG2137" s="59">
        <f>IF(COUNTIF(K$10:K2137,K2137)=1,1,0)</f>
        <v>0</v>
      </c>
      <c r="AH2137" s="59">
        <f>IF(COUNTIF(H$10:H2137,H2137)=1,1,0)</f>
        <v>0</v>
      </c>
    </row>
    <row r="2138" spans="1:34" ht="18.75">
      <c r="A2138" s="49">
        <v>2129</v>
      </c>
      <c r="B2138" s="50"/>
      <c r="C2138" s="51"/>
      <c r="D2138" s="50"/>
      <c r="E2138" s="50"/>
      <c r="F2138" s="52"/>
      <c r="G2138" s="52"/>
      <c r="H2138" s="53"/>
      <c r="I2138" s="54"/>
      <c r="J2138" s="55">
        <f t="shared" si="34"/>
        <v>0</v>
      </c>
      <c r="K2138" s="56" t="e">
        <f>VLOOKUP((LEFT(H2138,6)*1),TAMBON!$B$2:$L$7769,2,0)</f>
        <v>#VALUE!</v>
      </c>
      <c r="L2138" s="56" t="e">
        <f>VLOOKUP((LEFT(H2138,4)*1),TAMBON!$E$2:$L$7769,2,0)</f>
        <v>#VALUE!</v>
      </c>
      <c r="M2138" s="56" t="e">
        <f>VLOOKUP((LEFT(H2138,2)*1),TAMBON!$H$2:$L$7769,2,0)</f>
        <v>#VALUE!</v>
      </c>
      <c r="N2138" s="55"/>
      <c r="O2138" s="57" t="e">
        <f>VLOOKUP(N2138,รหัส!$A$2:$B$8,2,0)</f>
        <v>#N/A</v>
      </c>
      <c r="P2138" s="57"/>
      <c r="Q2138" s="55"/>
      <c r="R2138" s="57" t="e">
        <f>VLOOKUP(Q2138,รหัส!$D$2:$E$19,2,0)</f>
        <v>#N/A</v>
      </c>
      <c r="S2138" s="57"/>
      <c r="T2138" s="57"/>
      <c r="U2138" s="57"/>
      <c r="V2138" s="55"/>
      <c r="W2138" s="55"/>
      <c r="X2138" s="55"/>
      <c r="Y2138" s="55"/>
      <c r="Z2138" s="100"/>
      <c r="AA2138" s="55"/>
      <c r="AB2138" s="55"/>
      <c r="AC2138" s="55"/>
      <c r="AE2138" s="58">
        <f>IF(COUNTIF(M$10:M2138,M2138)=1,1,0)</f>
        <v>0</v>
      </c>
      <c r="AF2138" s="59">
        <f>IF(COUNTIF(L$10:L2138,L2138)=1,1,0)</f>
        <v>0</v>
      </c>
      <c r="AG2138" s="59">
        <f>IF(COUNTIF(K$10:K2138,K2138)=1,1,0)</f>
        <v>0</v>
      </c>
      <c r="AH2138" s="59">
        <f>IF(COUNTIF(H$10:H2138,H2138)=1,1,0)</f>
        <v>0</v>
      </c>
    </row>
    <row r="2139" spans="1:34" ht="18.75">
      <c r="A2139" s="49">
        <v>2130</v>
      </c>
      <c r="B2139" s="50"/>
      <c r="C2139" s="51"/>
      <c r="D2139" s="50"/>
      <c r="E2139" s="50"/>
      <c r="F2139" s="52"/>
      <c r="G2139" s="52"/>
      <c r="H2139" s="53"/>
      <c r="I2139" s="54"/>
      <c r="J2139" s="55">
        <f t="shared" si="34"/>
        <v>0</v>
      </c>
      <c r="K2139" s="56" t="e">
        <f>VLOOKUP((LEFT(H2139,6)*1),TAMBON!$B$2:$L$7769,2,0)</f>
        <v>#VALUE!</v>
      </c>
      <c r="L2139" s="56" t="e">
        <f>VLOOKUP((LEFT(H2139,4)*1),TAMBON!$E$2:$L$7769,2,0)</f>
        <v>#VALUE!</v>
      </c>
      <c r="M2139" s="56" t="e">
        <f>VLOOKUP((LEFT(H2139,2)*1),TAMBON!$H$2:$L$7769,2,0)</f>
        <v>#VALUE!</v>
      </c>
      <c r="N2139" s="55"/>
      <c r="O2139" s="57" t="e">
        <f>VLOOKUP(N2139,รหัส!$A$2:$B$8,2,0)</f>
        <v>#N/A</v>
      </c>
      <c r="P2139" s="57"/>
      <c r="Q2139" s="55"/>
      <c r="R2139" s="57" t="e">
        <f>VLOOKUP(Q2139,รหัส!$D$2:$E$19,2,0)</f>
        <v>#N/A</v>
      </c>
      <c r="S2139" s="57"/>
      <c r="T2139" s="57"/>
      <c r="U2139" s="57"/>
      <c r="V2139" s="55"/>
      <c r="W2139" s="55"/>
      <c r="X2139" s="55"/>
      <c r="Y2139" s="55"/>
      <c r="Z2139" s="100"/>
      <c r="AA2139" s="55"/>
      <c r="AB2139" s="55"/>
      <c r="AC2139" s="55"/>
      <c r="AE2139" s="58">
        <f>IF(COUNTIF(M$10:M2139,M2139)=1,1,0)</f>
        <v>0</v>
      </c>
      <c r="AF2139" s="59">
        <f>IF(COUNTIF(L$10:L2139,L2139)=1,1,0)</f>
        <v>0</v>
      </c>
      <c r="AG2139" s="59">
        <f>IF(COUNTIF(K$10:K2139,K2139)=1,1,0)</f>
        <v>0</v>
      </c>
      <c r="AH2139" s="59">
        <f>IF(COUNTIF(H$10:H2139,H2139)=1,1,0)</f>
        <v>0</v>
      </c>
    </row>
    <row r="2140" spans="1:34" ht="18.75">
      <c r="A2140" s="49">
        <v>2131</v>
      </c>
      <c r="B2140" s="50"/>
      <c r="C2140" s="51"/>
      <c r="D2140" s="50"/>
      <c r="E2140" s="50"/>
      <c r="F2140" s="52"/>
      <c r="G2140" s="52"/>
      <c r="H2140" s="53"/>
      <c r="I2140" s="54"/>
      <c r="J2140" s="55">
        <f t="shared" si="34"/>
        <v>0</v>
      </c>
      <c r="K2140" s="56" t="e">
        <f>VLOOKUP((LEFT(H2140,6)*1),TAMBON!$B$2:$L$7769,2,0)</f>
        <v>#VALUE!</v>
      </c>
      <c r="L2140" s="56" t="e">
        <f>VLOOKUP((LEFT(H2140,4)*1),TAMBON!$E$2:$L$7769,2,0)</f>
        <v>#VALUE!</v>
      </c>
      <c r="M2140" s="56" t="e">
        <f>VLOOKUP((LEFT(H2140,2)*1),TAMBON!$H$2:$L$7769,2,0)</f>
        <v>#VALUE!</v>
      </c>
      <c r="N2140" s="55"/>
      <c r="O2140" s="57" t="e">
        <f>VLOOKUP(N2140,รหัส!$A$2:$B$8,2,0)</f>
        <v>#N/A</v>
      </c>
      <c r="P2140" s="57"/>
      <c r="Q2140" s="55"/>
      <c r="R2140" s="57" t="e">
        <f>VLOOKUP(Q2140,รหัส!$D$2:$E$19,2,0)</f>
        <v>#N/A</v>
      </c>
      <c r="S2140" s="57"/>
      <c r="T2140" s="57"/>
      <c r="U2140" s="57"/>
      <c r="V2140" s="55"/>
      <c r="W2140" s="55"/>
      <c r="X2140" s="55"/>
      <c r="Y2140" s="55"/>
      <c r="Z2140" s="100"/>
      <c r="AA2140" s="55"/>
      <c r="AB2140" s="55"/>
      <c r="AC2140" s="55"/>
      <c r="AE2140" s="58">
        <f>IF(COUNTIF(M$10:M2140,M2140)=1,1,0)</f>
        <v>0</v>
      </c>
      <c r="AF2140" s="59">
        <f>IF(COUNTIF(L$10:L2140,L2140)=1,1,0)</f>
        <v>0</v>
      </c>
      <c r="AG2140" s="59">
        <f>IF(COUNTIF(K$10:K2140,K2140)=1,1,0)</f>
        <v>0</v>
      </c>
      <c r="AH2140" s="59">
        <f>IF(COUNTIF(H$10:H2140,H2140)=1,1,0)</f>
        <v>0</v>
      </c>
    </row>
    <row r="2141" spans="1:34" ht="18.75">
      <c r="A2141" s="49">
        <v>2132</v>
      </c>
      <c r="B2141" s="50"/>
      <c r="C2141" s="51"/>
      <c r="D2141" s="50"/>
      <c r="E2141" s="50"/>
      <c r="F2141" s="52"/>
      <c r="G2141" s="52"/>
      <c r="H2141" s="53"/>
      <c r="I2141" s="54"/>
      <c r="J2141" s="55">
        <f t="shared" si="34"/>
        <v>0</v>
      </c>
      <c r="K2141" s="56" t="e">
        <f>VLOOKUP((LEFT(H2141,6)*1),TAMBON!$B$2:$L$7769,2,0)</f>
        <v>#VALUE!</v>
      </c>
      <c r="L2141" s="56" t="e">
        <f>VLOOKUP((LEFT(H2141,4)*1),TAMBON!$E$2:$L$7769,2,0)</f>
        <v>#VALUE!</v>
      </c>
      <c r="M2141" s="56" t="e">
        <f>VLOOKUP((LEFT(H2141,2)*1),TAMBON!$H$2:$L$7769,2,0)</f>
        <v>#VALUE!</v>
      </c>
      <c r="N2141" s="55"/>
      <c r="O2141" s="57" t="e">
        <f>VLOOKUP(N2141,รหัส!$A$2:$B$8,2,0)</f>
        <v>#N/A</v>
      </c>
      <c r="P2141" s="57"/>
      <c r="Q2141" s="55"/>
      <c r="R2141" s="57" t="e">
        <f>VLOOKUP(Q2141,รหัส!$D$2:$E$19,2,0)</f>
        <v>#N/A</v>
      </c>
      <c r="S2141" s="57"/>
      <c r="T2141" s="57"/>
      <c r="U2141" s="57"/>
      <c r="V2141" s="55"/>
      <c r="W2141" s="55"/>
      <c r="X2141" s="55"/>
      <c r="Y2141" s="55"/>
      <c r="Z2141" s="100"/>
      <c r="AA2141" s="55"/>
      <c r="AB2141" s="55"/>
      <c r="AC2141" s="55"/>
      <c r="AE2141" s="58">
        <f>IF(COUNTIF(M$10:M2141,M2141)=1,1,0)</f>
        <v>0</v>
      </c>
      <c r="AF2141" s="59">
        <f>IF(COUNTIF(L$10:L2141,L2141)=1,1,0)</f>
        <v>0</v>
      </c>
      <c r="AG2141" s="59">
        <f>IF(COUNTIF(K$10:K2141,K2141)=1,1,0)</f>
        <v>0</v>
      </c>
      <c r="AH2141" s="59">
        <f>IF(COUNTIF(H$10:H2141,H2141)=1,1,0)</f>
        <v>0</v>
      </c>
    </row>
    <row r="2142" spans="1:34" ht="18.75">
      <c r="A2142" s="49">
        <v>2133</v>
      </c>
      <c r="B2142" s="50"/>
      <c r="C2142" s="51"/>
      <c r="D2142" s="50"/>
      <c r="E2142" s="50"/>
      <c r="F2142" s="52"/>
      <c r="G2142" s="52"/>
      <c r="H2142" s="53"/>
      <c r="I2142" s="54"/>
      <c r="J2142" s="55">
        <f t="shared" si="34"/>
        <v>0</v>
      </c>
      <c r="K2142" s="56" t="e">
        <f>VLOOKUP((LEFT(H2142,6)*1),TAMBON!$B$2:$L$7769,2,0)</f>
        <v>#VALUE!</v>
      </c>
      <c r="L2142" s="56" t="e">
        <f>VLOOKUP((LEFT(H2142,4)*1),TAMBON!$E$2:$L$7769,2,0)</f>
        <v>#VALUE!</v>
      </c>
      <c r="M2142" s="56" t="e">
        <f>VLOOKUP((LEFT(H2142,2)*1),TAMBON!$H$2:$L$7769,2,0)</f>
        <v>#VALUE!</v>
      </c>
      <c r="N2142" s="55"/>
      <c r="O2142" s="57" t="e">
        <f>VLOOKUP(N2142,รหัส!$A$2:$B$8,2,0)</f>
        <v>#N/A</v>
      </c>
      <c r="P2142" s="57"/>
      <c r="Q2142" s="55"/>
      <c r="R2142" s="57" t="e">
        <f>VLOOKUP(Q2142,รหัส!$D$2:$E$19,2,0)</f>
        <v>#N/A</v>
      </c>
      <c r="S2142" s="57"/>
      <c r="T2142" s="57"/>
      <c r="U2142" s="57"/>
      <c r="V2142" s="55"/>
      <c r="W2142" s="55"/>
      <c r="X2142" s="55"/>
      <c r="Y2142" s="55"/>
      <c r="Z2142" s="100"/>
      <c r="AA2142" s="55"/>
      <c r="AB2142" s="55"/>
      <c r="AC2142" s="55"/>
      <c r="AE2142" s="58">
        <f>IF(COUNTIF(M$10:M2142,M2142)=1,1,0)</f>
        <v>0</v>
      </c>
      <c r="AF2142" s="59">
        <f>IF(COUNTIF(L$10:L2142,L2142)=1,1,0)</f>
        <v>0</v>
      </c>
      <c r="AG2142" s="59">
        <f>IF(COUNTIF(K$10:K2142,K2142)=1,1,0)</f>
        <v>0</v>
      </c>
      <c r="AH2142" s="59">
        <f>IF(COUNTIF(H$10:H2142,H2142)=1,1,0)</f>
        <v>0</v>
      </c>
    </row>
    <row r="2143" spans="1:34" ht="18.75">
      <c r="A2143" s="49">
        <v>2134</v>
      </c>
      <c r="B2143" s="50"/>
      <c r="C2143" s="51"/>
      <c r="D2143" s="50"/>
      <c r="E2143" s="50"/>
      <c r="F2143" s="52"/>
      <c r="G2143" s="52"/>
      <c r="H2143" s="53"/>
      <c r="I2143" s="54"/>
      <c r="J2143" s="55">
        <f t="shared" si="34"/>
        <v>0</v>
      </c>
      <c r="K2143" s="56" t="e">
        <f>VLOOKUP((LEFT(H2143,6)*1),TAMBON!$B$2:$L$7769,2,0)</f>
        <v>#VALUE!</v>
      </c>
      <c r="L2143" s="56" t="e">
        <f>VLOOKUP((LEFT(H2143,4)*1),TAMBON!$E$2:$L$7769,2,0)</f>
        <v>#VALUE!</v>
      </c>
      <c r="M2143" s="56" t="e">
        <f>VLOOKUP((LEFT(H2143,2)*1),TAMBON!$H$2:$L$7769,2,0)</f>
        <v>#VALUE!</v>
      </c>
      <c r="N2143" s="55"/>
      <c r="O2143" s="57" t="e">
        <f>VLOOKUP(N2143,รหัส!$A$2:$B$8,2,0)</f>
        <v>#N/A</v>
      </c>
      <c r="P2143" s="57"/>
      <c r="Q2143" s="55"/>
      <c r="R2143" s="57" t="e">
        <f>VLOOKUP(Q2143,รหัส!$D$2:$E$19,2,0)</f>
        <v>#N/A</v>
      </c>
      <c r="S2143" s="57"/>
      <c r="T2143" s="57"/>
      <c r="U2143" s="57"/>
      <c r="V2143" s="55"/>
      <c r="W2143" s="55"/>
      <c r="X2143" s="55"/>
      <c r="Y2143" s="55"/>
      <c r="Z2143" s="100"/>
      <c r="AA2143" s="55"/>
      <c r="AB2143" s="55"/>
      <c r="AC2143" s="55"/>
      <c r="AE2143" s="58">
        <f>IF(COUNTIF(M$10:M2143,M2143)=1,1,0)</f>
        <v>0</v>
      </c>
      <c r="AF2143" s="59">
        <f>IF(COUNTIF(L$10:L2143,L2143)=1,1,0)</f>
        <v>0</v>
      </c>
      <c r="AG2143" s="59">
        <f>IF(COUNTIF(K$10:K2143,K2143)=1,1,0)</f>
        <v>0</v>
      </c>
      <c r="AH2143" s="59">
        <f>IF(COUNTIF(H$10:H2143,H2143)=1,1,0)</f>
        <v>0</v>
      </c>
    </row>
    <row r="2144" spans="1:34" ht="18.75">
      <c r="A2144" s="49">
        <v>2135</v>
      </c>
      <c r="B2144" s="50"/>
      <c r="C2144" s="51"/>
      <c r="D2144" s="50"/>
      <c r="E2144" s="50"/>
      <c r="F2144" s="52"/>
      <c r="G2144" s="52"/>
      <c r="H2144" s="53"/>
      <c r="I2144" s="54"/>
      <c r="J2144" s="55">
        <f t="shared" si="34"/>
        <v>0</v>
      </c>
      <c r="K2144" s="56" t="e">
        <f>VLOOKUP((LEFT(H2144,6)*1),TAMBON!$B$2:$L$7769,2,0)</f>
        <v>#VALUE!</v>
      </c>
      <c r="L2144" s="56" t="e">
        <f>VLOOKUP((LEFT(H2144,4)*1),TAMBON!$E$2:$L$7769,2,0)</f>
        <v>#VALUE!</v>
      </c>
      <c r="M2144" s="56" t="e">
        <f>VLOOKUP((LEFT(H2144,2)*1),TAMBON!$H$2:$L$7769,2,0)</f>
        <v>#VALUE!</v>
      </c>
      <c r="N2144" s="55"/>
      <c r="O2144" s="57" t="e">
        <f>VLOOKUP(N2144,รหัส!$A$2:$B$8,2,0)</f>
        <v>#N/A</v>
      </c>
      <c r="P2144" s="57"/>
      <c r="Q2144" s="55"/>
      <c r="R2144" s="57" t="e">
        <f>VLOOKUP(Q2144,รหัส!$D$2:$E$19,2,0)</f>
        <v>#N/A</v>
      </c>
      <c r="S2144" s="57"/>
      <c r="T2144" s="57"/>
      <c r="U2144" s="57"/>
      <c r="V2144" s="55"/>
      <c r="W2144" s="55"/>
      <c r="X2144" s="55"/>
      <c r="Y2144" s="55"/>
      <c r="Z2144" s="100"/>
      <c r="AA2144" s="55"/>
      <c r="AB2144" s="55"/>
      <c r="AC2144" s="55"/>
      <c r="AE2144" s="58">
        <f>IF(COUNTIF(M$10:M2144,M2144)=1,1,0)</f>
        <v>0</v>
      </c>
      <c r="AF2144" s="59">
        <f>IF(COUNTIF(L$10:L2144,L2144)=1,1,0)</f>
        <v>0</v>
      </c>
      <c r="AG2144" s="59">
        <f>IF(COUNTIF(K$10:K2144,K2144)=1,1,0)</f>
        <v>0</v>
      </c>
      <c r="AH2144" s="59">
        <f>IF(COUNTIF(H$10:H2144,H2144)=1,1,0)</f>
        <v>0</v>
      </c>
    </row>
    <row r="2145" spans="1:34" ht="18.75">
      <c r="A2145" s="49">
        <v>2136</v>
      </c>
      <c r="B2145" s="50"/>
      <c r="C2145" s="51"/>
      <c r="D2145" s="50"/>
      <c r="E2145" s="50"/>
      <c r="F2145" s="52"/>
      <c r="G2145" s="52"/>
      <c r="H2145" s="53"/>
      <c r="I2145" s="54"/>
      <c r="J2145" s="55">
        <f t="shared" si="34"/>
        <v>0</v>
      </c>
      <c r="K2145" s="56" t="e">
        <f>VLOOKUP((LEFT(H2145,6)*1),TAMBON!$B$2:$L$7769,2,0)</f>
        <v>#VALUE!</v>
      </c>
      <c r="L2145" s="56" t="e">
        <f>VLOOKUP((LEFT(H2145,4)*1),TAMBON!$E$2:$L$7769,2,0)</f>
        <v>#VALUE!</v>
      </c>
      <c r="M2145" s="56" t="e">
        <f>VLOOKUP((LEFT(H2145,2)*1),TAMBON!$H$2:$L$7769,2,0)</f>
        <v>#VALUE!</v>
      </c>
      <c r="N2145" s="55"/>
      <c r="O2145" s="57" t="e">
        <f>VLOOKUP(N2145,รหัส!$A$2:$B$8,2,0)</f>
        <v>#N/A</v>
      </c>
      <c r="P2145" s="57"/>
      <c r="Q2145" s="55"/>
      <c r="R2145" s="57" t="e">
        <f>VLOOKUP(Q2145,รหัส!$D$2:$E$19,2,0)</f>
        <v>#N/A</v>
      </c>
      <c r="S2145" s="57"/>
      <c r="T2145" s="57"/>
      <c r="U2145" s="57"/>
      <c r="V2145" s="55"/>
      <c r="W2145" s="55"/>
      <c r="X2145" s="55"/>
      <c r="Y2145" s="55"/>
      <c r="Z2145" s="100"/>
      <c r="AA2145" s="55"/>
      <c r="AB2145" s="55"/>
      <c r="AC2145" s="55"/>
      <c r="AE2145" s="58">
        <f>IF(COUNTIF(M$10:M2145,M2145)=1,1,0)</f>
        <v>0</v>
      </c>
      <c r="AF2145" s="59">
        <f>IF(COUNTIF(L$10:L2145,L2145)=1,1,0)</f>
        <v>0</v>
      </c>
      <c r="AG2145" s="59">
        <f>IF(COUNTIF(K$10:K2145,K2145)=1,1,0)</f>
        <v>0</v>
      </c>
      <c r="AH2145" s="59">
        <f>IF(COUNTIF(H$10:H2145,H2145)=1,1,0)</f>
        <v>0</v>
      </c>
    </row>
    <row r="2146" spans="1:34" ht="18.75">
      <c r="A2146" s="49">
        <v>2137</v>
      </c>
      <c r="B2146" s="50"/>
      <c r="C2146" s="51"/>
      <c r="D2146" s="50"/>
      <c r="E2146" s="50"/>
      <c r="F2146" s="52"/>
      <c r="G2146" s="52"/>
      <c r="H2146" s="53"/>
      <c r="I2146" s="54"/>
      <c r="J2146" s="55">
        <f t="shared" si="34"/>
        <v>0</v>
      </c>
      <c r="K2146" s="56" t="e">
        <f>VLOOKUP((LEFT(H2146,6)*1),TAMBON!$B$2:$L$7769,2,0)</f>
        <v>#VALUE!</v>
      </c>
      <c r="L2146" s="56" t="e">
        <f>VLOOKUP((LEFT(H2146,4)*1),TAMBON!$E$2:$L$7769,2,0)</f>
        <v>#VALUE!</v>
      </c>
      <c r="M2146" s="56" t="e">
        <f>VLOOKUP((LEFT(H2146,2)*1),TAMBON!$H$2:$L$7769,2,0)</f>
        <v>#VALUE!</v>
      </c>
      <c r="N2146" s="55"/>
      <c r="O2146" s="57" t="e">
        <f>VLOOKUP(N2146,รหัส!$A$2:$B$8,2,0)</f>
        <v>#N/A</v>
      </c>
      <c r="P2146" s="57"/>
      <c r="Q2146" s="55"/>
      <c r="R2146" s="57" t="e">
        <f>VLOOKUP(Q2146,รหัส!$D$2:$E$19,2,0)</f>
        <v>#N/A</v>
      </c>
      <c r="S2146" s="57"/>
      <c r="T2146" s="57"/>
      <c r="U2146" s="57"/>
      <c r="V2146" s="55"/>
      <c r="W2146" s="55"/>
      <c r="X2146" s="55"/>
      <c r="Y2146" s="55"/>
      <c r="Z2146" s="100"/>
      <c r="AA2146" s="55"/>
      <c r="AB2146" s="55"/>
      <c r="AC2146" s="55"/>
      <c r="AE2146" s="58">
        <f>IF(COUNTIF(M$10:M2146,M2146)=1,1,0)</f>
        <v>0</v>
      </c>
      <c r="AF2146" s="59">
        <f>IF(COUNTIF(L$10:L2146,L2146)=1,1,0)</f>
        <v>0</v>
      </c>
      <c r="AG2146" s="59">
        <f>IF(COUNTIF(K$10:K2146,K2146)=1,1,0)</f>
        <v>0</v>
      </c>
      <c r="AH2146" s="59">
        <f>IF(COUNTIF(H$10:H2146,H2146)=1,1,0)</f>
        <v>0</v>
      </c>
    </row>
    <row r="2147" spans="1:34" ht="18.75">
      <c r="A2147" s="49">
        <v>2138</v>
      </c>
      <c r="B2147" s="50"/>
      <c r="C2147" s="51"/>
      <c r="D2147" s="50"/>
      <c r="E2147" s="50"/>
      <c r="F2147" s="52"/>
      <c r="G2147" s="52"/>
      <c r="H2147" s="53"/>
      <c r="I2147" s="54"/>
      <c r="J2147" s="55">
        <f t="shared" si="34"/>
        <v>0</v>
      </c>
      <c r="K2147" s="56" t="e">
        <f>VLOOKUP((LEFT(H2147,6)*1),TAMBON!$B$2:$L$7769,2,0)</f>
        <v>#VALUE!</v>
      </c>
      <c r="L2147" s="56" t="e">
        <f>VLOOKUP((LEFT(H2147,4)*1),TAMBON!$E$2:$L$7769,2,0)</f>
        <v>#VALUE!</v>
      </c>
      <c r="M2147" s="56" t="e">
        <f>VLOOKUP((LEFT(H2147,2)*1),TAMBON!$H$2:$L$7769,2,0)</f>
        <v>#VALUE!</v>
      </c>
      <c r="N2147" s="55"/>
      <c r="O2147" s="57" t="e">
        <f>VLOOKUP(N2147,รหัส!$A$2:$B$8,2,0)</f>
        <v>#N/A</v>
      </c>
      <c r="P2147" s="57"/>
      <c r="Q2147" s="55"/>
      <c r="R2147" s="57" t="e">
        <f>VLOOKUP(Q2147,รหัส!$D$2:$E$19,2,0)</f>
        <v>#N/A</v>
      </c>
      <c r="S2147" s="57"/>
      <c r="T2147" s="57"/>
      <c r="U2147" s="57"/>
      <c r="V2147" s="55"/>
      <c r="W2147" s="55"/>
      <c r="X2147" s="55"/>
      <c r="Y2147" s="55"/>
      <c r="Z2147" s="100"/>
      <c r="AA2147" s="55"/>
      <c r="AB2147" s="55"/>
      <c r="AC2147" s="55"/>
      <c r="AE2147" s="58">
        <f>IF(COUNTIF(M$10:M2147,M2147)=1,1,0)</f>
        <v>0</v>
      </c>
      <c r="AF2147" s="59">
        <f>IF(COUNTIF(L$10:L2147,L2147)=1,1,0)</f>
        <v>0</v>
      </c>
      <c r="AG2147" s="59">
        <f>IF(COUNTIF(K$10:K2147,K2147)=1,1,0)</f>
        <v>0</v>
      </c>
      <c r="AH2147" s="59">
        <f>IF(COUNTIF(H$10:H2147,H2147)=1,1,0)</f>
        <v>0</v>
      </c>
    </row>
    <row r="2148" spans="1:34" ht="18.75">
      <c r="A2148" s="49">
        <v>2139</v>
      </c>
      <c r="B2148" s="50"/>
      <c r="C2148" s="51"/>
      <c r="D2148" s="50"/>
      <c r="E2148" s="50"/>
      <c r="F2148" s="52"/>
      <c r="G2148" s="52"/>
      <c r="H2148" s="53"/>
      <c r="I2148" s="54"/>
      <c r="J2148" s="55">
        <f t="shared" si="34"/>
        <v>0</v>
      </c>
      <c r="K2148" s="56" t="e">
        <f>VLOOKUP((LEFT(H2148,6)*1),TAMBON!$B$2:$L$7769,2,0)</f>
        <v>#VALUE!</v>
      </c>
      <c r="L2148" s="56" t="e">
        <f>VLOOKUP((LEFT(H2148,4)*1),TAMBON!$E$2:$L$7769,2,0)</f>
        <v>#VALUE!</v>
      </c>
      <c r="M2148" s="56" t="e">
        <f>VLOOKUP((LEFT(H2148,2)*1),TAMBON!$H$2:$L$7769,2,0)</f>
        <v>#VALUE!</v>
      </c>
      <c r="N2148" s="55"/>
      <c r="O2148" s="57" t="e">
        <f>VLOOKUP(N2148,รหัส!$A$2:$B$8,2,0)</f>
        <v>#N/A</v>
      </c>
      <c r="P2148" s="57"/>
      <c r="Q2148" s="55"/>
      <c r="R2148" s="57" t="e">
        <f>VLOOKUP(Q2148,รหัส!$D$2:$E$19,2,0)</f>
        <v>#N/A</v>
      </c>
      <c r="S2148" s="57"/>
      <c r="T2148" s="57"/>
      <c r="U2148" s="57"/>
      <c r="V2148" s="55"/>
      <c r="W2148" s="55"/>
      <c r="X2148" s="55"/>
      <c r="Y2148" s="55"/>
      <c r="Z2148" s="100"/>
      <c r="AA2148" s="55"/>
      <c r="AB2148" s="55"/>
      <c r="AC2148" s="55"/>
      <c r="AE2148" s="58">
        <f>IF(COUNTIF(M$10:M2148,M2148)=1,1,0)</f>
        <v>0</v>
      </c>
      <c r="AF2148" s="59">
        <f>IF(COUNTIF(L$10:L2148,L2148)=1,1,0)</f>
        <v>0</v>
      </c>
      <c r="AG2148" s="59">
        <f>IF(COUNTIF(K$10:K2148,K2148)=1,1,0)</f>
        <v>0</v>
      </c>
      <c r="AH2148" s="59">
        <f>IF(COUNTIF(H$10:H2148,H2148)=1,1,0)</f>
        <v>0</v>
      </c>
    </row>
    <row r="2149" spans="1:34" ht="18.75">
      <c r="A2149" s="49">
        <v>2140</v>
      </c>
      <c r="B2149" s="50"/>
      <c r="C2149" s="51"/>
      <c r="D2149" s="50"/>
      <c r="E2149" s="50"/>
      <c r="F2149" s="52"/>
      <c r="G2149" s="52"/>
      <c r="H2149" s="53"/>
      <c r="I2149" s="54"/>
      <c r="J2149" s="55">
        <f t="shared" si="34"/>
        <v>0</v>
      </c>
      <c r="K2149" s="56" t="e">
        <f>VLOOKUP((LEFT(H2149,6)*1),TAMBON!$B$2:$L$7769,2,0)</f>
        <v>#VALUE!</v>
      </c>
      <c r="L2149" s="56" t="e">
        <f>VLOOKUP((LEFT(H2149,4)*1),TAMBON!$E$2:$L$7769,2,0)</f>
        <v>#VALUE!</v>
      </c>
      <c r="M2149" s="56" t="e">
        <f>VLOOKUP((LEFT(H2149,2)*1),TAMBON!$H$2:$L$7769,2,0)</f>
        <v>#VALUE!</v>
      </c>
      <c r="N2149" s="55"/>
      <c r="O2149" s="57" t="e">
        <f>VLOOKUP(N2149,รหัส!$A$2:$B$8,2,0)</f>
        <v>#N/A</v>
      </c>
      <c r="P2149" s="57"/>
      <c r="Q2149" s="55"/>
      <c r="R2149" s="57" t="e">
        <f>VLOOKUP(Q2149,รหัส!$D$2:$E$19,2,0)</f>
        <v>#N/A</v>
      </c>
      <c r="S2149" s="57"/>
      <c r="T2149" s="57"/>
      <c r="U2149" s="57"/>
      <c r="V2149" s="55"/>
      <c r="W2149" s="55"/>
      <c r="X2149" s="55"/>
      <c r="Y2149" s="55"/>
      <c r="Z2149" s="100"/>
      <c r="AA2149" s="55"/>
      <c r="AB2149" s="55"/>
      <c r="AC2149" s="55"/>
      <c r="AE2149" s="58">
        <f>IF(COUNTIF(M$10:M2149,M2149)=1,1,0)</f>
        <v>0</v>
      </c>
      <c r="AF2149" s="59">
        <f>IF(COUNTIF(L$10:L2149,L2149)=1,1,0)</f>
        <v>0</v>
      </c>
      <c r="AG2149" s="59">
        <f>IF(COUNTIF(K$10:K2149,K2149)=1,1,0)</f>
        <v>0</v>
      </c>
      <c r="AH2149" s="59">
        <f>IF(COUNTIF(H$10:H2149,H2149)=1,1,0)</f>
        <v>0</v>
      </c>
    </row>
    <row r="2150" spans="1:34" ht="18.75">
      <c r="A2150" s="49">
        <v>2141</v>
      </c>
      <c r="B2150" s="50"/>
      <c r="C2150" s="51"/>
      <c r="D2150" s="50"/>
      <c r="E2150" s="50"/>
      <c r="F2150" s="52"/>
      <c r="G2150" s="52"/>
      <c r="H2150" s="53"/>
      <c r="I2150" s="54"/>
      <c r="J2150" s="55">
        <f t="shared" si="34"/>
        <v>0</v>
      </c>
      <c r="K2150" s="56" t="e">
        <f>VLOOKUP((LEFT(H2150,6)*1),TAMBON!$B$2:$L$7769,2,0)</f>
        <v>#VALUE!</v>
      </c>
      <c r="L2150" s="56" t="e">
        <f>VLOOKUP((LEFT(H2150,4)*1),TAMBON!$E$2:$L$7769,2,0)</f>
        <v>#VALUE!</v>
      </c>
      <c r="M2150" s="56" t="e">
        <f>VLOOKUP((LEFT(H2150,2)*1),TAMBON!$H$2:$L$7769,2,0)</f>
        <v>#VALUE!</v>
      </c>
      <c r="N2150" s="55"/>
      <c r="O2150" s="57" t="e">
        <f>VLOOKUP(N2150,รหัส!$A$2:$B$8,2,0)</f>
        <v>#N/A</v>
      </c>
      <c r="P2150" s="57"/>
      <c r="Q2150" s="55"/>
      <c r="R2150" s="57" t="e">
        <f>VLOOKUP(Q2150,รหัส!$D$2:$E$19,2,0)</f>
        <v>#N/A</v>
      </c>
      <c r="S2150" s="57"/>
      <c r="T2150" s="57"/>
      <c r="U2150" s="57"/>
      <c r="V2150" s="55"/>
      <c r="W2150" s="55"/>
      <c r="X2150" s="55"/>
      <c r="Y2150" s="55"/>
      <c r="Z2150" s="100"/>
      <c r="AA2150" s="55"/>
      <c r="AB2150" s="55"/>
      <c r="AC2150" s="55"/>
      <c r="AE2150" s="58">
        <f>IF(COUNTIF(M$10:M2150,M2150)=1,1,0)</f>
        <v>0</v>
      </c>
      <c r="AF2150" s="59">
        <f>IF(COUNTIF(L$10:L2150,L2150)=1,1,0)</f>
        <v>0</v>
      </c>
      <c r="AG2150" s="59">
        <f>IF(COUNTIF(K$10:K2150,K2150)=1,1,0)</f>
        <v>0</v>
      </c>
      <c r="AH2150" s="59">
        <f>IF(COUNTIF(H$10:H2150,H2150)=1,1,0)</f>
        <v>0</v>
      </c>
    </row>
    <row r="2151" spans="1:34" ht="18.75">
      <c r="A2151" s="49">
        <v>2142</v>
      </c>
      <c r="B2151" s="50"/>
      <c r="C2151" s="51"/>
      <c r="D2151" s="50"/>
      <c r="E2151" s="50"/>
      <c r="F2151" s="52"/>
      <c r="G2151" s="52"/>
      <c r="H2151" s="53"/>
      <c r="I2151" s="54"/>
      <c r="J2151" s="55">
        <f t="shared" si="34"/>
        <v>0</v>
      </c>
      <c r="K2151" s="56" t="e">
        <f>VLOOKUP((LEFT(H2151,6)*1),TAMBON!$B$2:$L$7769,2,0)</f>
        <v>#VALUE!</v>
      </c>
      <c r="L2151" s="56" t="e">
        <f>VLOOKUP((LEFT(H2151,4)*1),TAMBON!$E$2:$L$7769,2,0)</f>
        <v>#VALUE!</v>
      </c>
      <c r="M2151" s="56" t="e">
        <f>VLOOKUP((LEFT(H2151,2)*1),TAMBON!$H$2:$L$7769,2,0)</f>
        <v>#VALUE!</v>
      </c>
      <c r="N2151" s="55"/>
      <c r="O2151" s="57" t="e">
        <f>VLOOKUP(N2151,รหัส!$A$2:$B$8,2,0)</f>
        <v>#N/A</v>
      </c>
      <c r="P2151" s="57"/>
      <c r="Q2151" s="55"/>
      <c r="R2151" s="57" t="e">
        <f>VLOOKUP(Q2151,รหัส!$D$2:$E$19,2,0)</f>
        <v>#N/A</v>
      </c>
      <c r="S2151" s="57"/>
      <c r="T2151" s="57"/>
      <c r="U2151" s="57"/>
      <c r="V2151" s="55"/>
      <c r="W2151" s="55"/>
      <c r="X2151" s="55"/>
      <c r="Y2151" s="55"/>
      <c r="Z2151" s="100"/>
      <c r="AA2151" s="55"/>
      <c r="AB2151" s="55"/>
      <c r="AC2151" s="55"/>
      <c r="AE2151" s="58">
        <f>IF(COUNTIF(M$10:M2151,M2151)=1,1,0)</f>
        <v>0</v>
      </c>
      <c r="AF2151" s="59">
        <f>IF(COUNTIF(L$10:L2151,L2151)=1,1,0)</f>
        <v>0</v>
      </c>
      <c r="AG2151" s="59">
        <f>IF(COUNTIF(K$10:K2151,K2151)=1,1,0)</f>
        <v>0</v>
      </c>
      <c r="AH2151" s="59">
        <f>IF(COUNTIF(H$10:H2151,H2151)=1,1,0)</f>
        <v>0</v>
      </c>
    </row>
    <row r="2152" spans="1:34" ht="18.75">
      <c r="A2152" s="49">
        <v>2143</v>
      </c>
      <c r="B2152" s="50"/>
      <c r="C2152" s="51"/>
      <c r="D2152" s="50"/>
      <c r="E2152" s="50"/>
      <c r="F2152" s="52"/>
      <c r="G2152" s="52"/>
      <c r="H2152" s="53"/>
      <c r="I2152" s="54"/>
      <c r="J2152" s="55">
        <f t="shared" si="34"/>
        <v>0</v>
      </c>
      <c r="K2152" s="56" t="e">
        <f>VLOOKUP((LEFT(H2152,6)*1),TAMBON!$B$2:$L$7769,2,0)</f>
        <v>#VALUE!</v>
      </c>
      <c r="L2152" s="56" t="e">
        <f>VLOOKUP((LEFT(H2152,4)*1),TAMBON!$E$2:$L$7769,2,0)</f>
        <v>#VALUE!</v>
      </c>
      <c r="M2152" s="56" t="e">
        <f>VLOOKUP((LEFT(H2152,2)*1),TAMBON!$H$2:$L$7769,2,0)</f>
        <v>#VALUE!</v>
      </c>
      <c r="N2152" s="55"/>
      <c r="O2152" s="57" t="e">
        <f>VLOOKUP(N2152,รหัส!$A$2:$B$8,2,0)</f>
        <v>#N/A</v>
      </c>
      <c r="P2152" s="57"/>
      <c r="Q2152" s="55"/>
      <c r="R2152" s="57" t="e">
        <f>VLOOKUP(Q2152,รหัส!$D$2:$E$19,2,0)</f>
        <v>#N/A</v>
      </c>
      <c r="S2152" s="57"/>
      <c r="T2152" s="57"/>
      <c r="U2152" s="57"/>
      <c r="V2152" s="55"/>
      <c r="W2152" s="55"/>
      <c r="X2152" s="55"/>
      <c r="Y2152" s="55"/>
      <c r="Z2152" s="100"/>
      <c r="AA2152" s="55"/>
      <c r="AB2152" s="55"/>
      <c r="AC2152" s="55"/>
      <c r="AE2152" s="58">
        <f>IF(COUNTIF(M$10:M2152,M2152)=1,1,0)</f>
        <v>0</v>
      </c>
      <c r="AF2152" s="59">
        <f>IF(COUNTIF(L$10:L2152,L2152)=1,1,0)</f>
        <v>0</v>
      </c>
      <c r="AG2152" s="59">
        <f>IF(COUNTIF(K$10:K2152,K2152)=1,1,0)</f>
        <v>0</v>
      </c>
      <c r="AH2152" s="59">
        <f>IF(COUNTIF(H$10:H2152,H2152)=1,1,0)</f>
        <v>0</v>
      </c>
    </row>
    <row r="2153" spans="1:34" ht="18.75">
      <c r="A2153" s="49">
        <v>2144</v>
      </c>
      <c r="B2153" s="50"/>
      <c r="C2153" s="51"/>
      <c r="D2153" s="50"/>
      <c r="E2153" s="50"/>
      <c r="F2153" s="52"/>
      <c r="G2153" s="52"/>
      <c r="H2153" s="53"/>
      <c r="I2153" s="54"/>
      <c r="J2153" s="55">
        <f t="shared" si="34"/>
        <v>0</v>
      </c>
      <c r="K2153" s="56" t="e">
        <f>VLOOKUP((LEFT(H2153,6)*1),TAMBON!$B$2:$L$7769,2,0)</f>
        <v>#VALUE!</v>
      </c>
      <c r="L2153" s="56" t="e">
        <f>VLOOKUP((LEFT(H2153,4)*1),TAMBON!$E$2:$L$7769,2,0)</f>
        <v>#VALUE!</v>
      </c>
      <c r="M2153" s="56" t="e">
        <f>VLOOKUP((LEFT(H2153,2)*1),TAMBON!$H$2:$L$7769,2,0)</f>
        <v>#VALUE!</v>
      </c>
      <c r="N2153" s="55"/>
      <c r="O2153" s="57" t="e">
        <f>VLOOKUP(N2153,รหัส!$A$2:$B$8,2,0)</f>
        <v>#N/A</v>
      </c>
      <c r="P2153" s="57"/>
      <c r="Q2153" s="55"/>
      <c r="R2153" s="57" t="e">
        <f>VLOOKUP(Q2153,รหัส!$D$2:$E$19,2,0)</f>
        <v>#N/A</v>
      </c>
      <c r="S2153" s="57"/>
      <c r="T2153" s="57"/>
      <c r="U2153" s="57"/>
      <c r="V2153" s="55"/>
      <c r="W2153" s="55"/>
      <c r="X2153" s="55"/>
      <c r="Y2153" s="55"/>
      <c r="Z2153" s="100"/>
      <c r="AA2153" s="55"/>
      <c r="AB2153" s="55"/>
      <c r="AC2153" s="55"/>
      <c r="AE2153" s="58">
        <f>IF(COUNTIF(M$10:M2153,M2153)=1,1,0)</f>
        <v>0</v>
      </c>
      <c r="AF2153" s="59">
        <f>IF(COUNTIF(L$10:L2153,L2153)=1,1,0)</f>
        <v>0</v>
      </c>
      <c r="AG2153" s="59">
        <f>IF(COUNTIF(K$10:K2153,K2153)=1,1,0)</f>
        <v>0</v>
      </c>
      <c r="AH2153" s="59">
        <f>IF(COUNTIF(H$10:H2153,H2153)=1,1,0)</f>
        <v>0</v>
      </c>
    </row>
    <row r="2154" spans="1:34" ht="18.75">
      <c r="A2154" s="49">
        <v>2145</v>
      </c>
      <c r="B2154" s="50"/>
      <c r="C2154" s="51"/>
      <c r="D2154" s="50"/>
      <c r="E2154" s="50"/>
      <c r="F2154" s="52"/>
      <c r="G2154" s="52"/>
      <c r="H2154" s="53"/>
      <c r="I2154" s="54"/>
      <c r="J2154" s="55">
        <f t="shared" si="34"/>
        <v>0</v>
      </c>
      <c r="K2154" s="56" t="e">
        <f>VLOOKUP((LEFT(H2154,6)*1),TAMBON!$B$2:$L$7769,2,0)</f>
        <v>#VALUE!</v>
      </c>
      <c r="L2154" s="56" t="e">
        <f>VLOOKUP((LEFT(H2154,4)*1),TAMBON!$E$2:$L$7769,2,0)</f>
        <v>#VALUE!</v>
      </c>
      <c r="M2154" s="56" t="e">
        <f>VLOOKUP((LEFT(H2154,2)*1),TAMBON!$H$2:$L$7769,2,0)</f>
        <v>#VALUE!</v>
      </c>
      <c r="N2154" s="55"/>
      <c r="O2154" s="57" t="e">
        <f>VLOOKUP(N2154,รหัส!$A$2:$B$8,2,0)</f>
        <v>#N/A</v>
      </c>
      <c r="P2154" s="57"/>
      <c r="Q2154" s="55"/>
      <c r="R2154" s="57" t="e">
        <f>VLOOKUP(Q2154,รหัส!$D$2:$E$19,2,0)</f>
        <v>#N/A</v>
      </c>
      <c r="S2154" s="57"/>
      <c r="T2154" s="57"/>
      <c r="U2154" s="57"/>
      <c r="V2154" s="55"/>
      <c r="W2154" s="55"/>
      <c r="X2154" s="55"/>
      <c r="Y2154" s="55"/>
      <c r="Z2154" s="100"/>
      <c r="AA2154" s="55"/>
      <c r="AB2154" s="55"/>
      <c r="AC2154" s="55"/>
      <c r="AE2154" s="58">
        <f>IF(COUNTIF(M$10:M2154,M2154)=1,1,0)</f>
        <v>0</v>
      </c>
      <c r="AF2154" s="59">
        <f>IF(COUNTIF(L$10:L2154,L2154)=1,1,0)</f>
        <v>0</v>
      </c>
      <c r="AG2154" s="59">
        <f>IF(COUNTIF(K$10:K2154,K2154)=1,1,0)</f>
        <v>0</v>
      </c>
      <c r="AH2154" s="59">
        <f>IF(COUNTIF(H$10:H2154,H2154)=1,1,0)</f>
        <v>0</v>
      </c>
    </row>
    <row r="2155" spans="1:34" ht="18.75">
      <c r="A2155" s="49">
        <v>2146</v>
      </c>
      <c r="B2155" s="50"/>
      <c r="C2155" s="51"/>
      <c r="D2155" s="50"/>
      <c r="E2155" s="50"/>
      <c r="F2155" s="52"/>
      <c r="G2155" s="52"/>
      <c r="H2155" s="53"/>
      <c r="I2155" s="54"/>
      <c r="J2155" s="55">
        <f t="shared" si="34"/>
        <v>0</v>
      </c>
      <c r="K2155" s="56" t="e">
        <f>VLOOKUP((LEFT(H2155,6)*1),TAMBON!$B$2:$L$7769,2,0)</f>
        <v>#VALUE!</v>
      </c>
      <c r="L2155" s="56" t="e">
        <f>VLOOKUP((LEFT(H2155,4)*1),TAMBON!$E$2:$L$7769,2,0)</f>
        <v>#VALUE!</v>
      </c>
      <c r="M2155" s="56" t="e">
        <f>VLOOKUP((LEFT(H2155,2)*1),TAMBON!$H$2:$L$7769,2,0)</f>
        <v>#VALUE!</v>
      </c>
      <c r="N2155" s="55"/>
      <c r="O2155" s="57" t="e">
        <f>VLOOKUP(N2155,รหัส!$A$2:$B$8,2,0)</f>
        <v>#N/A</v>
      </c>
      <c r="P2155" s="57"/>
      <c r="Q2155" s="55"/>
      <c r="R2155" s="57" t="e">
        <f>VLOOKUP(Q2155,รหัส!$D$2:$E$19,2,0)</f>
        <v>#N/A</v>
      </c>
      <c r="S2155" s="57"/>
      <c r="T2155" s="57"/>
      <c r="U2155" s="57"/>
      <c r="V2155" s="55"/>
      <c r="W2155" s="55"/>
      <c r="X2155" s="55"/>
      <c r="Y2155" s="55"/>
      <c r="Z2155" s="100"/>
      <c r="AA2155" s="55"/>
      <c r="AB2155" s="55"/>
      <c r="AC2155" s="55"/>
      <c r="AE2155" s="58">
        <f>IF(COUNTIF(M$10:M2155,M2155)=1,1,0)</f>
        <v>0</v>
      </c>
      <c r="AF2155" s="59">
        <f>IF(COUNTIF(L$10:L2155,L2155)=1,1,0)</f>
        <v>0</v>
      </c>
      <c r="AG2155" s="59">
        <f>IF(COUNTIF(K$10:K2155,K2155)=1,1,0)</f>
        <v>0</v>
      </c>
      <c r="AH2155" s="59">
        <f>IF(COUNTIF(H$10:H2155,H2155)=1,1,0)</f>
        <v>0</v>
      </c>
    </row>
    <row r="2156" spans="1:34" ht="18.75">
      <c r="A2156" s="49">
        <v>2147</v>
      </c>
      <c r="B2156" s="50"/>
      <c r="C2156" s="51"/>
      <c r="D2156" s="50"/>
      <c r="E2156" s="50"/>
      <c r="F2156" s="52"/>
      <c r="G2156" s="52"/>
      <c r="H2156" s="53"/>
      <c r="I2156" s="54"/>
      <c r="J2156" s="55">
        <f t="shared" si="34"/>
        <v>0</v>
      </c>
      <c r="K2156" s="56" t="e">
        <f>VLOOKUP((LEFT(H2156,6)*1),TAMBON!$B$2:$L$7769,2,0)</f>
        <v>#VALUE!</v>
      </c>
      <c r="L2156" s="56" t="e">
        <f>VLOOKUP((LEFT(H2156,4)*1),TAMBON!$E$2:$L$7769,2,0)</f>
        <v>#VALUE!</v>
      </c>
      <c r="M2156" s="56" t="e">
        <f>VLOOKUP((LEFT(H2156,2)*1),TAMBON!$H$2:$L$7769,2,0)</f>
        <v>#VALUE!</v>
      </c>
      <c r="N2156" s="55"/>
      <c r="O2156" s="57" t="e">
        <f>VLOOKUP(N2156,รหัส!$A$2:$B$8,2,0)</f>
        <v>#N/A</v>
      </c>
      <c r="P2156" s="57"/>
      <c r="Q2156" s="55"/>
      <c r="R2156" s="57" t="e">
        <f>VLOOKUP(Q2156,รหัส!$D$2:$E$19,2,0)</f>
        <v>#N/A</v>
      </c>
      <c r="S2156" s="57"/>
      <c r="T2156" s="57"/>
      <c r="U2156" s="57"/>
      <c r="V2156" s="55"/>
      <c r="W2156" s="55"/>
      <c r="X2156" s="55"/>
      <c r="Y2156" s="55"/>
      <c r="Z2156" s="100"/>
      <c r="AA2156" s="55"/>
      <c r="AB2156" s="55"/>
      <c r="AC2156" s="55"/>
      <c r="AE2156" s="58">
        <f>IF(COUNTIF(M$10:M2156,M2156)=1,1,0)</f>
        <v>0</v>
      </c>
      <c r="AF2156" s="59">
        <f>IF(COUNTIF(L$10:L2156,L2156)=1,1,0)</f>
        <v>0</v>
      </c>
      <c r="AG2156" s="59">
        <f>IF(COUNTIF(K$10:K2156,K2156)=1,1,0)</f>
        <v>0</v>
      </c>
      <c r="AH2156" s="59">
        <f>IF(COUNTIF(H$10:H2156,H2156)=1,1,0)</f>
        <v>0</v>
      </c>
    </row>
    <row r="2157" spans="1:34" ht="18.75">
      <c r="A2157" s="49">
        <v>2148</v>
      </c>
      <c r="B2157" s="50"/>
      <c r="C2157" s="51"/>
      <c r="D2157" s="50"/>
      <c r="E2157" s="50"/>
      <c r="F2157" s="52"/>
      <c r="G2157" s="52"/>
      <c r="H2157" s="53"/>
      <c r="I2157" s="54"/>
      <c r="J2157" s="55">
        <f t="shared" si="34"/>
        <v>0</v>
      </c>
      <c r="K2157" s="56" t="e">
        <f>VLOOKUP((LEFT(H2157,6)*1),TAMBON!$B$2:$L$7769,2,0)</f>
        <v>#VALUE!</v>
      </c>
      <c r="L2157" s="56" t="e">
        <f>VLOOKUP((LEFT(H2157,4)*1),TAMBON!$E$2:$L$7769,2,0)</f>
        <v>#VALUE!</v>
      </c>
      <c r="M2157" s="56" t="e">
        <f>VLOOKUP((LEFT(H2157,2)*1),TAMBON!$H$2:$L$7769,2,0)</f>
        <v>#VALUE!</v>
      </c>
      <c r="N2157" s="55"/>
      <c r="O2157" s="57" t="e">
        <f>VLOOKUP(N2157,รหัส!$A$2:$B$8,2,0)</f>
        <v>#N/A</v>
      </c>
      <c r="P2157" s="57"/>
      <c r="Q2157" s="55"/>
      <c r="R2157" s="57" t="e">
        <f>VLOOKUP(Q2157,รหัส!$D$2:$E$19,2,0)</f>
        <v>#N/A</v>
      </c>
      <c r="S2157" s="57"/>
      <c r="T2157" s="57"/>
      <c r="U2157" s="57"/>
      <c r="V2157" s="55"/>
      <c r="W2157" s="55"/>
      <c r="X2157" s="55"/>
      <c r="Y2157" s="55"/>
      <c r="Z2157" s="100"/>
      <c r="AA2157" s="55"/>
      <c r="AB2157" s="55"/>
      <c r="AC2157" s="55"/>
      <c r="AE2157" s="58">
        <f>IF(COUNTIF(M$10:M2157,M2157)=1,1,0)</f>
        <v>0</v>
      </c>
      <c r="AF2157" s="59">
        <f>IF(COUNTIF(L$10:L2157,L2157)=1,1,0)</f>
        <v>0</v>
      </c>
      <c r="AG2157" s="59">
        <f>IF(COUNTIF(K$10:K2157,K2157)=1,1,0)</f>
        <v>0</v>
      </c>
      <c r="AH2157" s="59">
        <f>IF(COUNTIF(H$10:H2157,H2157)=1,1,0)</f>
        <v>0</v>
      </c>
    </row>
    <row r="2158" spans="1:34" ht="18.75">
      <c r="A2158" s="49">
        <v>2149</v>
      </c>
      <c r="B2158" s="50"/>
      <c r="C2158" s="51"/>
      <c r="D2158" s="50"/>
      <c r="E2158" s="50"/>
      <c r="F2158" s="52"/>
      <c r="G2158" s="52"/>
      <c r="H2158" s="53"/>
      <c r="I2158" s="54"/>
      <c r="J2158" s="55">
        <f t="shared" si="34"/>
        <v>0</v>
      </c>
      <c r="K2158" s="56" t="e">
        <f>VLOOKUP((LEFT(H2158,6)*1),TAMBON!$B$2:$L$7769,2,0)</f>
        <v>#VALUE!</v>
      </c>
      <c r="L2158" s="56" t="e">
        <f>VLOOKUP((LEFT(H2158,4)*1),TAMBON!$E$2:$L$7769,2,0)</f>
        <v>#VALUE!</v>
      </c>
      <c r="M2158" s="56" t="e">
        <f>VLOOKUP((LEFT(H2158,2)*1),TAMBON!$H$2:$L$7769,2,0)</f>
        <v>#VALUE!</v>
      </c>
      <c r="N2158" s="55"/>
      <c r="O2158" s="57" t="e">
        <f>VLOOKUP(N2158,รหัส!$A$2:$B$8,2,0)</f>
        <v>#N/A</v>
      </c>
      <c r="P2158" s="57"/>
      <c r="Q2158" s="55"/>
      <c r="R2158" s="57" t="e">
        <f>VLOOKUP(Q2158,รหัส!$D$2:$E$19,2,0)</f>
        <v>#N/A</v>
      </c>
      <c r="S2158" s="57"/>
      <c r="T2158" s="57"/>
      <c r="U2158" s="57"/>
      <c r="V2158" s="55"/>
      <c r="W2158" s="55"/>
      <c r="X2158" s="55"/>
      <c r="Y2158" s="55"/>
      <c r="Z2158" s="100"/>
      <c r="AA2158" s="55"/>
      <c r="AB2158" s="55"/>
      <c r="AC2158" s="55"/>
      <c r="AE2158" s="58">
        <f>IF(COUNTIF(M$10:M2158,M2158)=1,1,0)</f>
        <v>0</v>
      </c>
      <c r="AF2158" s="59">
        <f>IF(COUNTIF(L$10:L2158,L2158)=1,1,0)</f>
        <v>0</v>
      </c>
      <c r="AG2158" s="59">
        <f>IF(COUNTIF(K$10:K2158,K2158)=1,1,0)</f>
        <v>0</v>
      </c>
      <c r="AH2158" s="59">
        <f>IF(COUNTIF(H$10:H2158,H2158)=1,1,0)</f>
        <v>0</v>
      </c>
    </row>
    <row r="2159" spans="1:34" ht="18.75">
      <c r="A2159" s="49">
        <v>2150</v>
      </c>
      <c r="B2159" s="50"/>
      <c r="C2159" s="51"/>
      <c r="D2159" s="50"/>
      <c r="E2159" s="50"/>
      <c r="F2159" s="52"/>
      <c r="G2159" s="52"/>
      <c r="H2159" s="53"/>
      <c r="I2159" s="54"/>
      <c r="J2159" s="55">
        <f t="shared" si="34"/>
        <v>0</v>
      </c>
      <c r="K2159" s="56" t="e">
        <f>VLOOKUP((LEFT(H2159,6)*1),TAMBON!$B$2:$L$7769,2,0)</f>
        <v>#VALUE!</v>
      </c>
      <c r="L2159" s="56" t="e">
        <f>VLOOKUP((LEFT(H2159,4)*1),TAMBON!$E$2:$L$7769,2,0)</f>
        <v>#VALUE!</v>
      </c>
      <c r="M2159" s="56" t="e">
        <f>VLOOKUP((LEFT(H2159,2)*1),TAMBON!$H$2:$L$7769,2,0)</f>
        <v>#VALUE!</v>
      </c>
      <c r="N2159" s="55"/>
      <c r="O2159" s="57" t="e">
        <f>VLOOKUP(N2159,รหัส!$A$2:$B$8,2,0)</f>
        <v>#N/A</v>
      </c>
      <c r="P2159" s="57"/>
      <c r="Q2159" s="55"/>
      <c r="R2159" s="57" t="e">
        <f>VLOOKUP(Q2159,รหัส!$D$2:$E$19,2,0)</f>
        <v>#N/A</v>
      </c>
      <c r="S2159" s="57"/>
      <c r="T2159" s="57"/>
      <c r="U2159" s="57"/>
      <c r="V2159" s="55"/>
      <c r="W2159" s="55"/>
      <c r="X2159" s="55"/>
      <c r="Y2159" s="55"/>
      <c r="Z2159" s="100"/>
      <c r="AA2159" s="55"/>
      <c r="AB2159" s="55"/>
      <c r="AC2159" s="55"/>
      <c r="AE2159" s="58">
        <f>IF(COUNTIF(M$10:M2159,M2159)=1,1,0)</f>
        <v>0</v>
      </c>
      <c r="AF2159" s="59">
        <f>IF(COUNTIF(L$10:L2159,L2159)=1,1,0)</f>
        <v>0</v>
      </c>
      <c r="AG2159" s="59">
        <f>IF(COUNTIF(K$10:K2159,K2159)=1,1,0)</f>
        <v>0</v>
      </c>
      <c r="AH2159" s="59">
        <f>IF(COUNTIF(H$10:H2159,H2159)=1,1,0)</f>
        <v>0</v>
      </c>
    </row>
    <row r="2160" spans="1:34" ht="18.75">
      <c r="A2160" s="49">
        <v>2151</v>
      </c>
      <c r="B2160" s="50"/>
      <c r="C2160" s="51"/>
      <c r="D2160" s="50"/>
      <c r="E2160" s="50"/>
      <c r="F2160" s="52"/>
      <c r="G2160" s="52"/>
      <c r="H2160" s="53"/>
      <c r="I2160" s="54"/>
      <c r="J2160" s="55">
        <f t="shared" si="34"/>
        <v>0</v>
      </c>
      <c r="K2160" s="56" t="e">
        <f>VLOOKUP((LEFT(H2160,6)*1),TAMBON!$B$2:$L$7769,2,0)</f>
        <v>#VALUE!</v>
      </c>
      <c r="L2160" s="56" t="e">
        <f>VLOOKUP((LEFT(H2160,4)*1),TAMBON!$E$2:$L$7769,2,0)</f>
        <v>#VALUE!</v>
      </c>
      <c r="M2160" s="56" t="e">
        <f>VLOOKUP((LEFT(H2160,2)*1),TAMBON!$H$2:$L$7769,2,0)</f>
        <v>#VALUE!</v>
      </c>
      <c r="N2160" s="55"/>
      <c r="O2160" s="57" t="e">
        <f>VLOOKUP(N2160,รหัส!$A$2:$B$8,2,0)</f>
        <v>#N/A</v>
      </c>
      <c r="P2160" s="57"/>
      <c r="Q2160" s="55"/>
      <c r="R2160" s="57" t="e">
        <f>VLOOKUP(Q2160,รหัส!$D$2:$E$19,2,0)</f>
        <v>#N/A</v>
      </c>
      <c r="S2160" s="57"/>
      <c r="T2160" s="57"/>
      <c r="U2160" s="57"/>
      <c r="V2160" s="55"/>
      <c r="W2160" s="55"/>
      <c r="X2160" s="55"/>
      <c r="Y2160" s="55"/>
      <c r="Z2160" s="100"/>
      <c r="AA2160" s="55"/>
      <c r="AB2160" s="55"/>
      <c r="AC2160" s="55"/>
      <c r="AE2160" s="58">
        <f>IF(COUNTIF(M$10:M2160,M2160)=1,1,0)</f>
        <v>0</v>
      </c>
      <c r="AF2160" s="59">
        <f>IF(COUNTIF(L$10:L2160,L2160)=1,1,0)</f>
        <v>0</v>
      </c>
      <c r="AG2160" s="59">
        <f>IF(COUNTIF(K$10:K2160,K2160)=1,1,0)</f>
        <v>0</v>
      </c>
      <c r="AH2160" s="59">
        <f>IF(COUNTIF(H$10:H2160,H2160)=1,1,0)</f>
        <v>0</v>
      </c>
    </row>
    <row r="2161" spans="1:34" ht="18.75">
      <c r="A2161" s="49">
        <v>2152</v>
      </c>
      <c r="B2161" s="50"/>
      <c r="C2161" s="51"/>
      <c r="D2161" s="50"/>
      <c r="E2161" s="50"/>
      <c r="F2161" s="52"/>
      <c r="G2161" s="52"/>
      <c r="H2161" s="53"/>
      <c r="I2161" s="54"/>
      <c r="J2161" s="55">
        <f t="shared" si="34"/>
        <v>0</v>
      </c>
      <c r="K2161" s="56" t="e">
        <f>VLOOKUP((LEFT(H2161,6)*1),TAMBON!$B$2:$L$7769,2,0)</f>
        <v>#VALUE!</v>
      </c>
      <c r="L2161" s="56" t="e">
        <f>VLOOKUP((LEFT(H2161,4)*1),TAMBON!$E$2:$L$7769,2,0)</f>
        <v>#VALUE!</v>
      </c>
      <c r="M2161" s="56" t="e">
        <f>VLOOKUP((LEFT(H2161,2)*1),TAMBON!$H$2:$L$7769,2,0)</f>
        <v>#VALUE!</v>
      </c>
      <c r="N2161" s="55"/>
      <c r="O2161" s="57" t="e">
        <f>VLOOKUP(N2161,รหัส!$A$2:$B$8,2,0)</f>
        <v>#N/A</v>
      </c>
      <c r="P2161" s="57"/>
      <c r="Q2161" s="55"/>
      <c r="R2161" s="57" t="e">
        <f>VLOOKUP(Q2161,รหัส!$D$2:$E$19,2,0)</f>
        <v>#N/A</v>
      </c>
      <c r="S2161" s="57"/>
      <c r="T2161" s="57"/>
      <c r="U2161" s="57"/>
      <c r="V2161" s="55"/>
      <c r="W2161" s="55"/>
      <c r="X2161" s="55"/>
      <c r="Y2161" s="55"/>
      <c r="Z2161" s="100"/>
      <c r="AA2161" s="55"/>
      <c r="AB2161" s="55"/>
      <c r="AC2161" s="55"/>
      <c r="AE2161" s="58">
        <f>IF(COUNTIF(M$10:M2161,M2161)=1,1,0)</f>
        <v>0</v>
      </c>
      <c r="AF2161" s="59">
        <f>IF(COUNTIF(L$10:L2161,L2161)=1,1,0)</f>
        <v>0</v>
      </c>
      <c r="AG2161" s="59">
        <f>IF(COUNTIF(K$10:K2161,K2161)=1,1,0)</f>
        <v>0</v>
      </c>
      <c r="AH2161" s="59">
        <f>IF(COUNTIF(H$10:H2161,H2161)=1,1,0)</f>
        <v>0</v>
      </c>
    </row>
    <row r="2162" spans="1:34" ht="18.75">
      <c r="A2162" s="49">
        <v>2153</v>
      </c>
      <c r="B2162" s="50"/>
      <c r="C2162" s="51"/>
      <c r="D2162" s="50"/>
      <c r="E2162" s="50"/>
      <c r="F2162" s="52"/>
      <c r="G2162" s="52"/>
      <c r="H2162" s="53"/>
      <c r="I2162" s="54"/>
      <c r="J2162" s="55">
        <f t="shared" si="34"/>
        <v>0</v>
      </c>
      <c r="K2162" s="56" t="e">
        <f>VLOOKUP((LEFT(H2162,6)*1),TAMBON!$B$2:$L$7769,2,0)</f>
        <v>#VALUE!</v>
      </c>
      <c r="L2162" s="56" t="e">
        <f>VLOOKUP((LEFT(H2162,4)*1),TAMBON!$E$2:$L$7769,2,0)</f>
        <v>#VALUE!</v>
      </c>
      <c r="M2162" s="56" t="e">
        <f>VLOOKUP((LEFT(H2162,2)*1),TAMBON!$H$2:$L$7769,2,0)</f>
        <v>#VALUE!</v>
      </c>
      <c r="N2162" s="55"/>
      <c r="O2162" s="57" t="e">
        <f>VLOOKUP(N2162,รหัส!$A$2:$B$8,2,0)</f>
        <v>#N/A</v>
      </c>
      <c r="P2162" s="57"/>
      <c r="Q2162" s="55"/>
      <c r="R2162" s="57" t="e">
        <f>VLOOKUP(Q2162,รหัส!$D$2:$E$19,2,0)</f>
        <v>#N/A</v>
      </c>
      <c r="S2162" s="57"/>
      <c r="T2162" s="57"/>
      <c r="U2162" s="57"/>
      <c r="V2162" s="55"/>
      <c r="W2162" s="55"/>
      <c r="X2162" s="55"/>
      <c r="Y2162" s="55"/>
      <c r="Z2162" s="100"/>
      <c r="AA2162" s="55"/>
      <c r="AB2162" s="55"/>
      <c r="AC2162" s="55"/>
      <c r="AE2162" s="58">
        <f>IF(COUNTIF(M$10:M2162,M2162)=1,1,0)</f>
        <v>0</v>
      </c>
      <c r="AF2162" s="59">
        <f>IF(COUNTIF(L$10:L2162,L2162)=1,1,0)</f>
        <v>0</v>
      </c>
      <c r="AG2162" s="59">
        <f>IF(COUNTIF(K$10:K2162,K2162)=1,1,0)</f>
        <v>0</v>
      </c>
      <c r="AH2162" s="59">
        <f>IF(COUNTIF(H$10:H2162,H2162)=1,1,0)</f>
        <v>0</v>
      </c>
    </row>
    <row r="2163" spans="1:34" ht="18.75">
      <c r="A2163" s="49">
        <v>2154</v>
      </c>
      <c r="B2163" s="50"/>
      <c r="C2163" s="51"/>
      <c r="D2163" s="50"/>
      <c r="E2163" s="50"/>
      <c r="F2163" s="52"/>
      <c r="G2163" s="52"/>
      <c r="H2163" s="53"/>
      <c r="I2163" s="54"/>
      <c r="J2163" s="55">
        <f t="shared" si="34"/>
        <v>0</v>
      </c>
      <c r="K2163" s="56" t="e">
        <f>VLOOKUP((LEFT(H2163,6)*1),TAMBON!$B$2:$L$7769,2,0)</f>
        <v>#VALUE!</v>
      </c>
      <c r="L2163" s="56" t="e">
        <f>VLOOKUP((LEFT(H2163,4)*1),TAMBON!$E$2:$L$7769,2,0)</f>
        <v>#VALUE!</v>
      </c>
      <c r="M2163" s="56" t="e">
        <f>VLOOKUP((LEFT(H2163,2)*1),TAMBON!$H$2:$L$7769,2,0)</f>
        <v>#VALUE!</v>
      </c>
      <c r="N2163" s="55"/>
      <c r="O2163" s="57" t="e">
        <f>VLOOKUP(N2163,รหัส!$A$2:$B$8,2,0)</f>
        <v>#N/A</v>
      </c>
      <c r="P2163" s="57"/>
      <c r="Q2163" s="55"/>
      <c r="R2163" s="57" t="e">
        <f>VLOOKUP(Q2163,รหัส!$D$2:$E$19,2,0)</f>
        <v>#N/A</v>
      </c>
      <c r="S2163" s="57"/>
      <c r="T2163" s="57"/>
      <c r="U2163" s="57"/>
      <c r="V2163" s="55"/>
      <c r="W2163" s="55"/>
      <c r="X2163" s="55"/>
      <c r="Y2163" s="55"/>
      <c r="Z2163" s="100"/>
      <c r="AA2163" s="55"/>
      <c r="AB2163" s="55"/>
      <c r="AC2163" s="55"/>
      <c r="AE2163" s="58">
        <f>IF(COUNTIF(M$10:M2163,M2163)=1,1,0)</f>
        <v>0</v>
      </c>
      <c r="AF2163" s="59">
        <f>IF(COUNTIF(L$10:L2163,L2163)=1,1,0)</f>
        <v>0</v>
      </c>
      <c r="AG2163" s="59">
        <f>IF(COUNTIF(K$10:K2163,K2163)=1,1,0)</f>
        <v>0</v>
      </c>
      <c r="AH2163" s="59">
        <f>IF(COUNTIF(H$10:H2163,H2163)=1,1,0)</f>
        <v>0</v>
      </c>
    </row>
    <row r="2164" spans="1:34" ht="18.75">
      <c r="A2164" s="49">
        <v>2155</v>
      </c>
      <c r="B2164" s="50"/>
      <c r="C2164" s="51"/>
      <c r="D2164" s="50"/>
      <c r="E2164" s="50"/>
      <c r="F2164" s="52"/>
      <c r="G2164" s="52"/>
      <c r="H2164" s="53"/>
      <c r="I2164" s="54"/>
      <c r="J2164" s="55">
        <f t="shared" si="34"/>
        <v>0</v>
      </c>
      <c r="K2164" s="56" t="e">
        <f>VLOOKUP((LEFT(H2164,6)*1),TAMBON!$B$2:$L$7769,2,0)</f>
        <v>#VALUE!</v>
      </c>
      <c r="L2164" s="56" t="e">
        <f>VLOOKUP((LEFT(H2164,4)*1),TAMBON!$E$2:$L$7769,2,0)</f>
        <v>#VALUE!</v>
      </c>
      <c r="M2164" s="56" t="e">
        <f>VLOOKUP((LEFT(H2164,2)*1),TAMBON!$H$2:$L$7769,2,0)</f>
        <v>#VALUE!</v>
      </c>
      <c r="N2164" s="55"/>
      <c r="O2164" s="57" t="e">
        <f>VLOOKUP(N2164,รหัส!$A$2:$B$8,2,0)</f>
        <v>#N/A</v>
      </c>
      <c r="P2164" s="57"/>
      <c r="Q2164" s="55"/>
      <c r="R2164" s="57" t="e">
        <f>VLOOKUP(Q2164,รหัส!$D$2:$E$19,2,0)</f>
        <v>#N/A</v>
      </c>
      <c r="S2164" s="57"/>
      <c r="T2164" s="57"/>
      <c r="U2164" s="57"/>
      <c r="V2164" s="55"/>
      <c r="W2164" s="55"/>
      <c r="X2164" s="55"/>
      <c r="Y2164" s="55"/>
      <c r="Z2164" s="100"/>
      <c r="AA2164" s="55"/>
      <c r="AB2164" s="55"/>
      <c r="AC2164" s="55"/>
      <c r="AE2164" s="58">
        <f>IF(COUNTIF(M$10:M2164,M2164)=1,1,0)</f>
        <v>0</v>
      </c>
      <c r="AF2164" s="59">
        <f>IF(COUNTIF(L$10:L2164,L2164)=1,1,0)</f>
        <v>0</v>
      </c>
      <c r="AG2164" s="59">
        <f>IF(COUNTIF(K$10:K2164,K2164)=1,1,0)</f>
        <v>0</v>
      </c>
      <c r="AH2164" s="59">
        <f>IF(COUNTIF(H$10:H2164,H2164)=1,1,0)</f>
        <v>0</v>
      </c>
    </row>
    <row r="2165" spans="1:34" ht="18.75">
      <c r="A2165" s="49">
        <v>2156</v>
      </c>
      <c r="B2165" s="50"/>
      <c r="C2165" s="51"/>
      <c r="D2165" s="50"/>
      <c r="E2165" s="50"/>
      <c r="F2165" s="52"/>
      <c r="G2165" s="52"/>
      <c r="H2165" s="53"/>
      <c r="I2165" s="54"/>
      <c r="J2165" s="55">
        <f t="shared" si="34"/>
        <v>0</v>
      </c>
      <c r="K2165" s="56" t="e">
        <f>VLOOKUP((LEFT(H2165,6)*1),TAMBON!$B$2:$L$7769,2,0)</f>
        <v>#VALUE!</v>
      </c>
      <c r="L2165" s="56" t="e">
        <f>VLOOKUP((LEFT(H2165,4)*1),TAMBON!$E$2:$L$7769,2,0)</f>
        <v>#VALUE!</v>
      </c>
      <c r="M2165" s="56" t="e">
        <f>VLOOKUP((LEFT(H2165,2)*1),TAMBON!$H$2:$L$7769,2,0)</f>
        <v>#VALUE!</v>
      </c>
      <c r="N2165" s="55"/>
      <c r="O2165" s="57" t="e">
        <f>VLOOKUP(N2165,รหัส!$A$2:$B$8,2,0)</f>
        <v>#N/A</v>
      </c>
      <c r="P2165" s="57"/>
      <c r="Q2165" s="55"/>
      <c r="R2165" s="57" t="e">
        <f>VLOOKUP(Q2165,รหัส!$D$2:$E$19,2,0)</f>
        <v>#N/A</v>
      </c>
      <c r="S2165" s="57"/>
      <c r="T2165" s="57"/>
      <c r="U2165" s="57"/>
      <c r="V2165" s="55"/>
      <c r="W2165" s="55"/>
      <c r="X2165" s="55"/>
      <c r="Y2165" s="55"/>
      <c r="Z2165" s="100"/>
      <c r="AA2165" s="55"/>
      <c r="AB2165" s="55"/>
      <c r="AC2165" s="55"/>
      <c r="AE2165" s="58">
        <f>IF(COUNTIF(M$10:M2165,M2165)=1,1,0)</f>
        <v>0</v>
      </c>
      <c r="AF2165" s="59">
        <f>IF(COUNTIF(L$10:L2165,L2165)=1,1,0)</f>
        <v>0</v>
      </c>
      <c r="AG2165" s="59">
        <f>IF(COUNTIF(K$10:K2165,K2165)=1,1,0)</f>
        <v>0</v>
      </c>
      <c r="AH2165" s="59">
        <f>IF(COUNTIF(H$10:H2165,H2165)=1,1,0)</f>
        <v>0</v>
      </c>
    </row>
    <row r="2166" spans="1:34" ht="18.75">
      <c r="A2166" s="49">
        <v>2157</v>
      </c>
      <c r="B2166" s="50"/>
      <c r="C2166" s="51"/>
      <c r="D2166" s="50"/>
      <c r="E2166" s="50"/>
      <c r="F2166" s="52"/>
      <c r="G2166" s="52"/>
      <c r="H2166" s="53"/>
      <c r="I2166" s="54"/>
      <c r="J2166" s="55">
        <f t="shared" si="34"/>
        <v>0</v>
      </c>
      <c r="K2166" s="56" t="e">
        <f>VLOOKUP((LEFT(H2166,6)*1),TAMBON!$B$2:$L$7769,2,0)</f>
        <v>#VALUE!</v>
      </c>
      <c r="L2166" s="56" t="e">
        <f>VLOOKUP((LEFT(H2166,4)*1),TAMBON!$E$2:$L$7769,2,0)</f>
        <v>#VALUE!</v>
      </c>
      <c r="M2166" s="56" t="e">
        <f>VLOOKUP((LEFT(H2166,2)*1),TAMBON!$H$2:$L$7769,2,0)</f>
        <v>#VALUE!</v>
      </c>
      <c r="N2166" s="55"/>
      <c r="O2166" s="57" t="e">
        <f>VLOOKUP(N2166,รหัส!$A$2:$B$8,2,0)</f>
        <v>#N/A</v>
      </c>
      <c r="P2166" s="57"/>
      <c r="Q2166" s="55"/>
      <c r="R2166" s="57" t="e">
        <f>VLOOKUP(Q2166,รหัส!$D$2:$E$19,2,0)</f>
        <v>#N/A</v>
      </c>
      <c r="S2166" s="57"/>
      <c r="T2166" s="57"/>
      <c r="U2166" s="57"/>
      <c r="V2166" s="55"/>
      <c r="W2166" s="55"/>
      <c r="X2166" s="55"/>
      <c r="Y2166" s="55"/>
      <c r="Z2166" s="100"/>
      <c r="AA2166" s="55"/>
      <c r="AB2166" s="55"/>
      <c r="AC2166" s="55"/>
      <c r="AE2166" s="58">
        <f>IF(COUNTIF(M$10:M2166,M2166)=1,1,0)</f>
        <v>0</v>
      </c>
      <c r="AF2166" s="59">
        <f>IF(COUNTIF(L$10:L2166,L2166)=1,1,0)</f>
        <v>0</v>
      </c>
      <c r="AG2166" s="59">
        <f>IF(COUNTIF(K$10:K2166,K2166)=1,1,0)</f>
        <v>0</v>
      </c>
      <c r="AH2166" s="59">
        <f>IF(COUNTIF(H$10:H2166,H2166)=1,1,0)</f>
        <v>0</v>
      </c>
    </row>
    <row r="2167" spans="1:34" ht="18.75">
      <c r="A2167" s="49">
        <v>2158</v>
      </c>
      <c r="B2167" s="50"/>
      <c r="C2167" s="51"/>
      <c r="D2167" s="50"/>
      <c r="E2167" s="50"/>
      <c r="F2167" s="52"/>
      <c r="G2167" s="52"/>
      <c r="H2167" s="53"/>
      <c r="I2167" s="54"/>
      <c r="J2167" s="55">
        <f t="shared" si="34"/>
        <v>0</v>
      </c>
      <c r="K2167" s="56" t="e">
        <f>VLOOKUP((LEFT(H2167,6)*1),TAMBON!$B$2:$L$7769,2,0)</f>
        <v>#VALUE!</v>
      </c>
      <c r="L2167" s="56" t="e">
        <f>VLOOKUP((LEFT(H2167,4)*1),TAMBON!$E$2:$L$7769,2,0)</f>
        <v>#VALUE!</v>
      </c>
      <c r="M2167" s="56" t="e">
        <f>VLOOKUP((LEFT(H2167,2)*1),TAMBON!$H$2:$L$7769,2,0)</f>
        <v>#VALUE!</v>
      </c>
      <c r="N2167" s="55"/>
      <c r="O2167" s="57" t="e">
        <f>VLOOKUP(N2167,รหัส!$A$2:$B$8,2,0)</f>
        <v>#N/A</v>
      </c>
      <c r="P2167" s="57"/>
      <c r="Q2167" s="55"/>
      <c r="R2167" s="57" t="e">
        <f>VLOOKUP(Q2167,รหัส!$D$2:$E$19,2,0)</f>
        <v>#N/A</v>
      </c>
      <c r="S2167" s="57"/>
      <c r="T2167" s="57"/>
      <c r="U2167" s="57"/>
      <c r="V2167" s="55"/>
      <c r="W2167" s="55"/>
      <c r="X2167" s="55"/>
      <c r="Y2167" s="55"/>
      <c r="Z2167" s="100"/>
      <c r="AA2167" s="55"/>
      <c r="AB2167" s="55"/>
      <c r="AC2167" s="55"/>
      <c r="AE2167" s="58">
        <f>IF(COUNTIF(M$10:M2167,M2167)=1,1,0)</f>
        <v>0</v>
      </c>
      <c r="AF2167" s="59">
        <f>IF(COUNTIF(L$10:L2167,L2167)=1,1,0)</f>
        <v>0</v>
      </c>
      <c r="AG2167" s="59">
        <f>IF(COUNTIF(K$10:K2167,K2167)=1,1,0)</f>
        <v>0</v>
      </c>
      <c r="AH2167" s="59">
        <f>IF(COUNTIF(H$10:H2167,H2167)=1,1,0)</f>
        <v>0</v>
      </c>
    </row>
    <row r="2168" spans="1:34" ht="18.75">
      <c r="A2168" s="49">
        <v>2159</v>
      </c>
      <c r="B2168" s="50"/>
      <c r="C2168" s="51"/>
      <c r="D2168" s="50"/>
      <c r="E2168" s="50"/>
      <c r="F2168" s="52"/>
      <c r="G2168" s="52"/>
      <c r="H2168" s="53"/>
      <c r="I2168" s="54"/>
      <c r="J2168" s="55">
        <f t="shared" si="34"/>
        <v>0</v>
      </c>
      <c r="K2168" s="56" t="e">
        <f>VLOOKUP((LEFT(H2168,6)*1),TAMBON!$B$2:$L$7769,2,0)</f>
        <v>#VALUE!</v>
      </c>
      <c r="L2168" s="56" t="e">
        <f>VLOOKUP((LEFT(H2168,4)*1),TAMBON!$E$2:$L$7769,2,0)</f>
        <v>#VALUE!</v>
      </c>
      <c r="M2168" s="56" t="e">
        <f>VLOOKUP((LEFT(H2168,2)*1),TAMBON!$H$2:$L$7769,2,0)</f>
        <v>#VALUE!</v>
      </c>
      <c r="N2168" s="55"/>
      <c r="O2168" s="57" t="e">
        <f>VLOOKUP(N2168,รหัส!$A$2:$B$8,2,0)</f>
        <v>#N/A</v>
      </c>
      <c r="P2168" s="57"/>
      <c r="Q2168" s="55"/>
      <c r="R2168" s="57" t="e">
        <f>VLOOKUP(Q2168,รหัส!$D$2:$E$19,2,0)</f>
        <v>#N/A</v>
      </c>
      <c r="S2168" s="57"/>
      <c r="T2168" s="57"/>
      <c r="U2168" s="57"/>
      <c r="V2168" s="55"/>
      <c r="W2168" s="55"/>
      <c r="X2168" s="55"/>
      <c r="Y2168" s="55"/>
      <c r="Z2168" s="100"/>
      <c r="AA2168" s="55"/>
      <c r="AB2168" s="55"/>
      <c r="AC2168" s="55"/>
      <c r="AE2168" s="58">
        <f>IF(COUNTIF(M$10:M2168,M2168)=1,1,0)</f>
        <v>0</v>
      </c>
      <c r="AF2168" s="59">
        <f>IF(COUNTIF(L$10:L2168,L2168)=1,1,0)</f>
        <v>0</v>
      </c>
      <c r="AG2168" s="59">
        <f>IF(COUNTIF(K$10:K2168,K2168)=1,1,0)</f>
        <v>0</v>
      </c>
      <c r="AH2168" s="59">
        <f>IF(COUNTIF(H$10:H2168,H2168)=1,1,0)</f>
        <v>0</v>
      </c>
    </row>
    <row r="2169" spans="1:34" ht="18.75">
      <c r="A2169" s="49">
        <v>2160</v>
      </c>
      <c r="B2169" s="50"/>
      <c r="C2169" s="51"/>
      <c r="D2169" s="50"/>
      <c r="E2169" s="50"/>
      <c r="F2169" s="52"/>
      <c r="G2169" s="52"/>
      <c r="H2169" s="53"/>
      <c r="I2169" s="54"/>
      <c r="J2169" s="55">
        <f t="shared" si="34"/>
        <v>0</v>
      </c>
      <c r="K2169" s="56" t="e">
        <f>VLOOKUP((LEFT(H2169,6)*1),TAMBON!$B$2:$L$7769,2,0)</f>
        <v>#VALUE!</v>
      </c>
      <c r="L2169" s="56" t="e">
        <f>VLOOKUP((LEFT(H2169,4)*1),TAMBON!$E$2:$L$7769,2,0)</f>
        <v>#VALUE!</v>
      </c>
      <c r="M2169" s="56" t="e">
        <f>VLOOKUP((LEFT(H2169,2)*1),TAMBON!$H$2:$L$7769,2,0)</f>
        <v>#VALUE!</v>
      </c>
      <c r="N2169" s="55"/>
      <c r="O2169" s="57" t="e">
        <f>VLOOKUP(N2169,รหัส!$A$2:$B$8,2,0)</f>
        <v>#N/A</v>
      </c>
      <c r="P2169" s="57"/>
      <c r="Q2169" s="55"/>
      <c r="R2169" s="57" t="e">
        <f>VLOOKUP(Q2169,รหัส!$D$2:$E$19,2,0)</f>
        <v>#N/A</v>
      </c>
      <c r="S2169" s="57"/>
      <c r="T2169" s="57"/>
      <c r="U2169" s="57"/>
      <c r="V2169" s="55"/>
      <c r="W2169" s="55"/>
      <c r="X2169" s="55"/>
      <c r="Y2169" s="55"/>
      <c r="Z2169" s="100"/>
      <c r="AA2169" s="55"/>
      <c r="AB2169" s="55"/>
      <c r="AC2169" s="55"/>
      <c r="AE2169" s="58">
        <f>IF(COUNTIF(M$10:M2169,M2169)=1,1,0)</f>
        <v>0</v>
      </c>
      <c r="AF2169" s="59">
        <f>IF(COUNTIF(L$10:L2169,L2169)=1,1,0)</f>
        <v>0</v>
      </c>
      <c r="AG2169" s="59">
        <f>IF(COUNTIF(K$10:K2169,K2169)=1,1,0)</f>
        <v>0</v>
      </c>
      <c r="AH2169" s="59">
        <f>IF(COUNTIF(H$10:H2169,H2169)=1,1,0)</f>
        <v>0</v>
      </c>
    </row>
    <row r="2170" spans="1:34" ht="18.75">
      <c r="A2170" s="49">
        <v>2161</v>
      </c>
      <c r="B2170" s="50"/>
      <c r="C2170" s="51"/>
      <c r="D2170" s="50"/>
      <c r="E2170" s="50"/>
      <c r="F2170" s="52"/>
      <c r="G2170" s="52"/>
      <c r="H2170" s="53"/>
      <c r="I2170" s="54"/>
      <c r="J2170" s="55">
        <f t="shared" si="34"/>
        <v>0</v>
      </c>
      <c r="K2170" s="56" t="e">
        <f>VLOOKUP((LEFT(H2170,6)*1),TAMBON!$B$2:$L$7769,2,0)</f>
        <v>#VALUE!</v>
      </c>
      <c r="L2170" s="56" t="e">
        <f>VLOOKUP((LEFT(H2170,4)*1),TAMBON!$E$2:$L$7769,2,0)</f>
        <v>#VALUE!</v>
      </c>
      <c r="M2170" s="56" t="e">
        <f>VLOOKUP((LEFT(H2170,2)*1),TAMBON!$H$2:$L$7769,2,0)</f>
        <v>#VALUE!</v>
      </c>
      <c r="N2170" s="55"/>
      <c r="O2170" s="57" t="e">
        <f>VLOOKUP(N2170,รหัส!$A$2:$B$8,2,0)</f>
        <v>#N/A</v>
      </c>
      <c r="P2170" s="57"/>
      <c r="Q2170" s="55"/>
      <c r="R2170" s="57" t="e">
        <f>VLOOKUP(Q2170,รหัส!$D$2:$E$19,2,0)</f>
        <v>#N/A</v>
      </c>
      <c r="S2170" s="57"/>
      <c r="T2170" s="57"/>
      <c r="U2170" s="57"/>
      <c r="V2170" s="55"/>
      <c r="W2170" s="55"/>
      <c r="X2170" s="55"/>
      <c r="Y2170" s="55"/>
      <c r="Z2170" s="100"/>
      <c r="AA2170" s="55"/>
      <c r="AB2170" s="55"/>
      <c r="AC2170" s="55"/>
      <c r="AE2170" s="58">
        <f>IF(COUNTIF(M$10:M2170,M2170)=1,1,0)</f>
        <v>0</v>
      </c>
      <c r="AF2170" s="59">
        <f>IF(COUNTIF(L$10:L2170,L2170)=1,1,0)</f>
        <v>0</v>
      </c>
      <c r="AG2170" s="59">
        <f>IF(COUNTIF(K$10:K2170,K2170)=1,1,0)</f>
        <v>0</v>
      </c>
      <c r="AH2170" s="59">
        <f>IF(COUNTIF(H$10:H2170,H2170)=1,1,0)</f>
        <v>0</v>
      </c>
    </row>
    <row r="2171" spans="1:34" ht="18.75">
      <c r="A2171" s="49">
        <v>2162</v>
      </c>
      <c r="B2171" s="50"/>
      <c r="C2171" s="51"/>
      <c r="D2171" s="50"/>
      <c r="E2171" s="50"/>
      <c r="F2171" s="52"/>
      <c r="G2171" s="52"/>
      <c r="H2171" s="53"/>
      <c r="I2171" s="54"/>
      <c r="J2171" s="55">
        <f t="shared" si="34"/>
        <v>0</v>
      </c>
      <c r="K2171" s="56" t="e">
        <f>VLOOKUP((LEFT(H2171,6)*1),TAMBON!$B$2:$L$7769,2,0)</f>
        <v>#VALUE!</v>
      </c>
      <c r="L2171" s="56" t="e">
        <f>VLOOKUP((LEFT(H2171,4)*1),TAMBON!$E$2:$L$7769,2,0)</f>
        <v>#VALUE!</v>
      </c>
      <c r="M2171" s="56" t="e">
        <f>VLOOKUP((LEFT(H2171,2)*1),TAMBON!$H$2:$L$7769,2,0)</f>
        <v>#VALUE!</v>
      </c>
      <c r="N2171" s="55"/>
      <c r="O2171" s="57" t="e">
        <f>VLOOKUP(N2171,รหัส!$A$2:$B$8,2,0)</f>
        <v>#N/A</v>
      </c>
      <c r="P2171" s="57"/>
      <c r="Q2171" s="55"/>
      <c r="R2171" s="57" t="e">
        <f>VLOOKUP(Q2171,รหัส!$D$2:$E$19,2,0)</f>
        <v>#N/A</v>
      </c>
      <c r="S2171" s="57"/>
      <c r="T2171" s="57"/>
      <c r="U2171" s="57"/>
      <c r="V2171" s="55"/>
      <c r="W2171" s="55"/>
      <c r="X2171" s="55"/>
      <c r="Y2171" s="55"/>
      <c r="Z2171" s="100"/>
      <c r="AA2171" s="55"/>
      <c r="AB2171" s="55"/>
      <c r="AC2171" s="55"/>
      <c r="AE2171" s="58">
        <f>IF(COUNTIF(M$10:M2171,M2171)=1,1,0)</f>
        <v>0</v>
      </c>
      <c r="AF2171" s="59">
        <f>IF(COUNTIF(L$10:L2171,L2171)=1,1,0)</f>
        <v>0</v>
      </c>
      <c r="AG2171" s="59">
        <f>IF(COUNTIF(K$10:K2171,K2171)=1,1,0)</f>
        <v>0</v>
      </c>
      <c r="AH2171" s="59">
        <f>IF(COUNTIF(H$10:H2171,H2171)=1,1,0)</f>
        <v>0</v>
      </c>
    </row>
    <row r="2172" spans="1:34" ht="18.75">
      <c r="A2172" s="49">
        <v>2163</v>
      </c>
      <c r="B2172" s="50"/>
      <c r="C2172" s="51"/>
      <c r="D2172" s="50"/>
      <c r="E2172" s="50"/>
      <c r="F2172" s="52"/>
      <c r="G2172" s="52"/>
      <c r="H2172" s="53"/>
      <c r="I2172" s="54"/>
      <c r="J2172" s="55">
        <f t="shared" si="34"/>
        <v>0</v>
      </c>
      <c r="K2172" s="56" t="e">
        <f>VLOOKUP((LEFT(H2172,6)*1),TAMBON!$B$2:$L$7769,2,0)</f>
        <v>#VALUE!</v>
      </c>
      <c r="L2172" s="56" t="e">
        <f>VLOOKUP((LEFT(H2172,4)*1),TAMBON!$E$2:$L$7769,2,0)</f>
        <v>#VALUE!</v>
      </c>
      <c r="M2172" s="56" t="e">
        <f>VLOOKUP((LEFT(H2172,2)*1),TAMBON!$H$2:$L$7769,2,0)</f>
        <v>#VALUE!</v>
      </c>
      <c r="N2172" s="55"/>
      <c r="O2172" s="57" t="e">
        <f>VLOOKUP(N2172,รหัส!$A$2:$B$8,2,0)</f>
        <v>#N/A</v>
      </c>
      <c r="P2172" s="57"/>
      <c r="Q2172" s="55"/>
      <c r="R2172" s="57" t="e">
        <f>VLOOKUP(Q2172,รหัส!$D$2:$E$19,2,0)</f>
        <v>#N/A</v>
      </c>
      <c r="S2172" s="57"/>
      <c r="T2172" s="57"/>
      <c r="U2172" s="57"/>
      <c r="V2172" s="55"/>
      <c r="W2172" s="55"/>
      <c r="X2172" s="55"/>
      <c r="Y2172" s="55"/>
      <c r="Z2172" s="100"/>
      <c r="AA2172" s="55"/>
      <c r="AB2172" s="55"/>
      <c r="AC2172" s="55"/>
      <c r="AE2172" s="58">
        <f>IF(COUNTIF(M$10:M2172,M2172)=1,1,0)</f>
        <v>0</v>
      </c>
      <c r="AF2172" s="59">
        <f>IF(COUNTIF(L$10:L2172,L2172)=1,1,0)</f>
        <v>0</v>
      </c>
      <c r="AG2172" s="59">
        <f>IF(COUNTIF(K$10:K2172,K2172)=1,1,0)</f>
        <v>0</v>
      </c>
      <c r="AH2172" s="59">
        <f>IF(COUNTIF(H$10:H2172,H2172)=1,1,0)</f>
        <v>0</v>
      </c>
    </row>
    <row r="2173" spans="1:34" ht="18.75">
      <c r="A2173" s="49">
        <v>2164</v>
      </c>
      <c r="B2173" s="50"/>
      <c r="C2173" s="51"/>
      <c r="D2173" s="50"/>
      <c r="E2173" s="50"/>
      <c r="F2173" s="52"/>
      <c r="G2173" s="52"/>
      <c r="H2173" s="53"/>
      <c r="I2173" s="54"/>
      <c r="J2173" s="55">
        <f t="shared" si="34"/>
        <v>0</v>
      </c>
      <c r="K2173" s="56" t="e">
        <f>VLOOKUP((LEFT(H2173,6)*1),TAMBON!$B$2:$L$7769,2,0)</f>
        <v>#VALUE!</v>
      </c>
      <c r="L2173" s="56" t="e">
        <f>VLOOKUP((LEFT(H2173,4)*1),TAMBON!$E$2:$L$7769,2,0)</f>
        <v>#VALUE!</v>
      </c>
      <c r="M2173" s="56" t="e">
        <f>VLOOKUP((LEFT(H2173,2)*1),TAMBON!$H$2:$L$7769,2,0)</f>
        <v>#VALUE!</v>
      </c>
      <c r="N2173" s="55"/>
      <c r="O2173" s="57" t="e">
        <f>VLOOKUP(N2173,รหัส!$A$2:$B$8,2,0)</f>
        <v>#N/A</v>
      </c>
      <c r="P2173" s="57"/>
      <c r="Q2173" s="55"/>
      <c r="R2173" s="57" t="e">
        <f>VLOOKUP(Q2173,รหัส!$D$2:$E$19,2,0)</f>
        <v>#N/A</v>
      </c>
      <c r="S2173" s="57"/>
      <c r="T2173" s="57"/>
      <c r="U2173" s="57"/>
      <c r="V2173" s="55"/>
      <c r="W2173" s="55"/>
      <c r="X2173" s="55"/>
      <c r="Y2173" s="55"/>
      <c r="Z2173" s="100"/>
      <c r="AA2173" s="55"/>
      <c r="AB2173" s="55"/>
      <c r="AC2173" s="55"/>
      <c r="AE2173" s="58">
        <f>IF(COUNTIF(M$10:M2173,M2173)=1,1,0)</f>
        <v>0</v>
      </c>
      <c r="AF2173" s="59">
        <f>IF(COUNTIF(L$10:L2173,L2173)=1,1,0)</f>
        <v>0</v>
      </c>
      <c r="AG2173" s="59">
        <f>IF(COUNTIF(K$10:K2173,K2173)=1,1,0)</f>
        <v>0</v>
      </c>
      <c r="AH2173" s="59">
        <f>IF(COUNTIF(H$10:H2173,H2173)=1,1,0)</f>
        <v>0</v>
      </c>
    </row>
    <row r="2174" spans="1:34" ht="18.75">
      <c r="A2174" s="49">
        <v>2165</v>
      </c>
      <c r="B2174" s="50"/>
      <c r="C2174" s="51"/>
      <c r="D2174" s="50"/>
      <c r="E2174" s="50"/>
      <c r="F2174" s="52"/>
      <c r="G2174" s="52"/>
      <c r="H2174" s="53"/>
      <c r="I2174" s="54"/>
      <c r="J2174" s="55">
        <f t="shared" si="34"/>
        <v>0</v>
      </c>
      <c r="K2174" s="56" t="e">
        <f>VLOOKUP((LEFT(H2174,6)*1),TAMBON!$B$2:$L$7769,2,0)</f>
        <v>#VALUE!</v>
      </c>
      <c r="L2174" s="56" t="e">
        <f>VLOOKUP((LEFT(H2174,4)*1),TAMBON!$E$2:$L$7769,2,0)</f>
        <v>#VALUE!</v>
      </c>
      <c r="M2174" s="56" t="e">
        <f>VLOOKUP((LEFT(H2174,2)*1),TAMBON!$H$2:$L$7769,2,0)</f>
        <v>#VALUE!</v>
      </c>
      <c r="N2174" s="55"/>
      <c r="O2174" s="57" t="e">
        <f>VLOOKUP(N2174,รหัส!$A$2:$B$8,2,0)</f>
        <v>#N/A</v>
      </c>
      <c r="P2174" s="57"/>
      <c r="Q2174" s="55"/>
      <c r="R2174" s="57" t="e">
        <f>VLOOKUP(Q2174,รหัส!$D$2:$E$19,2,0)</f>
        <v>#N/A</v>
      </c>
      <c r="S2174" s="57"/>
      <c r="T2174" s="57"/>
      <c r="U2174" s="57"/>
      <c r="V2174" s="55"/>
      <c r="W2174" s="55"/>
      <c r="X2174" s="55"/>
      <c r="Y2174" s="55"/>
      <c r="Z2174" s="100"/>
      <c r="AA2174" s="55"/>
      <c r="AB2174" s="55"/>
      <c r="AC2174" s="55"/>
      <c r="AE2174" s="58">
        <f>IF(COUNTIF(M$10:M2174,M2174)=1,1,0)</f>
        <v>0</v>
      </c>
      <c r="AF2174" s="59">
        <f>IF(COUNTIF(L$10:L2174,L2174)=1,1,0)</f>
        <v>0</v>
      </c>
      <c r="AG2174" s="59">
        <f>IF(COUNTIF(K$10:K2174,K2174)=1,1,0)</f>
        <v>0</v>
      </c>
      <c r="AH2174" s="59">
        <f>IF(COUNTIF(H$10:H2174,H2174)=1,1,0)</f>
        <v>0</v>
      </c>
    </row>
    <row r="2175" spans="1:34" ht="18.75">
      <c r="A2175" s="49">
        <v>2166</v>
      </c>
      <c r="B2175" s="50"/>
      <c r="C2175" s="51"/>
      <c r="D2175" s="50"/>
      <c r="E2175" s="50"/>
      <c r="F2175" s="52"/>
      <c r="G2175" s="52"/>
      <c r="H2175" s="53"/>
      <c r="I2175" s="54"/>
      <c r="J2175" s="55">
        <f t="shared" si="34"/>
        <v>0</v>
      </c>
      <c r="K2175" s="56" t="e">
        <f>VLOOKUP((LEFT(H2175,6)*1),TAMBON!$B$2:$L$7769,2,0)</f>
        <v>#VALUE!</v>
      </c>
      <c r="L2175" s="56" t="e">
        <f>VLOOKUP((LEFT(H2175,4)*1),TAMBON!$E$2:$L$7769,2,0)</f>
        <v>#VALUE!</v>
      </c>
      <c r="M2175" s="56" t="e">
        <f>VLOOKUP((LEFT(H2175,2)*1),TAMBON!$H$2:$L$7769,2,0)</f>
        <v>#VALUE!</v>
      </c>
      <c r="N2175" s="55"/>
      <c r="O2175" s="57" t="e">
        <f>VLOOKUP(N2175,รหัส!$A$2:$B$8,2,0)</f>
        <v>#N/A</v>
      </c>
      <c r="P2175" s="57"/>
      <c r="Q2175" s="55"/>
      <c r="R2175" s="57" t="e">
        <f>VLOOKUP(Q2175,รหัส!$D$2:$E$19,2,0)</f>
        <v>#N/A</v>
      </c>
      <c r="S2175" s="57"/>
      <c r="T2175" s="57"/>
      <c r="U2175" s="57"/>
      <c r="V2175" s="55"/>
      <c r="W2175" s="55"/>
      <c r="X2175" s="55"/>
      <c r="Y2175" s="55"/>
      <c r="Z2175" s="100"/>
      <c r="AA2175" s="55"/>
      <c r="AB2175" s="55"/>
      <c r="AC2175" s="55"/>
      <c r="AE2175" s="58">
        <f>IF(COUNTIF(M$10:M2175,M2175)=1,1,0)</f>
        <v>0</v>
      </c>
      <c r="AF2175" s="59">
        <f>IF(COUNTIF(L$10:L2175,L2175)=1,1,0)</f>
        <v>0</v>
      </c>
      <c r="AG2175" s="59">
        <f>IF(COUNTIF(K$10:K2175,K2175)=1,1,0)</f>
        <v>0</v>
      </c>
      <c r="AH2175" s="59">
        <f>IF(COUNTIF(H$10:H2175,H2175)=1,1,0)</f>
        <v>0</v>
      </c>
    </row>
    <row r="2176" spans="1:34" ht="18.75">
      <c r="A2176" s="49">
        <v>2167</v>
      </c>
      <c r="B2176" s="50"/>
      <c r="C2176" s="51"/>
      <c r="D2176" s="50"/>
      <c r="E2176" s="50"/>
      <c r="F2176" s="52"/>
      <c r="G2176" s="52"/>
      <c r="H2176" s="53"/>
      <c r="I2176" s="54"/>
      <c r="J2176" s="55">
        <f t="shared" si="34"/>
        <v>0</v>
      </c>
      <c r="K2176" s="56" t="e">
        <f>VLOOKUP((LEFT(H2176,6)*1),TAMBON!$B$2:$L$7769,2,0)</f>
        <v>#VALUE!</v>
      </c>
      <c r="L2176" s="56" t="e">
        <f>VLOOKUP((LEFT(H2176,4)*1),TAMBON!$E$2:$L$7769,2,0)</f>
        <v>#VALUE!</v>
      </c>
      <c r="M2176" s="56" t="e">
        <f>VLOOKUP((LEFT(H2176,2)*1),TAMBON!$H$2:$L$7769,2,0)</f>
        <v>#VALUE!</v>
      </c>
      <c r="N2176" s="55"/>
      <c r="O2176" s="57" t="e">
        <f>VLOOKUP(N2176,รหัส!$A$2:$B$8,2,0)</f>
        <v>#N/A</v>
      </c>
      <c r="P2176" s="57"/>
      <c r="Q2176" s="55"/>
      <c r="R2176" s="57" t="e">
        <f>VLOOKUP(Q2176,รหัส!$D$2:$E$19,2,0)</f>
        <v>#N/A</v>
      </c>
      <c r="S2176" s="57"/>
      <c r="T2176" s="57"/>
      <c r="U2176" s="57"/>
      <c r="V2176" s="55"/>
      <c r="W2176" s="55"/>
      <c r="X2176" s="55"/>
      <c r="Y2176" s="55"/>
      <c r="Z2176" s="100"/>
      <c r="AA2176" s="55"/>
      <c r="AB2176" s="55"/>
      <c r="AC2176" s="55"/>
      <c r="AE2176" s="58">
        <f>IF(COUNTIF(M$10:M2176,M2176)=1,1,0)</f>
        <v>0</v>
      </c>
      <c r="AF2176" s="59">
        <f>IF(COUNTIF(L$10:L2176,L2176)=1,1,0)</f>
        <v>0</v>
      </c>
      <c r="AG2176" s="59">
        <f>IF(COUNTIF(K$10:K2176,K2176)=1,1,0)</f>
        <v>0</v>
      </c>
      <c r="AH2176" s="59">
        <f>IF(COUNTIF(H$10:H2176,H2176)=1,1,0)</f>
        <v>0</v>
      </c>
    </row>
    <row r="2177" spans="1:34" ht="18.75">
      <c r="A2177" s="49">
        <v>2168</v>
      </c>
      <c r="B2177" s="50"/>
      <c r="C2177" s="51"/>
      <c r="D2177" s="50"/>
      <c r="E2177" s="50"/>
      <c r="F2177" s="52"/>
      <c r="G2177" s="52"/>
      <c r="H2177" s="53"/>
      <c r="I2177" s="54"/>
      <c r="J2177" s="55">
        <f t="shared" si="34"/>
        <v>0</v>
      </c>
      <c r="K2177" s="56" t="e">
        <f>VLOOKUP((LEFT(H2177,6)*1),TAMBON!$B$2:$L$7769,2,0)</f>
        <v>#VALUE!</v>
      </c>
      <c r="L2177" s="56" t="e">
        <f>VLOOKUP((LEFT(H2177,4)*1),TAMBON!$E$2:$L$7769,2,0)</f>
        <v>#VALUE!</v>
      </c>
      <c r="M2177" s="56" t="e">
        <f>VLOOKUP((LEFT(H2177,2)*1),TAMBON!$H$2:$L$7769,2,0)</f>
        <v>#VALUE!</v>
      </c>
      <c r="N2177" s="55"/>
      <c r="O2177" s="57" t="e">
        <f>VLOOKUP(N2177,รหัส!$A$2:$B$8,2,0)</f>
        <v>#N/A</v>
      </c>
      <c r="P2177" s="57"/>
      <c r="Q2177" s="55"/>
      <c r="R2177" s="57" t="e">
        <f>VLOOKUP(Q2177,รหัส!$D$2:$E$19,2,0)</f>
        <v>#N/A</v>
      </c>
      <c r="S2177" s="57"/>
      <c r="T2177" s="57"/>
      <c r="U2177" s="57"/>
      <c r="V2177" s="55"/>
      <c r="W2177" s="55"/>
      <c r="X2177" s="55"/>
      <c r="Y2177" s="55"/>
      <c r="Z2177" s="100"/>
      <c r="AA2177" s="55"/>
      <c r="AB2177" s="55"/>
      <c r="AC2177" s="55"/>
      <c r="AE2177" s="58">
        <f>IF(COUNTIF(M$10:M2177,M2177)=1,1,0)</f>
        <v>0</v>
      </c>
      <c r="AF2177" s="59">
        <f>IF(COUNTIF(L$10:L2177,L2177)=1,1,0)</f>
        <v>0</v>
      </c>
      <c r="AG2177" s="59">
        <f>IF(COUNTIF(K$10:K2177,K2177)=1,1,0)</f>
        <v>0</v>
      </c>
      <c r="AH2177" s="59">
        <f>IF(COUNTIF(H$10:H2177,H2177)=1,1,0)</f>
        <v>0</v>
      </c>
    </row>
    <row r="2178" spans="1:34" ht="18.75">
      <c r="A2178" s="49">
        <v>2169</v>
      </c>
      <c r="B2178" s="50"/>
      <c r="C2178" s="51"/>
      <c r="D2178" s="50"/>
      <c r="E2178" s="50"/>
      <c r="F2178" s="52"/>
      <c r="G2178" s="52"/>
      <c r="H2178" s="53"/>
      <c r="I2178" s="54"/>
      <c r="J2178" s="55">
        <f t="shared" si="34"/>
        <v>0</v>
      </c>
      <c r="K2178" s="56" t="e">
        <f>VLOOKUP((LEFT(H2178,6)*1),TAMBON!$B$2:$L$7769,2,0)</f>
        <v>#VALUE!</v>
      </c>
      <c r="L2178" s="56" t="e">
        <f>VLOOKUP((LEFT(H2178,4)*1),TAMBON!$E$2:$L$7769,2,0)</f>
        <v>#VALUE!</v>
      </c>
      <c r="M2178" s="56" t="e">
        <f>VLOOKUP((LEFT(H2178,2)*1),TAMBON!$H$2:$L$7769,2,0)</f>
        <v>#VALUE!</v>
      </c>
      <c r="N2178" s="55"/>
      <c r="O2178" s="57" t="e">
        <f>VLOOKUP(N2178,รหัส!$A$2:$B$8,2,0)</f>
        <v>#N/A</v>
      </c>
      <c r="P2178" s="57"/>
      <c r="Q2178" s="55"/>
      <c r="R2178" s="57" t="e">
        <f>VLOOKUP(Q2178,รหัส!$D$2:$E$19,2,0)</f>
        <v>#N/A</v>
      </c>
      <c r="S2178" s="57"/>
      <c r="T2178" s="57"/>
      <c r="U2178" s="57"/>
      <c r="V2178" s="55"/>
      <c r="W2178" s="55"/>
      <c r="X2178" s="55"/>
      <c r="Y2178" s="55"/>
      <c r="Z2178" s="100"/>
      <c r="AA2178" s="55"/>
      <c r="AB2178" s="55"/>
      <c r="AC2178" s="55"/>
      <c r="AE2178" s="58">
        <f>IF(COUNTIF(M$10:M2178,M2178)=1,1,0)</f>
        <v>0</v>
      </c>
      <c r="AF2178" s="59">
        <f>IF(COUNTIF(L$10:L2178,L2178)=1,1,0)</f>
        <v>0</v>
      </c>
      <c r="AG2178" s="59">
        <f>IF(COUNTIF(K$10:K2178,K2178)=1,1,0)</f>
        <v>0</v>
      </c>
      <c r="AH2178" s="59">
        <f>IF(COUNTIF(H$10:H2178,H2178)=1,1,0)</f>
        <v>0</v>
      </c>
    </row>
    <row r="2179" spans="1:34" ht="18.75">
      <c r="A2179" s="49">
        <v>2170</v>
      </c>
      <c r="B2179" s="50"/>
      <c r="C2179" s="51"/>
      <c r="D2179" s="50"/>
      <c r="E2179" s="50"/>
      <c r="F2179" s="52"/>
      <c r="G2179" s="52"/>
      <c r="H2179" s="53"/>
      <c r="I2179" s="54"/>
      <c r="J2179" s="55">
        <f t="shared" si="34"/>
        <v>0</v>
      </c>
      <c r="K2179" s="56" t="e">
        <f>VLOOKUP((LEFT(H2179,6)*1),TAMBON!$B$2:$L$7769,2,0)</f>
        <v>#VALUE!</v>
      </c>
      <c r="L2179" s="56" t="e">
        <f>VLOOKUP((LEFT(H2179,4)*1),TAMBON!$E$2:$L$7769,2,0)</f>
        <v>#VALUE!</v>
      </c>
      <c r="M2179" s="56" t="e">
        <f>VLOOKUP((LEFT(H2179,2)*1),TAMBON!$H$2:$L$7769,2,0)</f>
        <v>#VALUE!</v>
      </c>
      <c r="N2179" s="55"/>
      <c r="O2179" s="57" t="e">
        <f>VLOOKUP(N2179,รหัส!$A$2:$B$8,2,0)</f>
        <v>#N/A</v>
      </c>
      <c r="P2179" s="57"/>
      <c r="Q2179" s="55"/>
      <c r="R2179" s="57" t="e">
        <f>VLOOKUP(Q2179,รหัส!$D$2:$E$19,2,0)</f>
        <v>#N/A</v>
      </c>
      <c r="S2179" s="57"/>
      <c r="T2179" s="57"/>
      <c r="U2179" s="57"/>
      <c r="V2179" s="55"/>
      <c r="W2179" s="55"/>
      <c r="X2179" s="55"/>
      <c r="Y2179" s="55"/>
      <c r="Z2179" s="100"/>
      <c r="AA2179" s="55"/>
      <c r="AB2179" s="55"/>
      <c r="AC2179" s="55"/>
      <c r="AE2179" s="58">
        <f>IF(COUNTIF(M$10:M2179,M2179)=1,1,0)</f>
        <v>0</v>
      </c>
      <c r="AF2179" s="59">
        <f>IF(COUNTIF(L$10:L2179,L2179)=1,1,0)</f>
        <v>0</v>
      </c>
      <c r="AG2179" s="59">
        <f>IF(COUNTIF(K$10:K2179,K2179)=1,1,0)</f>
        <v>0</v>
      </c>
      <c r="AH2179" s="59">
        <f>IF(COUNTIF(H$10:H2179,H2179)=1,1,0)</f>
        <v>0</v>
      </c>
    </row>
    <row r="2180" spans="1:34" ht="18.75">
      <c r="A2180" s="49">
        <v>2171</v>
      </c>
      <c r="B2180" s="50"/>
      <c r="C2180" s="51"/>
      <c r="D2180" s="50"/>
      <c r="E2180" s="50"/>
      <c r="F2180" s="52"/>
      <c r="G2180" s="52"/>
      <c r="H2180" s="53"/>
      <c r="I2180" s="54"/>
      <c r="J2180" s="55">
        <f t="shared" si="34"/>
        <v>0</v>
      </c>
      <c r="K2180" s="56" t="e">
        <f>VLOOKUP((LEFT(H2180,6)*1),TAMBON!$B$2:$L$7769,2,0)</f>
        <v>#VALUE!</v>
      </c>
      <c r="L2180" s="56" t="e">
        <f>VLOOKUP((LEFT(H2180,4)*1),TAMBON!$E$2:$L$7769,2,0)</f>
        <v>#VALUE!</v>
      </c>
      <c r="M2180" s="56" t="e">
        <f>VLOOKUP((LEFT(H2180,2)*1),TAMBON!$H$2:$L$7769,2,0)</f>
        <v>#VALUE!</v>
      </c>
      <c r="N2180" s="55"/>
      <c r="O2180" s="57" t="e">
        <f>VLOOKUP(N2180,รหัส!$A$2:$B$8,2,0)</f>
        <v>#N/A</v>
      </c>
      <c r="P2180" s="57"/>
      <c r="Q2180" s="55"/>
      <c r="R2180" s="57" t="e">
        <f>VLOOKUP(Q2180,รหัส!$D$2:$E$19,2,0)</f>
        <v>#N/A</v>
      </c>
      <c r="S2180" s="57"/>
      <c r="T2180" s="57"/>
      <c r="U2180" s="57"/>
      <c r="V2180" s="55"/>
      <c r="W2180" s="55"/>
      <c r="X2180" s="55"/>
      <c r="Y2180" s="55"/>
      <c r="Z2180" s="100"/>
      <c r="AA2180" s="55"/>
      <c r="AB2180" s="55"/>
      <c r="AC2180" s="55"/>
      <c r="AE2180" s="58">
        <f>IF(COUNTIF(M$10:M2180,M2180)=1,1,0)</f>
        <v>0</v>
      </c>
      <c r="AF2180" s="59">
        <f>IF(COUNTIF(L$10:L2180,L2180)=1,1,0)</f>
        <v>0</v>
      </c>
      <c r="AG2180" s="59">
        <f>IF(COUNTIF(K$10:K2180,K2180)=1,1,0)</f>
        <v>0</v>
      </c>
      <c r="AH2180" s="59">
        <f>IF(COUNTIF(H$10:H2180,H2180)=1,1,0)</f>
        <v>0</v>
      </c>
    </row>
    <row r="2181" spans="1:34" ht="18.75">
      <c r="A2181" s="49">
        <v>2172</v>
      </c>
      <c r="B2181" s="50"/>
      <c r="C2181" s="51"/>
      <c r="D2181" s="50"/>
      <c r="E2181" s="50"/>
      <c r="F2181" s="52"/>
      <c r="G2181" s="52"/>
      <c r="H2181" s="53"/>
      <c r="I2181" s="54"/>
      <c r="J2181" s="55">
        <f t="shared" si="34"/>
        <v>0</v>
      </c>
      <c r="K2181" s="56" t="e">
        <f>VLOOKUP((LEFT(H2181,6)*1),TAMBON!$B$2:$L$7769,2,0)</f>
        <v>#VALUE!</v>
      </c>
      <c r="L2181" s="56" t="e">
        <f>VLOOKUP((LEFT(H2181,4)*1),TAMBON!$E$2:$L$7769,2,0)</f>
        <v>#VALUE!</v>
      </c>
      <c r="M2181" s="56" t="e">
        <f>VLOOKUP((LEFT(H2181,2)*1),TAMBON!$H$2:$L$7769,2,0)</f>
        <v>#VALUE!</v>
      </c>
      <c r="N2181" s="55"/>
      <c r="O2181" s="57" t="e">
        <f>VLOOKUP(N2181,รหัส!$A$2:$B$8,2,0)</f>
        <v>#N/A</v>
      </c>
      <c r="P2181" s="57"/>
      <c r="Q2181" s="55"/>
      <c r="R2181" s="57" t="e">
        <f>VLOOKUP(Q2181,รหัส!$D$2:$E$19,2,0)</f>
        <v>#N/A</v>
      </c>
      <c r="S2181" s="57"/>
      <c r="T2181" s="57"/>
      <c r="U2181" s="57"/>
      <c r="V2181" s="55"/>
      <c r="W2181" s="55"/>
      <c r="X2181" s="55"/>
      <c r="Y2181" s="55"/>
      <c r="Z2181" s="100"/>
      <c r="AA2181" s="55"/>
      <c r="AB2181" s="55"/>
      <c r="AC2181" s="55"/>
      <c r="AE2181" s="58">
        <f>IF(COUNTIF(M$10:M2181,M2181)=1,1,0)</f>
        <v>0</v>
      </c>
      <c r="AF2181" s="59">
        <f>IF(COUNTIF(L$10:L2181,L2181)=1,1,0)</f>
        <v>0</v>
      </c>
      <c r="AG2181" s="59">
        <f>IF(COUNTIF(K$10:K2181,K2181)=1,1,0)</f>
        <v>0</v>
      </c>
      <c r="AH2181" s="59">
        <f>IF(COUNTIF(H$10:H2181,H2181)=1,1,0)</f>
        <v>0</v>
      </c>
    </row>
    <row r="2182" spans="1:34" ht="18.75">
      <c r="A2182" s="49">
        <v>2173</v>
      </c>
      <c r="B2182" s="50"/>
      <c r="C2182" s="51"/>
      <c r="D2182" s="50"/>
      <c r="E2182" s="50"/>
      <c r="F2182" s="52"/>
      <c r="G2182" s="52"/>
      <c r="H2182" s="53"/>
      <c r="I2182" s="54"/>
      <c r="J2182" s="55">
        <f t="shared" si="34"/>
        <v>0</v>
      </c>
      <c r="K2182" s="56" t="e">
        <f>VLOOKUP((LEFT(H2182,6)*1),TAMBON!$B$2:$L$7769,2,0)</f>
        <v>#VALUE!</v>
      </c>
      <c r="L2182" s="56" t="e">
        <f>VLOOKUP((LEFT(H2182,4)*1),TAMBON!$E$2:$L$7769,2,0)</f>
        <v>#VALUE!</v>
      </c>
      <c r="M2182" s="56" t="e">
        <f>VLOOKUP((LEFT(H2182,2)*1),TAMBON!$H$2:$L$7769,2,0)</f>
        <v>#VALUE!</v>
      </c>
      <c r="N2182" s="55"/>
      <c r="O2182" s="57" t="e">
        <f>VLOOKUP(N2182,รหัส!$A$2:$B$8,2,0)</f>
        <v>#N/A</v>
      </c>
      <c r="P2182" s="57"/>
      <c r="Q2182" s="55"/>
      <c r="R2182" s="57" t="e">
        <f>VLOOKUP(Q2182,รหัส!$D$2:$E$19,2,0)</f>
        <v>#N/A</v>
      </c>
      <c r="S2182" s="57"/>
      <c r="T2182" s="57"/>
      <c r="U2182" s="57"/>
      <c r="V2182" s="55"/>
      <c r="W2182" s="55"/>
      <c r="X2182" s="55"/>
      <c r="Y2182" s="55"/>
      <c r="Z2182" s="100"/>
      <c r="AA2182" s="55"/>
      <c r="AB2182" s="55"/>
      <c r="AC2182" s="55"/>
      <c r="AE2182" s="58">
        <f>IF(COUNTIF(M$10:M2182,M2182)=1,1,0)</f>
        <v>0</v>
      </c>
      <c r="AF2182" s="59">
        <f>IF(COUNTIF(L$10:L2182,L2182)=1,1,0)</f>
        <v>0</v>
      </c>
      <c r="AG2182" s="59">
        <f>IF(COUNTIF(K$10:K2182,K2182)=1,1,0)</f>
        <v>0</v>
      </c>
      <c r="AH2182" s="59">
        <f>IF(COUNTIF(H$10:H2182,H2182)=1,1,0)</f>
        <v>0</v>
      </c>
    </row>
    <row r="2183" spans="1:34" ht="18.75">
      <c r="A2183" s="49">
        <v>2174</v>
      </c>
      <c r="B2183" s="50"/>
      <c r="C2183" s="51"/>
      <c r="D2183" s="50"/>
      <c r="E2183" s="50"/>
      <c r="F2183" s="52"/>
      <c r="G2183" s="52"/>
      <c r="H2183" s="53"/>
      <c r="I2183" s="54"/>
      <c r="J2183" s="55">
        <f t="shared" si="34"/>
        <v>0</v>
      </c>
      <c r="K2183" s="56" t="e">
        <f>VLOOKUP((LEFT(H2183,6)*1),TAMBON!$B$2:$L$7769,2,0)</f>
        <v>#VALUE!</v>
      </c>
      <c r="L2183" s="56" t="e">
        <f>VLOOKUP((LEFT(H2183,4)*1),TAMBON!$E$2:$L$7769,2,0)</f>
        <v>#VALUE!</v>
      </c>
      <c r="M2183" s="56" t="e">
        <f>VLOOKUP((LEFT(H2183,2)*1),TAMBON!$H$2:$L$7769,2,0)</f>
        <v>#VALUE!</v>
      </c>
      <c r="N2183" s="55"/>
      <c r="O2183" s="57" t="e">
        <f>VLOOKUP(N2183,รหัส!$A$2:$B$8,2,0)</f>
        <v>#N/A</v>
      </c>
      <c r="P2183" s="57"/>
      <c r="Q2183" s="55"/>
      <c r="R2183" s="57" t="e">
        <f>VLOOKUP(Q2183,รหัส!$D$2:$E$19,2,0)</f>
        <v>#N/A</v>
      </c>
      <c r="S2183" s="57"/>
      <c r="T2183" s="57"/>
      <c r="U2183" s="57"/>
      <c r="V2183" s="55"/>
      <c r="W2183" s="55"/>
      <c r="X2183" s="55"/>
      <c r="Y2183" s="55"/>
      <c r="Z2183" s="100"/>
      <c r="AA2183" s="55"/>
      <c r="AB2183" s="55"/>
      <c r="AC2183" s="55"/>
      <c r="AE2183" s="58">
        <f>IF(COUNTIF(M$10:M2183,M2183)=1,1,0)</f>
        <v>0</v>
      </c>
      <c r="AF2183" s="59">
        <f>IF(COUNTIF(L$10:L2183,L2183)=1,1,0)</f>
        <v>0</v>
      </c>
      <c r="AG2183" s="59">
        <f>IF(COUNTIF(K$10:K2183,K2183)=1,1,0)</f>
        <v>0</v>
      </c>
      <c r="AH2183" s="59">
        <f>IF(COUNTIF(H$10:H2183,H2183)=1,1,0)</f>
        <v>0</v>
      </c>
    </row>
    <row r="2184" spans="1:34" ht="18.75">
      <c r="A2184" s="49">
        <v>2175</v>
      </c>
      <c r="B2184" s="50"/>
      <c r="C2184" s="51"/>
      <c r="D2184" s="50"/>
      <c r="E2184" s="50"/>
      <c r="F2184" s="52"/>
      <c r="G2184" s="52"/>
      <c r="H2184" s="53"/>
      <c r="I2184" s="54"/>
      <c r="J2184" s="55">
        <f t="shared" si="34"/>
        <v>0</v>
      </c>
      <c r="K2184" s="56" t="e">
        <f>VLOOKUP((LEFT(H2184,6)*1),TAMBON!$B$2:$L$7769,2,0)</f>
        <v>#VALUE!</v>
      </c>
      <c r="L2184" s="56" t="e">
        <f>VLOOKUP((LEFT(H2184,4)*1),TAMBON!$E$2:$L$7769,2,0)</f>
        <v>#VALUE!</v>
      </c>
      <c r="M2184" s="56" t="e">
        <f>VLOOKUP((LEFT(H2184,2)*1),TAMBON!$H$2:$L$7769,2,0)</f>
        <v>#VALUE!</v>
      </c>
      <c r="N2184" s="55"/>
      <c r="O2184" s="57" t="e">
        <f>VLOOKUP(N2184,รหัส!$A$2:$B$8,2,0)</f>
        <v>#N/A</v>
      </c>
      <c r="P2184" s="57"/>
      <c r="Q2184" s="55"/>
      <c r="R2184" s="57" t="e">
        <f>VLOOKUP(Q2184,รหัส!$D$2:$E$19,2,0)</f>
        <v>#N/A</v>
      </c>
      <c r="S2184" s="57"/>
      <c r="T2184" s="57"/>
      <c r="U2184" s="57"/>
      <c r="V2184" s="55"/>
      <c r="W2184" s="55"/>
      <c r="X2184" s="55"/>
      <c r="Y2184" s="55"/>
      <c r="Z2184" s="100"/>
      <c r="AA2184" s="55"/>
      <c r="AB2184" s="55"/>
      <c r="AC2184" s="55"/>
      <c r="AE2184" s="58">
        <f>IF(COUNTIF(M$10:M2184,M2184)=1,1,0)</f>
        <v>0</v>
      </c>
      <c r="AF2184" s="59">
        <f>IF(COUNTIF(L$10:L2184,L2184)=1,1,0)</f>
        <v>0</v>
      </c>
      <c r="AG2184" s="59">
        <f>IF(COUNTIF(K$10:K2184,K2184)=1,1,0)</f>
        <v>0</v>
      </c>
      <c r="AH2184" s="59">
        <f>IF(COUNTIF(H$10:H2184,H2184)=1,1,0)</f>
        <v>0</v>
      </c>
    </row>
    <row r="2185" spans="1:34" ht="18.75">
      <c r="A2185" s="49">
        <v>2176</v>
      </c>
      <c r="B2185" s="50"/>
      <c r="C2185" s="51"/>
      <c r="D2185" s="50"/>
      <c r="E2185" s="50"/>
      <c r="F2185" s="52"/>
      <c r="G2185" s="52"/>
      <c r="H2185" s="53"/>
      <c r="I2185" s="54"/>
      <c r="J2185" s="55">
        <f t="shared" si="34"/>
        <v>0</v>
      </c>
      <c r="K2185" s="56" t="e">
        <f>VLOOKUP((LEFT(H2185,6)*1),TAMBON!$B$2:$L$7769,2,0)</f>
        <v>#VALUE!</v>
      </c>
      <c r="L2185" s="56" t="e">
        <f>VLOOKUP((LEFT(H2185,4)*1),TAMBON!$E$2:$L$7769,2,0)</f>
        <v>#VALUE!</v>
      </c>
      <c r="M2185" s="56" t="e">
        <f>VLOOKUP((LEFT(H2185,2)*1),TAMBON!$H$2:$L$7769,2,0)</f>
        <v>#VALUE!</v>
      </c>
      <c r="N2185" s="55"/>
      <c r="O2185" s="57" t="e">
        <f>VLOOKUP(N2185,รหัส!$A$2:$B$8,2,0)</f>
        <v>#N/A</v>
      </c>
      <c r="P2185" s="57"/>
      <c r="Q2185" s="55"/>
      <c r="R2185" s="57" t="e">
        <f>VLOOKUP(Q2185,รหัส!$D$2:$E$19,2,0)</f>
        <v>#N/A</v>
      </c>
      <c r="S2185" s="57"/>
      <c r="T2185" s="57"/>
      <c r="U2185" s="57"/>
      <c r="V2185" s="55"/>
      <c r="W2185" s="55"/>
      <c r="X2185" s="55"/>
      <c r="Y2185" s="55"/>
      <c r="Z2185" s="100"/>
      <c r="AA2185" s="55"/>
      <c r="AB2185" s="55"/>
      <c r="AC2185" s="55"/>
      <c r="AE2185" s="58">
        <f>IF(COUNTIF(M$10:M2185,M2185)=1,1,0)</f>
        <v>0</v>
      </c>
      <c r="AF2185" s="59">
        <f>IF(COUNTIF(L$10:L2185,L2185)=1,1,0)</f>
        <v>0</v>
      </c>
      <c r="AG2185" s="59">
        <f>IF(COUNTIF(K$10:K2185,K2185)=1,1,0)</f>
        <v>0</v>
      </c>
      <c r="AH2185" s="59">
        <f>IF(COUNTIF(H$10:H2185,H2185)=1,1,0)</f>
        <v>0</v>
      </c>
    </row>
    <row r="2186" spans="1:34" ht="18.75">
      <c r="A2186" s="49">
        <v>2177</v>
      </c>
      <c r="B2186" s="50"/>
      <c r="C2186" s="51"/>
      <c r="D2186" s="50"/>
      <c r="E2186" s="50"/>
      <c r="F2186" s="52"/>
      <c r="G2186" s="52"/>
      <c r="H2186" s="53"/>
      <c r="I2186" s="54"/>
      <c r="J2186" s="55">
        <f t="shared" si="34"/>
        <v>0</v>
      </c>
      <c r="K2186" s="56" t="e">
        <f>VLOOKUP((LEFT(H2186,6)*1),TAMBON!$B$2:$L$7769,2,0)</f>
        <v>#VALUE!</v>
      </c>
      <c r="L2186" s="56" t="e">
        <f>VLOOKUP((LEFT(H2186,4)*1),TAMBON!$E$2:$L$7769,2,0)</f>
        <v>#VALUE!</v>
      </c>
      <c r="M2186" s="56" t="e">
        <f>VLOOKUP((LEFT(H2186,2)*1),TAMBON!$H$2:$L$7769,2,0)</f>
        <v>#VALUE!</v>
      </c>
      <c r="N2186" s="55"/>
      <c r="O2186" s="57" t="e">
        <f>VLOOKUP(N2186,รหัส!$A$2:$B$8,2,0)</f>
        <v>#N/A</v>
      </c>
      <c r="P2186" s="57"/>
      <c r="Q2186" s="55"/>
      <c r="R2186" s="57" t="e">
        <f>VLOOKUP(Q2186,รหัส!$D$2:$E$19,2,0)</f>
        <v>#N/A</v>
      </c>
      <c r="S2186" s="57"/>
      <c r="T2186" s="57"/>
      <c r="U2186" s="57"/>
      <c r="V2186" s="55"/>
      <c r="W2186" s="55"/>
      <c r="X2186" s="55"/>
      <c r="Y2186" s="55"/>
      <c r="Z2186" s="100"/>
      <c r="AA2186" s="55"/>
      <c r="AB2186" s="55"/>
      <c r="AC2186" s="55"/>
      <c r="AE2186" s="58">
        <f>IF(COUNTIF(M$10:M2186,M2186)=1,1,0)</f>
        <v>0</v>
      </c>
      <c r="AF2186" s="59">
        <f>IF(COUNTIF(L$10:L2186,L2186)=1,1,0)</f>
        <v>0</v>
      </c>
      <c r="AG2186" s="59">
        <f>IF(COUNTIF(K$10:K2186,K2186)=1,1,0)</f>
        <v>0</v>
      </c>
      <c r="AH2186" s="59">
        <f>IF(COUNTIF(H$10:H2186,H2186)=1,1,0)</f>
        <v>0</v>
      </c>
    </row>
    <row r="2187" spans="1:34" ht="18.75">
      <c r="A2187" s="49">
        <v>2178</v>
      </c>
      <c r="B2187" s="50"/>
      <c r="C2187" s="51"/>
      <c r="D2187" s="50"/>
      <c r="E2187" s="50"/>
      <c r="F2187" s="52"/>
      <c r="G2187" s="52"/>
      <c r="H2187" s="53"/>
      <c r="I2187" s="54"/>
      <c r="J2187" s="55">
        <f t="shared" ref="J2187:J2250" si="35">MID(TEXT(H2187,"00000000"), 7,  2)*1</f>
        <v>0</v>
      </c>
      <c r="K2187" s="56" t="e">
        <f>VLOOKUP((LEFT(H2187,6)*1),TAMBON!$B$2:$L$7769,2,0)</f>
        <v>#VALUE!</v>
      </c>
      <c r="L2187" s="56" t="e">
        <f>VLOOKUP((LEFT(H2187,4)*1),TAMBON!$E$2:$L$7769,2,0)</f>
        <v>#VALUE!</v>
      </c>
      <c r="M2187" s="56" t="e">
        <f>VLOOKUP((LEFT(H2187,2)*1),TAMBON!$H$2:$L$7769,2,0)</f>
        <v>#VALUE!</v>
      </c>
      <c r="N2187" s="55"/>
      <c r="O2187" s="57" t="e">
        <f>VLOOKUP(N2187,รหัส!$A$2:$B$8,2,0)</f>
        <v>#N/A</v>
      </c>
      <c r="P2187" s="57"/>
      <c r="Q2187" s="55"/>
      <c r="R2187" s="57" t="e">
        <f>VLOOKUP(Q2187,รหัส!$D$2:$E$19,2,0)</f>
        <v>#N/A</v>
      </c>
      <c r="S2187" s="57"/>
      <c r="T2187" s="57"/>
      <c r="U2187" s="57"/>
      <c r="V2187" s="55"/>
      <c r="W2187" s="55"/>
      <c r="X2187" s="55"/>
      <c r="Y2187" s="55"/>
      <c r="Z2187" s="100"/>
      <c r="AA2187" s="55"/>
      <c r="AB2187" s="55"/>
      <c r="AC2187" s="55"/>
      <c r="AE2187" s="58">
        <f>IF(COUNTIF(M$10:M2187,M2187)=1,1,0)</f>
        <v>0</v>
      </c>
      <c r="AF2187" s="59">
        <f>IF(COUNTIF(L$10:L2187,L2187)=1,1,0)</f>
        <v>0</v>
      </c>
      <c r="AG2187" s="59">
        <f>IF(COUNTIF(K$10:K2187,K2187)=1,1,0)</f>
        <v>0</v>
      </c>
      <c r="AH2187" s="59">
        <f>IF(COUNTIF(H$10:H2187,H2187)=1,1,0)</f>
        <v>0</v>
      </c>
    </row>
    <row r="2188" spans="1:34" ht="18.75">
      <c r="A2188" s="49">
        <v>2179</v>
      </c>
      <c r="B2188" s="50"/>
      <c r="C2188" s="51"/>
      <c r="D2188" s="50"/>
      <c r="E2188" s="50"/>
      <c r="F2188" s="52"/>
      <c r="G2188" s="52"/>
      <c r="H2188" s="53"/>
      <c r="I2188" s="54"/>
      <c r="J2188" s="55">
        <f t="shared" si="35"/>
        <v>0</v>
      </c>
      <c r="K2188" s="56" t="e">
        <f>VLOOKUP((LEFT(H2188,6)*1),TAMBON!$B$2:$L$7769,2,0)</f>
        <v>#VALUE!</v>
      </c>
      <c r="L2188" s="56" t="e">
        <f>VLOOKUP((LEFT(H2188,4)*1),TAMBON!$E$2:$L$7769,2,0)</f>
        <v>#VALUE!</v>
      </c>
      <c r="M2188" s="56" t="e">
        <f>VLOOKUP((LEFT(H2188,2)*1),TAMBON!$H$2:$L$7769,2,0)</f>
        <v>#VALUE!</v>
      </c>
      <c r="N2188" s="55"/>
      <c r="O2188" s="57" t="e">
        <f>VLOOKUP(N2188,รหัส!$A$2:$B$8,2,0)</f>
        <v>#N/A</v>
      </c>
      <c r="P2188" s="57"/>
      <c r="Q2188" s="55"/>
      <c r="R2188" s="57" t="e">
        <f>VLOOKUP(Q2188,รหัส!$D$2:$E$19,2,0)</f>
        <v>#N/A</v>
      </c>
      <c r="S2188" s="57"/>
      <c r="T2188" s="57"/>
      <c r="U2188" s="57"/>
      <c r="V2188" s="55"/>
      <c r="W2188" s="55"/>
      <c r="X2188" s="55"/>
      <c r="Y2188" s="55"/>
      <c r="Z2188" s="100"/>
      <c r="AA2188" s="55"/>
      <c r="AB2188" s="55"/>
      <c r="AC2188" s="55"/>
      <c r="AE2188" s="58">
        <f>IF(COUNTIF(M$10:M2188,M2188)=1,1,0)</f>
        <v>0</v>
      </c>
      <c r="AF2188" s="59">
        <f>IF(COUNTIF(L$10:L2188,L2188)=1,1,0)</f>
        <v>0</v>
      </c>
      <c r="AG2188" s="59">
        <f>IF(COUNTIF(K$10:K2188,K2188)=1,1,0)</f>
        <v>0</v>
      </c>
      <c r="AH2188" s="59">
        <f>IF(COUNTIF(H$10:H2188,H2188)=1,1,0)</f>
        <v>0</v>
      </c>
    </row>
    <row r="2189" spans="1:34" ht="18.75">
      <c r="A2189" s="49">
        <v>2180</v>
      </c>
      <c r="B2189" s="50"/>
      <c r="C2189" s="51"/>
      <c r="D2189" s="50"/>
      <c r="E2189" s="50"/>
      <c r="F2189" s="52"/>
      <c r="G2189" s="52"/>
      <c r="H2189" s="53"/>
      <c r="I2189" s="54"/>
      <c r="J2189" s="55">
        <f t="shared" si="35"/>
        <v>0</v>
      </c>
      <c r="K2189" s="56" t="e">
        <f>VLOOKUP((LEFT(H2189,6)*1),TAMBON!$B$2:$L$7769,2,0)</f>
        <v>#VALUE!</v>
      </c>
      <c r="L2189" s="56" t="e">
        <f>VLOOKUP((LEFT(H2189,4)*1),TAMBON!$E$2:$L$7769,2,0)</f>
        <v>#VALUE!</v>
      </c>
      <c r="M2189" s="56" t="e">
        <f>VLOOKUP((LEFT(H2189,2)*1),TAMBON!$H$2:$L$7769,2,0)</f>
        <v>#VALUE!</v>
      </c>
      <c r="N2189" s="55"/>
      <c r="O2189" s="57" t="e">
        <f>VLOOKUP(N2189,รหัส!$A$2:$B$8,2,0)</f>
        <v>#N/A</v>
      </c>
      <c r="P2189" s="57"/>
      <c r="Q2189" s="55"/>
      <c r="R2189" s="57" t="e">
        <f>VLOOKUP(Q2189,รหัส!$D$2:$E$19,2,0)</f>
        <v>#N/A</v>
      </c>
      <c r="S2189" s="57"/>
      <c r="T2189" s="57"/>
      <c r="U2189" s="57"/>
      <c r="V2189" s="55"/>
      <c r="W2189" s="55"/>
      <c r="X2189" s="55"/>
      <c r="Y2189" s="55"/>
      <c r="Z2189" s="100"/>
      <c r="AA2189" s="55"/>
      <c r="AB2189" s="55"/>
      <c r="AC2189" s="55"/>
      <c r="AE2189" s="58">
        <f>IF(COUNTIF(M$10:M2189,M2189)=1,1,0)</f>
        <v>0</v>
      </c>
      <c r="AF2189" s="59">
        <f>IF(COUNTIF(L$10:L2189,L2189)=1,1,0)</f>
        <v>0</v>
      </c>
      <c r="AG2189" s="59">
        <f>IF(COUNTIF(K$10:K2189,K2189)=1,1,0)</f>
        <v>0</v>
      </c>
      <c r="AH2189" s="59">
        <f>IF(COUNTIF(H$10:H2189,H2189)=1,1,0)</f>
        <v>0</v>
      </c>
    </row>
    <row r="2190" spans="1:34" ht="18.75">
      <c r="A2190" s="49">
        <v>2181</v>
      </c>
      <c r="B2190" s="50"/>
      <c r="C2190" s="51"/>
      <c r="D2190" s="50"/>
      <c r="E2190" s="50"/>
      <c r="F2190" s="52"/>
      <c r="G2190" s="52"/>
      <c r="H2190" s="53"/>
      <c r="I2190" s="54"/>
      <c r="J2190" s="55">
        <f t="shared" si="35"/>
        <v>0</v>
      </c>
      <c r="K2190" s="56" t="e">
        <f>VLOOKUP((LEFT(H2190,6)*1),TAMBON!$B$2:$L$7769,2,0)</f>
        <v>#VALUE!</v>
      </c>
      <c r="L2190" s="56" t="e">
        <f>VLOOKUP((LEFT(H2190,4)*1),TAMBON!$E$2:$L$7769,2,0)</f>
        <v>#VALUE!</v>
      </c>
      <c r="M2190" s="56" t="e">
        <f>VLOOKUP((LEFT(H2190,2)*1),TAMBON!$H$2:$L$7769,2,0)</f>
        <v>#VALUE!</v>
      </c>
      <c r="N2190" s="55"/>
      <c r="O2190" s="57" t="e">
        <f>VLOOKUP(N2190,รหัส!$A$2:$B$8,2,0)</f>
        <v>#N/A</v>
      </c>
      <c r="P2190" s="57"/>
      <c r="Q2190" s="55"/>
      <c r="R2190" s="57" t="e">
        <f>VLOOKUP(Q2190,รหัส!$D$2:$E$19,2,0)</f>
        <v>#N/A</v>
      </c>
      <c r="S2190" s="57"/>
      <c r="T2190" s="57"/>
      <c r="U2190" s="57"/>
      <c r="V2190" s="55"/>
      <c r="W2190" s="55"/>
      <c r="X2190" s="55"/>
      <c r="Y2190" s="55"/>
      <c r="Z2190" s="100"/>
      <c r="AA2190" s="55"/>
      <c r="AB2190" s="55"/>
      <c r="AC2190" s="55"/>
      <c r="AE2190" s="58">
        <f>IF(COUNTIF(M$10:M2190,M2190)=1,1,0)</f>
        <v>0</v>
      </c>
      <c r="AF2190" s="59">
        <f>IF(COUNTIF(L$10:L2190,L2190)=1,1,0)</f>
        <v>0</v>
      </c>
      <c r="AG2190" s="59">
        <f>IF(COUNTIF(K$10:K2190,K2190)=1,1,0)</f>
        <v>0</v>
      </c>
      <c r="AH2190" s="59">
        <f>IF(COUNTIF(H$10:H2190,H2190)=1,1,0)</f>
        <v>0</v>
      </c>
    </row>
    <row r="2191" spans="1:34" ht="18.75">
      <c r="A2191" s="49">
        <v>2182</v>
      </c>
      <c r="B2191" s="50"/>
      <c r="C2191" s="51"/>
      <c r="D2191" s="50"/>
      <c r="E2191" s="50"/>
      <c r="F2191" s="52"/>
      <c r="G2191" s="52"/>
      <c r="H2191" s="53"/>
      <c r="I2191" s="54"/>
      <c r="J2191" s="55">
        <f t="shared" si="35"/>
        <v>0</v>
      </c>
      <c r="K2191" s="56" t="e">
        <f>VLOOKUP((LEFT(H2191,6)*1),TAMBON!$B$2:$L$7769,2,0)</f>
        <v>#VALUE!</v>
      </c>
      <c r="L2191" s="56" t="e">
        <f>VLOOKUP((LEFT(H2191,4)*1),TAMBON!$E$2:$L$7769,2,0)</f>
        <v>#VALUE!</v>
      </c>
      <c r="M2191" s="56" t="e">
        <f>VLOOKUP((LEFT(H2191,2)*1),TAMBON!$H$2:$L$7769,2,0)</f>
        <v>#VALUE!</v>
      </c>
      <c r="N2191" s="55"/>
      <c r="O2191" s="57" t="e">
        <f>VLOOKUP(N2191,รหัส!$A$2:$B$8,2,0)</f>
        <v>#N/A</v>
      </c>
      <c r="P2191" s="57"/>
      <c r="Q2191" s="55"/>
      <c r="R2191" s="57" t="e">
        <f>VLOOKUP(Q2191,รหัส!$D$2:$E$19,2,0)</f>
        <v>#N/A</v>
      </c>
      <c r="S2191" s="57"/>
      <c r="T2191" s="57"/>
      <c r="U2191" s="57"/>
      <c r="V2191" s="55"/>
      <c r="W2191" s="55"/>
      <c r="X2191" s="55"/>
      <c r="Y2191" s="55"/>
      <c r="Z2191" s="100"/>
      <c r="AA2191" s="55"/>
      <c r="AB2191" s="55"/>
      <c r="AC2191" s="55"/>
      <c r="AE2191" s="58">
        <f>IF(COUNTIF(M$10:M2191,M2191)=1,1,0)</f>
        <v>0</v>
      </c>
      <c r="AF2191" s="59">
        <f>IF(COUNTIF(L$10:L2191,L2191)=1,1,0)</f>
        <v>0</v>
      </c>
      <c r="AG2191" s="59">
        <f>IF(COUNTIF(K$10:K2191,K2191)=1,1,0)</f>
        <v>0</v>
      </c>
      <c r="AH2191" s="59">
        <f>IF(COUNTIF(H$10:H2191,H2191)=1,1,0)</f>
        <v>0</v>
      </c>
    </row>
    <row r="2192" spans="1:34" ht="18.75">
      <c r="A2192" s="49">
        <v>2183</v>
      </c>
      <c r="B2192" s="50"/>
      <c r="C2192" s="51"/>
      <c r="D2192" s="50"/>
      <c r="E2192" s="50"/>
      <c r="F2192" s="52"/>
      <c r="G2192" s="52"/>
      <c r="H2192" s="53"/>
      <c r="I2192" s="54"/>
      <c r="J2192" s="55">
        <f t="shared" si="35"/>
        <v>0</v>
      </c>
      <c r="K2192" s="56" t="e">
        <f>VLOOKUP((LEFT(H2192,6)*1),TAMBON!$B$2:$L$7769,2,0)</f>
        <v>#VALUE!</v>
      </c>
      <c r="L2192" s="56" t="e">
        <f>VLOOKUP((LEFT(H2192,4)*1),TAMBON!$E$2:$L$7769,2,0)</f>
        <v>#VALUE!</v>
      </c>
      <c r="M2192" s="56" t="e">
        <f>VLOOKUP((LEFT(H2192,2)*1),TAMBON!$H$2:$L$7769,2,0)</f>
        <v>#VALUE!</v>
      </c>
      <c r="N2192" s="55"/>
      <c r="O2192" s="57" t="e">
        <f>VLOOKUP(N2192,รหัส!$A$2:$B$8,2,0)</f>
        <v>#N/A</v>
      </c>
      <c r="P2192" s="57"/>
      <c r="Q2192" s="55"/>
      <c r="R2192" s="57" t="e">
        <f>VLOOKUP(Q2192,รหัส!$D$2:$E$19,2,0)</f>
        <v>#N/A</v>
      </c>
      <c r="S2192" s="57"/>
      <c r="T2192" s="57"/>
      <c r="U2192" s="57"/>
      <c r="V2192" s="55"/>
      <c r="W2192" s="55"/>
      <c r="X2192" s="55"/>
      <c r="Y2192" s="55"/>
      <c r="Z2192" s="100"/>
      <c r="AA2192" s="55"/>
      <c r="AB2192" s="55"/>
      <c r="AC2192" s="55"/>
      <c r="AE2192" s="58">
        <f>IF(COUNTIF(M$10:M2192,M2192)=1,1,0)</f>
        <v>0</v>
      </c>
      <c r="AF2192" s="59">
        <f>IF(COUNTIF(L$10:L2192,L2192)=1,1,0)</f>
        <v>0</v>
      </c>
      <c r="AG2192" s="59">
        <f>IF(COUNTIF(K$10:K2192,K2192)=1,1,0)</f>
        <v>0</v>
      </c>
      <c r="AH2192" s="59">
        <f>IF(COUNTIF(H$10:H2192,H2192)=1,1,0)</f>
        <v>0</v>
      </c>
    </row>
    <row r="2193" spans="1:34" ht="18.75">
      <c r="A2193" s="49">
        <v>2184</v>
      </c>
      <c r="B2193" s="50"/>
      <c r="C2193" s="51"/>
      <c r="D2193" s="50"/>
      <c r="E2193" s="50"/>
      <c r="F2193" s="52"/>
      <c r="G2193" s="52"/>
      <c r="H2193" s="53"/>
      <c r="I2193" s="54"/>
      <c r="J2193" s="55">
        <f t="shared" si="35"/>
        <v>0</v>
      </c>
      <c r="K2193" s="56" t="e">
        <f>VLOOKUP((LEFT(H2193,6)*1),TAMBON!$B$2:$L$7769,2,0)</f>
        <v>#VALUE!</v>
      </c>
      <c r="L2193" s="56" t="e">
        <f>VLOOKUP((LEFT(H2193,4)*1),TAMBON!$E$2:$L$7769,2,0)</f>
        <v>#VALUE!</v>
      </c>
      <c r="M2193" s="56" t="e">
        <f>VLOOKUP((LEFT(H2193,2)*1),TAMBON!$H$2:$L$7769,2,0)</f>
        <v>#VALUE!</v>
      </c>
      <c r="N2193" s="55"/>
      <c r="O2193" s="57" t="e">
        <f>VLOOKUP(N2193,รหัส!$A$2:$B$8,2,0)</f>
        <v>#N/A</v>
      </c>
      <c r="P2193" s="57"/>
      <c r="Q2193" s="55"/>
      <c r="R2193" s="57" t="e">
        <f>VLOOKUP(Q2193,รหัส!$D$2:$E$19,2,0)</f>
        <v>#N/A</v>
      </c>
      <c r="S2193" s="57"/>
      <c r="T2193" s="57"/>
      <c r="U2193" s="57"/>
      <c r="V2193" s="55"/>
      <c r="W2193" s="55"/>
      <c r="X2193" s="55"/>
      <c r="Y2193" s="55"/>
      <c r="Z2193" s="100"/>
      <c r="AA2193" s="55"/>
      <c r="AB2193" s="55"/>
      <c r="AC2193" s="55"/>
      <c r="AE2193" s="58">
        <f>IF(COUNTIF(M$10:M2193,M2193)=1,1,0)</f>
        <v>0</v>
      </c>
      <c r="AF2193" s="59">
        <f>IF(COUNTIF(L$10:L2193,L2193)=1,1,0)</f>
        <v>0</v>
      </c>
      <c r="AG2193" s="59">
        <f>IF(COUNTIF(K$10:K2193,K2193)=1,1,0)</f>
        <v>0</v>
      </c>
      <c r="AH2193" s="59">
        <f>IF(COUNTIF(H$10:H2193,H2193)=1,1,0)</f>
        <v>0</v>
      </c>
    </row>
    <row r="2194" spans="1:34" ht="18.75">
      <c r="A2194" s="49">
        <v>2185</v>
      </c>
      <c r="B2194" s="50"/>
      <c r="C2194" s="51"/>
      <c r="D2194" s="50"/>
      <c r="E2194" s="50"/>
      <c r="F2194" s="52"/>
      <c r="G2194" s="52"/>
      <c r="H2194" s="53"/>
      <c r="I2194" s="54"/>
      <c r="J2194" s="55">
        <f t="shared" si="35"/>
        <v>0</v>
      </c>
      <c r="K2194" s="56" t="e">
        <f>VLOOKUP((LEFT(H2194,6)*1),TAMBON!$B$2:$L$7769,2,0)</f>
        <v>#VALUE!</v>
      </c>
      <c r="L2194" s="56" t="e">
        <f>VLOOKUP((LEFT(H2194,4)*1),TAMBON!$E$2:$L$7769,2,0)</f>
        <v>#VALUE!</v>
      </c>
      <c r="M2194" s="56" t="e">
        <f>VLOOKUP((LEFT(H2194,2)*1),TAMBON!$H$2:$L$7769,2,0)</f>
        <v>#VALUE!</v>
      </c>
      <c r="N2194" s="55"/>
      <c r="O2194" s="57" t="e">
        <f>VLOOKUP(N2194,รหัส!$A$2:$B$8,2,0)</f>
        <v>#N/A</v>
      </c>
      <c r="P2194" s="57"/>
      <c r="Q2194" s="55"/>
      <c r="R2194" s="57" t="e">
        <f>VLOOKUP(Q2194,รหัส!$D$2:$E$19,2,0)</f>
        <v>#N/A</v>
      </c>
      <c r="S2194" s="57"/>
      <c r="T2194" s="57"/>
      <c r="U2194" s="57"/>
      <c r="V2194" s="55"/>
      <c r="W2194" s="55"/>
      <c r="X2194" s="55"/>
      <c r="Y2194" s="55"/>
      <c r="Z2194" s="100"/>
      <c r="AA2194" s="55"/>
      <c r="AB2194" s="55"/>
      <c r="AC2194" s="55"/>
      <c r="AE2194" s="58">
        <f>IF(COUNTIF(M$10:M2194,M2194)=1,1,0)</f>
        <v>0</v>
      </c>
      <c r="AF2194" s="59">
        <f>IF(COUNTIF(L$10:L2194,L2194)=1,1,0)</f>
        <v>0</v>
      </c>
      <c r="AG2194" s="59">
        <f>IF(COUNTIF(K$10:K2194,K2194)=1,1,0)</f>
        <v>0</v>
      </c>
      <c r="AH2194" s="59">
        <f>IF(COUNTIF(H$10:H2194,H2194)=1,1,0)</f>
        <v>0</v>
      </c>
    </row>
    <row r="2195" spans="1:34" ht="18.75">
      <c r="A2195" s="49">
        <v>2186</v>
      </c>
      <c r="B2195" s="50"/>
      <c r="C2195" s="51"/>
      <c r="D2195" s="50"/>
      <c r="E2195" s="50"/>
      <c r="F2195" s="52"/>
      <c r="G2195" s="52"/>
      <c r="H2195" s="53"/>
      <c r="I2195" s="54"/>
      <c r="J2195" s="55">
        <f t="shared" si="35"/>
        <v>0</v>
      </c>
      <c r="K2195" s="56" t="e">
        <f>VLOOKUP((LEFT(H2195,6)*1),TAMBON!$B$2:$L$7769,2,0)</f>
        <v>#VALUE!</v>
      </c>
      <c r="L2195" s="56" t="e">
        <f>VLOOKUP((LEFT(H2195,4)*1),TAMBON!$E$2:$L$7769,2,0)</f>
        <v>#VALUE!</v>
      </c>
      <c r="M2195" s="56" t="e">
        <f>VLOOKUP((LEFT(H2195,2)*1),TAMBON!$H$2:$L$7769,2,0)</f>
        <v>#VALUE!</v>
      </c>
      <c r="N2195" s="55"/>
      <c r="O2195" s="57" t="e">
        <f>VLOOKUP(N2195,รหัส!$A$2:$B$8,2,0)</f>
        <v>#N/A</v>
      </c>
      <c r="P2195" s="57"/>
      <c r="Q2195" s="55"/>
      <c r="R2195" s="57" t="e">
        <f>VLOOKUP(Q2195,รหัส!$D$2:$E$19,2,0)</f>
        <v>#N/A</v>
      </c>
      <c r="S2195" s="57"/>
      <c r="T2195" s="57"/>
      <c r="U2195" s="57"/>
      <c r="V2195" s="55"/>
      <c r="W2195" s="55"/>
      <c r="X2195" s="55"/>
      <c r="Y2195" s="55"/>
      <c r="Z2195" s="100"/>
      <c r="AA2195" s="55"/>
      <c r="AB2195" s="55"/>
      <c r="AC2195" s="55"/>
      <c r="AE2195" s="58">
        <f>IF(COUNTIF(M$10:M2195,M2195)=1,1,0)</f>
        <v>0</v>
      </c>
      <c r="AF2195" s="59">
        <f>IF(COUNTIF(L$10:L2195,L2195)=1,1,0)</f>
        <v>0</v>
      </c>
      <c r="AG2195" s="59">
        <f>IF(COUNTIF(K$10:K2195,K2195)=1,1,0)</f>
        <v>0</v>
      </c>
      <c r="AH2195" s="59">
        <f>IF(COUNTIF(H$10:H2195,H2195)=1,1,0)</f>
        <v>0</v>
      </c>
    </row>
    <row r="2196" spans="1:34" ht="18.75">
      <c r="A2196" s="49">
        <v>2187</v>
      </c>
      <c r="B2196" s="50"/>
      <c r="C2196" s="51"/>
      <c r="D2196" s="50"/>
      <c r="E2196" s="50"/>
      <c r="F2196" s="52"/>
      <c r="G2196" s="52"/>
      <c r="H2196" s="53"/>
      <c r="I2196" s="54"/>
      <c r="J2196" s="55">
        <f t="shared" si="35"/>
        <v>0</v>
      </c>
      <c r="K2196" s="56" t="e">
        <f>VLOOKUP((LEFT(H2196,6)*1),TAMBON!$B$2:$L$7769,2,0)</f>
        <v>#VALUE!</v>
      </c>
      <c r="L2196" s="56" t="e">
        <f>VLOOKUP((LEFT(H2196,4)*1),TAMBON!$E$2:$L$7769,2,0)</f>
        <v>#VALUE!</v>
      </c>
      <c r="M2196" s="56" t="e">
        <f>VLOOKUP((LEFT(H2196,2)*1),TAMBON!$H$2:$L$7769,2,0)</f>
        <v>#VALUE!</v>
      </c>
      <c r="N2196" s="55"/>
      <c r="O2196" s="57" t="e">
        <f>VLOOKUP(N2196,รหัส!$A$2:$B$8,2,0)</f>
        <v>#N/A</v>
      </c>
      <c r="P2196" s="57"/>
      <c r="Q2196" s="55"/>
      <c r="R2196" s="57" t="e">
        <f>VLOOKUP(Q2196,รหัส!$D$2:$E$19,2,0)</f>
        <v>#N/A</v>
      </c>
      <c r="S2196" s="57"/>
      <c r="T2196" s="57"/>
      <c r="U2196" s="57"/>
      <c r="V2196" s="55"/>
      <c r="W2196" s="55"/>
      <c r="X2196" s="55"/>
      <c r="Y2196" s="55"/>
      <c r="Z2196" s="100"/>
      <c r="AA2196" s="55"/>
      <c r="AB2196" s="55"/>
      <c r="AC2196" s="55"/>
      <c r="AE2196" s="58">
        <f>IF(COUNTIF(M$10:M2196,M2196)=1,1,0)</f>
        <v>0</v>
      </c>
      <c r="AF2196" s="59">
        <f>IF(COUNTIF(L$10:L2196,L2196)=1,1,0)</f>
        <v>0</v>
      </c>
      <c r="AG2196" s="59">
        <f>IF(COUNTIF(K$10:K2196,K2196)=1,1,0)</f>
        <v>0</v>
      </c>
      <c r="AH2196" s="59">
        <f>IF(COUNTIF(H$10:H2196,H2196)=1,1,0)</f>
        <v>0</v>
      </c>
    </row>
    <row r="2197" spans="1:34" ht="18.75">
      <c r="A2197" s="49">
        <v>2188</v>
      </c>
      <c r="B2197" s="50"/>
      <c r="C2197" s="51"/>
      <c r="D2197" s="50"/>
      <c r="E2197" s="50"/>
      <c r="F2197" s="52"/>
      <c r="G2197" s="52"/>
      <c r="H2197" s="53"/>
      <c r="I2197" s="54"/>
      <c r="J2197" s="55">
        <f t="shared" si="35"/>
        <v>0</v>
      </c>
      <c r="K2197" s="56" t="e">
        <f>VLOOKUP((LEFT(H2197,6)*1),TAMBON!$B$2:$L$7769,2,0)</f>
        <v>#VALUE!</v>
      </c>
      <c r="L2197" s="56" t="e">
        <f>VLOOKUP((LEFT(H2197,4)*1),TAMBON!$E$2:$L$7769,2,0)</f>
        <v>#VALUE!</v>
      </c>
      <c r="M2197" s="56" t="e">
        <f>VLOOKUP((LEFT(H2197,2)*1),TAMBON!$H$2:$L$7769,2,0)</f>
        <v>#VALUE!</v>
      </c>
      <c r="N2197" s="55"/>
      <c r="O2197" s="57" t="e">
        <f>VLOOKUP(N2197,รหัส!$A$2:$B$8,2,0)</f>
        <v>#N/A</v>
      </c>
      <c r="P2197" s="57"/>
      <c r="Q2197" s="55"/>
      <c r="R2197" s="57" t="e">
        <f>VLOOKUP(Q2197,รหัส!$D$2:$E$19,2,0)</f>
        <v>#N/A</v>
      </c>
      <c r="S2197" s="57"/>
      <c r="T2197" s="57"/>
      <c r="U2197" s="57"/>
      <c r="V2197" s="55"/>
      <c r="W2197" s="55"/>
      <c r="X2197" s="55"/>
      <c r="Y2197" s="55"/>
      <c r="Z2197" s="100"/>
      <c r="AA2197" s="55"/>
      <c r="AB2197" s="55"/>
      <c r="AC2197" s="55"/>
      <c r="AE2197" s="58">
        <f>IF(COUNTIF(M$10:M2197,M2197)=1,1,0)</f>
        <v>0</v>
      </c>
      <c r="AF2197" s="59">
        <f>IF(COUNTIF(L$10:L2197,L2197)=1,1,0)</f>
        <v>0</v>
      </c>
      <c r="AG2197" s="59">
        <f>IF(COUNTIF(K$10:K2197,K2197)=1,1,0)</f>
        <v>0</v>
      </c>
      <c r="AH2197" s="59">
        <f>IF(COUNTIF(H$10:H2197,H2197)=1,1,0)</f>
        <v>0</v>
      </c>
    </row>
    <row r="2198" spans="1:34" ht="18.75">
      <c r="A2198" s="49">
        <v>2189</v>
      </c>
      <c r="B2198" s="50"/>
      <c r="C2198" s="51"/>
      <c r="D2198" s="50"/>
      <c r="E2198" s="50"/>
      <c r="F2198" s="52"/>
      <c r="G2198" s="52"/>
      <c r="H2198" s="53"/>
      <c r="I2198" s="54"/>
      <c r="J2198" s="55">
        <f t="shared" si="35"/>
        <v>0</v>
      </c>
      <c r="K2198" s="56" t="e">
        <f>VLOOKUP((LEFT(H2198,6)*1),TAMBON!$B$2:$L$7769,2,0)</f>
        <v>#VALUE!</v>
      </c>
      <c r="L2198" s="56" t="e">
        <f>VLOOKUP((LEFT(H2198,4)*1),TAMBON!$E$2:$L$7769,2,0)</f>
        <v>#VALUE!</v>
      </c>
      <c r="M2198" s="56" t="e">
        <f>VLOOKUP((LEFT(H2198,2)*1),TAMBON!$H$2:$L$7769,2,0)</f>
        <v>#VALUE!</v>
      </c>
      <c r="N2198" s="55"/>
      <c r="O2198" s="57" t="e">
        <f>VLOOKUP(N2198,รหัส!$A$2:$B$8,2,0)</f>
        <v>#N/A</v>
      </c>
      <c r="P2198" s="57"/>
      <c r="Q2198" s="55"/>
      <c r="R2198" s="57" t="e">
        <f>VLOOKUP(Q2198,รหัส!$D$2:$E$19,2,0)</f>
        <v>#N/A</v>
      </c>
      <c r="S2198" s="57"/>
      <c r="T2198" s="57"/>
      <c r="U2198" s="57"/>
      <c r="V2198" s="55"/>
      <c r="W2198" s="55"/>
      <c r="X2198" s="55"/>
      <c r="Y2198" s="55"/>
      <c r="Z2198" s="100"/>
      <c r="AA2198" s="55"/>
      <c r="AB2198" s="55"/>
      <c r="AC2198" s="55"/>
      <c r="AE2198" s="58">
        <f>IF(COUNTIF(M$10:M2198,M2198)=1,1,0)</f>
        <v>0</v>
      </c>
      <c r="AF2198" s="59">
        <f>IF(COUNTIF(L$10:L2198,L2198)=1,1,0)</f>
        <v>0</v>
      </c>
      <c r="AG2198" s="59">
        <f>IF(COUNTIF(K$10:K2198,K2198)=1,1,0)</f>
        <v>0</v>
      </c>
      <c r="AH2198" s="59">
        <f>IF(COUNTIF(H$10:H2198,H2198)=1,1,0)</f>
        <v>0</v>
      </c>
    </row>
    <row r="2199" spans="1:34" ht="18.75">
      <c r="A2199" s="49">
        <v>2190</v>
      </c>
      <c r="B2199" s="50"/>
      <c r="C2199" s="51"/>
      <c r="D2199" s="50"/>
      <c r="E2199" s="50"/>
      <c r="F2199" s="52"/>
      <c r="G2199" s="52"/>
      <c r="H2199" s="53"/>
      <c r="I2199" s="54"/>
      <c r="J2199" s="55">
        <f t="shared" si="35"/>
        <v>0</v>
      </c>
      <c r="K2199" s="56" t="e">
        <f>VLOOKUP((LEFT(H2199,6)*1),TAMBON!$B$2:$L$7769,2,0)</f>
        <v>#VALUE!</v>
      </c>
      <c r="L2199" s="56" t="e">
        <f>VLOOKUP((LEFT(H2199,4)*1),TAMBON!$E$2:$L$7769,2,0)</f>
        <v>#VALUE!</v>
      </c>
      <c r="M2199" s="56" t="e">
        <f>VLOOKUP((LEFT(H2199,2)*1),TAMBON!$H$2:$L$7769,2,0)</f>
        <v>#VALUE!</v>
      </c>
      <c r="N2199" s="55"/>
      <c r="O2199" s="57" t="e">
        <f>VLOOKUP(N2199,รหัส!$A$2:$B$8,2,0)</f>
        <v>#N/A</v>
      </c>
      <c r="P2199" s="57"/>
      <c r="Q2199" s="55"/>
      <c r="R2199" s="57" t="e">
        <f>VLOOKUP(Q2199,รหัส!$D$2:$E$19,2,0)</f>
        <v>#N/A</v>
      </c>
      <c r="S2199" s="57"/>
      <c r="T2199" s="57"/>
      <c r="U2199" s="57"/>
      <c r="V2199" s="55"/>
      <c r="W2199" s="55"/>
      <c r="X2199" s="55"/>
      <c r="Y2199" s="55"/>
      <c r="Z2199" s="100"/>
      <c r="AA2199" s="55"/>
      <c r="AB2199" s="55"/>
      <c r="AC2199" s="55"/>
      <c r="AE2199" s="58">
        <f>IF(COUNTIF(M$10:M2199,M2199)=1,1,0)</f>
        <v>0</v>
      </c>
      <c r="AF2199" s="59">
        <f>IF(COUNTIF(L$10:L2199,L2199)=1,1,0)</f>
        <v>0</v>
      </c>
      <c r="AG2199" s="59">
        <f>IF(COUNTIF(K$10:K2199,K2199)=1,1,0)</f>
        <v>0</v>
      </c>
      <c r="AH2199" s="59">
        <f>IF(COUNTIF(H$10:H2199,H2199)=1,1,0)</f>
        <v>0</v>
      </c>
    </row>
    <row r="2200" spans="1:34" ht="18.75">
      <c r="A2200" s="49">
        <v>2191</v>
      </c>
      <c r="B2200" s="50"/>
      <c r="C2200" s="51"/>
      <c r="D2200" s="50"/>
      <c r="E2200" s="50"/>
      <c r="F2200" s="52"/>
      <c r="G2200" s="52"/>
      <c r="H2200" s="53"/>
      <c r="I2200" s="54"/>
      <c r="J2200" s="55">
        <f t="shared" si="35"/>
        <v>0</v>
      </c>
      <c r="K2200" s="56" t="e">
        <f>VLOOKUP((LEFT(H2200,6)*1),TAMBON!$B$2:$L$7769,2,0)</f>
        <v>#VALUE!</v>
      </c>
      <c r="L2200" s="56" t="e">
        <f>VLOOKUP((LEFT(H2200,4)*1),TAMBON!$E$2:$L$7769,2,0)</f>
        <v>#VALUE!</v>
      </c>
      <c r="M2200" s="56" t="e">
        <f>VLOOKUP((LEFT(H2200,2)*1),TAMBON!$H$2:$L$7769,2,0)</f>
        <v>#VALUE!</v>
      </c>
      <c r="N2200" s="55"/>
      <c r="O2200" s="57" t="e">
        <f>VLOOKUP(N2200,รหัส!$A$2:$B$8,2,0)</f>
        <v>#N/A</v>
      </c>
      <c r="P2200" s="57"/>
      <c r="Q2200" s="55"/>
      <c r="R2200" s="57" t="e">
        <f>VLOOKUP(Q2200,รหัส!$D$2:$E$19,2,0)</f>
        <v>#N/A</v>
      </c>
      <c r="S2200" s="57"/>
      <c r="T2200" s="57"/>
      <c r="U2200" s="57"/>
      <c r="V2200" s="55"/>
      <c r="W2200" s="55"/>
      <c r="X2200" s="55"/>
      <c r="Y2200" s="55"/>
      <c r="Z2200" s="100"/>
      <c r="AA2200" s="55"/>
      <c r="AB2200" s="55"/>
      <c r="AC2200" s="55"/>
      <c r="AE2200" s="58">
        <f>IF(COUNTIF(M$10:M2200,M2200)=1,1,0)</f>
        <v>0</v>
      </c>
      <c r="AF2200" s="59">
        <f>IF(COUNTIF(L$10:L2200,L2200)=1,1,0)</f>
        <v>0</v>
      </c>
      <c r="AG2200" s="59">
        <f>IF(COUNTIF(K$10:K2200,K2200)=1,1,0)</f>
        <v>0</v>
      </c>
      <c r="AH2200" s="59">
        <f>IF(COUNTIF(H$10:H2200,H2200)=1,1,0)</f>
        <v>0</v>
      </c>
    </row>
    <row r="2201" spans="1:34" ht="18.75">
      <c r="A2201" s="49">
        <v>2192</v>
      </c>
      <c r="B2201" s="50"/>
      <c r="C2201" s="51"/>
      <c r="D2201" s="50"/>
      <c r="E2201" s="50"/>
      <c r="F2201" s="52"/>
      <c r="G2201" s="52"/>
      <c r="H2201" s="53"/>
      <c r="I2201" s="54"/>
      <c r="J2201" s="55">
        <f t="shared" si="35"/>
        <v>0</v>
      </c>
      <c r="K2201" s="56" t="e">
        <f>VLOOKUP((LEFT(H2201,6)*1),TAMBON!$B$2:$L$7769,2,0)</f>
        <v>#VALUE!</v>
      </c>
      <c r="L2201" s="56" t="e">
        <f>VLOOKUP((LEFT(H2201,4)*1),TAMBON!$E$2:$L$7769,2,0)</f>
        <v>#VALUE!</v>
      </c>
      <c r="M2201" s="56" t="e">
        <f>VLOOKUP((LEFT(H2201,2)*1),TAMBON!$H$2:$L$7769,2,0)</f>
        <v>#VALUE!</v>
      </c>
      <c r="N2201" s="55"/>
      <c r="O2201" s="57" t="e">
        <f>VLOOKUP(N2201,รหัส!$A$2:$B$8,2,0)</f>
        <v>#N/A</v>
      </c>
      <c r="P2201" s="57"/>
      <c r="Q2201" s="55"/>
      <c r="R2201" s="57" t="e">
        <f>VLOOKUP(Q2201,รหัส!$D$2:$E$19,2,0)</f>
        <v>#N/A</v>
      </c>
      <c r="S2201" s="57"/>
      <c r="T2201" s="57"/>
      <c r="U2201" s="57"/>
      <c r="V2201" s="55"/>
      <c r="W2201" s="55"/>
      <c r="X2201" s="55"/>
      <c r="Y2201" s="55"/>
      <c r="Z2201" s="100"/>
      <c r="AA2201" s="55"/>
      <c r="AB2201" s="55"/>
      <c r="AC2201" s="55"/>
      <c r="AE2201" s="58">
        <f>IF(COUNTIF(M$10:M2201,M2201)=1,1,0)</f>
        <v>0</v>
      </c>
      <c r="AF2201" s="59">
        <f>IF(COUNTIF(L$10:L2201,L2201)=1,1,0)</f>
        <v>0</v>
      </c>
      <c r="AG2201" s="59">
        <f>IF(COUNTIF(K$10:K2201,K2201)=1,1,0)</f>
        <v>0</v>
      </c>
      <c r="AH2201" s="59">
        <f>IF(COUNTIF(H$10:H2201,H2201)=1,1,0)</f>
        <v>0</v>
      </c>
    </row>
    <row r="2202" spans="1:34" ht="18.75">
      <c r="A2202" s="49">
        <v>2193</v>
      </c>
      <c r="B2202" s="50"/>
      <c r="C2202" s="51"/>
      <c r="D2202" s="50"/>
      <c r="E2202" s="50"/>
      <c r="F2202" s="52"/>
      <c r="G2202" s="52"/>
      <c r="H2202" s="53"/>
      <c r="I2202" s="54"/>
      <c r="J2202" s="55">
        <f t="shared" si="35"/>
        <v>0</v>
      </c>
      <c r="K2202" s="56" t="e">
        <f>VLOOKUP((LEFT(H2202,6)*1),TAMBON!$B$2:$L$7769,2,0)</f>
        <v>#VALUE!</v>
      </c>
      <c r="L2202" s="56" t="e">
        <f>VLOOKUP((LEFT(H2202,4)*1),TAMBON!$E$2:$L$7769,2,0)</f>
        <v>#VALUE!</v>
      </c>
      <c r="M2202" s="56" t="e">
        <f>VLOOKUP((LEFT(H2202,2)*1),TAMBON!$H$2:$L$7769,2,0)</f>
        <v>#VALUE!</v>
      </c>
      <c r="N2202" s="55"/>
      <c r="O2202" s="57" t="e">
        <f>VLOOKUP(N2202,รหัส!$A$2:$B$8,2,0)</f>
        <v>#N/A</v>
      </c>
      <c r="P2202" s="57"/>
      <c r="Q2202" s="55"/>
      <c r="R2202" s="57" t="e">
        <f>VLOOKUP(Q2202,รหัส!$D$2:$E$19,2,0)</f>
        <v>#N/A</v>
      </c>
      <c r="S2202" s="57"/>
      <c r="T2202" s="57"/>
      <c r="U2202" s="57"/>
      <c r="V2202" s="55"/>
      <c r="W2202" s="55"/>
      <c r="X2202" s="55"/>
      <c r="Y2202" s="55"/>
      <c r="Z2202" s="100"/>
      <c r="AA2202" s="55"/>
      <c r="AB2202" s="55"/>
      <c r="AC2202" s="55"/>
      <c r="AE2202" s="58">
        <f>IF(COUNTIF(M$10:M2202,M2202)=1,1,0)</f>
        <v>0</v>
      </c>
      <c r="AF2202" s="59">
        <f>IF(COUNTIF(L$10:L2202,L2202)=1,1,0)</f>
        <v>0</v>
      </c>
      <c r="AG2202" s="59">
        <f>IF(COUNTIF(K$10:K2202,K2202)=1,1,0)</f>
        <v>0</v>
      </c>
      <c r="AH2202" s="59">
        <f>IF(COUNTIF(H$10:H2202,H2202)=1,1,0)</f>
        <v>0</v>
      </c>
    </row>
    <row r="2203" spans="1:34" ht="18.75">
      <c r="A2203" s="49">
        <v>2194</v>
      </c>
      <c r="B2203" s="50"/>
      <c r="C2203" s="51"/>
      <c r="D2203" s="50"/>
      <c r="E2203" s="50"/>
      <c r="F2203" s="52"/>
      <c r="G2203" s="52"/>
      <c r="H2203" s="53"/>
      <c r="I2203" s="54"/>
      <c r="J2203" s="55">
        <f t="shared" si="35"/>
        <v>0</v>
      </c>
      <c r="K2203" s="56" t="e">
        <f>VLOOKUP((LEFT(H2203,6)*1),TAMBON!$B$2:$L$7769,2,0)</f>
        <v>#VALUE!</v>
      </c>
      <c r="L2203" s="56" t="e">
        <f>VLOOKUP((LEFT(H2203,4)*1),TAMBON!$E$2:$L$7769,2,0)</f>
        <v>#VALUE!</v>
      </c>
      <c r="M2203" s="56" t="e">
        <f>VLOOKUP((LEFT(H2203,2)*1),TAMBON!$H$2:$L$7769,2,0)</f>
        <v>#VALUE!</v>
      </c>
      <c r="N2203" s="55"/>
      <c r="O2203" s="57" t="e">
        <f>VLOOKUP(N2203,รหัส!$A$2:$B$8,2,0)</f>
        <v>#N/A</v>
      </c>
      <c r="P2203" s="57"/>
      <c r="Q2203" s="55"/>
      <c r="R2203" s="57" t="e">
        <f>VLOOKUP(Q2203,รหัส!$D$2:$E$19,2,0)</f>
        <v>#N/A</v>
      </c>
      <c r="S2203" s="57"/>
      <c r="T2203" s="57"/>
      <c r="U2203" s="57"/>
      <c r="V2203" s="55"/>
      <c r="W2203" s="55"/>
      <c r="X2203" s="55"/>
      <c r="Y2203" s="55"/>
      <c r="Z2203" s="100"/>
      <c r="AA2203" s="55"/>
      <c r="AB2203" s="55"/>
      <c r="AC2203" s="55"/>
      <c r="AE2203" s="58">
        <f>IF(COUNTIF(M$10:M2203,M2203)=1,1,0)</f>
        <v>0</v>
      </c>
      <c r="AF2203" s="59">
        <f>IF(COUNTIF(L$10:L2203,L2203)=1,1,0)</f>
        <v>0</v>
      </c>
      <c r="AG2203" s="59">
        <f>IF(COUNTIF(K$10:K2203,K2203)=1,1,0)</f>
        <v>0</v>
      </c>
      <c r="AH2203" s="59">
        <f>IF(COUNTIF(H$10:H2203,H2203)=1,1,0)</f>
        <v>0</v>
      </c>
    </row>
    <row r="2204" spans="1:34" ht="18.75">
      <c r="A2204" s="49">
        <v>2195</v>
      </c>
      <c r="B2204" s="50"/>
      <c r="C2204" s="51"/>
      <c r="D2204" s="50"/>
      <c r="E2204" s="50"/>
      <c r="F2204" s="52"/>
      <c r="G2204" s="52"/>
      <c r="H2204" s="53"/>
      <c r="I2204" s="54"/>
      <c r="J2204" s="55">
        <f t="shared" si="35"/>
        <v>0</v>
      </c>
      <c r="K2204" s="56" t="e">
        <f>VLOOKUP((LEFT(H2204,6)*1),TAMBON!$B$2:$L$7769,2,0)</f>
        <v>#VALUE!</v>
      </c>
      <c r="L2204" s="56" t="e">
        <f>VLOOKUP((LEFT(H2204,4)*1),TAMBON!$E$2:$L$7769,2,0)</f>
        <v>#VALUE!</v>
      </c>
      <c r="M2204" s="56" t="e">
        <f>VLOOKUP((LEFT(H2204,2)*1),TAMBON!$H$2:$L$7769,2,0)</f>
        <v>#VALUE!</v>
      </c>
      <c r="N2204" s="55"/>
      <c r="O2204" s="57" t="e">
        <f>VLOOKUP(N2204,รหัส!$A$2:$B$8,2,0)</f>
        <v>#N/A</v>
      </c>
      <c r="P2204" s="57"/>
      <c r="Q2204" s="55"/>
      <c r="R2204" s="57" t="e">
        <f>VLOOKUP(Q2204,รหัส!$D$2:$E$19,2,0)</f>
        <v>#N/A</v>
      </c>
      <c r="S2204" s="57"/>
      <c r="T2204" s="57"/>
      <c r="U2204" s="57"/>
      <c r="V2204" s="55"/>
      <c r="W2204" s="55"/>
      <c r="X2204" s="55"/>
      <c r="Y2204" s="55"/>
      <c r="Z2204" s="100"/>
      <c r="AA2204" s="55"/>
      <c r="AB2204" s="55"/>
      <c r="AC2204" s="55"/>
      <c r="AE2204" s="58">
        <f>IF(COUNTIF(M$10:M2204,M2204)=1,1,0)</f>
        <v>0</v>
      </c>
      <c r="AF2204" s="59">
        <f>IF(COUNTIF(L$10:L2204,L2204)=1,1,0)</f>
        <v>0</v>
      </c>
      <c r="AG2204" s="59">
        <f>IF(COUNTIF(K$10:K2204,K2204)=1,1,0)</f>
        <v>0</v>
      </c>
      <c r="AH2204" s="59">
        <f>IF(COUNTIF(H$10:H2204,H2204)=1,1,0)</f>
        <v>0</v>
      </c>
    </row>
    <row r="2205" spans="1:34" ht="18.75">
      <c r="A2205" s="49">
        <v>2196</v>
      </c>
      <c r="B2205" s="50"/>
      <c r="C2205" s="51"/>
      <c r="D2205" s="50"/>
      <c r="E2205" s="50"/>
      <c r="F2205" s="52"/>
      <c r="G2205" s="52"/>
      <c r="H2205" s="53"/>
      <c r="I2205" s="54"/>
      <c r="J2205" s="55">
        <f t="shared" si="35"/>
        <v>0</v>
      </c>
      <c r="K2205" s="56" t="e">
        <f>VLOOKUP((LEFT(H2205,6)*1),TAMBON!$B$2:$L$7769,2,0)</f>
        <v>#VALUE!</v>
      </c>
      <c r="L2205" s="56" t="e">
        <f>VLOOKUP((LEFT(H2205,4)*1),TAMBON!$E$2:$L$7769,2,0)</f>
        <v>#VALUE!</v>
      </c>
      <c r="M2205" s="56" t="e">
        <f>VLOOKUP((LEFT(H2205,2)*1),TAMBON!$H$2:$L$7769,2,0)</f>
        <v>#VALUE!</v>
      </c>
      <c r="N2205" s="55"/>
      <c r="O2205" s="57" t="e">
        <f>VLOOKUP(N2205,รหัส!$A$2:$B$8,2,0)</f>
        <v>#N/A</v>
      </c>
      <c r="P2205" s="57"/>
      <c r="Q2205" s="55"/>
      <c r="R2205" s="57" t="e">
        <f>VLOOKUP(Q2205,รหัส!$D$2:$E$19,2,0)</f>
        <v>#N/A</v>
      </c>
      <c r="S2205" s="57"/>
      <c r="T2205" s="57"/>
      <c r="U2205" s="57"/>
      <c r="V2205" s="55"/>
      <c r="W2205" s="55"/>
      <c r="X2205" s="55"/>
      <c r="Y2205" s="55"/>
      <c r="Z2205" s="100"/>
      <c r="AA2205" s="55"/>
      <c r="AB2205" s="55"/>
      <c r="AC2205" s="55"/>
      <c r="AE2205" s="58">
        <f>IF(COUNTIF(M$10:M2205,M2205)=1,1,0)</f>
        <v>0</v>
      </c>
      <c r="AF2205" s="59">
        <f>IF(COUNTIF(L$10:L2205,L2205)=1,1,0)</f>
        <v>0</v>
      </c>
      <c r="AG2205" s="59">
        <f>IF(COUNTIF(K$10:K2205,K2205)=1,1,0)</f>
        <v>0</v>
      </c>
      <c r="AH2205" s="59">
        <f>IF(COUNTIF(H$10:H2205,H2205)=1,1,0)</f>
        <v>0</v>
      </c>
    </row>
    <row r="2206" spans="1:34" ht="18.75">
      <c r="A2206" s="49">
        <v>2197</v>
      </c>
      <c r="B2206" s="50"/>
      <c r="C2206" s="51"/>
      <c r="D2206" s="50"/>
      <c r="E2206" s="50"/>
      <c r="F2206" s="52"/>
      <c r="G2206" s="52"/>
      <c r="H2206" s="53"/>
      <c r="I2206" s="54"/>
      <c r="J2206" s="55">
        <f t="shared" si="35"/>
        <v>0</v>
      </c>
      <c r="K2206" s="56" t="e">
        <f>VLOOKUP((LEFT(H2206,6)*1),TAMBON!$B$2:$L$7769,2,0)</f>
        <v>#VALUE!</v>
      </c>
      <c r="L2206" s="56" t="e">
        <f>VLOOKUP((LEFT(H2206,4)*1),TAMBON!$E$2:$L$7769,2,0)</f>
        <v>#VALUE!</v>
      </c>
      <c r="M2206" s="56" t="e">
        <f>VLOOKUP((LEFT(H2206,2)*1),TAMBON!$H$2:$L$7769,2,0)</f>
        <v>#VALUE!</v>
      </c>
      <c r="N2206" s="55"/>
      <c r="O2206" s="57" t="e">
        <f>VLOOKUP(N2206,รหัส!$A$2:$B$8,2,0)</f>
        <v>#N/A</v>
      </c>
      <c r="P2206" s="57"/>
      <c r="Q2206" s="55"/>
      <c r="R2206" s="57" t="e">
        <f>VLOOKUP(Q2206,รหัส!$D$2:$E$19,2,0)</f>
        <v>#N/A</v>
      </c>
      <c r="S2206" s="57"/>
      <c r="T2206" s="57"/>
      <c r="U2206" s="57"/>
      <c r="V2206" s="55"/>
      <c r="W2206" s="55"/>
      <c r="X2206" s="55"/>
      <c r="Y2206" s="55"/>
      <c r="Z2206" s="100"/>
      <c r="AA2206" s="55"/>
      <c r="AB2206" s="55"/>
      <c r="AC2206" s="55"/>
      <c r="AE2206" s="58">
        <f>IF(COUNTIF(M$10:M2206,M2206)=1,1,0)</f>
        <v>0</v>
      </c>
      <c r="AF2206" s="59">
        <f>IF(COUNTIF(L$10:L2206,L2206)=1,1,0)</f>
        <v>0</v>
      </c>
      <c r="AG2206" s="59">
        <f>IF(COUNTIF(K$10:K2206,K2206)=1,1,0)</f>
        <v>0</v>
      </c>
      <c r="AH2206" s="59">
        <f>IF(COUNTIF(H$10:H2206,H2206)=1,1,0)</f>
        <v>0</v>
      </c>
    </row>
    <row r="2207" spans="1:34" ht="18.75">
      <c r="A2207" s="49">
        <v>2198</v>
      </c>
      <c r="B2207" s="50"/>
      <c r="C2207" s="51"/>
      <c r="D2207" s="50"/>
      <c r="E2207" s="50"/>
      <c r="F2207" s="52"/>
      <c r="G2207" s="52"/>
      <c r="H2207" s="53"/>
      <c r="I2207" s="54"/>
      <c r="J2207" s="55">
        <f t="shared" si="35"/>
        <v>0</v>
      </c>
      <c r="K2207" s="56" t="e">
        <f>VLOOKUP((LEFT(H2207,6)*1),TAMBON!$B$2:$L$7769,2,0)</f>
        <v>#VALUE!</v>
      </c>
      <c r="L2207" s="56" t="e">
        <f>VLOOKUP((LEFT(H2207,4)*1),TAMBON!$E$2:$L$7769,2,0)</f>
        <v>#VALUE!</v>
      </c>
      <c r="M2207" s="56" t="e">
        <f>VLOOKUP((LEFT(H2207,2)*1),TAMBON!$H$2:$L$7769,2,0)</f>
        <v>#VALUE!</v>
      </c>
      <c r="N2207" s="55"/>
      <c r="O2207" s="57" t="e">
        <f>VLOOKUP(N2207,รหัส!$A$2:$B$8,2,0)</f>
        <v>#N/A</v>
      </c>
      <c r="P2207" s="57"/>
      <c r="Q2207" s="55"/>
      <c r="R2207" s="57" t="e">
        <f>VLOOKUP(Q2207,รหัส!$D$2:$E$19,2,0)</f>
        <v>#N/A</v>
      </c>
      <c r="S2207" s="57"/>
      <c r="T2207" s="57"/>
      <c r="U2207" s="57"/>
      <c r="V2207" s="55"/>
      <c r="W2207" s="55"/>
      <c r="X2207" s="55"/>
      <c r="Y2207" s="55"/>
      <c r="Z2207" s="100"/>
      <c r="AA2207" s="55"/>
      <c r="AB2207" s="55"/>
      <c r="AC2207" s="55"/>
      <c r="AE2207" s="58">
        <f>IF(COUNTIF(M$10:M2207,M2207)=1,1,0)</f>
        <v>0</v>
      </c>
      <c r="AF2207" s="59">
        <f>IF(COUNTIF(L$10:L2207,L2207)=1,1,0)</f>
        <v>0</v>
      </c>
      <c r="AG2207" s="59">
        <f>IF(COUNTIF(K$10:K2207,K2207)=1,1,0)</f>
        <v>0</v>
      </c>
      <c r="AH2207" s="59">
        <f>IF(COUNTIF(H$10:H2207,H2207)=1,1,0)</f>
        <v>0</v>
      </c>
    </row>
    <row r="2208" spans="1:34" ht="18.75">
      <c r="A2208" s="49">
        <v>2199</v>
      </c>
      <c r="B2208" s="50"/>
      <c r="C2208" s="51"/>
      <c r="D2208" s="50"/>
      <c r="E2208" s="50"/>
      <c r="F2208" s="52"/>
      <c r="G2208" s="52"/>
      <c r="H2208" s="53"/>
      <c r="I2208" s="54"/>
      <c r="J2208" s="55">
        <f t="shared" si="35"/>
        <v>0</v>
      </c>
      <c r="K2208" s="56" t="e">
        <f>VLOOKUP((LEFT(H2208,6)*1),TAMBON!$B$2:$L$7769,2,0)</f>
        <v>#VALUE!</v>
      </c>
      <c r="L2208" s="56" t="e">
        <f>VLOOKUP((LEFT(H2208,4)*1),TAMBON!$E$2:$L$7769,2,0)</f>
        <v>#VALUE!</v>
      </c>
      <c r="M2208" s="56" t="e">
        <f>VLOOKUP((LEFT(H2208,2)*1),TAMBON!$H$2:$L$7769,2,0)</f>
        <v>#VALUE!</v>
      </c>
      <c r="N2208" s="55"/>
      <c r="O2208" s="57" t="e">
        <f>VLOOKUP(N2208,รหัส!$A$2:$B$8,2,0)</f>
        <v>#N/A</v>
      </c>
      <c r="P2208" s="57"/>
      <c r="Q2208" s="55"/>
      <c r="R2208" s="57" t="e">
        <f>VLOOKUP(Q2208,รหัส!$D$2:$E$19,2,0)</f>
        <v>#N/A</v>
      </c>
      <c r="S2208" s="57"/>
      <c r="T2208" s="57"/>
      <c r="U2208" s="57"/>
      <c r="V2208" s="55"/>
      <c r="W2208" s="55"/>
      <c r="X2208" s="55"/>
      <c r="Y2208" s="55"/>
      <c r="Z2208" s="100"/>
      <c r="AA2208" s="55"/>
      <c r="AB2208" s="55"/>
      <c r="AC2208" s="55"/>
      <c r="AE2208" s="58">
        <f>IF(COUNTIF(M$10:M2208,M2208)=1,1,0)</f>
        <v>0</v>
      </c>
      <c r="AF2208" s="59">
        <f>IF(COUNTIF(L$10:L2208,L2208)=1,1,0)</f>
        <v>0</v>
      </c>
      <c r="AG2208" s="59">
        <f>IF(COUNTIF(K$10:K2208,K2208)=1,1,0)</f>
        <v>0</v>
      </c>
      <c r="AH2208" s="59">
        <f>IF(COUNTIF(H$10:H2208,H2208)=1,1,0)</f>
        <v>0</v>
      </c>
    </row>
    <row r="2209" spans="1:34" ht="18.75">
      <c r="A2209" s="49">
        <v>2200</v>
      </c>
      <c r="B2209" s="50"/>
      <c r="C2209" s="51"/>
      <c r="D2209" s="50"/>
      <c r="E2209" s="50"/>
      <c r="F2209" s="52"/>
      <c r="G2209" s="52"/>
      <c r="H2209" s="53"/>
      <c r="I2209" s="54"/>
      <c r="J2209" s="55">
        <f t="shared" si="35"/>
        <v>0</v>
      </c>
      <c r="K2209" s="56" t="e">
        <f>VLOOKUP((LEFT(H2209,6)*1),TAMBON!$B$2:$L$7769,2,0)</f>
        <v>#VALUE!</v>
      </c>
      <c r="L2209" s="56" t="e">
        <f>VLOOKUP((LEFT(H2209,4)*1),TAMBON!$E$2:$L$7769,2,0)</f>
        <v>#VALUE!</v>
      </c>
      <c r="M2209" s="56" t="e">
        <f>VLOOKUP((LEFT(H2209,2)*1),TAMBON!$H$2:$L$7769,2,0)</f>
        <v>#VALUE!</v>
      </c>
      <c r="N2209" s="55"/>
      <c r="O2209" s="57" t="e">
        <f>VLOOKUP(N2209,รหัส!$A$2:$B$8,2,0)</f>
        <v>#N/A</v>
      </c>
      <c r="P2209" s="57"/>
      <c r="Q2209" s="55"/>
      <c r="R2209" s="57" t="e">
        <f>VLOOKUP(Q2209,รหัส!$D$2:$E$19,2,0)</f>
        <v>#N/A</v>
      </c>
      <c r="S2209" s="57"/>
      <c r="T2209" s="57"/>
      <c r="U2209" s="57"/>
      <c r="V2209" s="55"/>
      <c r="W2209" s="55"/>
      <c r="X2209" s="55"/>
      <c r="Y2209" s="55"/>
      <c r="Z2209" s="100"/>
      <c r="AA2209" s="55"/>
      <c r="AB2209" s="55"/>
      <c r="AC2209" s="55"/>
      <c r="AE2209" s="58">
        <f>IF(COUNTIF(M$10:M2209,M2209)=1,1,0)</f>
        <v>0</v>
      </c>
      <c r="AF2209" s="59">
        <f>IF(COUNTIF(L$10:L2209,L2209)=1,1,0)</f>
        <v>0</v>
      </c>
      <c r="AG2209" s="59">
        <f>IF(COUNTIF(K$10:K2209,K2209)=1,1,0)</f>
        <v>0</v>
      </c>
      <c r="AH2209" s="59">
        <f>IF(COUNTIF(H$10:H2209,H2209)=1,1,0)</f>
        <v>0</v>
      </c>
    </row>
    <row r="2210" spans="1:34" ht="18.75">
      <c r="A2210" s="49">
        <v>2201</v>
      </c>
      <c r="B2210" s="50"/>
      <c r="C2210" s="51"/>
      <c r="D2210" s="50"/>
      <c r="E2210" s="50"/>
      <c r="F2210" s="52"/>
      <c r="G2210" s="52"/>
      <c r="H2210" s="53"/>
      <c r="I2210" s="54"/>
      <c r="J2210" s="55">
        <f t="shared" si="35"/>
        <v>0</v>
      </c>
      <c r="K2210" s="56" t="e">
        <f>VLOOKUP((LEFT(H2210,6)*1),TAMBON!$B$2:$L$7769,2,0)</f>
        <v>#VALUE!</v>
      </c>
      <c r="L2210" s="56" t="e">
        <f>VLOOKUP((LEFT(H2210,4)*1),TAMBON!$E$2:$L$7769,2,0)</f>
        <v>#VALUE!</v>
      </c>
      <c r="M2210" s="56" t="e">
        <f>VLOOKUP((LEFT(H2210,2)*1),TAMBON!$H$2:$L$7769,2,0)</f>
        <v>#VALUE!</v>
      </c>
      <c r="N2210" s="55"/>
      <c r="O2210" s="57" t="e">
        <f>VLOOKUP(N2210,รหัส!$A$2:$B$8,2,0)</f>
        <v>#N/A</v>
      </c>
      <c r="P2210" s="57"/>
      <c r="Q2210" s="55"/>
      <c r="R2210" s="57" t="e">
        <f>VLOOKUP(Q2210,รหัส!$D$2:$E$19,2,0)</f>
        <v>#N/A</v>
      </c>
      <c r="S2210" s="57"/>
      <c r="T2210" s="57"/>
      <c r="U2210" s="57"/>
      <c r="V2210" s="55"/>
      <c r="W2210" s="55"/>
      <c r="X2210" s="55"/>
      <c r="Y2210" s="55"/>
      <c r="Z2210" s="100"/>
      <c r="AA2210" s="55"/>
      <c r="AB2210" s="55"/>
      <c r="AC2210" s="55"/>
      <c r="AE2210" s="58">
        <f>IF(COUNTIF(M$10:M2210,M2210)=1,1,0)</f>
        <v>0</v>
      </c>
      <c r="AF2210" s="59">
        <f>IF(COUNTIF(L$10:L2210,L2210)=1,1,0)</f>
        <v>0</v>
      </c>
      <c r="AG2210" s="59">
        <f>IF(COUNTIF(K$10:K2210,K2210)=1,1,0)</f>
        <v>0</v>
      </c>
      <c r="AH2210" s="59">
        <f>IF(COUNTIF(H$10:H2210,H2210)=1,1,0)</f>
        <v>0</v>
      </c>
    </row>
    <row r="2211" spans="1:34" ht="18.75">
      <c r="A2211" s="49">
        <v>2202</v>
      </c>
      <c r="B2211" s="50"/>
      <c r="C2211" s="51"/>
      <c r="D2211" s="50"/>
      <c r="E2211" s="50"/>
      <c r="F2211" s="52"/>
      <c r="G2211" s="52"/>
      <c r="H2211" s="53"/>
      <c r="I2211" s="54"/>
      <c r="J2211" s="55">
        <f t="shared" si="35"/>
        <v>0</v>
      </c>
      <c r="K2211" s="56" t="e">
        <f>VLOOKUP((LEFT(H2211,6)*1),TAMBON!$B$2:$L$7769,2,0)</f>
        <v>#VALUE!</v>
      </c>
      <c r="L2211" s="56" t="e">
        <f>VLOOKUP((LEFT(H2211,4)*1),TAMBON!$E$2:$L$7769,2,0)</f>
        <v>#VALUE!</v>
      </c>
      <c r="M2211" s="56" t="e">
        <f>VLOOKUP((LEFT(H2211,2)*1),TAMBON!$H$2:$L$7769,2,0)</f>
        <v>#VALUE!</v>
      </c>
      <c r="N2211" s="55"/>
      <c r="O2211" s="57" t="e">
        <f>VLOOKUP(N2211,รหัส!$A$2:$B$8,2,0)</f>
        <v>#N/A</v>
      </c>
      <c r="P2211" s="57"/>
      <c r="Q2211" s="55"/>
      <c r="R2211" s="57" t="e">
        <f>VLOOKUP(Q2211,รหัส!$D$2:$E$19,2,0)</f>
        <v>#N/A</v>
      </c>
      <c r="S2211" s="57"/>
      <c r="T2211" s="57"/>
      <c r="U2211" s="57"/>
      <c r="V2211" s="55"/>
      <c r="W2211" s="55"/>
      <c r="X2211" s="55"/>
      <c r="Y2211" s="55"/>
      <c r="Z2211" s="100"/>
      <c r="AA2211" s="55"/>
      <c r="AB2211" s="55"/>
      <c r="AC2211" s="55"/>
      <c r="AE2211" s="58">
        <f>IF(COUNTIF(M$10:M2211,M2211)=1,1,0)</f>
        <v>0</v>
      </c>
      <c r="AF2211" s="59">
        <f>IF(COUNTIF(L$10:L2211,L2211)=1,1,0)</f>
        <v>0</v>
      </c>
      <c r="AG2211" s="59">
        <f>IF(COUNTIF(K$10:K2211,K2211)=1,1,0)</f>
        <v>0</v>
      </c>
      <c r="AH2211" s="59">
        <f>IF(COUNTIF(H$10:H2211,H2211)=1,1,0)</f>
        <v>0</v>
      </c>
    </row>
    <row r="2212" spans="1:34" ht="18.75">
      <c r="A2212" s="49">
        <v>2203</v>
      </c>
      <c r="B2212" s="50"/>
      <c r="C2212" s="51"/>
      <c r="D2212" s="50"/>
      <c r="E2212" s="50"/>
      <c r="F2212" s="52"/>
      <c r="G2212" s="52"/>
      <c r="H2212" s="53"/>
      <c r="I2212" s="54"/>
      <c r="J2212" s="55">
        <f t="shared" si="35"/>
        <v>0</v>
      </c>
      <c r="K2212" s="56" t="e">
        <f>VLOOKUP((LEFT(H2212,6)*1),TAMBON!$B$2:$L$7769,2,0)</f>
        <v>#VALUE!</v>
      </c>
      <c r="L2212" s="56" t="e">
        <f>VLOOKUP((LEFT(H2212,4)*1),TAMBON!$E$2:$L$7769,2,0)</f>
        <v>#VALUE!</v>
      </c>
      <c r="M2212" s="56" t="e">
        <f>VLOOKUP((LEFT(H2212,2)*1),TAMBON!$H$2:$L$7769,2,0)</f>
        <v>#VALUE!</v>
      </c>
      <c r="N2212" s="55"/>
      <c r="O2212" s="57" t="e">
        <f>VLOOKUP(N2212,รหัส!$A$2:$B$8,2,0)</f>
        <v>#N/A</v>
      </c>
      <c r="P2212" s="57"/>
      <c r="Q2212" s="55"/>
      <c r="R2212" s="57" t="e">
        <f>VLOOKUP(Q2212,รหัส!$D$2:$E$19,2,0)</f>
        <v>#N/A</v>
      </c>
      <c r="S2212" s="57"/>
      <c r="T2212" s="57"/>
      <c r="U2212" s="57"/>
      <c r="V2212" s="55"/>
      <c r="W2212" s="55"/>
      <c r="X2212" s="55"/>
      <c r="Y2212" s="55"/>
      <c r="Z2212" s="100"/>
      <c r="AA2212" s="55"/>
      <c r="AB2212" s="55"/>
      <c r="AC2212" s="55"/>
      <c r="AE2212" s="58">
        <f>IF(COUNTIF(M$10:M2212,M2212)=1,1,0)</f>
        <v>0</v>
      </c>
      <c r="AF2212" s="59">
        <f>IF(COUNTIF(L$10:L2212,L2212)=1,1,0)</f>
        <v>0</v>
      </c>
      <c r="AG2212" s="59">
        <f>IF(COUNTIF(K$10:K2212,K2212)=1,1,0)</f>
        <v>0</v>
      </c>
      <c r="AH2212" s="59">
        <f>IF(COUNTIF(H$10:H2212,H2212)=1,1,0)</f>
        <v>0</v>
      </c>
    </row>
    <row r="2213" spans="1:34" ht="18.75">
      <c r="A2213" s="49">
        <v>2204</v>
      </c>
      <c r="B2213" s="50"/>
      <c r="C2213" s="51"/>
      <c r="D2213" s="50"/>
      <c r="E2213" s="50"/>
      <c r="F2213" s="52"/>
      <c r="G2213" s="52"/>
      <c r="H2213" s="53"/>
      <c r="I2213" s="54"/>
      <c r="J2213" s="55">
        <f t="shared" si="35"/>
        <v>0</v>
      </c>
      <c r="K2213" s="56" t="e">
        <f>VLOOKUP((LEFT(H2213,6)*1),TAMBON!$B$2:$L$7769,2,0)</f>
        <v>#VALUE!</v>
      </c>
      <c r="L2213" s="56" t="e">
        <f>VLOOKUP((LEFT(H2213,4)*1),TAMBON!$E$2:$L$7769,2,0)</f>
        <v>#VALUE!</v>
      </c>
      <c r="M2213" s="56" t="e">
        <f>VLOOKUP((LEFT(H2213,2)*1),TAMBON!$H$2:$L$7769,2,0)</f>
        <v>#VALUE!</v>
      </c>
      <c r="N2213" s="55"/>
      <c r="O2213" s="57" t="e">
        <f>VLOOKUP(N2213,รหัส!$A$2:$B$8,2,0)</f>
        <v>#N/A</v>
      </c>
      <c r="P2213" s="57"/>
      <c r="Q2213" s="55"/>
      <c r="R2213" s="57" t="e">
        <f>VLOOKUP(Q2213,รหัส!$D$2:$E$19,2,0)</f>
        <v>#N/A</v>
      </c>
      <c r="S2213" s="57"/>
      <c r="T2213" s="57"/>
      <c r="U2213" s="57"/>
      <c r="V2213" s="55"/>
      <c r="W2213" s="55"/>
      <c r="X2213" s="55"/>
      <c r="Y2213" s="55"/>
      <c r="Z2213" s="100"/>
      <c r="AA2213" s="55"/>
      <c r="AB2213" s="55"/>
      <c r="AC2213" s="55"/>
      <c r="AE2213" s="58">
        <f>IF(COUNTIF(M$10:M2213,M2213)=1,1,0)</f>
        <v>0</v>
      </c>
      <c r="AF2213" s="59">
        <f>IF(COUNTIF(L$10:L2213,L2213)=1,1,0)</f>
        <v>0</v>
      </c>
      <c r="AG2213" s="59">
        <f>IF(COUNTIF(K$10:K2213,K2213)=1,1,0)</f>
        <v>0</v>
      </c>
      <c r="AH2213" s="59">
        <f>IF(COUNTIF(H$10:H2213,H2213)=1,1,0)</f>
        <v>0</v>
      </c>
    </row>
    <row r="2214" spans="1:34" ht="18.75">
      <c r="A2214" s="49">
        <v>2205</v>
      </c>
      <c r="B2214" s="50"/>
      <c r="C2214" s="51"/>
      <c r="D2214" s="50"/>
      <c r="E2214" s="50"/>
      <c r="F2214" s="52"/>
      <c r="G2214" s="52"/>
      <c r="H2214" s="53"/>
      <c r="I2214" s="54"/>
      <c r="J2214" s="55">
        <f t="shared" si="35"/>
        <v>0</v>
      </c>
      <c r="K2214" s="56" t="e">
        <f>VLOOKUP((LEFT(H2214,6)*1),TAMBON!$B$2:$L$7769,2,0)</f>
        <v>#VALUE!</v>
      </c>
      <c r="L2214" s="56" t="e">
        <f>VLOOKUP((LEFT(H2214,4)*1),TAMBON!$E$2:$L$7769,2,0)</f>
        <v>#VALUE!</v>
      </c>
      <c r="M2214" s="56" t="e">
        <f>VLOOKUP((LEFT(H2214,2)*1),TAMBON!$H$2:$L$7769,2,0)</f>
        <v>#VALUE!</v>
      </c>
      <c r="N2214" s="55"/>
      <c r="O2214" s="57" t="e">
        <f>VLOOKUP(N2214,รหัส!$A$2:$B$8,2,0)</f>
        <v>#N/A</v>
      </c>
      <c r="P2214" s="57"/>
      <c r="Q2214" s="55"/>
      <c r="R2214" s="57" t="e">
        <f>VLOOKUP(Q2214,รหัส!$D$2:$E$19,2,0)</f>
        <v>#N/A</v>
      </c>
      <c r="S2214" s="57"/>
      <c r="T2214" s="57"/>
      <c r="U2214" s="57"/>
      <c r="V2214" s="55"/>
      <c r="W2214" s="55"/>
      <c r="X2214" s="55"/>
      <c r="Y2214" s="55"/>
      <c r="Z2214" s="100"/>
      <c r="AA2214" s="55"/>
      <c r="AB2214" s="55"/>
      <c r="AC2214" s="55"/>
      <c r="AE2214" s="58">
        <f>IF(COUNTIF(M$10:M2214,M2214)=1,1,0)</f>
        <v>0</v>
      </c>
      <c r="AF2214" s="59">
        <f>IF(COUNTIF(L$10:L2214,L2214)=1,1,0)</f>
        <v>0</v>
      </c>
      <c r="AG2214" s="59">
        <f>IF(COUNTIF(K$10:K2214,K2214)=1,1,0)</f>
        <v>0</v>
      </c>
      <c r="AH2214" s="59">
        <f>IF(COUNTIF(H$10:H2214,H2214)=1,1,0)</f>
        <v>0</v>
      </c>
    </row>
    <row r="2215" spans="1:34" ht="18.75">
      <c r="A2215" s="49">
        <v>2206</v>
      </c>
      <c r="B2215" s="50"/>
      <c r="C2215" s="51"/>
      <c r="D2215" s="50"/>
      <c r="E2215" s="50"/>
      <c r="F2215" s="52"/>
      <c r="G2215" s="52"/>
      <c r="H2215" s="53"/>
      <c r="I2215" s="54"/>
      <c r="J2215" s="55">
        <f t="shared" si="35"/>
        <v>0</v>
      </c>
      <c r="K2215" s="56" t="e">
        <f>VLOOKUP((LEFT(H2215,6)*1),TAMBON!$B$2:$L$7769,2,0)</f>
        <v>#VALUE!</v>
      </c>
      <c r="L2215" s="56" t="e">
        <f>VLOOKUP((LEFT(H2215,4)*1),TAMBON!$E$2:$L$7769,2,0)</f>
        <v>#VALUE!</v>
      </c>
      <c r="M2215" s="56" t="e">
        <f>VLOOKUP((LEFT(H2215,2)*1),TAMBON!$H$2:$L$7769,2,0)</f>
        <v>#VALUE!</v>
      </c>
      <c r="N2215" s="55"/>
      <c r="O2215" s="57" t="e">
        <f>VLOOKUP(N2215,รหัส!$A$2:$B$8,2,0)</f>
        <v>#N/A</v>
      </c>
      <c r="P2215" s="57"/>
      <c r="Q2215" s="55"/>
      <c r="R2215" s="57" t="e">
        <f>VLOOKUP(Q2215,รหัส!$D$2:$E$19,2,0)</f>
        <v>#N/A</v>
      </c>
      <c r="S2215" s="57"/>
      <c r="T2215" s="57"/>
      <c r="U2215" s="57"/>
      <c r="V2215" s="55"/>
      <c r="W2215" s="55"/>
      <c r="X2215" s="55"/>
      <c r="Y2215" s="55"/>
      <c r="Z2215" s="100"/>
      <c r="AA2215" s="55"/>
      <c r="AB2215" s="55"/>
      <c r="AC2215" s="55"/>
      <c r="AE2215" s="58">
        <f>IF(COUNTIF(M$10:M2215,M2215)=1,1,0)</f>
        <v>0</v>
      </c>
      <c r="AF2215" s="59">
        <f>IF(COUNTIF(L$10:L2215,L2215)=1,1,0)</f>
        <v>0</v>
      </c>
      <c r="AG2215" s="59">
        <f>IF(COUNTIF(K$10:K2215,K2215)=1,1,0)</f>
        <v>0</v>
      </c>
      <c r="AH2215" s="59">
        <f>IF(COUNTIF(H$10:H2215,H2215)=1,1,0)</f>
        <v>0</v>
      </c>
    </row>
    <row r="2216" spans="1:34" ht="18.75">
      <c r="A2216" s="49">
        <v>2207</v>
      </c>
      <c r="B2216" s="50"/>
      <c r="C2216" s="51"/>
      <c r="D2216" s="50"/>
      <c r="E2216" s="50"/>
      <c r="F2216" s="52"/>
      <c r="G2216" s="52"/>
      <c r="H2216" s="53"/>
      <c r="I2216" s="54"/>
      <c r="J2216" s="55">
        <f t="shared" si="35"/>
        <v>0</v>
      </c>
      <c r="K2216" s="56" t="e">
        <f>VLOOKUP((LEFT(H2216,6)*1),TAMBON!$B$2:$L$7769,2,0)</f>
        <v>#VALUE!</v>
      </c>
      <c r="L2216" s="56" t="e">
        <f>VLOOKUP((LEFT(H2216,4)*1),TAMBON!$E$2:$L$7769,2,0)</f>
        <v>#VALUE!</v>
      </c>
      <c r="M2216" s="56" t="e">
        <f>VLOOKUP((LEFT(H2216,2)*1),TAMBON!$H$2:$L$7769,2,0)</f>
        <v>#VALUE!</v>
      </c>
      <c r="N2216" s="55"/>
      <c r="O2216" s="57" t="e">
        <f>VLOOKUP(N2216,รหัส!$A$2:$B$8,2,0)</f>
        <v>#N/A</v>
      </c>
      <c r="P2216" s="57"/>
      <c r="Q2216" s="55"/>
      <c r="R2216" s="57" t="e">
        <f>VLOOKUP(Q2216,รหัส!$D$2:$E$19,2,0)</f>
        <v>#N/A</v>
      </c>
      <c r="S2216" s="57"/>
      <c r="T2216" s="57"/>
      <c r="U2216" s="57"/>
      <c r="V2216" s="55"/>
      <c r="W2216" s="55"/>
      <c r="X2216" s="55"/>
      <c r="Y2216" s="55"/>
      <c r="Z2216" s="100"/>
      <c r="AA2216" s="55"/>
      <c r="AB2216" s="55"/>
      <c r="AC2216" s="55"/>
      <c r="AE2216" s="58">
        <f>IF(COUNTIF(M$10:M2216,M2216)=1,1,0)</f>
        <v>0</v>
      </c>
      <c r="AF2216" s="59">
        <f>IF(COUNTIF(L$10:L2216,L2216)=1,1,0)</f>
        <v>0</v>
      </c>
      <c r="AG2216" s="59">
        <f>IF(COUNTIF(K$10:K2216,K2216)=1,1,0)</f>
        <v>0</v>
      </c>
      <c r="AH2216" s="59">
        <f>IF(COUNTIF(H$10:H2216,H2216)=1,1,0)</f>
        <v>0</v>
      </c>
    </row>
    <row r="2217" spans="1:34" ht="18.75">
      <c r="A2217" s="49">
        <v>2208</v>
      </c>
      <c r="B2217" s="50"/>
      <c r="C2217" s="51"/>
      <c r="D2217" s="50"/>
      <c r="E2217" s="50"/>
      <c r="F2217" s="52"/>
      <c r="G2217" s="52"/>
      <c r="H2217" s="53"/>
      <c r="I2217" s="54"/>
      <c r="J2217" s="55">
        <f t="shared" si="35"/>
        <v>0</v>
      </c>
      <c r="K2217" s="56" t="e">
        <f>VLOOKUP((LEFT(H2217,6)*1),TAMBON!$B$2:$L$7769,2,0)</f>
        <v>#VALUE!</v>
      </c>
      <c r="L2217" s="56" t="e">
        <f>VLOOKUP((LEFT(H2217,4)*1),TAMBON!$E$2:$L$7769,2,0)</f>
        <v>#VALUE!</v>
      </c>
      <c r="M2217" s="56" t="e">
        <f>VLOOKUP((LEFT(H2217,2)*1),TAMBON!$H$2:$L$7769,2,0)</f>
        <v>#VALUE!</v>
      </c>
      <c r="N2217" s="55"/>
      <c r="O2217" s="57" t="e">
        <f>VLOOKUP(N2217,รหัส!$A$2:$B$8,2,0)</f>
        <v>#N/A</v>
      </c>
      <c r="P2217" s="57"/>
      <c r="Q2217" s="55"/>
      <c r="R2217" s="57" t="e">
        <f>VLOOKUP(Q2217,รหัส!$D$2:$E$19,2,0)</f>
        <v>#N/A</v>
      </c>
      <c r="S2217" s="57"/>
      <c r="T2217" s="57"/>
      <c r="U2217" s="57"/>
      <c r="V2217" s="55"/>
      <c r="W2217" s="55"/>
      <c r="X2217" s="55"/>
      <c r="Y2217" s="55"/>
      <c r="Z2217" s="100"/>
      <c r="AA2217" s="55"/>
      <c r="AB2217" s="55"/>
      <c r="AC2217" s="55"/>
      <c r="AE2217" s="58">
        <f>IF(COUNTIF(M$10:M2217,M2217)=1,1,0)</f>
        <v>0</v>
      </c>
      <c r="AF2217" s="59">
        <f>IF(COUNTIF(L$10:L2217,L2217)=1,1,0)</f>
        <v>0</v>
      </c>
      <c r="AG2217" s="59">
        <f>IF(COUNTIF(K$10:K2217,K2217)=1,1,0)</f>
        <v>0</v>
      </c>
      <c r="AH2217" s="59">
        <f>IF(COUNTIF(H$10:H2217,H2217)=1,1,0)</f>
        <v>0</v>
      </c>
    </row>
    <row r="2218" spans="1:34" ht="18.75">
      <c r="A2218" s="49">
        <v>2209</v>
      </c>
      <c r="B2218" s="50"/>
      <c r="C2218" s="51"/>
      <c r="D2218" s="50"/>
      <c r="E2218" s="50"/>
      <c r="F2218" s="52"/>
      <c r="G2218" s="52"/>
      <c r="H2218" s="53"/>
      <c r="I2218" s="54"/>
      <c r="J2218" s="55">
        <f t="shared" si="35"/>
        <v>0</v>
      </c>
      <c r="K2218" s="56" t="e">
        <f>VLOOKUP((LEFT(H2218,6)*1),TAMBON!$B$2:$L$7769,2,0)</f>
        <v>#VALUE!</v>
      </c>
      <c r="L2218" s="56" t="e">
        <f>VLOOKUP((LEFT(H2218,4)*1),TAMBON!$E$2:$L$7769,2,0)</f>
        <v>#VALUE!</v>
      </c>
      <c r="M2218" s="56" t="e">
        <f>VLOOKUP((LEFT(H2218,2)*1),TAMBON!$H$2:$L$7769,2,0)</f>
        <v>#VALUE!</v>
      </c>
      <c r="N2218" s="55"/>
      <c r="O2218" s="57" t="e">
        <f>VLOOKUP(N2218,รหัส!$A$2:$B$8,2,0)</f>
        <v>#N/A</v>
      </c>
      <c r="P2218" s="57"/>
      <c r="Q2218" s="55"/>
      <c r="R2218" s="57" t="e">
        <f>VLOOKUP(Q2218,รหัส!$D$2:$E$19,2,0)</f>
        <v>#N/A</v>
      </c>
      <c r="S2218" s="57"/>
      <c r="T2218" s="57"/>
      <c r="U2218" s="57"/>
      <c r="V2218" s="55"/>
      <c r="W2218" s="55"/>
      <c r="X2218" s="55"/>
      <c r="Y2218" s="55"/>
      <c r="Z2218" s="100"/>
      <c r="AA2218" s="55"/>
      <c r="AB2218" s="55"/>
      <c r="AC2218" s="55"/>
      <c r="AE2218" s="58">
        <f>IF(COUNTIF(M$10:M2218,M2218)=1,1,0)</f>
        <v>0</v>
      </c>
      <c r="AF2218" s="59">
        <f>IF(COUNTIF(L$10:L2218,L2218)=1,1,0)</f>
        <v>0</v>
      </c>
      <c r="AG2218" s="59">
        <f>IF(COUNTIF(K$10:K2218,K2218)=1,1,0)</f>
        <v>0</v>
      </c>
      <c r="AH2218" s="59">
        <f>IF(COUNTIF(H$10:H2218,H2218)=1,1,0)</f>
        <v>0</v>
      </c>
    </row>
    <row r="2219" spans="1:34" ht="18.75">
      <c r="A2219" s="49">
        <v>2210</v>
      </c>
      <c r="B2219" s="50"/>
      <c r="C2219" s="51"/>
      <c r="D2219" s="50"/>
      <c r="E2219" s="50"/>
      <c r="F2219" s="52"/>
      <c r="G2219" s="52"/>
      <c r="H2219" s="53"/>
      <c r="I2219" s="54"/>
      <c r="J2219" s="55">
        <f t="shared" si="35"/>
        <v>0</v>
      </c>
      <c r="K2219" s="56" t="e">
        <f>VLOOKUP((LEFT(H2219,6)*1),TAMBON!$B$2:$L$7769,2,0)</f>
        <v>#VALUE!</v>
      </c>
      <c r="L2219" s="56" t="e">
        <f>VLOOKUP((LEFT(H2219,4)*1),TAMBON!$E$2:$L$7769,2,0)</f>
        <v>#VALUE!</v>
      </c>
      <c r="M2219" s="56" t="e">
        <f>VLOOKUP((LEFT(H2219,2)*1),TAMBON!$H$2:$L$7769,2,0)</f>
        <v>#VALUE!</v>
      </c>
      <c r="N2219" s="55"/>
      <c r="O2219" s="57" t="e">
        <f>VLOOKUP(N2219,รหัส!$A$2:$B$8,2,0)</f>
        <v>#N/A</v>
      </c>
      <c r="P2219" s="57"/>
      <c r="Q2219" s="55"/>
      <c r="R2219" s="57" t="e">
        <f>VLOOKUP(Q2219,รหัส!$D$2:$E$19,2,0)</f>
        <v>#N/A</v>
      </c>
      <c r="S2219" s="57"/>
      <c r="T2219" s="57"/>
      <c r="U2219" s="57"/>
      <c r="V2219" s="55"/>
      <c r="W2219" s="55"/>
      <c r="X2219" s="55"/>
      <c r="Y2219" s="55"/>
      <c r="Z2219" s="100"/>
      <c r="AA2219" s="55"/>
      <c r="AB2219" s="55"/>
      <c r="AC2219" s="55"/>
      <c r="AE2219" s="58">
        <f>IF(COUNTIF(M$10:M2219,M2219)=1,1,0)</f>
        <v>0</v>
      </c>
      <c r="AF2219" s="59">
        <f>IF(COUNTIF(L$10:L2219,L2219)=1,1,0)</f>
        <v>0</v>
      </c>
      <c r="AG2219" s="59">
        <f>IF(COUNTIF(K$10:K2219,K2219)=1,1,0)</f>
        <v>0</v>
      </c>
      <c r="AH2219" s="59">
        <f>IF(COUNTIF(H$10:H2219,H2219)=1,1,0)</f>
        <v>0</v>
      </c>
    </row>
    <row r="2220" spans="1:34" ht="18.75">
      <c r="A2220" s="49">
        <v>2211</v>
      </c>
      <c r="B2220" s="50"/>
      <c r="C2220" s="51"/>
      <c r="D2220" s="50"/>
      <c r="E2220" s="50"/>
      <c r="F2220" s="52"/>
      <c r="G2220" s="52"/>
      <c r="H2220" s="53"/>
      <c r="I2220" s="54"/>
      <c r="J2220" s="55">
        <f t="shared" si="35"/>
        <v>0</v>
      </c>
      <c r="K2220" s="56" t="e">
        <f>VLOOKUP((LEFT(H2220,6)*1),TAMBON!$B$2:$L$7769,2,0)</f>
        <v>#VALUE!</v>
      </c>
      <c r="L2220" s="56" t="e">
        <f>VLOOKUP((LEFT(H2220,4)*1),TAMBON!$E$2:$L$7769,2,0)</f>
        <v>#VALUE!</v>
      </c>
      <c r="M2220" s="56" t="e">
        <f>VLOOKUP((LEFT(H2220,2)*1),TAMBON!$H$2:$L$7769,2,0)</f>
        <v>#VALUE!</v>
      </c>
      <c r="N2220" s="55"/>
      <c r="O2220" s="57" t="e">
        <f>VLOOKUP(N2220,รหัส!$A$2:$B$8,2,0)</f>
        <v>#N/A</v>
      </c>
      <c r="P2220" s="57"/>
      <c r="Q2220" s="55"/>
      <c r="R2220" s="57" t="e">
        <f>VLOOKUP(Q2220,รหัส!$D$2:$E$19,2,0)</f>
        <v>#N/A</v>
      </c>
      <c r="S2220" s="57"/>
      <c r="T2220" s="57"/>
      <c r="U2220" s="57"/>
      <c r="V2220" s="55"/>
      <c r="W2220" s="55"/>
      <c r="X2220" s="55"/>
      <c r="Y2220" s="55"/>
      <c r="Z2220" s="100"/>
      <c r="AA2220" s="55"/>
      <c r="AB2220" s="55"/>
      <c r="AC2220" s="55"/>
      <c r="AE2220" s="58">
        <f>IF(COUNTIF(M$10:M2220,M2220)=1,1,0)</f>
        <v>0</v>
      </c>
      <c r="AF2220" s="59">
        <f>IF(COUNTIF(L$10:L2220,L2220)=1,1,0)</f>
        <v>0</v>
      </c>
      <c r="AG2220" s="59">
        <f>IF(COUNTIF(K$10:K2220,K2220)=1,1,0)</f>
        <v>0</v>
      </c>
      <c r="AH2220" s="59">
        <f>IF(COUNTIF(H$10:H2220,H2220)=1,1,0)</f>
        <v>0</v>
      </c>
    </row>
    <row r="2221" spans="1:34" ht="18.75">
      <c r="A2221" s="49">
        <v>2212</v>
      </c>
      <c r="B2221" s="50"/>
      <c r="C2221" s="51"/>
      <c r="D2221" s="50"/>
      <c r="E2221" s="50"/>
      <c r="F2221" s="52"/>
      <c r="G2221" s="52"/>
      <c r="H2221" s="53"/>
      <c r="I2221" s="54"/>
      <c r="J2221" s="55">
        <f t="shared" si="35"/>
        <v>0</v>
      </c>
      <c r="K2221" s="56" t="e">
        <f>VLOOKUP((LEFT(H2221,6)*1),TAMBON!$B$2:$L$7769,2,0)</f>
        <v>#VALUE!</v>
      </c>
      <c r="L2221" s="56" t="e">
        <f>VLOOKUP((LEFT(H2221,4)*1),TAMBON!$E$2:$L$7769,2,0)</f>
        <v>#VALUE!</v>
      </c>
      <c r="M2221" s="56" t="e">
        <f>VLOOKUP((LEFT(H2221,2)*1),TAMBON!$H$2:$L$7769,2,0)</f>
        <v>#VALUE!</v>
      </c>
      <c r="N2221" s="55"/>
      <c r="O2221" s="57" t="e">
        <f>VLOOKUP(N2221,รหัส!$A$2:$B$8,2,0)</f>
        <v>#N/A</v>
      </c>
      <c r="P2221" s="57"/>
      <c r="Q2221" s="55"/>
      <c r="R2221" s="57" t="e">
        <f>VLOOKUP(Q2221,รหัส!$D$2:$E$19,2,0)</f>
        <v>#N/A</v>
      </c>
      <c r="S2221" s="57"/>
      <c r="T2221" s="57"/>
      <c r="U2221" s="57"/>
      <c r="V2221" s="55"/>
      <c r="W2221" s="55"/>
      <c r="X2221" s="55"/>
      <c r="Y2221" s="55"/>
      <c r="Z2221" s="100"/>
      <c r="AA2221" s="55"/>
      <c r="AB2221" s="55"/>
      <c r="AC2221" s="55"/>
      <c r="AE2221" s="58">
        <f>IF(COUNTIF(M$10:M2221,M2221)=1,1,0)</f>
        <v>0</v>
      </c>
      <c r="AF2221" s="59">
        <f>IF(COUNTIF(L$10:L2221,L2221)=1,1,0)</f>
        <v>0</v>
      </c>
      <c r="AG2221" s="59">
        <f>IF(COUNTIF(K$10:K2221,K2221)=1,1,0)</f>
        <v>0</v>
      </c>
      <c r="AH2221" s="59">
        <f>IF(COUNTIF(H$10:H2221,H2221)=1,1,0)</f>
        <v>0</v>
      </c>
    </row>
    <row r="2222" spans="1:34" ht="18.75">
      <c r="A2222" s="49">
        <v>2213</v>
      </c>
      <c r="B2222" s="50"/>
      <c r="C2222" s="51"/>
      <c r="D2222" s="50"/>
      <c r="E2222" s="50"/>
      <c r="F2222" s="52"/>
      <c r="G2222" s="52"/>
      <c r="H2222" s="53"/>
      <c r="I2222" s="54"/>
      <c r="J2222" s="55">
        <f t="shared" si="35"/>
        <v>0</v>
      </c>
      <c r="K2222" s="56" t="e">
        <f>VLOOKUP((LEFT(H2222,6)*1),TAMBON!$B$2:$L$7769,2,0)</f>
        <v>#VALUE!</v>
      </c>
      <c r="L2222" s="56" t="e">
        <f>VLOOKUP((LEFT(H2222,4)*1),TAMBON!$E$2:$L$7769,2,0)</f>
        <v>#VALUE!</v>
      </c>
      <c r="M2222" s="56" t="e">
        <f>VLOOKUP((LEFT(H2222,2)*1),TAMBON!$H$2:$L$7769,2,0)</f>
        <v>#VALUE!</v>
      </c>
      <c r="N2222" s="55"/>
      <c r="O2222" s="57" t="e">
        <f>VLOOKUP(N2222,รหัส!$A$2:$B$8,2,0)</f>
        <v>#N/A</v>
      </c>
      <c r="P2222" s="57"/>
      <c r="Q2222" s="55"/>
      <c r="R2222" s="57" t="e">
        <f>VLOOKUP(Q2222,รหัส!$D$2:$E$19,2,0)</f>
        <v>#N/A</v>
      </c>
      <c r="S2222" s="57"/>
      <c r="T2222" s="57"/>
      <c r="U2222" s="57"/>
      <c r="V2222" s="55"/>
      <c r="W2222" s="55"/>
      <c r="X2222" s="55"/>
      <c r="Y2222" s="55"/>
      <c r="Z2222" s="100"/>
      <c r="AA2222" s="55"/>
      <c r="AB2222" s="55"/>
      <c r="AC2222" s="55"/>
      <c r="AE2222" s="58">
        <f>IF(COUNTIF(M$10:M2222,M2222)=1,1,0)</f>
        <v>0</v>
      </c>
      <c r="AF2222" s="59">
        <f>IF(COUNTIF(L$10:L2222,L2222)=1,1,0)</f>
        <v>0</v>
      </c>
      <c r="AG2222" s="59">
        <f>IF(COUNTIF(K$10:K2222,K2222)=1,1,0)</f>
        <v>0</v>
      </c>
      <c r="AH2222" s="59">
        <f>IF(COUNTIF(H$10:H2222,H2222)=1,1,0)</f>
        <v>0</v>
      </c>
    </row>
    <row r="2223" spans="1:34" ht="18.75">
      <c r="A2223" s="49">
        <v>2214</v>
      </c>
      <c r="B2223" s="50"/>
      <c r="C2223" s="51"/>
      <c r="D2223" s="50"/>
      <c r="E2223" s="50"/>
      <c r="F2223" s="52"/>
      <c r="G2223" s="52"/>
      <c r="H2223" s="53"/>
      <c r="I2223" s="54"/>
      <c r="J2223" s="55">
        <f t="shared" si="35"/>
        <v>0</v>
      </c>
      <c r="K2223" s="56" t="e">
        <f>VLOOKUP((LEFT(H2223,6)*1),TAMBON!$B$2:$L$7769,2,0)</f>
        <v>#VALUE!</v>
      </c>
      <c r="L2223" s="56" t="e">
        <f>VLOOKUP((LEFT(H2223,4)*1),TAMBON!$E$2:$L$7769,2,0)</f>
        <v>#VALUE!</v>
      </c>
      <c r="M2223" s="56" t="e">
        <f>VLOOKUP((LEFT(H2223,2)*1),TAMBON!$H$2:$L$7769,2,0)</f>
        <v>#VALUE!</v>
      </c>
      <c r="N2223" s="55"/>
      <c r="O2223" s="57" t="e">
        <f>VLOOKUP(N2223,รหัส!$A$2:$B$8,2,0)</f>
        <v>#N/A</v>
      </c>
      <c r="P2223" s="57"/>
      <c r="Q2223" s="55"/>
      <c r="R2223" s="57" t="e">
        <f>VLOOKUP(Q2223,รหัส!$D$2:$E$19,2,0)</f>
        <v>#N/A</v>
      </c>
      <c r="S2223" s="57"/>
      <c r="T2223" s="57"/>
      <c r="U2223" s="57"/>
      <c r="V2223" s="55"/>
      <c r="W2223" s="55"/>
      <c r="X2223" s="55"/>
      <c r="Y2223" s="55"/>
      <c r="Z2223" s="100"/>
      <c r="AA2223" s="55"/>
      <c r="AB2223" s="55"/>
      <c r="AC2223" s="55"/>
      <c r="AE2223" s="58">
        <f>IF(COUNTIF(M$10:M2223,M2223)=1,1,0)</f>
        <v>0</v>
      </c>
      <c r="AF2223" s="59">
        <f>IF(COUNTIF(L$10:L2223,L2223)=1,1,0)</f>
        <v>0</v>
      </c>
      <c r="AG2223" s="59">
        <f>IF(COUNTIF(K$10:K2223,K2223)=1,1,0)</f>
        <v>0</v>
      </c>
      <c r="AH2223" s="59">
        <f>IF(COUNTIF(H$10:H2223,H2223)=1,1,0)</f>
        <v>0</v>
      </c>
    </row>
    <row r="2224" spans="1:34" ht="18.75">
      <c r="A2224" s="49">
        <v>2215</v>
      </c>
      <c r="B2224" s="50"/>
      <c r="C2224" s="51"/>
      <c r="D2224" s="50"/>
      <c r="E2224" s="50"/>
      <c r="F2224" s="52"/>
      <c r="G2224" s="52"/>
      <c r="H2224" s="53"/>
      <c r="I2224" s="54"/>
      <c r="J2224" s="55">
        <f t="shared" si="35"/>
        <v>0</v>
      </c>
      <c r="K2224" s="56" t="e">
        <f>VLOOKUP((LEFT(H2224,6)*1),TAMBON!$B$2:$L$7769,2,0)</f>
        <v>#VALUE!</v>
      </c>
      <c r="L2224" s="56" t="e">
        <f>VLOOKUP((LEFT(H2224,4)*1),TAMBON!$E$2:$L$7769,2,0)</f>
        <v>#VALUE!</v>
      </c>
      <c r="M2224" s="56" t="e">
        <f>VLOOKUP((LEFT(H2224,2)*1),TAMBON!$H$2:$L$7769,2,0)</f>
        <v>#VALUE!</v>
      </c>
      <c r="N2224" s="55"/>
      <c r="O2224" s="57" t="e">
        <f>VLOOKUP(N2224,รหัส!$A$2:$B$8,2,0)</f>
        <v>#N/A</v>
      </c>
      <c r="P2224" s="57"/>
      <c r="Q2224" s="55"/>
      <c r="R2224" s="57" t="e">
        <f>VLOOKUP(Q2224,รหัส!$D$2:$E$19,2,0)</f>
        <v>#N/A</v>
      </c>
      <c r="S2224" s="57"/>
      <c r="T2224" s="57"/>
      <c r="U2224" s="57"/>
      <c r="V2224" s="55"/>
      <c r="W2224" s="55"/>
      <c r="X2224" s="55"/>
      <c r="Y2224" s="55"/>
      <c r="Z2224" s="100"/>
      <c r="AA2224" s="55"/>
      <c r="AB2224" s="55"/>
      <c r="AC2224" s="55"/>
      <c r="AE2224" s="58">
        <f>IF(COUNTIF(M$10:M2224,M2224)=1,1,0)</f>
        <v>0</v>
      </c>
      <c r="AF2224" s="59">
        <f>IF(COUNTIF(L$10:L2224,L2224)=1,1,0)</f>
        <v>0</v>
      </c>
      <c r="AG2224" s="59">
        <f>IF(COUNTIF(K$10:K2224,K2224)=1,1,0)</f>
        <v>0</v>
      </c>
      <c r="AH2224" s="59">
        <f>IF(COUNTIF(H$10:H2224,H2224)=1,1,0)</f>
        <v>0</v>
      </c>
    </row>
    <row r="2225" spans="1:34" ht="18.75">
      <c r="A2225" s="49">
        <v>2216</v>
      </c>
      <c r="B2225" s="50"/>
      <c r="C2225" s="51"/>
      <c r="D2225" s="50"/>
      <c r="E2225" s="50"/>
      <c r="F2225" s="52"/>
      <c r="G2225" s="52"/>
      <c r="H2225" s="53"/>
      <c r="I2225" s="54"/>
      <c r="J2225" s="55">
        <f t="shared" si="35"/>
        <v>0</v>
      </c>
      <c r="K2225" s="56" t="e">
        <f>VLOOKUP((LEFT(H2225,6)*1),TAMBON!$B$2:$L$7769,2,0)</f>
        <v>#VALUE!</v>
      </c>
      <c r="L2225" s="56" t="e">
        <f>VLOOKUP((LEFT(H2225,4)*1),TAMBON!$E$2:$L$7769,2,0)</f>
        <v>#VALUE!</v>
      </c>
      <c r="M2225" s="56" t="e">
        <f>VLOOKUP((LEFT(H2225,2)*1),TAMBON!$H$2:$L$7769,2,0)</f>
        <v>#VALUE!</v>
      </c>
      <c r="N2225" s="55"/>
      <c r="O2225" s="57" t="e">
        <f>VLOOKUP(N2225,รหัส!$A$2:$B$8,2,0)</f>
        <v>#N/A</v>
      </c>
      <c r="P2225" s="57"/>
      <c r="Q2225" s="55"/>
      <c r="R2225" s="57" t="e">
        <f>VLOOKUP(Q2225,รหัส!$D$2:$E$19,2,0)</f>
        <v>#N/A</v>
      </c>
      <c r="S2225" s="57"/>
      <c r="T2225" s="57"/>
      <c r="U2225" s="57"/>
      <c r="V2225" s="55"/>
      <c r="W2225" s="55"/>
      <c r="X2225" s="55"/>
      <c r="Y2225" s="55"/>
      <c r="Z2225" s="100"/>
      <c r="AA2225" s="55"/>
      <c r="AB2225" s="55"/>
      <c r="AC2225" s="55"/>
      <c r="AE2225" s="58">
        <f>IF(COUNTIF(M$10:M2225,M2225)=1,1,0)</f>
        <v>0</v>
      </c>
      <c r="AF2225" s="59">
        <f>IF(COUNTIF(L$10:L2225,L2225)=1,1,0)</f>
        <v>0</v>
      </c>
      <c r="AG2225" s="59">
        <f>IF(COUNTIF(K$10:K2225,K2225)=1,1,0)</f>
        <v>0</v>
      </c>
      <c r="AH2225" s="59">
        <f>IF(COUNTIF(H$10:H2225,H2225)=1,1,0)</f>
        <v>0</v>
      </c>
    </row>
    <row r="2226" spans="1:34" ht="18.75">
      <c r="A2226" s="49">
        <v>2217</v>
      </c>
      <c r="B2226" s="50"/>
      <c r="C2226" s="51"/>
      <c r="D2226" s="50"/>
      <c r="E2226" s="50"/>
      <c r="F2226" s="52"/>
      <c r="G2226" s="52"/>
      <c r="H2226" s="53"/>
      <c r="I2226" s="54"/>
      <c r="J2226" s="55">
        <f t="shared" si="35"/>
        <v>0</v>
      </c>
      <c r="K2226" s="56" t="e">
        <f>VLOOKUP((LEFT(H2226,6)*1),TAMBON!$B$2:$L$7769,2,0)</f>
        <v>#VALUE!</v>
      </c>
      <c r="L2226" s="56" t="e">
        <f>VLOOKUP((LEFT(H2226,4)*1),TAMBON!$E$2:$L$7769,2,0)</f>
        <v>#VALUE!</v>
      </c>
      <c r="M2226" s="56" t="e">
        <f>VLOOKUP((LEFT(H2226,2)*1),TAMBON!$H$2:$L$7769,2,0)</f>
        <v>#VALUE!</v>
      </c>
      <c r="N2226" s="55"/>
      <c r="O2226" s="57" t="e">
        <f>VLOOKUP(N2226,รหัส!$A$2:$B$8,2,0)</f>
        <v>#N/A</v>
      </c>
      <c r="P2226" s="57"/>
      <c r="Q2226" s="55"/>
      <c r="R2226" s="57" t="e">
        <f>VLOOKUP(Q2226,รหัส!$D$2:$E$19,2,0)</f>
        <v>#N/A</v>
      </c>
      <c r="S2226" s="57"/>
      <c r="T2226" s="57"/>
      <c r="U2226" s="57"/>
      <c r="V2226" s="55"/>
      <c r="W2226" s="55"/>
      <c r="X2226" s="55"/>
      <c r="Y2226" s="55"/>
      <c r="Z2226" s="100"/>
      <c r="AA2226" s="55"/>
      <c r="AB2226" s="55"/>
      <c r="AC2226" s="55"/>
      <c r="AE2226" s="58">
        <f>IF(COUNTIF(M$10:M2226,M2226)=1,1,0)</f>
        <v>0</v>
      </c>
      <c r="AF2226" s="59">
        <f>IF(COUNTIF(L$10:L2226,L2226)=1,1,0)</f>
        <v>0</v>
      </c>
      <c r="AG2226" s="59">
        <f>IF(COUNTIF(K$10:K2226,K2226)=1,1,0)</f>
        <v>0</v>
      </c>
      <c r="AH2226" s="59">
        <f>IF(COUNTIF(H$10:H2226,H2226)=1,1,0)</f>
        <v>0</v>
      </c>
    </row>
    <row r="2227" spans="1:34" ht="18.75">
      <c r="A2227" s="49">
        <v>2218</v>
      </c>
      <c r="B2227" s="50"/>
      <c r="C2227" s="51"/>
      <c r="D2227" s="50"/>
      <c r="E2227" s="50"/>
      <c r="F2227" s="52"/>
      <c r="G2227" s="52"/>
      <c r="H2227" s="53"/>
      <c r="I2227" s="54"/>
      <c r="J2227" s="55">
        <f t="shared" si="35"/>
        <v>0</v>
      </c>
      <c r="K2227" s="56" t="e">
        <f>VLOOKUP((LEFT(H2227,6)*1),TAMBON!$B$2:$L$7769,2,0)</f>
        <v>#VALUE!</v>
      </c>
      <c r="L2227" s="56" t="e">
        <f>VLOOKUP((LEFT(H2227,4)*1),TAMBON!$E$2:$L$7769,2,0)</f>
        <v>#VALUE!</v>
      </c>
      <c r="M2227" s="56" t="e">
        <f>VLOOKUP((LEFT(H2227,2)*1),TAMBON!$H$2:$L$7769,2,0)</f>
        <v>#VALUE!</v>
      </c>
      <c r="N2227" s="55"/>
      <c r="O2227" s="57" t="e">
        <f>VLOOKUP(N2227,รหัส!$A$2:$B$8,2,0)</f>
        <v>#N/A</v>
      </c>
      <c r="P2227" s="57"/>
      <c r="Q2227" s="55"/>
      <c r="R2227" s="57" t="e">
        <f>VLOOKUP(Q2227,รหัส!$D$2:$E$19,2,0)</f>
        <v>#N/A</v>
      </c>
      <c r="S2227" s="57"/>
      <c r="T2227" s="57"/>
      <c r="U2227" s="57"/>
      <c r="V2227" s="55"/>
      <c r="W2227" s="55"/>
      <c r="X2227" s="55"/>
      <c r="Y2227" s="55"/>
      <c r="Z2227" s="100"/>
      <c r="AA2227" s="55"/>
      <c r="AB2227" s="55"/>
      <c r="AC2227" s="55"/>
      <c r="AE2227" s="58">
        <f>IF(COUNTIF(M$10:M2227,M2227)=1,1,0)</f>
        <v>0</v>
      </c>
      <c r="AF2227" s="59">
        <f>IF(COUNTIF(L$10:L2227,L2227)=1,1,0)</f>
        <v>0</v>
      </c>
      <c r="AG2227" s="59">
        <f>IF(COUNTIF(K$10:K2227,K2227)=1,1,0)</f>
        <v>0</v>
      </c>
      <c r="AH2227" s="59">
        <f>IF(COUNTIF(H$10:H2227,H2227)=1,1,0)</f>
        <v>0</v>
      </c>
    </row>
    <row r="2228" spans="1:34" ht="18.75">
      <c r="A2228" s="49">
        <v>2219</v>
      </c>
      <c r="B2228" s="50"/>
      <c r="C2228" s="51"/>
      <c r="D2228" s="50"/>
      <c r="E2228" s="50"/>
      <c r="F2228" s="52"/>
      <c r="G2228" s="52"/>
      <c r="H2228" s="53"/>
      <c r="I2228" s="54"/>
      <c r="J2228" s="55">
        <f t="shared" si="35"/>
        <v>0</v>
      </c>
      <c r="K2228" s="56" t="e">
        <f>VLOOKUP((LEFT(H2228,6)*1),TAMBON!$B$2:$L$7769,2,0)</f>
        <v>#VALUE!</v>
      </c>
      <c r="L2228" s="56" t="e">
        <f>VLOOKUP((LEFT(H2228,4)*1),TAMBON!$E$2:$L$7769,2,0)</f>
        <v>#VALUE!</v>
      </c>
      <c r="M2228" s="56" t="e">
        <f>VLOOKUP((LEFT(H2228,2)*1),TAMBON!$H$2:$L$7769,2,0)</f>
        <v>#VALUE!</v>
      </c>
      <c r="N2228" s="55"/>
      <c r="O2228" s="57" t="e">
        <f>VLOOKUP(N2228,รหัส!$A$2:$B$8,2,0)</f>
        <v>#N/A</v>
      </c>
      <c r="P2228" s="57"/>
      <c r="Q2228" s="55"/>
      <c r="R2228" s="57" t="e">
        <f>VLOOKUP(Q2228,รหัส!$D$2:$E$19,2,0)</f>
        <v>#N/A</v>
      </c>
      <c r="S2228" s="57"/>
      <c r="T2228" s="57"/>
      <c r="U2228" s="57"/>
      <c r="V2228" s="55"/>
      <c r="W2228" s="55"/>
      <c r="X2228" s="55"/>
      <c r="Y2228" s="55"/>
      <c r="Z2228" s="100"/>
      <c r="AA2228" s="55"/>
      <c r="AB2228" s="55"/>
      <c r="AC2228" s="55"/>
      <c r="AE2228" s="58">
        <f>IF(COUNTIF(M$10:M2228,M2228)=1,1,0)</f>
        <v>0</v>
      </c>
      <c r="AF2228" s="59">
        <f>IF(COUNTIF(L$10:L2228,L2228)=1,1,0)</f>
        <v>0</v>
      </c>
      <c r="AG2228" s="59">
        <f>IF(COUNTIF(K$10:K2228,K2228)=1,1,0)</f>
        <v>0</v>
      </c>
      <c r="AH2228" s="59">
        <f>IF(COUNTIF(H$10:H2228,H2228)=1,1,0)</f>
        <v>0</v>
      </c>
    </row>
    <row r="2229" spans="1:34" ht="18.75">
      <c r="A2229" s="49">
        <v>2220</v>
      </c>
      <c r="B2229" s="50"/>
      <c r="C2229" s="51"/>
      <c r="D2229" s="50"/>
      <c r="E2229" s="50"/>
      <c r="F2229" s="52"/>
      <c r="G2229" s="52"/>
      <c r="H2229" s="53"/>
      <c r="I2229" s="54"/>
      <c r="J2229" s="55">
        <f t="shared" si="35"/>
        <v>0</v>
      </c>
      <c r="K2229" s="56" t="e">
        <f>VLOOKUP((LEFT(H2229,6)*1),TAMBON!$B$2:$L$7769,2,0)</f>
        <v>#VALUE!</v>
      </c>
      <c r="L2229" s="56" t="e">
        <f>VLOOKUP((LEFT(H2229,4)*1),TAMBON!$E$2:$L$7769,2,0)</f>
        <v>#VALUE!</v>
      </c>
      <c r="M2229" s="56" t="e">
        <f>VLOOKUP((LEFT(H2229,2)*1),TAMBON!$H$2:$L$7769,2,0)</f>
        <v>#VALUE!</v>
      </c>
      <c r="N2229" s="55"/>
      <c r="O2229" s="57" t="e">
        <f>VLOOKUP(N2229,รหัส!$A$2:$B$8,2,0)</f>
        <v>#N/A</v>
      </c>
      <c r="P2229" s="57"/>
      <c r="Q2229" s="55"/>
      <c r="R2229" s="57" t="e">
        <f>VLOOKUP(Q2229,รหัส!$D$2:$E$19,2,0)</f>
        <v>#N/A</v>
      </c>
      <c r="S2229" s="57"/>
      <c r="T2229" s="57"/>
      <c r="U2229" s="57"/>
      <c r="V2229" s="55"/>
      <c r="W2229" s="55"/>
      <c r="X2229" s="55"/>
      <c r="Y2229" s="55"/>
      <c r="Z2229" s="100"/>
      <c r="AA2229" s="55"/>
      <c r="AB2229" s="55"/>
      <c r="AC2229" s="55"/>
      <c r="AE2229" s="58">
        <f>IF(COUNTIF(M$10:M2229,M2229)=1,1,0)</f>
        <v>0</v>
      </c>
      <c r="AF2229" s="59">
        <f>IF(COUNTIF(L$10:L2229,L2229)=1,1,0)</f>
        <v>0</v>
      </c>
      <c r="AG2229" s="59">
        <f>IF(COUNTIF(K$10:K2229,K2229)=1,1,0)</f>
        <v>0</v>
      </c>
      <c r="AH2229" s="59">
        <f>IF(COUNTIF(H$10:H2229,H2229)=1,1,0)</f>
        <v>0</v>
      </c>
    </row>
    <row r="2230" spans="1:34" ht="18.75">
      <c r="A2230" s="49">
        <v>2221</v>
      </c>
      <c r="B2230" s="50"/>
      <c r="C2230" s="51"/>
      <c r="D2230" s="50"/>
      <c r="E2230" s="50"/>
      <c r="F2230" s="52"/>
      <c r="G2230" s="52"/>
      <c r="H2230" s="53"/>
      <c r="I2230" s="54"/>
      <c r="J2230" s="55">
        <f t="shared" si="35"/>
        <v>0</v>
      </c>
      <c r="K2230" s="56" t="e">
        <f>VLOOKUP((LEFT(H2230,6)*1),TAMBON!$B$2:$L$7769,2,0)</f>
        <v>#VALUE!</v>
      </c>
      <c r="L2230" s="56" t="e">
        <f>VLOOKUP((LEFT(H2230,4)*1),TAMBON!$E$2:$L$7769,2,0)</f>
        <v>#VALUE!</v>
      </c>
      <c r="M2230" s="56" t="e">
        <f>VLOOKUP((LEFT(H2230,2)*1),TAMBON!$H$2:$L$7769,2,0)</f>
        <v>#VALUE!</v>
      </c>
      <c r="N2230" s="55"/>
      <c r="O2230" s="57" t="e">
        <f>VLOOKUP(N2230,รหัส!$A$2:$B$8,2,0)</f>
        <v>#N/A</v>
      </c>
      <c r="P2230" s="57"/>
      <c r="Q2230" s="55"/>
      <c r="R2230" s="57" t="e">
        <f>VLOOKUP(Q2230,รหัส!$D$2:$E$19,2,0)</f>
        <v>#N/A</v>
      </c>
      <c r="S2230" s="57"/>
      <c r="T2230" s="57"/>
      <c r="U2230" s="57"/>
      <c r="V2230" s="55"/>
      <c r="W2230" s="55"/>
      <c r="X2230" s="55"/>
      <c r="Y2230" s="55"/>
      <c r="Z2230" s="100"/>
      <c r="AA2230" s="55"/>
      <c r="AB2230" s="55"/>
      <c r="AC2230" s="55"/>
      <c r="AE2230" s="58">
        <f>IF(COUNTIF(M$10:M2230,M2230)=1,1,0)</f>
        <v>0</v>
      </c>
      <c r="AF2230" s="59">
        <f>IF(COUNTIF(L$10:L2230,L2230)=1,1,0)</f>
        <v>0</v>
      </c>
      <c r="AG2230" s="59">
        <f>IF(COUNTIF(K$10:K2230,K2230)=1,1,0)</f>
        <v>0</v>
      </c>
      <c r="AH2230" s="59">
        <f>IF(COUNTIF(H$10:H2230,H2230)=1,1,0)</f>
        <v>0</v>
      </c>
    </row>
    <row r="2231" spans="1:34" ht="18.75">
      <c r="A2231" s="49">
        <v>2222</v>
      </c>
      <c r="B2231" s="50"/>
      <c r="C2231" s="51"/>
      <c r="D2231" s="50"/>
      <c r="E2231" s="50"/>
      <c r="F2231" s="52"/>
      <c r="G2231" s="52"/>
      <c r="H2231" s="53"/>
      <c r="I2231" s="54"/>
      <c r="J2231" s="55">
        <f t="shared" si="35"/>
        <v>0</v>
      </c>
      <c r="K2231" s="56" t="e">
        <f>VLOOKUP((LEFT(H2231,6)*1),TAMBON!$B$2:$L$7769,2,0)</f>
        <v>#VALUE!</v>
      </c>
      <c r="L2231" s="56" t="e">
        <f>VLOOKUP((LEFT(H2231,4)*1),TAMBON!$E$2:$L$7769,2,0)</f>
        <v>#VALUE!</v>
      </c>
      <c r="M2231" s="56" t="e">
        <f>VLOOKUP((LEFT(H2231,2)*1),TAMBON!$H$2:$L$7769,2,0)</f>
        <v>#VALUE!</v>
      </c>
      <c r="N2231" s="55"/>
      <c r="O2231" s="57" t="e">
        <f>VLOOKUP(N2231,รหัส!$A$2:$B$8,2,0)</f>
        <v>#N/A</v>
      </c>
      <c r="P2231" s="57"/>
      <c r="Q2231" s="55"/>
      <c r="R2231" s="57" t="e">
        <f>VLOOKUP(Q2231,รหัส!$D$2:$E$19,2,0)</f>
        <v>#N/A</v>
      </c>
      <c r="S2231" s="57"/>
      <c r="T2231" s="57"/>
      <c r="U2231" s="57"/>
      <c r="V2231" s="55"/>
      <c r="W2231" s="55"/>
      <c r="X2231" s="55"/>
      <c r="Y2231" s="55"/>
      <c r="Z2231" s="100"/>
      <c r="AA2231" s="55"/>
      <c r="AB2231" s="55"/>
      <c r="AC2231" s="55"/>
      <c r="AE2231" s="58">
        <f>IF(COUNTIF(M$10:M2231,M2231)=1,1,0)</f>
        <v>0</v>
      </c>
      <c r="AF2231" s="59">
        <f>IF(COUNTIF(L$10:L2231,L2231)=1,1,0)</f>
        <v>0</v>
      </c>
      <c r="AG2231" s="59">
        <f>IF(COUNTIF(K$10:K2231,K2231)=1,1,0)</f>
        <v>0</v>
      </c>
      <c r="AH2231" s="59">
        <f>IF(COUNTIF(H$10:H2231,H2231)=1,1,0)</f>
        <v>0</v>
      </c>
    </row>
    <row r="2232" spans="1:34" ht="18.75">
      <c r="A2232" s="49">
        <v>2223</v>
      </c>
      <c r="B2232" s="50"/>
      <c r="C2232" s="51"/>
      <c r="D2232" s="50"/>
      <c r="E2232" s="50"/>
      <c r="F2232" s="52"/>
      <c r="G2232" s="52"/>
      <c r="H2232" s="53"/>
      <c r="I2232" s="54"/>
      <c r="J2232" s="55">
        <f t="shared" si="35"/>
        <v>0</v>
      </c>
      <c r="K2232" s="56" t="e">
        <f>VLOOKUP((LEFT(H2232,6)*1),TAMBON!$B$2:$L$7769,2,0)</f>
        <v>#VALUE!</v>
      </c>
      <c r="L2232" s="56" t="e">
        <f>VLOOKUP((LEFT(H2232,4)*1),TAMBON!$E$2:$L$7769,2,0)</f>
        <v>#VALUE!</v>
      </c>
      <c r="M2232" s="56" t="e">
        <f>VLOOKUP((LEFT(H2232,2)*1),TAMBON!$H$2:$L$7769,2,0)</f>
        <v>#VALUE!</v>
      </c>
      <c r="N2232" s="55"/>
      <c r="O2232" s="57" t="e">
        <f>VLOOKUP(N2232,รหัส!$A$2:$B$8,2,0)</f>
        <v>#N/A</v>
      </c>
      <c r="P2232" s="57"/>
      <c r="Q2232" s="55"/>
      <c r="R2232" s="57" t="e">
        <f>VLOOKUP(Q2232,รหัส!$D$2:$E$19,2,0)</f>
        <v>#N/A</v>
      </c>
      <c r="S2232" s="57"/>
      <c r="T2232" s="57"/>
      <c r="U2232" s="57"/>
      <c r="V2232" s="55"/>
      <c r="W2232" s="55"/>
      <c r="X2232" s="55"/>
      <c r="Y2232" s="55"/>
      <c r="Z2232" s="100"/>
      <c r="AA2232" s="55"/>
      <c r="AB2232" s="55"/>
      <c r="AC2232" s="55"/>
      <c r="AE2232" s="58">
        <f>IF(COUNTIF(M$10:M2232,M2232)=1,1,0)</f>
        <v>0</v>
      </c>
      <c r="AF2232" s="59">
        <f>IF(COUNTIF(L$10:L2232,L2232)=1,1,0)</f>
        <v>0</v>
      </c>
      <c r="AG2232" s="59">
        <f>IF(COUNTIF(K$10:K2232,K2232)=1,1,0)</f>
        <v>0</v>
      </c>
      <c r="AH2232" s="59">
        <f>IF(COUNTIF(H$10:H2232,H2232)=1,1,0)</f>
        <v>0</v>
      </c>
    </row>
    <row r="2233" spans="1:34" ht="18.75">
      <c r="A2233" s="49">
        <v>2224</v>
      </c>
      <c r="B2233" s="50"/>
      <c r="C2233" s="51"/>
      <c r="D2233" s="50"/>
      <c r="E2233" s="50"/>
      <c r="F2233" s="52"/>
      <c r="G2233" s="52"/>
      <c r="H2233" s="53"/>
      <c r="I2233" s="54"/>
      <c r="J2233" s="55">
        <f t="shared" si="35"/>
        <v>0</v>
      </c>
      <c r="K2233" s="56" t="e">
        <f>VLOOKUP((LEFT(H2233,6)*1),TAMBON!$B$2:$L$7769,2,0)</f>
        <v>#VALUE!</v>
      </c>
      <c r="L2233" s="56" t="e">
        <f>VLOOKUP((LEFT(H2233,4)*1),TAMBON!$E$2:$L$7769,2,0)</f>
        <v>#VALUE!</v>
      </c>
      <c r="M2233" s="56" t="e">
        <f>VLOOKUP((LEFT(H2233,2)*1),TAMBON!$H$2:$L$7769,2,0)</f>
        <v>#VALUE!</v>
      </c>
      <c r="N2233" s="55"/>
      <c r="O2233" s="57" t="e">
        <f>VLOOKUP(N2233,รหัส!$A$2:$B$8,2,0)</f>
        <v>#N/A</v>
      </c>
      <c r="P2233" s="57"/>
      <c r="Q2233" s="55"/>
      <c r="R2233" s="57" t="e">
        <f>VLOOKUP(Q2233,รหัส!$D$2:$E$19,2,0)</f>
        <v>#N/A</v>
      </c>
      <c r="S2233" s="57"/>
      <c r="T2233" s="57"/>
      <c r="U2233" s="57"/>
      <c r="V2233" s="55"/>
      <c r="W2233" s="55"/>
      <c r="X2233" s="55"/>
      <c r="Y2233" s="55"/>
      <c r="Z2233" s="100"/>
      <c r="AA2233" s="55"/>
      <c r="AB2233" s="55"/>
      <c r="AC2233" s="55"/>
      <c r="AE2233" s="58">
        <f>IF(COUNTIF(M$10:M2233,M2233)=1,1,0)</f>
        <v>0</v>
      </c>
      <c r="AF2233" s="59">
        <f>IF(COUNTIF(L$10:L2233,L2233)=1,1,0)</f>
        <v>0</v>
      </c>
      <c r="AG2233" s="59">
        <f>IF(COUNTIF(K$10:K2233,K2233)=1,1,0)</f>
        <v>0</v>
      </c>
      <c r="AH2233" s="59">
        <f>IF(COUNTIF(H$10:H2233,H2233)=1,1,0)</f>
        <v>0</v>
      </c>
    </row>
    <row r="2234" spans="1:34" ht="18.75">
      <c r="A2234" s="49">
        <v>2225</v>
      </c>
      <c r="B2234" s="50"/>
      <c r="C2234" s="51"/>
      <c r="D2234" s="50"/>
      <c r="E2234" s="50"/>
      <c r="F2234" s="52"/>
      <c r="G2234" s="52"/>
      <c r="H2234" s="53"/>
      <c r="I2234" s="54"/>
      <c r="J2234" s="55">
        <f t="shared" si="35"/>
        <v>0</v>
      </c>
      <c r="K2234" s="56" t="e">
        <f>VLOOKUP((LEFT(H2234,6)*1),TAMBON!$B$2:$L$7769,2,0)</f>
        <v>#VALUE!</v>
      </c>
      <c r="L2234" s="56" t="e">
        <f>VLOOKUP((LEFT(H2234,4)*1),TAMBON!$E$2:$L$7769,2,0)</f>
        <v>#VALUE!</v>
      </c>
      <c r="M2234" s="56" t="e">
        <f>VLOOKUP((LEFT(H2234,2)*1),TAMBON!$H$2:$L$7769,2,0)</f>
        <v>#VALUE!</v>
      </c>
      <c r="N2234" s="55"/>
      <c r="O2234" s="57" t="e">
        <f>VLOOKUP(N2234,รหัส!$A$2:$B$8,2,0)</f>
        <v>#N/A</v>
      </c>
      <c r="P2234" s="57"/>
      <c r="Q2234" s="55"/>
      <c r="R2234" s="57" t="e">
        <f>VLOOKUP(Q2234,รหัส!$D$2:$E$19,2,0)</f>
        <v>#N/A</v>
      </c>
      <c r="S2234" s="57"/>
      <c r="T2234" s="57"/>
      <c r="U2234" s="57"/>
      <c r="V2234" s="55"/>
      <c r="W2234" s="55"/>
      <c r="X2234" s="55"/>
      <c r="Y2234" s="55"/>
      <c r="Z2234" s="100"/>
      <c r="AA2234" s="55"/>
      <c r="AB2234" s="55"/>
      <c r="AC2234" s="55"/>
      <c r="AE2234" s="58">
        <f>IF(COUNTIF(M$10:M2234,M2234)=1,1,0)</f>
        <v>0</v>
      </c>
      <c r="AF2234" s="59">
        <f>IF(COUNTIF(L$10:L2234,L2234)=1,1,0)</f>
        <v>0</v>
      </c>
      <c r="AG2234" s="59">
        <f>IF(COUNTIF(K$10:K2234,K2234)=1,1,0)</f>
        <v>0</v>
      </c>
      <c r="AH2234" s="59">
        <f>IF(COUNTIF(H$10:H2234,H2234)=1,1,0)</f>
        <v>0</v>
      </c>
    </row>
    <row r="2235" spans="1:34" ht="18.75">
      <c r="A2235" s="49">
        <v>2226</v>
      </c>
      <c r="B2235" s="50"/>
      <c r="C2235" s="51"/>
      <c r="D2235" s="50"/>
      <c r="E2235" s="50"/>
      <c r="F2235" s="52"/>
      <c r="G2235" s="52"/>
      <c r="H2235" s="53"/>
      <c r="I2235" s="54"/>
      <c r="J2235" s="55">
        <f t="shared" si="35"/>
        <v>0</v>
      </c>
      <c r="K2235" s="56" t="e">
        <f>VLOOKUP((LEFT(H2235,6)*1),TAMBON!$B$2:$L$7769,2,0)</f>
        <v>#VALUE!</v>
      </c>
      <c r="L2235" s="56" t="e">
        <f>VLOOKUP((LEFT(H2235,4)*1),TAMBON!$E$2:$L$7769,2,0)</f>
        <v>#VALUE!</v>
      </c>
      <c r="M2235" s="56" t="e">
        <f>VLOOKUP((LEFT(H2235,2)*1),TAMBON!$H$2:$L$7769,2,0)</f>
        <v>#VALUE!</v>
      </c>
      <c r="N2235" s="55"/>
      <c r="O2235" s="57" t="e">
        <f>VLOOKUP(N2235,รหัส!$A$2:$B$8,2,0)</f>
        <v>#N/A</v>
      </c>
      <c r="P2235" s="57"/>
      <c r="Q2235" s="55"/>
      <c r="R2235" s="57" t="e">
        <f>VLOOKUP(Q2235,รหัส!$D$2:$E$19,2,0)</f>
        <v>#N/A</v>
      </c>
      <c r="S2235" s="57"/>
      <c r="T2235" s="57"/>
      <c r="U2235" s="57"/>
      <c r="V2235" s="55"/>
      <c r="W2235" s="55"/>
      <c r="X2235" s="55"/>
      <c r="Y2235" s="55"/>
      <c r="Z2235" s="100"/>
      <c r="AA2235" s="55"/>
      <c r="AB2235" s="55"/>
      <c r="AC2235" s="55"/>
      <c r="AE2235" s="58">
        <f>IF(COUNTIF(M$10:M2235,M2235)=1,1,0)</f>
        <v>0</v>
      </c>
      <c r="AF2235" s="59">
        <f>IF(COUNTIF(L$10:L2235,L2235)=1,1,0)</f>
        <v>0</v>
      </c>
      <c r="AG2235" s="59">
        <f>IF(COUNTIF(K$10:K2235,K2235)=1,1,0)</f>
        <v>0</v>
      </c>
      <c r="AH2235" s="59">
        <f>IF(COUNTIF(H$10:H2235,H2235)=1,1,0)</f>
        <v>0</v>
      </c>
    </row>
    <row r="2236" spans="1:34" ht="18.75">
      <c r="A2236" s="49">
        <v>2227</v>
      </c>
      <c r="B2236" s="50"/>
      <c r="C2236" s="51"/>
      <c r="D2236" s="50"/>
      <c r="E2236" s="50"/>
      <c r="F2236" s="52"/>
      <c r="G2236" s="52"/>
      <c r="H2236" s="53"/>
      <c r="I2236" s="54"/>
      <c r="J2236" s="55">
        <f t="shared" si="35"/>
        <v>0</v>
      </c>
      <c r="K2236" s="56" t="e">
        <f>VLOOKUP((LEFT(H2236,6)*1),TAMBON!$B$2:$L$7769,2,0)</f>
        <v>#VALUE!</v>
      </c>
      <c r="L2236" s="56" t="e">
        <f>VLOOKUP((LEFT(H2236,4)*1),TAMBON!$E$2:$L$7769,2,0)</f>
        <v>#VALUE!</v>
      </c>
      <c r="M2236" s="56" t="e">
        <f>VLOOKUP((LEFT(H2236,2)*1),TAMBON!$H$2:$L$7769,2,0)</f>
        <v>#VALUE!</v>
      </c>
      <c r="N2236" s="55"/>
      <c r="O2236" s="57" t="e">
        <f>VLOOKUP(N2236,รหัส!$A$2:$B$8,2,0)</f>
        <v>#N/A</v>
      </c>
      <c r="P2236" s="57"/>
      <c r="Q2236" s="55"/>
      <c r="R2236" s="57" t="e">
        <f>VLOOKUP(Q2236,รหัส!$D$2:$E$19,2,0)</f>
        <v>#N/A</v>
      </c>
      <c r="S2236" s="57"/>
      <c r="T2236" s="57"/>
      <c r="U2236" s="57"/>
      <c r="V2236" s="55"/>
      <c r="W2236" s="55"/>
      <c r="X2236" s="55"/>
      <c r="Y2236" s="55"/>
      <c r="Z2236" s="100"/>
      <c r="AA2236" s="55"/>
      <c r="AB2236" s="55"/>
      <c r="AC2236" s="55"/>
      <c r="AE2236" s="58">
        <f>IF(COUNTIF(M$10:M2236,M2236)=1,1,0)</f>
        <v>0</v>
      </c>
      <c r="AF2236" s="59">
        <f>IF(COUNTIF(L$10:L2236,L2236)=1,1,0)</f>
        <v>0</v>
      </c>
      <c r="AG2236" s="59">
        <f>IF(COUNTIF(K$10:K2236,K2236)=1,1,0)</f>
        <v>0</v>
      </c>
      <c r="AH2236" s="59">
        <f>IF(COUNTIF(H$10:H2236,H2236)=1,1,0)</f>
        <v>0</v>
      </c>
    </row>
    <row r="2237" spans="1:34" ht="18.75">
      <c r="A2237" s="49">
        <v>2228</v>
      </c>
      <c r="B2237" s="50"/>
      <c r="C2237" s="51"/>
      <c r="D2237" s="50"/>
      <c r="E2237" s="50"/>
      <c r="F2237" s="52"/>
      <c r="G2237" s="52"/>
      <c r="H2237" s="53"/>
      <c r="I2237" s="54"/>
      <c r="J2237" s="55">
        <f t="shared" si="35"/>
        <v>0</v>
      </c>
      <c r="K2237" s="56" t="e">
        <f>VLOOKUP((LEFT(H2237,6)*1),TAMBON!$B$2:$L$7769,2,0)</f>
        <v>#VALUE!</v>
      </c>
      <c r="L2237" s="56" t="e">
        <f>VLOOKUP((LEFT(H2237,4)*1),TAMBON!$E$2:$L$7769,2,0)</f>
        <v>#VALUE!</v>
      </c>
      <c r="M2237" s="56" t="e">
        <f>VLOOKUP((LEFT(H2237,2)*1),TAMBON!$H$2:$L$7769,2,0)</f>
        <v>#VALUE!</v>
      </c>
      <c r="N2237" s="55"/>
      <c r="O2237" s="57" t="e">
        <f>VLOOKUP(N2237,รหัส!$A$2:$B$8,2,0)</f>
        <v>#N/A</v>
      </c>
      <c r="P2237" s="57"/>
      <c r="Q2237" s="55"/>
      <c r="R2237" s="57" t="e">
        <f>VLOOKUP(Q2237,รหัส!$D$2:$E$19,2,0)</f>
        <v>#N/A</v>
      </c>
      <c r="S2237" s="57"/>
      <c r="T2237" s="57"/>
      <c r="U2237" s="57"/>
      <c r="V2237" s="55"/>
      <c r="W2237" s="55"/>
      <c r="X2237" s="55"/>
      <c r="Y2237" s="55"/>
      <c r="Z2237" s="100"/>
      <c r="AA2237" s="55"/>
      <c r="AB2237" s="55"/>
      <c r="AC2237" s="55"/>
      <c r="AE2237" s="58">
        <f>IF(COUNTIF(M$10:M2237,M2237)=1,1,0)</f>
        <v>0</v>
      </c>
      <c r="AF2237" s="59">
        <f>IF(COUNTIF(L$10:L2237,L2237)=1,1,0)</f>
        <v>0</v>
      </c>
      <c r="AG2237" s="59">
        <f>IF(COUNTIF(K$10:K2237,K2237)=1,1,0)</f>
        <v>0</v>
      </c>
      <c r="AH2237" s="59">
        <f>IF(COUNTIF(H$10:H2237,H2237)=1,1,0)</f>
        <v>0</v>
      </c>
    </row>
    <row r="2238" spans="1:34" ht="18.75">
      <c r="A2238" s="49">
        <v>2229</v>
      </c>
      <c r="B2238" s="50"/>
      <c r="C2238" s="51"/>
      <c r="D2238" s="50"/>
      <c r="E2238" s="50"/>
      <c r="F2238" s="52"/>
      <c r="G2238" s="52"/>
      <c r="H2238" s="53"/>
      <c r="I2238" s="54"/>
      <c r="J2238" s="55">
        <f t="shared" si="35"/>
        <v>0</v>
      </c>
      <c r="K2238" s="56" t="e">
        <f>VLOOKUP((LEFT(H2238,6)*1),TAMBON!$B$2:$L$7769,2,0)</f>
        <v>#VALUE!</v>
      </c>
      <c r="L2238" s="56" t="e">
        <f>VLOOKUP((LEFT(H2238,4)*1),TAMBON!$E$2:$L$7769,2,0)</f>
        <v>#VALUE!</v>
      </c>
      <c r="M2238" s="56" t="e">
        <f>VLOOKUP((LEFT(H2238,2)*1),TAMBON!$H$2:$L$7769,2,0)</f>
        <v>#VALUE!</v>
      </c>
      <c r="N2238" s="55"/>
      <c r="O2238" s="57" t="e">
        <f>VLOOKUP(N2238,รหัส!$A$2:$B$8,2,0)</f>
        <v>#N/A</v>
      </c>
      <c r="P2238" s="57"/>
      <c r="Q2238" s="55"/>
      <c r="R2238" s="57" t="e">
        <f>VLOOKUP(Q2238,รหัส!$D$2:$E$19,2,0)</f>
        <v>#N/A</v>
      </c>
      <c r="S2238" s="57"/>
      <c r="T2238" s="57"/>
      <c r="U2238" s="57"/>
      <c r="V2238" s="55"/>
      <c r="W2238" s="55"/>
      <c r="X2238" s="55"/>
      <c r="Y2238" s="55"/>
      <c r="Z2238" s="100"/>
      <c r="AA2238" s="55"/>
      <c r="AB2238" s="55"/>
      <c r="AC2238" s="55"/>
      <c r="AE2238" s="58">
        <f>IF(COUNTIF(M$10:M2238,M2238)=1,1,0)</f>
        <v>0</v>
      </c>
      <c r="AF2238" s="59">
        <f>IF(COUNTIF(L$10:L2238,L2238)=1,1,0)</f>
        <v>0</v>
      </c>
      <c r="AG2238" s="59">
        <f>IF(COUNTIF(K$10:K2238,K2238)=1,1,0)</f>
        <v>0</v>
      </c>
      <c r="AH2238" s="59">
        <f>IF(COUNTIF(H$10:H2238,H2238)=1,1,0)</f>
        <v>0</v>
      </c>
    </row>
    <row r="2239" spans="1:34" ht="18.75">
      <c r="A2239" s="49">
        <v>2230</v>
      </c>
      <c r="B2239" s="50"/>
      <c r="C2239" s="51"/>
      <c r="D2239" s="50"/>
      <c r="E2239" s="50"/>
      <c r="F2239" s="52"/>
      <c r="G2239" s="52"/>
      <c r="H2239" s="53"/>
      <c r="I2239" s="54"/>
      <c r="J2239" s="55">
        <f t="shared" si="35"/>
        <v>0</v>
      </c>
      <c r="K2239" s="56" t="e">
        <f>VLOOKUP((LEFT(H2239,6)*1),TAMBON!$B$2:$L$7769,2,0)</f>
        <v>#VALUE!</v>
      </c>
      <c r="L2239" s="56" t="e">
        <f>VLOOKUP((LEFT(H2239,4)*1),TAMBON!$E$2:$L$7769,2,0)</f>
        <v>#VALUE!</v>
      </c>
      <c r="M2239" s="56" t="e">
        <f>VLOOKUP((LEFT(H2239,2)*1),TAMBON!$H$2:$L$7769,2,0)</f>
        <v>#VALUE!</v>
      </c>
      <c r="N2239" s="55"/>
      <c r="O2239" s="57" t="e">
        <f>VLOOKUP(N2239,รหัส!$A$2:$B$8,2,0)</f>
        <v>#N/A</v>
      </c>
      <c r="P2239" s="57"/>
      <c r="Q2239" s="55"/>
      <c r="R2239" s="57" t="e">
        <f>VLOOKUP(Q2239,รหัส!$D$2:$E$19,2,0)</f>
        <v>#N/A</v>
      </c>
      <c r="S2239" s="57"/>
      <c r="T2239" s="57"/>
      <c r="U2239" s="57"/>
      <c r="V2239" s="55"/>
      <c r="W2239" s="55"/>
      <c r="X2239" s="55"/>
      <c r="Y2239" s="55"/>
      <c r="Z2239" s="100"/>
      <c r="AA2239" s="55"/>
      <c r="AB2239" s="55"/>
      <c r="AC2239" s="55"/>
      <c r="AE2239" s="58">
        <f>IF(COUNTIF(M$10:M2239,M2239)=1,1,0)</f>
        <v>0</v>
      </c>
      <c r="AF2239" s="59">
        <f>IF(COUNTIF(L$10:L2239,L2239)=1,1,0)</f>
        <v>0</v>
      </c>
      <c r="AG2239" s="59">
        <f>IF(COUNTIF(K$10:K2239,K2239)=1,1,0)</f>
        <v>0</v>
      </c>
      <c r="AH2239" s="59">
        <f>IF(COUNTIF(H$10:H2239,H2239)=1,1,0)</f>
        <v>0</v>
      </c>
    </row>
    <row r="2240" spans="1:34" ht="18.75">
      <c r="A2240" s="49">
        <v>2231</v>
      </c>
      <c r="B2240" s="50"/>
      <c r="C2240" s="51"/>
      <c r="D2240" s="50"/>
      <c r="E2240" s="50"/>
      <c r="F2240" s="52"/>
      <c r="G2240" s="52"/>
      <c r="H2240" s="53"/>
      <c r="I2240" s="54"/>
      <c r="J2240" s="55">
        <f t="shared" si="35"/>
        <v>0</v>
      </c>
      <c r="K2240" s="56" t="e">
        <f>VLOOKUP((LEFT(H2240,6)*1),TAMBON!$B$2:$L$7769,2,0)</f>
        <v>#VALUE!</v>
      </c>
      <c r="L2240" s="56" t="e">
        <f>VLOOKUP((LEFT(H2240,4)*1),TAMBON!$E$2:$L$7769,2,0)</f>
        <v>#VALUE!</v>
      </c>
      <c r="M2240" s="56" t="e">
        <f>VLOOKUP((LEFT(H2240,2)*1),TAMBON!$H$2:$L$7769,2,0)</f>
        <v>#VALUE!</v>
      </c>
      <c r="N2240" s="55"/>
      <c r="O2240" s="57" t="e">
        <f>VLOOKUP(N2240,รหัส!$A$2:$B$8,2,0)</f>
        <v>#N/A</v>
      </c>
      <c r="P2240" s="57"/>
      <c r="Q2240" s="55"/>
      <c r="R2240" s="57" t="e">
        <f>VLOOKUP(Q2240,รหัส!$D$2:$E$19,2,0)</f>
        <v>#N/A</v>
      </c>
      <c r="S2240" s="57"/>
      <c r="T2240" s="57"/>
      <c r="U2240" s="57"/>
      <c r="V2240" s="55"/>
      <c r="W2240" s="55"/>
      <c r="X2240" s="55"/>
      <c r="Y2240" s="55"/>
      <c r="Z2240" s="100"/>
      <c r="AA2240" s="55"/>
      <c r="AB2240" s="55"/>
      <c r="AC2240" s="55"/>
      <c r="AE2240" s="58">
        <f>IF(COUNTIF(M$10:M2240,M2240)=1,1,0)</f>
        <v>0</v>
      </c>
      <c r="AF2240" s="59">
        <f>IF(COUNTIF(L$10:L2240,L2240)=1,1,0)</f>
        <v>0</v>
      </c>
      <c r="AG2240" s="59">
        <f>IF(COUNTIF(K$10:K2240,K2240)=1,1,0)</f>
        <v>0</v>
      </c>
      <c r="AH2240" s="59">
        <f>IF(COUNTIF(H$10:H2240,H2240)=1,1,0)</f>
        <v>0</v>
      </c>
    </row>
    <row r="2241" spans="1:34" ht="18.75">
      <c r="A2241" s="49">
        <v>2232</v>
      </c>
      <c r="B2241" s="50"/>
      <c r="C2241" s="51"/>
      <c r="D2241" s="50"/>
      <c r="E2241" s="50"/>
      <c r="F2241" s="52"/>
      <c r="G2241" s="52"/>
      <c r="H2241" s="53"/>
      <c r="I2241" s="54"/>
      <c r="J2241" s="55">
        <f t="shared" si="35"/>
        <v>0</v>
      </c>
      <c r="K2241" s="56" t="e">
        <f>VLOOKUP((LEFT(H2241,6)*1),TAMBON!$B$2:$L$7769,2,0)</f>
        <v>#VALUE!</v>
      </c>
      <c r="L2241" s="56" t="e">
        <f>VLOOKUP((LEFT(H2241,4)*1),TAMBON!$E$2:$L$7769,2,0)</f>
        <v>#VALUE!</v>
      </c>
      <c r="M2241" s="56" t="e">
        <f>VLOOKUP((LEFT(H2241,2)*1),TAMBON!$H$2:$L$7769,2,0)</f>
        <v>#VALUE!</v>
      </c>
      <c r="N2241" s="55"/>
      <c r="O2241" s="57" t="e">
        <f>VLOOKUP(N2241,รหัส!$A$2:$B$8,2,0)</f>
        <v>#N/A</v>
      </c>
      <c r="P2241" s="57"/>
      <c r="Q2241" s="55"/>
      <c r="R2241" s="57" t="e">
        <f>VLOOKUP(Q2241,รหัส!$D$2:$E$19,2,0)</f>
        <v>#N/A</v>
      </c>
      <c r="S2241" s="57"/>
      <c r="T2241" s="57"/>
      <c r="U2241" s="57"/>
      <c r="V2241" s="55"/>
      <c r="W2241" s="55"/>
      <c r="X2241" s="55"/>
      <c r="Y2241" s="55"/>
      <c r="Z2241" s="100"/>
      <c r="AA2241" s="55"/>
      <c r="AB2241" s="55"/>
      <c r="AC2241" s="55"/>
      <c r="AE2241" s="58">
        <f>IF(COUNTIF(M$10:M2241,M2241)=1,1,0)</f>
        <v>0</v>
      </c>
      <c r="AF2241" s="59">
        <f>IF(COUNTIF(L$10:L2241,L2241)=1,1,0)</f>
        <v>0</v>
      </c>
      <c r="AG2241" s="59">
        <f>IF(COUNTIF(K$10:K2241,K2241)=1,1,0)</f>
        <v>0</v>
      </c>
      <c r="AH2241" s="59">
        <f>IF(COUNTIF(H$10:H2241,H2241)=1,1,0)</f>
        <v>0</v>
      </c>
    </row>
    <row r="2242" spans="1:34" ht="18.75">
      <c r="A2242" s="49">
        <v>2233</v>
      </c>
      <c r="B2242" s="50"/>
      <c r="C2242" s="51"/>
      <c r="D2242" s="50"/>
      <c r="E2242" s="50"/>
      <c r="F2242" s="52"/>
      <c r="G2242" s="52"/>
      <c r="H2242" s="53"/>
      <c r="I2242" s="54"/>
      <c r="J2242" s="55">
        <f t="shared" si="35"/>
        <v>0</v>
      </c>
      <c r="K2242" s="56" t="e">
        <f>VLOOKUP((LEFT(H2242,6)*1),TAMBON!$B$2:$L$7769,2,0)</f>
        <v>#VALUE!</v>
      </c>
      <c r="L2242" s="56" t="e">
        <f>VLOOKUP((LEFT(H2242,4)*1),TAMBON!$E$2:$L$7769,2,0)</f>
        <v>#VALUE!</v>
      </c>
      <c r="M2242" s="56" t="e">
        <f>VLOOKUP((LEFT(H2242,2)*1),TAMBON!$H$2:$L$7769,2,0)</f>
        <v>#VALUE!</v>
      </c>
      <c r="N2242" s="55"/>
      <c r="O2242" s="57" t="e">
        <f>VLOOKUP(N2242,รหัส!$A$2:$B$8,2,0)</f>
        <v>#N/A</v>
      </c>
      <c r="P2242" s="57"/>
      <c r="Q2242" s="55"/>
      <c r="R2242" s="57" t="e">
        <f>VLOOKUP(Q2242,รหัส!$D$2:$E$19,2,0)</f>
        <v>#N/A</v>
      </c>
      <c r="S2242" s="57"/>
      <c r="T2242" s="57"/>
      <c r="U2242" s="57"/>
      <c r="V2242" s="55"/>
      <c r="W2242" s="55"/>
      <c r="X2242" s="55"/>
      <c r="Y2242" s="55"/>
      <c r="Z2242" s="100"/>
      <c r="AA2242" s="55"/>
      <c r="AB2242" s="55"/>
      <c r="AC2242" s="55"/>
      <c r="AE2242" s="58">
        <f>IF(COUNTIF(M$10:M2242,M2242)=1,1,0)</f>
        <v>0</v>
      </c>
      <c r="AF2242" s="59">
        <f>IF(COUNTIF(L$10:L2242,L2242)=1,1,0)</f>
        <v>0</v>
      </c>
      <c r="AG2242" s="59">
        <f>IF(COUNTIF(K$10:K2242,K2242)=1,1,0)</f>
        <v>0</v>
      </c>
      <c r="AH2242" s="59">
        <f>IF(COUNTIF(H$10:H2242,H2242)=1,1,0)</f>
        <v>0</v>
      </c>
    </row>
    <row r="2243" spans="1:34" ht="18.75">
      <c r="A2243" s="49">
        <v>2234</v>
      </c>
      <c r="B2243" s="50"/>
      <c r="C2243" s="51"/>
      <c r="D2243" s="50"/>
      <c r="E2243" s="50"/>
      <c r="F2243" s="52"/>
      <c r="G2243" s="52"/>
      <c r="H2243" s="53"/>
      <c r="I2243" s="54"/>
      <c r="J2243" s="55">
        <f t="shared" si="35"/>
        <v>0</v>
      </c>
      <c r="K2243" s="56" t="e">
        <f>VLOOKUP((LEFT(H2243,6)*1),TAMBON!$B$2:$L$7769,2,0)</f>
        <v>#VALUE!</v>
      </c>
      <c r="L2243" s="56" t="e">
        <f>VLOOKUP((LEFT(H2243,4)*1),TAMBON!$E$2:$L$7769,2,0)</f>
        <v>#VALUE!</v>
      </c>
      <c r="M2243" s="56" t="e">
        <f>VLOOKUP((LEFT(H2243,2)*1),TAMBON!$H$2:$L$7769,2,0)</f>
        <v>#VALUE!</v>
      </c>
      <c r="N2243" s="55"/>
      <c r="O2243" s="57" t="e">
        <f>VLOOKUP(N2243,รหัส!$A$2:$B$8,2,0)</f>
        <v>#N/A</v>
      </c>
      <c r="P2243" s="57"/>
      <c r="Q2243" s="55"/>
      <c r="R2243" s="57" t="e">
        <f>VLOOKUP(Q2243,รหัส!$D$2:$E$19,2,0)</f>
        <v>#N/A</v>
      </c>
      <c r="S2243" s="57"/>
      <c r="T2243" s="57"/>
      <c r="U2243" s="57"/>
      <c r="V2243" s="55"/>
      <c r="W2243" s="55"/>
      <c r="X2243" s="55"/>
      <c r="Y2243" s="55"/>
      <c r="Z2243" s="100"/>
      <c r="AA2243" s="55"/>
      <c r="AB2243" s="55"/>
      <c r="AC2243" s="55"/>
      <c r="AE2243" s="58">
        <f>IF(COUNTIF(M$10:M2243,M2243)=1,1,0)</f>
        <v>0</v>
      </c>
      <c r="AF2243" s="59">
        <f>IF(COUNTIF(L$10:L2243,L2243)=1,1,0)</f>
        <v>0</v>
      </c>
      <c r="AG2243" s="59">
        <f>IF(COUNTIF(K$10:K2243,K2243)=1,1,0)</f>
        <v>0</v>
      </c>
      <c r="AH2243" s="59">
        <f>IF(COUNTIF(H$10:H2243,H2243)=1,1,0)</f>
        <v>0</v>
      </c>
    </row>
    <row r="2244" spans="1:34" ht="18.75">
      <c r="A2244" s="49">
        <v>2235</v>
      </c>
      <c r="B2244" s="50"/>
      <c r="C2244" s="51"/>
      <c r="D2244" s="50"/>
      <c r="E2244" s="50"/>
      <c r="F2244" s="52"/>
      <c r="G2244" s="52"/>
      <c r="H2244" s="53"/>
      <c r="I2244" s="54"/>
      <c r="J2244" s="55">
        <f t="shared" si="35"/>
        <v>0</v>
      </c>
      <c r="K2244" s="56" t="e">
        <f>VLOOKUP((LEFT(H2244,6)*1),TAMBON!$B$2:$L$7769,2,0)</f>
        <v>#VALUE!</v>
      </c>
      <c r="L2244" s="56" t="e">
        <f>VLOOKUP((LEFT(H2244,4)*1),TAMBON!$E$2:$L$7769,2,0)</f>
        <v>#VALUE!</v>
      </c>
      <c r="M2244" s="56" t="e">
        <f>VLOOKUP((LEFT(H2244,2)*1),TAMBON!$H$2:$L$7769,2,0)</f>
        <v>#VALUE!</v>
      </c>
      <c r="N2244" s="55"/>
      <c r="O2244" s="57" t="e">
        <f>VLOOKUP(N2244,รหัส!$A$2:$B$8,2,0)</f>
        <v>#N/A</v>
      </c>
      <c r="P2244" s="57"/>
      <c r="Q2244" s="55"/>
      <c r="R2244" s="57" t="e">
        <f>VLOOKUP(Q2244,รหัส!$D$2:$E$19,2,0)</f>
        <v>#N/A</v>
      </c>
      <c r="S2244" s="57"/>
      <c r="T2244" s="57"/>
      <c r="U2244" s="57"/>
      <c r="V2244" s="55"/>
      <c r="W2244" s="55"/>
      <c r="X2244" s="55"/>
      <c r="Y2244" s="55"/>
      <c r="Z2244" s="100"/>
      <c r="AA2244" s="55"/>
      <c r="AB2244" s="55"/>
      <c r="AC2244" s="55"/>
      <c r="AE2244" s="58">
        <f>IF(COUNTIF(M$10:M2244,M2244)=1,1,0)</f>
        <v>0</v>
      </c>
      <c r="AF2244" s="59">
        <f>IF(COUNTIF(L$10:L2244,L2244)=1,1,0)</f>
        <v>0</v>
      </c>
      <c r="AG2244" s="59">
        <f>IF(COUNTIF(K$10:K2244,K2244)=1,1,0)</f>
        <v>0</v>
      </c>
      <c r="AH2244" s="59">
        <f>IF(COUNTIF(H$10:H2244,H2244)=1,1,0)</f>
        <v>0</v>
      </c>
    </row>
    <row r="2245" spans="1:34" ht="18.75">
      <c r="A2245" s="49">
        <v>2236</v>
      </c>
      <c r="B2245" s="50"/>
      <c r="C2245" s="51"/>
      <c r="D2245" s="50"/>
      <c r="E2245" s="50"/>
      <c r="F2245" s="52"/>
      <c r="G2245" s="52"/>
      <c r="H2245" s="53"/>
      <c r="I2245" s="54"/>
      <c r="J2245" s="55">
        <f t="shared" si="35"/>
        <v>0</v>
      </c>
      <c r="K2245" s="56" t="e">
        <f>VLOOKUP((LEFT(H2245,6)*1),TAMBON!$B$2:$L$7769,2,0)</f>
        <v>#VALUE!</v>
      </c>
      <c r="L2245" s="56" t="e">
        <f>VLOOKUP((LEFT(H2245,4)*1),TAMBON!$E$2:$L$7769,2,0)</f>
        <v>#VALUE!</v>
      </c>
      <c r="M2245" s="56" t="e">
        <f>VLOOKUP((LEFT(H2245,2)*1),TAMBON!$H$2:$L$7769,2,0)</f>
        <v>#VALUE!</v>
      </c>
      <c r="N2245" s="55"/>
      <c r="O2245" s="57" t="e">
        <f>VLOOKUP(N2245,รหัส!$A$2:$B$8,2,0)</f>
        <v>#N/A</v>
      </c>
      <c r="P2245" s="57"/>
      <c r="Q2245" s="55"/>
      <c r="R2245" s="57" t="e">
        <f>VLOOKUP(Q2245,รหัส!$D$2:$E$19,2,0)</f>
        <v>#N/A</v>
      </c>
      <c r="S2245" s="57"/>
      <c r="T2245" s="57"/>
      <c r="U2245" s="57"/>
      <c r="V2245" s="55"/>
      <c r="W2245" s="55"/>
      <c r="X2245" s="55"/>
      <c r="Y2245" s="55"/>
      <c r="Z2245" s="100"/>
      <c r="AA2245" s="55"/>
      <c r="AB2245" s="55"/>
      <c r="AC2245" s="55"/>
      <c r="AE2245" s="58">
        <f>IF(COUNTIF(M$10:M2245,M2245)=1,1,0)</f>
        <v>0</v>
      </c>
      <c r="AF2245" s="59">
        <f>IF(COUNTIF(L$10:L2245,L2245)=1,1,0)</f>
        <v>0</v>
      </c>
      <c r="AG2245" s="59">
        <f>IF(COUNTIF(K$10:K2245,K2245)=1,1,0)</f>
        <v>0</v>
      </c>
      <c r="AH2245" s="59">
        <f>IF(COUNTIF(H$10:H2245,H2245)=1,1,0)</f>
        <v>0</v>
      </c>
    </row>
    <row r="2246" spans="1:34" ht="18.75">
      <c r="A2246" s="49">
        <v>2237</v>
      </c>
      <c r="B2246" s="50"/>
      <c r="C2246" s="51"/>
      <c r="D2246" s="50"/>
      <c r="E2246" s="50"/>
      <c r="F2246" s="52"/>
      <c r="G2246" s="52"/>
      <c r="H2246" s="53"/>
      <c r="I2246" s="54"/>
      <c r="J2246" s="55">
        <f t="shared" si="35"/>
        <v>0</v>
      </c>
      <c r="K2246" s="56" t="e">
        <f>VLOOKUP((LEFT(H2246,6)*1),TAMBON!$B$2:$L$7769,2,0)</f>
        <v>#VALUE!</v>
      </c>
      <c r="L2246" s="56" t="e">
        <f>VLOOKUP((LEFT(H2246,4)*1),TAMBON!$E$2:$L$7769,2,0)</f>
        <v>#VALUE!</v>
      </c>
      <c r="M2246" s="56" t="e">
        <f>VLOOKUP((LEFT(H2246,2)*1),TAMBON!$H$2:$L$7769,2,0)</f>
        <v>#VALUE!</v>
      </c>
      <c r="N2246" s="55"/>
      <c r="O2246" s="57" t="e">
        <f>VLOOKUP(N2246,รหัส!$A$2:$B$8,2,0)</f>
        <v>#N/A</v>
      </c>
      <c r="P2246" s="57"/>
      <c r="Q2246" s="55"/>
      <c r="R2246" s="57" t="e">
        <f>VLOOKUP(Q2246,รหัส!$D$2:$E$19,2,0)</f>
        <v>#N/A</v>
      </c>
      <c r="S2246" s="57"/>
      <c r="T2246" s="57"/>
      <c r="U2246" s="57"/>
      <c r="V2246" s="55"/>
      <c r="W2246" s="55"/>
      <c r="X2246" s="55"/>
      <c r="Y2246" s="55"/>
      <c r="Z2246" s="100"/>
      <c r="AA2246" s="55"/>
      <c r="AB2246" s="55"/>
      <c r="AC2246" s="55"/>
      <c r="AE2246" s="58">
        <f>IF(COUNTIF(M$10:M2246,M2246)=1,1,0)</f>
        <v>0</v>
      </c>
      <c r="AF2246" s="59">
        <f>IF(COUNTIF(L$10:L2246,L2246)=1,1,0)</f>
        <v>0</v>
      </c>
      <c r="AG2246" s="59">
        <f>IF(COUNTIF(K$10:K2246,K2246)=1,1,0)</f>
        <v>0</v>
      </c>
      <c r="AH2246" s="59">
        <f>IF(COUNTIF(H$10:H2246,H2246)=1,1,0)</f>
        <v>0</v>
      </c>
    </row>
    <row r="2247" spans="1:34" ht="18.75">
      <c r="A2247" s="49">
        <v>2238</v>
      </c>
      <c r="B2247" s="50"/>
      <c r="C2247" s="51"/>
      <c r="D2247" s="50"/>
      <c r="E2247" s="50"/>
      <c r="F2247" s="52"/>
      <c r="G2247" s="52"/>
      <c r="H2247" s="53"/>
      <c r="I2247" s="54"/>
      <c r="J2247" s="55">
        <f t="shared" si="35"/>
        <v>0</v>
      </c>
      <c r="K2247" s="56" t="e">
        <f>VLOOKUP((LEFT(H2247,6)*1),TAMBON!$B$2:$L$7769,2,0)</f>
        <v>#VALUE!</v>
      </c>
      <c r="L2247" s="56" t="e">
        <f>VLOOKUP((LEFT(H2247,4)*1),TAMBON!$E$2:$L$7769,2,0)</f>
        <v>#VALUE!</v>
      </c>
      <c r="M2247" s="56" t="e">
        <f>VLOOKUP((LEFT(H2247,2)*1),TAMBON!$H$2:$L$7769,2,0)</f>
        <v>#VALUE!</v>
      </c>
      <c r="N2247" s="55"/>
      <c r="O2247" s="57" t="e">
        <f>VLOOKUP(N2247,รหัส!$A$2:$B$8,2,0)</f>
        <v>#N/A</v>
      </c>
      <c r="P2247" s="57"/>
      <c r="Q2247" s="55"/>
      <c r="R2247" s="57" t="e">
        <f>VLOOKUP(Q2247,รหัส!$D$2:$E$19,2,0)</f>
        <v>#N/A</v>
      </c>
      <c r="S2247" s="57"/>
      <c r="T2247" s="57"/>
      <c r="U2247" s="57"/>
      <c r="V2247" s="55"/>
      <c r="W2247" s="55"/>
      <c r="X2247" s="55"/>
      <c r="Y2247" s="55"/>
      <c r="Z2247" s="100"/>
      <c r="AA2247" s="55"/>
      <c r="AB2247" s="55"/>
      <c r="AC2247" s="55"/>
      <c r="AE2247" s="58">
        <f>IF(COUNTIF(M$10:M2247,M2247)=1,1,0)</f>
        <v>0</v>
      </c>
      <c r="AF2247" s="59">
        <f>IF(COUNTIF(L$10:L2247,L2247)=1,1,0)</f>
        <v>0</v>
      </c>
      <c r="AG2247" s="59">
        <f>IF(COUNTIF(K$10:K2247,K2247)=1,1,0)</f>
        <v>0</v>
      </c>
      <c r="AH2247" s="59">
        <f>IF(COUNTIF(H$10:H2247,H2247)=1,1,0)</f>
        <v>0</v>
      </c>
    </row>
    <row r="2248" spans="1:34" ht="18.75">
      <c r="A2248" s="49">
        <v>2239</v>
      </c>
      <c r="B2248" s="50"/>
      <c r="C2248" s="51"/>
      <c r="D2248" s="50"/>
      <c r="E2248" s="50"/>
      <c r="F2248" s="52"/>
      <c r="G2248" s="52"/>
      <c r="H2248" s="53"/>
      <c r="I2248" s="54"/>
      <c r="J2248" s="55">
        <f t="shared" si="35"/>
        <v>0</v>
      </c>
      <c r="K2248" s="56" t="e">
        <f>VLOOKUP((LEFT(H2248,6)*1),TAMBON!$B$2:$L$7769,2,0)</f>
        <v>#VALUE!</v>
      </c>
      <c r="L2248" s="56" t="e">
        <f>VLOOKUP((LEFT(H2248,4)*1),TAMBON!$E$2:$L$7769,2,0)</f>
        <v>#VALUE!</v>
      </c>
      <c r="M2248" s="56" t="e">
        <f>VLOOKUP((LEFT(H2248,2)*1),TAMBON!$H$2:$L$7769,2,0)</f>
        <v>#VALUE!</v>
      </c>
      <c r="N2248" s="55"/>
      <c r="O2248" s="57" t="e">
        <f>VLOOKUP(N2248,รหัส!$A$2:$B$8,2,0)</f>
        <v>#N/A</v>
      </c>
      <c r="P2248" s="57"/>
      <c r="Q2248" s="55"/>
      <c r="R2248" s="57" t="e">
        <f>VLOOKUP(Q2248,รหัส!$D$2:$E$19,2,0)</f>
        <v>#N/A</v>
      </c>
      <c r="S2248" s="57"/>
      <c r="T2248" s="57"/>
      <c r="U2248" s="57"/>
      <c r="V2248" s="55"/>
      <c r="W2248" s="55"/>
      <c r="X2248" s="55"/>
      <c r="Y2248" s="55"/>
      <c r="Z2248" s="100"/>
      <c r="AA2248" s="55"/>
      <c r="AB2248" s="55"/>
      <c r="AC2248" s="55"/>
      <c r="AE2248" s="58">
        <f>IF(COUNTIF(M$10:M2248,M2248)=1,1,0)</f>
        <v>0</v>
      </c>
      <c r="AF2248" s="59">
        <f>IF(COUNTIF(L$10:L2248,L2248)=1,1,0)</f>
        <v>0</v>
      </c>
      <c r="AG2248" s="59">
        <f>IF(COUNTIF(K$10:K2248,K2248)=1,1,0)</f>
        <v>0</v>
      </c>
      <c r="AH2248" s="59">
        <f>IF(COUNTIF(H$10:H2248,H2248)=1,1,0)</f>
        <v>0</v>
      </c>
    </row>
    <row r="2249" spans="1:34" ht="18.75">
      <c r="A2249" s="49">
        <v>2240</v>
      </c>
      <c r="B2249" s="50"/>
      <c r="C2249" s="51"/>
      <c r="D2249" s="50"/>
      <c r="E2249" s="50"/>
      <c r="F2249" s="52"/>
      <c r="G2249" s="52"/>
      <c r="H2249" s="53"/>
      <c r="I2249" s="54"/>
      <c r="J2249" s="55">
        <f t="shared" si="35"/>
        <v>0</v>
      </c>
      <c r="K2249" s="56" t="e">
        <f>VLOOKUP((LEFT(H2249,6)*1),TAMBON!$B$2:$L$7769,2,0)</f>
        <v>#VALUE!</v>
      </c>
      <c r="L2249" s="56" t="e">
        <f>VLOOKUP((LEFT(H2249,4)*1),TAMBON!$E$2:$L$7769,2,0)</f>
        <v>#VALUE!</v>
      </c>
      <c r="M2249" s="56" t="e">
        <f>VLOOKUP((LEFT(H2249,2)*1),TAMBON!$H$2:$L$7769,2,0)</f>
        <v>#VALUE!</v>
      </c>
      <c r="N2249" s="55"/>
      <c r="O2249" s="57" t="e">
        <f>VLOOKUP(N2249,รหัส!$A$2:$B$8,2,0)</f>
        <v>#N/A</v>
      </c>
      <c r="P2249" s="57"/>
      <c r="Q2249" s="55"/>
      <c r="R2249" s="57" t="e">
        <f>VLOOKUP(Q2249,รหัส!$D$2:$E$19,2,0)</f>
        <v>#N/A</v>
      </c>
      <c r="S2249" s="57"/>
      <c r="T2249" s="57"/>
      <c r="U2249" s="57"/>
      <c r="V2249" s="55"/>
      <c r="W2249" s="55"/>
      <c r="X2249" s="55"/>
      <c r="Y2249" s="55"/>
      <c r="Z2249" s="100"/>
      <c r="AA2249" s="55"/>
      <c r="AB2249" s="55"/>
      <c r="AC2249" s="55"/>
      <c r="AE2249" s="58">
        <f>IF(COUNTIF(M$10:M2249,M2249)=1,1,0)</f>
        <v>0</v>
      </c>
      <c r="AF2249" s="59">
        <f>IF(COUNTIF(L$10:L2249,L2249)=1,1,0)</f>
        <v>0</v>
      </c>
      <c r="AG2249" s="59">
        <f>IF(COUNTIF(K$10:K2249,K2249)=1,1,0)</f>
        <v>0</v>
      </c>
      <c r="AH2249" s="59">
        <f>IF(COUNTIF(H$10:H2249,H2249)=1,1,0)</f>
        <v>0</v>
      </c>
    </row>
    <row r="2250" spans="1:34" ht="18.75">
      <c r="A2250" s="49">
        <v>2241</v>
      </c>
      <c r="B2250" s="50"/>
      <c r="C2250" s="51"/>
      <c r="D2250" s="50"/>
      <c r="E2250" s="50"/>
      <c r="F2250" s="52"/>
      <c r="G2250" s="52"/>
      <c r="H2250" s="53"/>
      <c r="I2250" s="54"/>
      <c r="J2250" s="55">
        <f t="shared" si="35"/>
        <v>0</v>
      </c>
      <c r="K2250" s="56" t="e">
        <f>VLOOKUP((LEFT(H2250,6)*1),TAMBON!$B$2:$L$7769,2,0)</f>
        <v>#VALUE!</v>
      </c>
      <c r="L2250" s="56" t="e">
        <f>VLOOKUP((LEFT(H2250,4)*1),TAMBON!$E$2:$L$7769,2,0)</f>
        <v>#VALUE!</v>
      </c>
      <c r="M2250" s="56" t="e">
        <f>VLOOKUP((LEFT(H2250,2)*1),TAMBON!$H$2:$L$7769,2,0)</f>
        <v>#VALUE!</v>
      </c>
      <c r="N2250" s="55"/>
      <c r="O2250" s="57" t="e">
        <f>VLOOKUP(N2250,รหัส!$A$2:$B$8,2,0)</f>
        <v>#N/A</v>
      </c>
      <c r="P2250" s="57"/>
      <c r="Q2250" s="55"/>
      <c r="R2250" s="57" t="e">
        <f>VLOOKUP(Q2250,รหัส!$D$2:$E$19,2,0)</f>
        <v>#N/A</v>
      </c>
      <c r="S2250" s="57"/>
      <c r="T2250" s="57"/>
      <c r="U2250" s="57"/>
      <c r="V2250" s="55"/>
      <c r="W2250" s="55"/>
      <c r="X2250" s="55"/>
      <c r="Y2250" s="55"/>
      <c r="Z2250" s="100"/>
      <c r="AA2250" s="55"/>
      <c r="AB2250" s="55"/>
      <c r="AC2250" s="55"/>
      <c r="AE2250" s="58">
        <f>IF(COUNTIF(M$10:M2250,M2250)=1,1,0)</f>
        <v>0</v>
      </c>
      <c r="AF2250" s="59">
        <f>IF(COUNTIF(L$10:L2250,L2250)=1,1,0)</f>
        <v>0</v>
      </c>
      <c r="AG2250" s="59">
        <f>IF(COUNTIF(K$10:K2250,K2250)=1,1,0)</f>
        <v>0</v>
      </c>
      <c r="AH2250" s="59">
        <f>IF(COUNTIF(H$10:H2250,H2250)=1,1,0)</f>
        <v>0</v>
      </c>
    </row>
    <row r="2251" spans="1:34" ht="18.75">
      <c r="A2251" s="49">
        <v>2242</v>
      </c>
      <c r="B2251" s="50"/>
      <c r="C2251" s="51"/>
      <c r="D2251" s="50"/>
      <c r="E2251" s="50"/>
      <c r="F2251" s="52"/>
      <c r="G2251" s="52"/>
      <c r="H2251" s="53"/>
      <c r="I2251" s="54"/>
      <c r="J2251" s="55">
        <f t="shared" ref="J2251:J2314" si="36">MID(TEXT(H2251,"00000000"), 7,  2)*1</f>
        <v>0</v>
      </c>
      <c r="K2251" s="56" t="e">
        <f>VLOOKUP((LEFT(H2251,6)*1),TAMBON!$B$2:$L$7769,2,0)</f>
        <v>#VALUE!</v>
      </c>
      <c r="L2251" s="56" t="e">
        <f>VLOOKUP((LEFT(H2251,4)*1),TAMBON!$E$2:$L$7769,2,0)</f>
        <v>#VALUE!</v>
      </c>
      <c r="M2251" s="56" t="e">
        <f>VLOOKUP((LEFT(H2251,2)*1),TAMBON!$H$2:$L$7769,2,0)</f>
        <v>#VALUE!</v>
      </c>
      <c r="N2251" s="55"/>
      <c r="O2251" s="57" t="e">
        <f>VLOOKUP(N2251,รหัส!$A$2:$B$8,2,0)</f>
        <v>#N/A</v>
      </c>
      <c r="P2251" s="57"/>
      <c r="Q2251" s="55"/>
      <c r="R2251" s="57" t="e">
        <f>VLOOKUP(Q2251,รหัส!$D$2:$E$19,2,0)</f>
        <v>#N/A</v>
      </c>
      <c r="S2251" s="57"/>
      <c r="T2251" s="57"/>
      <c r="U2251" s="57"/>
      <c r="V2251" s="55"/>
      <c r="W2251" s="55"/>
      <c r="X2251" s="55"/>
      <c r="Y2251" s="55"/>
      <c r="Z2251" s="100"/>
      <c r="AA2251" s="55"/>
      <c r="AB2251" s="55"/>
      <c r="AC2251" s="55"/>
      <c r="AE2251" s="58">
        <f>IF(COUNTIF(M$10:M2251,M2251)=1,1,0)</f>
        <v>0</v>
      </c>
      <c r="AF2251" s="59">
        <f>IF(COUNTIF(L$10:L2251,L2251)=1,1,0)</f>
        <v>0</v>
      </c>
      <c r="AG2251" s="59">
        <f>IF(COUNTIF(K$10:K2251,K2251)=1,1,0)</f>
        <v>0</v>
      </c>
      <c r="AH2251" s="59">
        <f>IF(COUNTIF(H$10:H2251,H2251)=1,1,0)</f>
        <v>0</v>
      </c>
    </row>
    <row r="2252" spans="1:34" ht="18.75">
      <c r="A2252" s="49">
        <v>2243</v>
      </c>
      <c r="B2252" s="50"/>
      <c r="C2252" s="51"/>
      <c r="D2252" s="50"/>
      <c r="E2252" s="50"/>
      <c r="F2252" s="52"/>
      <c r="G2252" s="52"/>
      <c r="H2252" s="53"/>
      <c r="I2252" s="54"/>
      <c r="J2252" s="55">
        <f t="shared" si="36"/>
        <v>0</v>
      </c>
      <c r="K2252" s="56" t="e">
        <f>VLOOKUP((LEFT(H2252,6)*1),TAMBON!$B$2:$L$7769,2,0)</f>
        <v>#VALUE!</v>
      </c>
      <c r="L2252" s="56" t="e">
        <f>VLOOKUP((LEFT(H2252,4)*1),TAMBON!$E$2:$L$7769,2,0)</f>
        <v>#VALUE!</v>
      </c>
      <c r="M2252" s="56" t="e">
        <f>VLOOKUP((LEFT(H2252,2)*1),TAMBON!$H$2:$L$7769,2,0)</f>
        <v>#VALUE!</v>
      </c>
      <c r="N2252" s="55"/>
      <c r="O2252" s="57" t="e">
        <f>VLOOKUP(N2252,รหัส!$A$2:$B$8,2,0)</f>
        <v>#N/A</v>
      </c>
      <c r="P2252" s="57"/>
      <c r="Q2252" s="55"/>
      <c r="R2252" s="57" t="e">
        <f>VLOOKUP(Q2252,รหัส!$D$2:$E$19,2,0)</f>
        <v>#N/A</v>
      </c>
      <c r="S2252" s="57"/>
      <c r="T2252" s="57"/>
      <c r="U2252" s="57"/>
      <c r="V2252" s="55"/>
      <c r="W2252" s="55"/>
      <c r="X2252" s="55"/>
      <c r="Y2252" s="55"/>
      <c r="Z2252" s="100"/>
      <c r="AA2252" s="55"/>
      <c r="AB2252" s="55"/>
      <c r="AC2252" s="55"/>
      <c r="AE2252" s="58">
        <f>IF(COUNTIF(M$10:M2252,M2252)=1,1,0)</f>
        <v>0</v>
      </c>
      <c r="AF2252" s="59">
        <f>IF(COUNTIF(L$10:L2252,L2252)=1,1,0)</f>
        <v>0</v>
      </c>
      <c r="AG2252" s="59">
        <f>IF(COUNTIF(K$10:K2252,K2252)=1,1,0)</f>
        <v>0</v>
      </c>
      <c r="AH2252" s="59">
        <f>IF(COUNTIF(H$10:H2252,H2252)=1,1,0)</f>
        <v>0</v>
      </c>
    </row>
    <row r="2253" spans="1:34" ht="18.75">
      <c r="A2253" s="49">
        <v>2244</v>
      </c>
      <c r="B2253" s="50"/>
      <c r="C2253" s="51"/>
      <c r="D2253" s="50"/>
      <c r="E2253" s="50"/>
      <c r="F2253" s="52"/>
      <c r="G2253" s="52"/>
      <c r="H2253" s="53"/>
      <c r="I2253" s="54"/>
      <c r="J2253" s="55">
        <f t="shared" si="36"/>
        <v>0</v>
      </c>
      <c r="K2253" s="56" t="e">
        <f>VLOOKUP((LEFT(H2253,6)*1),TAMBON!$B$2:$L$7769,2,0)</f>
        <v>#VALUE!</v>
      </c>
      <c r="L2253" s="56" t="e">
        <f>VLOOKUP((LEFT(H2253,4)*1),TAMBON!$E$2:$L$7769,2,0)</f>
        <v>#VALUE!</v>
      </c>
      <c r="M2253" s="56" t="e">
        <f>VLOOKUP((LEFT(H2253,2)*1),TAMBON!$H$2:$L$7769,2,0)</f>
        <v>#VALUE!</v>
      </c>
      <c r="N2253" s="55"/>
      <c r="O2253" s="57" t="e">
        <f>VLOOKUP(N2253,รหัส!$A$2:$B$8,2,0)</f>
        <v>#N/A</v>
      </c>
      <c r="P2253" s="57"/>
      <c r="Q2253" s="55"/>
      <c r="R2253" s="57" t="e">
        <f>VLOOKUP(Q2253,รหัส!$D$2:$E$19,2,0)</f>
        <v>#N/A</v>
      </c>
      <c r="S2253" s="57"/>
      <c r="T2253" s="57"/>
      <c r="U2253" s="57"/>
      <c r="V2253" s="55"/>
      <c r="W2253" s="55"/>
      <c r="X2253" s="55"/>
      <c r="Y2253" s="55"/>
      <c r="Z2253" s="100"/>
      <c r="AA2253" s="55"/>
      <c r="AB2253" s="55"/>
      <c r="AC2253" s="55"/>
      <c r="AE2253" s="58">
        <f>IF(COUNTIF(M$10:M2253,M2253)=1,1,0)</f>
        <v>0</v>
      </c>
      <c r="AF2253" s="59">
        <f>IF(COUNTIF(L$10:L2253,L2253)=1,1,0)</f>
        <v>0</v>
      </c>
      <c r="AG2253" s="59">
        <f>IF(COUNTIF(K$10:K2253,K2253)=1,1,0)</f>
        <v>0</v>
      </c>
      <c r="AH2253" s="59">
        <f>IF(COUNTIF(H$10:H2253,H2253)=1,1,0)</f>
        <v>0</v>
      </c>
    </row>
    <row r="2254" spans="1:34" ht="18.75">
      <c r="A2254" s="49">
        <v>2245</v>
      </c>
      <c r="B2254" s="50"/>
      <c r="C2254" s="51"/>
      <c r="D2254" s="50"/>
      <c r="E2254" s="50"/>
      <c r="F2254" s="52"/>
      <c r="G2254" s="52"/>
      <c r="H2254" s="53"/>
      <c r="I2254" s="54"/>
      <c r="J2254" s="55">
        <f t="shared" si="36"/>
        <v>0</v>
      </c>
      <c r="K2254" s="56" t="e">
        <f>VLOOKUP((LEFT(H2254,6)*1),TAMBON!$B$2:$L$7769,2,0)</f>
        <v>#VALUE!</v>
      </c>
      <c r="L2254" s="56" t="e">
        <f>VLOOKUP((LEFT(H2254,4)*1),TAMBON!$E$2:$L$7769,2,0)</f>
        <v>#VALUE!</v>
      </c>
      <c r="M2254" s="56" t="e">
        <f>VLOOKUP((LEFT(H2254,2)*1),TAMBON!$H$2:$L$7769,2,0)</f>
        <v>#VALUE!</v>
      </c>
      <c r="N2254" s="55"/>
      <c r="O2254" s="57" t="e">
        <f>VLOOKUP(N2254,รหัส!$A$2:$B$8,2,0)</f>
        <v>#N/A</v>
      </c>
      <c r="P2254" s="57"/>
      <c r="Q2254" s="55"/>
      <c r="R2254" s="57" t="e">
        <f>VLOOKUP(Q2254,รหัส!$D$2:$E$19,2,0)</f>
        <v>#N/A</v>
      </c>
      <c r="S2254" s="57"/>
      <c r="T2254" s="57"/>
      <c r="U2254" s="57"/>
      <c r="V2254" s="55"/>
      <c r="W2254" s="55"/>
      <c r="X2254" s="55"/>
      <c r="Y2254" s="55"/>
      <c r="Z2254" s="100"/>
      <c r="AA2254" s="55"/>
      <c r="AB2254" s="55"/>
      <c r="AC2254" s="55"/>
      <c r="AE2254" s="58">
        <f>IF(COUNTIF(M$10:M2254,M2254)=1,1,0)</f>
        <v>0</v>
      </c>
      <c r="AF2254" s="59">
        <f>IF(COUNTIF(L$10:L2254,L2254)=1,1,0)</f>
        <v>0</v>
      </c>
      <c r="AG2254" s="59">
        <f>IF(COUNTIF(K$10:K2254,K2254)=1,1,0)</f>
        <v>0</v>
      </c>
      <c r="AH2254" s="59">
        <f>IF(COUNTIF(H$10:H2254,H2254)=1,1,0)</f>
        <v>0</v>
      </c>
    </row>
    <row r="2255" spans="1:34" ht="18.75">
      <c r="A2255" s="49">
        <v>2246</v>
      </c>
      <c r="B2255" s="50"/>
      <c r="C2255" s="51"/>
      <c r="D2255" s="50"/>
      <c r="E2255" s="50"/>
      <c r="F2255" s="52"/>
      <c r="G2255" s="52"/>
      <c r="H2255" s="53"/>
      <c r="I2255" s="54"/>
      <c r="J2255" s="55">
        <f t="shared" si="36"/>
        <v>0</v>
      </c>
      <c r="K2255" s="56" t="e">
        <f>VLOOKUP((LEFT(H2255,6)*1),TAMBON!$B$2:$L$7769,2,0)</f>
        <v>#VALUE!</v>
      </c>
      <c r="L2255" s="56" t="e">
        <f>VLOOKUP((LEFT(H2255,4)*1),TAMBON!$E$2:$L$7769,2,0)</f>
        <v>#VALUE!</v>
      </c>
      <c r="M2255" s="56" t="e">
        <f>VLOOKUP((LEFT(H2255,2)*1),TAMBON!$H$2:$L$7769,2,0)</f>
        <v>#VALUE!</v>
      </c>
      <c r="N2255" s="55"/>
      <c r="O2255" s="57" t="e">
        <f>VLOOKUP(N2255,รหัส!$A$2:$B$8,2,0)</f>
        <v>#N/A</v>
      </c>
      <c r="P2255" s="57"/>
      <c r="Q2255" s="55"/>
      <c r="R2255" s="57" t="e">
        <f>VLOOKUP(Q2255,รหัส!$D$2:$E$19,2,0)</f>
        <v>#N/A</v>
      </c>
      <c r="S2255" s="57"/>
      <c r="T2255" s="57"/>
      <c r="U2255" s="57"/>
      <c r="V2255" s="55"/>
      <c r="W2255" s="55"/>
      <c r="X2255" s="55"/>
      <c r="Y2255" s="55"/>
      <c r="Z2255" s="100"/>
      <c r="AA2255" s="55"/>
      <c r="AB2255" s="55"/>
      <c r="AC2255" s="55"/>
      <c r="AE2255" s="58">
        <f>IF(COUNTIF(M$10:M2255,M2255)=1,1,0)</f>
        <v>0</v>
      </c>
      <c r="AF2255" s="59">
        <f>IF(COUNTIF(L$10:L2255,L2255)=1,1,0)</f>
        <v>0</v>
      </c>
      <c r="AG2255" s="59">
        <f>IF(COUNTIF(K$10:K2255,K2255)=1,1,0)</f>
        <v>0</v>
      </c>
      <c r="AH2255" s="59">
        <f>IF(COUNTIF(H$10:H2255,H2255)=1,1,0)</f>
        <v>0</v>
      </c>
    </row>
    <row r="2256" spans="1:34" ht="18.75">
      <c r="A2256" s="49">
        <v>2247</v>
      </c>
      <c r="B2256" s="50"/>
      <c r="C2256" s="51"/>
      <c r="D2256" s="50"/>
      <c r="E2256" s="50"/>
      <c r="F2256" s="52"/>
      <c r="G2256" s="52"/>
      <c r="H2256" s="53"/>
      <c r="I2256" s="54"/>
      <c r="J2256" s="55">
        <f t="shared" si="36"/>
        <v>0</v>
      </c>
      <c r="K2256" s="56" t="e">
        <f>VLOOKUP((LEFT(H2256,6)*1),TAMBON!$B$2:$L$7769,2,0)</f>
        <v>#VALUE!</v>
      </c>
      <c r="L2256" s="56" t="e">
        <f>VLOOKUP((LEFT(H2256,4)*1),TAMBON!$E$2:$L$7769,2,0)</f>
        <v>#VALUE!</v>
      </c>
      <c r="M2256" s="56" t="e">
        <f>VLOOKUP((LEFT(H2256,2)*1),TAMBON!$H$2:$L$7769,2,0)</f>
        <v>#VALUE!</v>
      </c>
      <c r="N2256" s="55"/>
      <c r="O2256" s="57" t="e">
        <f>VLOOKUP(N2256,รหัส!$A$2:$B$8,2,0)</f>
        <v>#N/A</v>
      </c>
      <c r="P2256" s="57"/>
      <c r="Q2256" s="55"/>
      <c r="R2256" s="57" t="e">
        <f>VLOOKUP(Q2256,รหัส!$D$2:$E$19,2,0)</f>
        <v>#N/A</v>
      </c>
      <c r="S2256" s="57"/>
      <c r="T2256" s="57"/>
      <c r="U2256" s="57"/>
      <c r="V2256" s="55"/>
      <c r="W2256" s="55"/>
      <c r="X2256" s="55"/>
      <c r="Y2256" s="55"/>
      <c r="Z2256" s="100"/>
      <c r="AA2256" s="55"/>
      <c r="AB2256" s="55"/>
      <c r="AC2256" s="55"/>
      <c r="AE2256" s="58">
        <f>IF(COUNTIF(M$10:M2256,M2256)=1,1,0)</f>
        <v>0</v>
      </c>
      <c r="AF2256" s="59">
        <f>IF(COUNTIF(L$10:L2256,L2256)=1,1,0)</f>
        <v>0</v>
      </c>
      <c r="AG2256" s="59">
        <f>IF(COUNTIF(K$10:K2256,K2256)=1,1,0)</f>
        <v>0</v>
      </c>
      <c r="AH2256" s="59">
        <f>IF(COUNTIF(H$10:H2256,H2256)=1,1,0)</f>
        <v>0</v>
      </c>
    </row>
    <row r="2257" spans="1:34" ht="18.75">
      <c r="A2257" s="49">
        <v>2248</v>
      </c>
      <c r="B2257" s="50"/>
      <c r="C2257" s="51"/>
      <c r="D2257" s="50"/>
      <c r="E2257" s="50"/>
      <c r="F2257" s="52"/>
      <c r="G2257" s="52"/>
      <c r="H2257" s="53"/>
      <c r="I2257" s="54"/>
      <c r="J2257" s="55">
        <f t="shared" si="36"/>
        <v>0</v>
      </c>
      <c r="K2257" s="56" t="e">
        <f>VLOOKUP((LEFT(H2257,6)*1),TAMBON!$B$2:$L$7769,2,0)</f>
        <v>#VALUE!</v>
      </c>
      <c r="L2257" s="56" t="e">
        <f>VLOOKUP((LEFT(H2257,4)*1),TAMBON!$E$2:$L$7769,2,0)</f>
        <v>#VALUE!</v>
      </c>
      <c r="M2257" s="56" t="e">
        <f>VLOOKUP((LEFT(H2257,2)*1),TAMBON!$H$2:$L$7769,2,0)</f>
        <v>#VALUE!</v>
      </c>
      <c r="N2257" s="55"/>
      <c r="O2257" s="57" t="e">
        <f>VLOOKUP(N2257,รหัส!$A$2:$B$8,2,0)</f>
        <v>#N/A</v>
      </c>
      <c r="P2257" s="57"/>
      <c r="Q2257" s="55"/>
      <c r="R2257" s="57" t="e">
        <f>VLOOKUP(Q2257,รหัส!$D$2:$E$19,2,0)</f>
        <v>#N/A</v>
      </c>
      <c r="S2257" s="57"/>
      <c r="T2257" s="57"/>
      <c r="U2257" s="57"/>
      <c r="V2257" s="55"/>
      <c r="W2257" s="55"/>
      <c r="X2257" s="55"/>
      <c r="Y2257" s="55"/>
      <c r="Z2257" s="100"/>
      <c r="AA2257" s="55"/>
      <c r="AB2257" s="55"/>
      <c r="AC2257" s="55"/>
      <c r="AE2257" s="58">
        <f>IF(COUNTIF(M$10:M2257,M2257)=1,1,0)</f>
        <v>0</v>
      </c>
      <c r="AF2257" s="59">
        <f>IF(COUNTIF(L$10:L2257,L2257)=1,1,0)</f>
        <v>0</v>
      </c>
      <c r="AG2257" s="59">
        <f>IF(COUNTIF(K$10:K2257,K2257)=1,1,0)</f>
        <v>0</v>
      </c>
      <c r="AH2257" s="59">
        <f>IF(COUNTIF(H$10:H2257,H2257)=1,1,0)</f>
        <v>0</v>
      </c>
    </row>
    <row r="2258" spans="1:34" ht="18.75">
      <c r="A2258" s="49">
        <v>2249</v>
      </c>
      <c r="B2258" s="50"/>
      <c r="C2258" s="51"/>
      <c r="D2258" s="50"/>
      <c r="E2258" s="50"/>
      <c r="F2258" s="52"/>
      <c r="G2258" s="52"/>
      <c r="H2258" s="53"/>
      <c r="I2258" s="54"/>
      <c r="J2258" s="55">
        <f t="shared" si="36"/>
        <v>0</v>
      </c>
      <c r="K2258" s="56" t="e">
        <f>VLOOKUP((LEFT(H2258,6)*1),TAMBON!$B$2:$L$7769,2,0)</f>
        <v>#VALUE!</v>
      </c>
      <c r="L2258" s="56" t="e">
        <f>VLOOKUP((LEFT(H2258,4)*1),TAMBON!$E$2:$L$7769,2,0)</f>
        <v>#VALUE!</v>
      </c>
      <c r="M2258" s="56" t="e">
        <f>VLOOKUP((LEFT(H2258,2)*1),TAMBON!$H$2:$L$7769,2,0)</f>
        <v>#VALUE!</v>
      </c>
      <c r="N2258" s="55"/>
      <c r="O2258" s="57" t="e">
        <f>VLOOKUP(N2258,รหัส!$A$2:$B$8,2,0)</f>
        <v>#N/A</v>
      </c>
      <c r="P2258" s="57"/>
      <c r="Q2258" s="55"/>
      <c r="R2258" s="57" t="e">
        <f>VLOOKUP(Q2258,รหัส!$D$2:$E$19,2,0)</f>
        <v>#N/A</v>
      </c>
      <c r="S2258" s="57"/>
      <c r="T2258" s="57"/>
      <c r="U2258" s="57"/>
      <c r="V2258" s="55"/>
      <c r="W2258" s="55"/>
      <c r="X2258" s="55"/>
      <c r="Y2258" s="55"/>
      <c r="Z2258" s="100"/>
      <c r="AA2258" s="55"/>
      <c r="AB2258" s="55"/>
      <c r="AC2258" s="55"/>
      <c r="AE2258" s="58">
        <f>IF(COUNTIF(M$10:M2258,M2258)=1,1,0)</f>
        <v>0</v>
      </c>
      <c r="AF2258" s="59">
        <f>IF(COUNTIF(L$10:L2258,L2258)=1,1,0)</f>
        <v>0</v>
      </c>
      <c r="AG2258" s="59">
        <f>IF(COUNTIF(K$10:K2258,K2258)=1,1,0)</f>
        <v>0</v>
      </c>
      <c r="AH2258" s="59">
        <f>IF(COUNTIF(H$10:H2258,H2258)=1,1,0)</f>
        <v>0</v>
      </c>
    </row>
    <row r="2259" spans="1:34" ht="18.75">
      <c r="A2259" s="49">
        <v>2250</v>
      </c>
      <c r="B2259" s="50"/>
      <c r="C2259" s="51"/>
      <c r="D2259" s="50"/>
      <c r="E2259" s="50"/>
      <c r="F2259" s="52"/>
      <c r="G2259" s="52"/>
      <c r="H2259" s="53"/>
      <c r="I2259" s="54"/>
      <c r="J2259" s="55">
        <f t="shared" si="36"/>
        <v>0</v>
      </c>
      <c r="K2259" s="56" t="e">
        <f>VLOOKUP((LEFT(H2259,6)*1),TAMBON!$B$2:$L$7769,2,0)</f>
        <v>#VALUE!</v>
      </c>
      <c r="L2259" s="56" t="e">
        <f>VLOOKUP((LEFT(H2259,4)*1),TAMBON!$E$2:$L$7769,2,0)</f>
        <v>#VALUE!</v>
      </c>
      <c r="M2259" s="56" t="e">
        <f>VLOOKUP((LEFT(H2259,2)*1),TAMBON!$H$2:$L$7769,2,0)</f>
        <v>#VALUE!</v>
      </c>
      <c r="N2259" s="55"/>
      <c r="O2259" s="57" t="e">
        <f>VLOOKUP(N2259,รหัส!$A$2:$B$8,2,0)</f>
        <v>#N/A</v>
      </c>
      <c r="P2259" s="57"/>
      <c r="Q2259" s="55"/>
      <c r="R2259" s="57" t="e">
        <f>VLOOKUP(Q2259,รหัส!$D$2:$E$19,2,0)</f>
        <v>#N/A</v>
      </c>
      <c r="S2259" s="57"/>
      <c r="T2259" s="57"/>
      <c r="U2259" s="57"/>
      <c r="V2259" s="55"/>
      <c r="W2259" s="55"/>
      <c r="X2259" s="55"/>
      <c r="Y2259" s="55"/>
      <c r="Z2259" s="100"/>
      <c r="AA2259" s="55"/>
      <c r="AB2259" s="55"/>
      <c r="AC2259" s="55"/>
      <c r="AE2259" s="58">
        <f>IF(COUNTIF(M$10:M2259,M2259)=1,1,0)</f>
        <v>0</v>
      </c>
      <c r="AF2259" s="59">
        <f>IF(COUNTIF(L$10:L2259,L2259)=1,1,0)</f>
        <v>0</v>
      </c>
      <c r="AG2259" s="59">
        <f>IF(COUNTIF(K$10:K2259,K2259)=1,1,0)</f>
        <v>0</v>
      </c>
      <c r="AH2259" s="59">
        <f>IF(COUNTIF(H$10:H2259,H2259)=1,1,0)</f>
        <v>0</v>
      </c>
    </row>
    <row r="2260" spans="1:34" ht="18.75">
      <c r="A2260" s="49">
        <v>2251</v>
      </c>
      <c r="B2260" s="50"/>
      <c r="C2260" s="51"/>
      <c r="D2260" s="50"/>
      <c r="E2260" s="50"/>
      <c r="F2260" s="52"/>
      <c r="G2260" s="52"/>
      <c r="H2260" s="53"/>
      <c r="I2260" s="54"/>
      <c r="J2260" s="55">
        <f t="shared" si="36"/>
        <v>0</v>
      </c>
      <c r="K2260" s="56" t="e">
        <f>VLOOKUP((LEFT(H2260,6)*1),TAMBON!$B$2:$L$7769,2,0)</f>
        <v>#VALUE!</v>
      </c>
      <c r="L2260" s="56" t="e">
        <f>VLOOKUP((LEFT(H2260,4)*1),TAMBON!$E$2:$L$7769,2,0)</f>
        <v>#VALUE!</v>
      </c>
      <c r="M2260" s="56" t="e">
        <f>VLOOKUP((LEFT(H2260,2)*1),TAMBON!$H$2:$L$7769,2,0)</f>
        <v>#VALUE!</v>
      </c>
      <c r="N2260" s="55"/>
      <c r="O2260" s="57" t="e">
        <f>VLOOKUP(N2260,รหัส!$A$2:$B$8,2,0)</f>
        <v>#N/A</v>
      </c>
      <c r="P2260" s="57"/>
      <c r="Q2260" s="55"/>
      <c r="R2260" s="57" t="e">
        <f>VLOOKUP(Q2260,รหัส!$D$2:$E$19,2,0)</f>
        <v>#N/A</v>
      </c>
      <c r="S2260" s="57"/>
      <c r="T2260" s="57"/>
      <c r="U2260" s="57"/>
      <c r="V2260" s="55"/>
      <c r="W2260" s="55"/>
      <c r="X2260" s="55"/>
      <c r="Y2260" s="55"/>
      <c r="Z2260" s="100"/>
      <c r="AA2260" s="55"/>
      <c r="AB2260" s="55"/>
      <c r="AC2260" s="55"/>
      <c r="AE2260" s="58">
        <f>IF(COUNTIF(M$10:M2260,M2260)=1,1,0)</f>
        <v>0</v>
      </c>
      <c r="AF2260" s="59">
        <f>IF(COUNTIF(L$10:L2260,L2260)=1,1,0)</f>
        <v>0</v>
      </c>
      <c r="AG2260" s="59">
        <f>IF(COUNTIF(K$10:K2260,K2260)=1,1,0)</f>
        <v>0</v>
      </c>
      <c r="AH2260" s="59">
        <f>IF(COUNTIF(H$10:H2260,H2260)=1,1,0)</f>
        <v>0</v>
      </c>
    </row>
    <row r="2261" spans="1:34" ht="18.75">
      <c r="A2261" s="49">
        <v>2252</v>
      </c>
      <c r="B2261" s="50"/>
      <c r="C2261" s="51"/>
      <c r="D2261" s="50"/>
      <c r="E2261" s="50"/>
      <c r="F2261" s="52"/>
      <c r="G2261" s="52"/>
      <c r="H2261" s="53"/>
      <c r="I2261" s="54"/>
      <c r="J2261" s="55">
        <f t="shared" si="36"/>
        <v>0</v>
      </c>
      <c r="K2261" s="56" t="e">
        <f>VLOOKUP((LEFT(H2261,6)*1),TAMBON!$B$2:$L$7769,2,0)</f>
        <v>#VALUE!</v>
      </c>
      <c r="L2261" s="56" t="e">
        <f>VLOOKUP((LEFT(H2261,4)*1),TAMBON!$E$2:$L$7769,2,0)</f>
        <v>#VALUE!</v>
      </c>
      <c r="M2261" s="56" t="e">
        <f>VLOOKUP((LEFT(H2261,2)*1),TAMBON!$H$2:$L$7769,2,0)</f>
        <v>#VALUE!</v>
      </c>
      <c r="N2261" s="55"/>
      <c r="O2261" s="57" t="e">
        <f>VLOOKUP(N2261,รหัส!$A$2:$B$8,2,0)</f>
        <v>#N/A</v>
      </c>
      <c r="P2261" s="57"/>
      <c r="Q2261" s="55"/>
      <c r="R2261" s="57" t="e">
        <f>VLOOKUP(Q2261,รหัส!$D$2:$E$19,2,0)</f>
        <v>#N/A</v>
      </c>
      <c r="S2261" s="57"/>
      <c r="T2261" s="57"/>
      <c r="U2261" s="57"/>
      <c r="V2261" s="55"/>
      <c r="W2261" s="55"/>
      <c r="X2261" s="55"/>
      <c r="Y2261" s="55"/>
      <c r="Z2261" s="100"/>
      <c r="AA2261" s="55"/>
      <c r="AB2261" s="55"/>
      <c r="AC2261" s="55"/>
      <c r="AE2261" s="58">
        <f>IF(COUNTIF(M$10:M2261,M2261)=1,1,0)</f>
        <v>0</v>
      </c>
      <c r="AF2261" s="59">
        <f>IF(COUNTIF(L$10:L2261,L2261)=1,1,0)</f>
        <v>0</v>
      </c>
      <c r="AG2261" s="59">
        <f>IF(COUNTIF(K$10:K2261,K2261)=1,1,0)</f>
        <v>0</v>
      </c>
      <c r="AH2261" s="59">
        <f>IF(COUNTIF(H$10:H2261,H2261)=1,1,0)</f>
        <v>0</v>
      </c>
    </row>
    <row r="2262" spans="1:34" ht="18.75">
      <c r="A2262" s="49">
        <v>2253</v>
      </c>
      <c r="B2262" s="50"/>
      <c r="C2262" s="51"/>
      <c r="D2262" s="50"/>
      <c r="E2262" s="50"/>
      <c r="F2262" s="52"/>
      <c r="G2262" s="52"/>
      <c r="H2262" s="53"/>
      <c r="I2262" s="54"/>
      <c r="J2262" s="55">
        <f t="shared" si="36"/>
        <v>0</v>
      </c>
      <c r="K2262" s="56" t="e">
        <f>VLOOKUP((LEFT(H2262,6)*1),TAMBON!$B$2:$L$7769,2,0)</f>
        <v>#VALUE!</v>
      </c>
      <c r="L2262" s="56" t="e">
        <f>VLOOKUP((LEFT(H2262,4)*1),TAMBON!$E$2:$L$7769,2,0)</f>
        <v>#VALUE!</v>
      </c>
      <c r="M2262" s="56" t="e">
        <f>VLOOKUP((LEFT(H2262,2)*1),TAMBON!$H$2:$L$7769,2,0)</f>
        <v>#VALUE!</v>
      </c>
      <c r="N2262" s="55"/>
      <c r="O2262" s="57" t="e">
        <f>VLOOKUP(N2262,รหัส!$A$2:$B$8,2,0)</f>
        <v>#N/A</v>
      </c>
      <c r="P2262" s="57"/>
      <c r="Q2262" s="55"/>
      <c r="R2262" s="57" t="e">
        <f>VLOOKUP(Q2262,รหัส!$D$2:$E$19,2,0)</f>
        <v>#N/A</v>
      </c>
      <c r="S2262" s="57"/>
      <c r="T2262" s="57"/>
      <c r="U2262" s="57"/>
      <c r="V2262" s="55"/>
      <c r="W2262" s="55"/>
      <c r="X2262" s="55"/>
      <c r="Y2262" s="55"/>
      <c r="Z2262" s="100"/>
      <c r="AA2262" s="55"/>
      <c r="AB2262" s="55"/>
      <c r="AC2262" s="55"/>
      <c r="AE2262" s="58">
        <f>IF(COUNTIF(M$10:M2262,M2262)=1,1,0)</f>
        <v>0</v>
      </c>
      <c r="AF2262" s="59">
        <f>IF(COUNTIF(L$10:L2262,L2262)=1,1,0)</f>
        <v>0</v>
      </c>
      <c r="AG2262" s="59">
        <f>IF(COUNTIF(K$10:K2262,K2262)=1,1,0)</f>
        <v>0</v>
      </c>
      <c r="AH2262" s="59">
        <f>IF(COUNTIF(H$10:H2262,H2262)=1,1,0)</f>
        <v>0</v>
      </c>
    </row>
    <row r="2263" spans="1:34" ht="18.75">
      <c r="A2263" s="49">
        <v>2254</v>
      </c>
      <c r="B2263" s="50"/>
      <c r="C2263" s="51"/>
      <c r="D2263" s="50"/>
      <c r="E2263" s="50"/>
      <c r="F2263" s="52"/>
      <c r="G2263" s="52"/>
      <c r="H2263" s="53"/>
      <c r="I2263" s="54"/>
      <c r="J2263" s="55">
        <f t="shared" si="36"/>
        <v>0</v>
      </c>
      <c r="K2263" s="56" t="e">
        <f>VLOOKUP((LEFT(H2263,6)*1),TAMBON!$B$2:$L$7769,2,0)</f>
        <v>#VALUE!</v>
      </c>
      <c r="L2263" s="56" t="e">
        <f>VLOOKUP((LEFT(H2263,4)*1),TAMBON!$E$2:$L$7769,2,0)</f>
        <v>#VALUE!</v>
      </c>
      <c r="M2263" s="56" t="e">
        <f>VLOOKUP((LEFT(H2263,2)*1),TAMBON!$H$2:$L$7769,2,0)</f>
        <v>#VALUE!</v>
      </c>
      <c r="N2263" s="55"/>
      <c r="O2263" s="57" t="e">
        <f>VLOOKUP(N2263,รหัส!$A$2:$B$8,2,0)</f>
        <v>#N/A</v>
      </c>
      <c r="P2263" s="57"/>
      <c r="Q2263" s="55"/>
      <c r="R2263" s="57" t="e">
        <f>VLOOKUP(Q2263,รหัส!$D$2:$E$19,2,0)</f>
        <v>#N/A</v>
      </c>
      <c r="S2263" s="57"/>
      <c r="T2263" s="57"/>
      <c r="U2263" s="57"/>
      <c r="V2263" s="55"/>
      <c r="W2263" s="55"/>
      <c r="X2263" s="55"/>
      <c r="Y2263" s="55"/>
      <c r="Z2263" s="100"/>
      <c r="AA2263" s="55"/>
      <c r="AB2263" s="55"/>
      <c r="AC2263" s="55"/>
      <c r="AE2263" s="58">
        <f>IF(COUNTIF(M$10:M2263,M2263)=1,1,0)</f>
        <v>0</v>
      </c>
      <c r="AF2263" s="59">
        <f>IF(COUNTIF(L$10:L2263,L2263)=1,1,0)</f>
        <v>0</v>
      </c>
      <c r="AG2263" s="59">
        <f>IF(COUNTIF(K$10:K2263,K2263)=1,1,0)</f>
        <v>0</v>
      </c>
      <c r="AH2263" s="59">
        <f>IF(COUNTIF(H$10:H2263,H2263)=1,1,0)</f>
        <v>0</v>
      </c>
    </row>
    <row r="2264" spans="1:34" ht="18.75">
      <c r="A2264" s="49">
        <v>2255</v>
      </c>
      <c r="B2264" s="50"/>
      <c r="C2264" s="51"/>
      <c r="D2264" s="50"/>
      <c r="E2264" s="50"/>
      <c r="F2264" s="52"/>
      <c r="G2264" s="52"/>
      <c r="H2264" s="53"/>
      <c r="I2264" s="54"/>
      <c r="J2264" s="55">
        <f t="shared" si="36"/>
        <v>0</v>
      </c>
      <c r="K2264" s="56" t="e">
        <f>VLOOKUP((LEFT(H2264,6)*1),TAMBON!$B$2:$L$7769,2,0)</f>
        <v>#VALUE!</v>
      </c>
      <c r="L2264" s="56" t="e">
        <f>VLOOKUP((LEFT(H2264,4)*1),TAMBON!$E$2:$L$7769,2,0)</f>
        <v>#VALUE!</v>
      </c>
      <c r="M2264" s="56" t="e">
        <f>VLOOKUP((LEFT(H2264,2)*1),TAMBON!$H$2:$L$7769,2,0)</f>
        <v>#VALUE!</v>
      </c>
      <c r="N2264" s="55"/>
      <c r="O2264" s="57" t="e">
        <f>VLOOKUP(N2264,รหัส!$A$2:$B$8,2,0)</f>
        <v>#N/A</v>
      </c>
      <c r="P2264" s="57"/>
      <c r="Q2264" s="55"/>
      <c r="R2264" s="57" t="e">
        <f>VLOOKUP(Q2264,รหัส!$D$2:$E$19,2,0)</f>
        <v>#N/A</v>
      </c>
      <c r="S2264" s="57"/>
      <c r="T2264" s="57"/>
      <c r="U2264" s="57"/>
      <c r="V2264" s="55"/>
      <c r="W2264" s="55"/>
      <c r="X2264" s="55"/>
      <c r="Y2264" s="55"/>
      <c r="Z2264" s="100"/>
      <c r="AA2264" s="55"/>
      <c r="AB2264" s="55"/>
      <c r="AC2264" s="55"/>
      <c r="AE2264" s="58">
        <f>IF(COUNTIF(M$10:M2264,M2264)=1,1,0)</f>
        <v>0</v>
      </c>
      <c r="AF2264" s="59">
        <f>IF(COUNTIF(L$10:L2264,L2264)=1,1,0)</f>
        <v>0</v>
      </c>
      <c r="AG2264" s="59">
        <f>IF(COUNTIF(K$10:K2264,K2264)=1,1,0)</f>
        <v>0</v>
      </c>
      <c r="AH2264" s="59">
        <f>IF(COUNTIF(H$10:H2264,H2264)=1,1,0)</f>
        <v>0</v>
      </c>
    </row>
    <row r="2265" spans="1:34" ht="18.75">
      <c r="A2265" s="49">
        <v>2256</v>
      </c>
      <c r="B2265" s="50"/>
      <c r="C2265" s="51"/>
      <c r="D2265" s="50"/>
      <c r="E2265" s="50"/>
      <c r="F2265" s="52"/>
      <c r="G2265" s="52"/>
      <c r="H2265" s="53"/>
      <c r="I2265" s="54"/>
      <c r="J2265" s="55">
        <f t="shared" si="36"/>
        <v>0</v>
      </c>
      <c r="K2265" s="56" t="e">
        <f>VLOOKUP((LEFT(H2265,6)*1),TAMBON!$B$2:$L$7769,2,0)</f>
        <v>#VALUE!</v>
      </c>
      <c r="L2265" s="56" t="e">
        <f>VLOOKUP((LEFT(H2265,4)*1),TAMBON!$E$2:$L$7769,2,0)</f>
        <v>#VALUE!</v>
      </c>
      <c r="M2265" s="56" t="e">
        <f>VLOOKUP((LEFT(H2265,2)*1),TAMBON!$H$2:$L$7769,2,0)</f>
        <v>#VALUE!</v>
      </c>
      <c r="N2265" s="55"/>
      <c r="O2265" s="57" t="e">
        <f>VLOOKUP(N2265,รหัส!$A$2:$B$8,2,0)</f>
        <v>#N/A</v>
      </c>
      <c r="P2265" s="57"/>
      <c r="Q2265" s="55"/>
      <c r="R2265" s="57" t="e">
        <f>VLOOKUP(Q2265,รหัส!$D$2:$E$19,2,0)</f>
        <v>#N/A</v>
      </c>
      <c r="S2265" s="57"/>
      <c r="T2265" s="57"/>
      <c r="U2265" s="57"/>
      <c r="V2265" s="55"/>
      <c r="W2265" s="55"/>
      <c r="X2265" s="55"/>
      <c r="Y2265" s="55"/>
      <c r="Z2265" s="100"/>
      <c r="AA2265" s="55"/>
      <c r="AB2265" s="55"/>
      <c r="AC2265" s="55"/>
      <c r="AE2265" s="58">
        <f>IF(COUNTIF(M$10:M2265,M2265)=1,1,0)</f>
        <v>0</v>
      </c>
      <c r="AF2265" s="59">
        <f>IF(COUNTIF(L$10:L2265,L2265)=1,1,0)</f>
        <v>0</v>
      </c>
      <c r="AG2265" s="59">
        <f>IF(COUNTIF(K$10:K2265,K2265)=1,1,0)</f>
        <v>0</v>
      </c>
      <c r="AH2265" s="59">
        <f>IF(COUNTIF(H$10:H2265,H2265)=1,1,0)</f>
        <v>0</v>
      </c>
    </row>
    <row r="2266" spans="1:34" ht="18.75">
      <c r="A2266" s="49">
        <v>2257</v>
      </c>
      <c r="B2266" s="50"/>
      <c r="C2266" s="51"/>
      <c r="D2266" s="50"/>
      <c r="E2266" s="50"/>
      <c r="F2266" s="52"/>
      <c r="G2266" s="52"/>
      <c r="H2266" s="53"/>
      <c r="I2266" s="54"/>
      <c r="J2266" s="55">
        <f t="shared" si="36"/>
        <v>0</v>
      </c>
      <c r="K2266" s="56" t="e">
        <f>VLOOKUP((LEFT(H2266,6)*1),TAMBON!$B$2:$L$7769,2,0)</f>
        <v>#VALUE!</v>
      </c>
      <c r="L2266" s="56" t="e">
        <f>VLOOKUP((LEFT(H2266,4)*1),TAMBON!$E$2:$L$7769,2,0)</f>
        <v>#VALUE!</v>
      </c>
      <c r="M2266" s="56" t="e">
        <f>VLOOKUP((LEFT(H2266,2)*1),TAMBON!$H$2:$L$7769,2,0)</f>
        <v>#VALUE!</v>
      </c>
      <c r="N2266" s="55"/>
      <c r="O2266" s="57" t="e">
        <f>VLOOKUP(N2266,รหัส!$A$2:$B$8,2,0)</f>
        <v>#N/A</v>
      </c>
      <c r="P2266" s="57"/>
      <c r="Q2266" s="55"/>
      <c r="R2266" s="57" t="e">
        <f>VLOOKUP(Q2266,รหัส!$D$2:$E$19,2,0)</f>
        <v>#N/A</v>
      </c>
      <c r="S2266" s="57"/>
      <c r="T2266" s="57"/>
      <c r="U2266" s="57"/>
      <c r="V2266" s="55"/>
      <c r="W2266" s="55"/>
      <c r="X2266" s="55"/>
      <c r="Y2266" s="55"/>
      <c r="Z2266" s="100"/>
      <c r="AA2266" s="55"/>
      <c r="AB2266" s="55"/>
      <c r="AC2266" s="55"/>
      <c r="AE2266" s="58">
        <f>IF(COUNTIF(M$10:M2266,M2266)=1,1,0)</f>
        <v>0</v>
      </c>
      <c r="AF2266" s="59">
        <f>IF(COUNTIF(L$10:L2266,L2266)=1,1,0)</f>
        <v>0</v>
      </c>
      <c r="AG2266" s="59">
        <f>IF(COUNTIF(K$10:K2266,K2266)=1,1,0)</f>
        <v>0</v>
      </c>
      <c r="AH2266" s="59">
        <f>IF(COUNTIF(H$10:H2266,H2266)=1,1,0)</f>
        <v>0</v>
      </c>
    </row>
    <row r="2267" spans="1:34" ht="18.75">
      <c r="A2267" s="49">
        <v>2258</v>
      </c>
      <c r="B2267" s="50"/>
      <c r="C2267" s="51"/>
      <c r="D2267" s="50"/>
      <c r="E2267" s="50"/>
      <c r="F2267" s="52"/>
      <c r="G2267" s="52"/>
      <c r="H2267" s="53"/>
      <c r="I2267" s="54"/>
      <c r="J2267" s="55">
        <f t="shared" si="36"/>
        <v>0</v>
      </c>
      <c r="K2267" s="56" t="e">
        <f>VLOOKUP((LEFT(H2267,6)*1),TAMBON!$B$2:$L$7769,2,0)</f>
        <v>#VALUE!</v>
      </c>
      <c r="L2267" s="56" t="e">
        <f>VLOOKUP((LEFT(H2267,4)*1),TAMBON!$E$2:$L$7769,2,0)</f>
        <v>#VALUE!</v>
      </c>
      <c r="M2267" s="56" t="e">
        <f>VLOOKUP((LEFT(H2267,2)*1),TAMBON!$H$2:$L$7769,2,0)</f>
        <v>#VALUE!</v>
      </c>
      <c r="N2267" s="55"/>
      <c r="O2267" s="57" t="e">
        <f>VLOOKUP(N2267,รหัส!$A$2:$B$8,2,0)</f>
        <v>#N/A</v>
      </c>
      <c r="P2267" s="57"/>
      <c r="Q2267" s="55"/>
      <c r="R2267" s="57" t="e">
        <f>VLOOKUP(Q2267,รหัส!$D$2:$E$19,2,0)</f>
        <v>#N/A</v>
      </c>
      <c r="S2267" s="57"/>
      <c r="T2267" s="57"/>
      <c r="U2267" s="57"/>
      <c r="V2267" s="55"/>
      <c r="W2267" s="55"/>
      <c r="X2267" s="55"/>
      <c r="Y2267" s="55"/>
      <c r="Z2267" s="100"/>
      <c r="AA2267" s="55"/>
      <c r="AB2267" s="55"/>
      <c r="AC2267" s="55"/>
      <c r="AE2267" s="58">
        <f>IF(COUNTIF(M$10:M2267,M2267)=1,1,0)</f>
        <v>0</v>
      </c>
      <c r="AF2267" s="59">
        <f>IF(COUNTIF(L$10:L2267,L2267)=1,1,0)</f>
        <v>0</v>
      </c>
      <c r="AG2267" s="59">
        <f>IF(COUNTIF(K$10:K2267,K2267)=1,1,0)</f>
        <v>0</v>
      </c>
      <c r="AH2267" s="59">
        <f>IF(COUNTIF(H$10:H2267,H2267)=1,1,0)</f>
        <v>0</v>
      </c>
    </row>
    <row r="2268" spans="1:34" ht="18.75">
      <c r="A2268" s="49">
        <v>2259</v>
      </c>
      <c r="B2268" s="50"/>
      <c r="C2268" s="51"/>
      <c r="D2268" s="50"/>
      <c r="E2268" s="50"/>
      <c r="F2268" s="52"/>
      <c r="G2268" s="52"/>
      <c r="H2268" s="53"/>
      <c r="I2268" s="54"/>
      <c r="J2268" s="55">
        <f t="shared" si="36"/>
        <v>0</v>
      </c>
      <c r="K2268" s="56" t="e">
        <f>VLOOKUP((LEFT(H2268,6)*1),TAMBON!$B$2:$L$7769,2,0)</f>
        <v>#VALUE!</v>
      </c>
      <c r="L2268" s="56" t="e">
        <f>VLOOKUP((LEFT(H2268,4)*1),TAMBON!$E$2:$L$7769,2,0)</f>
        <v>#VALUE!</v>
      </c>
      <c r="M2268" s="56" t="e">
        <f>VLOOKUP((LEFT(H2268,2)*1),TAMBON!$H$2:$L$7769,2,0)</f>
        <v>#VALUE!</v>
      </c>
      <c r="N2268" s="55"/>
      <c r="O2268" s="57" t="e">
        <f>VLOOKUP(N2268,รหัส!$A$2:$B$8,2,0)</f>
        <v>#N/A</v>
      </c>
      <c r="P2268" s="57"/>
      <c r="Q2268" s="55"/>
      <c r="R2268" s="57" t="e">
        <f>VLOOKUP(Q2268,รหัส!$D$2:$E$19,2,0)</f>
        <v>#N/A</v>
      </c>
      <c r="S2268" s="57"/>
      <c r="T2268" s="57"/>
      <c r="U2268" s="57"/>
      <c r="V2268" s="55"/>
      <c r="W2268" s="55"/>
      <c r="X2268" s="55"/>
      <c r="Y2268" s="55"/>
      <c r="Z2268" s="100"/>
      <c r="AA2268" s="55"/>
      <c r="AB2268" s="55"/>
      <c r="AC2268" s="55"/>
      <c r="AE2268" s="58">
        <f>IF(COUNTIF(M$10:M2268,M2268)=1,1,0)</f>
        <v>0</v>
      </c>
      <c r="AF2268" s="59">
        <f>IF(COUNTIF(L$10:L2268,L2268)=1,1,0)</f>
        <v>0</v>
      </c>
      <c r="AG2268" s="59">
        <f>IF(COUNTIF(K$10:K2268,K2268)=1,1,0)</f>
        <v>0</v>
      </c>
      <c r="AH2268" s="59">
        <f>IF(COUNTIF(H$10:H2268,H2268)=1,1,0)</f>
        <v>0</v>
      </c>
    </row>
    <row r="2269" spans="1:34" ht="18.75">
      <c r="A2269" s="49">
        <v>2260</v>
      </c>
      <c r="B2269" s="50"/>
      <c r="C2269" s="51"/>
      <c r="D2269" s="50"/>
      <c r="E2269" s="50"/>
      <c r="F2269" s="52"/>
      <c r="G2269" s="52"/>
      <c r="H2269" s="53"/>
      <c r="I2269" s="54"/>
      <c r="J2269" s="55">
        <f t="shared" si="36"/>
        <v>0</v>
      </c>
      <c r="K2269" s="56" t="e">
        <f>VLOOKUP((LEFT(H2269,6)*1),TAMBON!$B$2:$L$7769,2,0)</f>
        <v>#VALUE!</v>
      </c>
      <c r="L2269" s="56" t="e">
        <f>VLOOKUP((LEFT(H2269,4)*1),TAMBON!$E$2:$L$7769,2,0)</f>
        <v>#VALUE!</v>
      </c>
      <c r="M2269" s="56" t="e">
        <f>VLOOKUP((LEFT(H2269,2)*1),TAMBON!$H$2:$L$7769,2,0)</f>
        <v>#VALUE!</v>
      </c>
      <c r="N2269" s="55"/>
      <c r="O2269" s="57" t="e">
        <f>VLOOKUP(N2269,รหัส!$A$2:$B$8,2,0)</f>
        <v>#N/A</v>
      </c>
      <c r="P2269" s="57"/>
      <c r="Q2269" s="55"/>
      <c r="R2269" s="57" t="e">
        <f>VLOOKUP(Q2269,รหัส!$D$2:$E$19,2,0)</f>
        <v>#N/A</v>
      </c>
      <c r="S2269" s="57"/>
      <c r="T2269" s="57"/>
      <c r="U2269" s="57"/>
      <c r="V2269" s="55"/>
      <c r="W2269" s="55"/>
      <c r="X2269" s="55"/>
      <c r="Y2269" s="55"/>
      <c r="Z2269" s="100"/>
      <c r="AA2269" s="55"/>
      <c r="AB2269" s="55"/>
      <c r="AC2269" s="55"/>
      <c r="AE2269" s="58">
        <f>IF(COUNTIF(M$10:M2269,M2269)=1,1,0)</f>
        <v>0</v>
      </c>
      <c r="AF2269" s="59">
        <f>IF(COUNTIF(L$10:L2269,L2269)=1,1,0)</f>
        <v>0</v>
      </c>
      <c r="AG2269" s="59">
        <f>IF(COUNTIF(K$10:K2269,K2269)=1,1,0)</f>
        <v>0</v>
      </c>
      <c r="AH2269" s="59">
        <f>IF(COUNTIF(H$10:H2269,H2269)=1,1,0)</f>
        <v>0</v>
      </c>
    </row>
    <row r="2270" spans="1:34" ht="18.75">
      <c r="A2270" s="49">
        <v>2261</v>
      </c>
      <c r="B2270" s="50"/>
      <c r="C2270" s="51"/>
      <c r="D2270" s="50"/>
      <c r="E2270" s="50"/>
      <c r="F2270" s="52"/>
      <c r="G2270" s="52"/>
      <c r="H2270" s="53"/>
      <c r="I2270" s="54"/>
      <c r="J2270" s="55">
        <f t="shared" si="36"/>
        <v>0</v>
      </c>
      <c r="K2270" s="56" t="e">
        <f>VLOOKUP((LEFT(H2270,6)*1),TAMBON!$B$2:$L$7769,2,0)</f>
        <v>#VALUE!</v>
      </c>
      <c r="L2270" s="56" t="e">
        <f>VLOOKUP((LEFT(H2270,4)*1),TAMBON!$E$2:$L$7769,2,0)</f>
        <v>#VALUE!</v>
      </c>
      <c r="M2270" s="56" t="e">
        <f>VLOOKUP((LEFT(H2270,2)*1),TAMBON!$H$2:$L$7769,2,0)</f>
        <v>#VALUE!</v>
      </c>
      <c r="N2270" s="55"/>
      <c r="O2270" s="57" t="e">
        <f>VLOOKUP(N2270,รหัส!$A$2:$B$8,2,0)</f>
        <v>#N/A</v>
      </c>
      <c r="P2270" s="57"/>
      <c r="Q2270" s="55"/>
      <c r="R2270" s="57" t="e">
        <f>VLOOKUP(Q2270,รหัส!$D$2:$E$19,2,0)</f>
        <v>#N/A</v>
      </c>
      <c r="S2270" s="57"/>
      <c r="T2270" s="57"/>
      <c r="U2270" s="57"/>
      <c r="V2270" s="55"/>
      <c r="W2270" s="55"/>
      <c r="X2270" s="55"/>
      <c r="Y2270" s="55"/>
      <c r="Z2270" s="100"/>
      <c r="AA2270" s="55"/>
      <c r="AB2270" s="55"/>
      <c r="AC2270" s="55"/>
      <c r="AE2270" s="58">
        <f>IF(COUNTIF(M$10:M2270,M2270)=1,1,0)</f>
        <v>0</v>
      </c>
      <c r="AF2270" s="59">
        <f>IF(COUNTIF(L$10:L2270,L2270)=1,1,0)</f>
        <v>0</v>
      </c>
      <c r="AG2270" s="59">
        <f>IF(COUNTIF(K$10:K2270,K2270)=1,1,0)</f>
        <v>0</v>
      </c>
      <c r="AH2270" s="59">
        <f>IF(COUNTIF(H$10:H2270,H2270)=1,1,0)</f>
        <v>0</v>
      </c>
    </row>
    <row r="2271" spans="1:34" ht="18.75">
      <c r="A2271" s="49">
        <v>2262</v>
      </c>
      <c r="B2271" s="50"/>
      <c r="C2271" s="51"/>
      <c r="D2271" s="50"/>
      <c r="E2271" s="50"/>
      <c r="F2271" s="52"/>
      <c r="G2271" s="52"/>
      <c r="H2271" s="53"/>
      <c r="I2271" s="54"/>
      <c r="J2271" s="55">
        <f t="shared" si="36"/>
        <v>0</v>
      </c>
      <c r="K2271" s="56" t="e">
        <f>VLOOKUP((LEFT(H2271,6)*1),TAMBON!$B$2:$L$7769,2,0)</f>
        <v>#VALUE!</v>
      </c>
      <c r="L2271" s="56" t="e">
        <f>VLOOKUP((LEFT(H2271,4)*1),TAMBON!$E$2:$L$7769,2,0)</f>
        <v>#VALUE!</v>
      </c>
      <c r="M2271" s="56" t="e">
        <f>VLOOKUP((LEFT(H2271,2)*1),TAMBON!$H$2:$L$7769,2,0)</f>
        <v>#VALUE!</v>
      </c>
      <c r="N2271" s="55"/>
      <c r="O2271" s="57" t="e">
        <f>VLOOKUP(N2271,รหัส!$A$2:$B$8,2,0)</f>
        <v>#N/A</v>
      </c>
      <c r="P2271" s="57"/>
      <c r="Q2271" s="55"/>
      <c r="R2271" s="57" t="e">
        <f>VLOOKUP(Q2271,รหัส!$D$2:$E$19,2,0)</f>
        <v>#N/A</v>
      </c>
      <c r="S2271" s="57"/>
      <c r="T2271" s="57"/>
      <c r="U2271" s="57"/>
      <c r="V2271" s="55"/>
      <c r="W2271" s="55"/>
      <c r="X2271" s="55"/>
      <c r="Y2271" s="55"/>
      <c r="Z2271" s="100"/>
      <c r="AA2271" s="55"/>
      <c r="AB2271" s="55"/>
      <c r="AC2271" s="55"/>
      <c r="AE2271" s="58">
        <f>IF(COUNTIF(M$10:M2271,M2271)=1,1,0)</f>
        <v>0</v>
      </c>
      <c r="AF2271" s="59">
        <f>IF(COUNTIF(L$10:L2271,L2271)=1,1,0)</f>
        <v>0</v>
      </c>
      <c r="AG2271" s="59">
        <f>IF(COUNTIF(K$10:K2271,K2271)=1,1,0)</f>
        <v>0</v>
      </c>
      <c r="AH2271" s="59">
        <f>IF(COUNTIF(H$10:H2271,H2271)=1,1,0)</f>
        <v>0</v>
      </c>
    </row>
    <row r="2272" spans="1:34" ht="18.75">
      <c r="A2272" s="49">
        <v>2263</v>
      </c>
      <c r="B2272" s="50"/>
      <c r="C2272" s="51"/>
      <c r="D2272" s="50"/>
      <c r="E2272" s="50"/>
      <c r="F2272" s="52"/>
      <c r="G2272" s="52"/>
      <c r="H2272" s="53"/>
      <c r="I2272" s="54"/>
      <c r="J2272" s="55">
        <f t="shared" si="36"/>
        <v>0</v>
      </c>
      <c r="K2272" s="56" t="e">
        <f>VLOOKUP((LEFT(H2272,6)*1),TAMBON!$B$2:$L$7769,2,0)</f>
        <v>#VALUE!</v>
      </c>
      <c r="L2272" s="56" t="e">
        <f>VLOOKUP((LEFT(H2272,4)*1),TAMBON!$E$2:$L$7769,2,0)</f>
        <v>#VALUE!</v>
      </c>
      <c r="M2272" s="56" t="e">
        <f>VLOOKUP((LEFT(H2272,2)*1),TAMBON!$H$2:$L$7769,2,0)</f>
        <v>#VALUE!</v>
      </c>
      <c r="N2272" s="55"/>
      <c r="O2272" s="57" t="e">
        <f>VLOOKUP(N2272,รหัส!$A$2:$B$8,2,0)</f>
        <v>#N/A</v>
      </c>
      <c r="P2272" s="57"/>
      <c r="Q2272" s="55"/>
      <c r="R2272" s="57" t="e">
        <f>VLOOKUP(Q2272,รหัส!$D$2:$E$19,2,0)</f>
        <v>#N/A</v>
      </c>
      <c r="S2272" s="57"/>
      <c r="T2272" s="57"/>
      <c r="U2272" s="57"/>
      <c r="V2272" s="55"/>
      <c r="W2272" s="55"/>
      <c r="X2272" s="55"/>
      <c r="Y2272" s="55"/>
      <c r="Z2272" s="100"/>
      <c r="AA2272" s="55"/>
      <c r="AB2272" s="55"/>
      <c r="AC2272" s="55"/>
      <c r="AE2272" s="58">
        <f>IF(COUNTIF(M$10:M2272,M2272)=1,1,0)</f>
        <v>0</v>
      </c>
      <c r="AF2272" s="59">
        <f>IF(COUNTIF(L$10:L2272,L2272)=1,1,0)</f>
        <v>0</v>
      </c>
      <c r="AG2272" s="59">
        <f>IF(COUNTIF(K$10:K2272,K2272)=1,1,0)</f>
        <v>0</v>
      </c>
      <c r="AH2272" s="59">
        <f>IF(COUNTIF(H$10:H2272,H2272)=1,1,0)</f>
        <v>0</v>
      </c>
    </row>
    <row r="2273" spans="1:34" ht="18.75">
      <c r="A2273" s="49">
        <v>2264</v>
      </c>
      <c r="B2273" s="50"/>
      <c r="C2273" s="51"/>
      <c r="D2273" s="50"/>
      <c r="E2273" s="50"/>
      <c r="F2273" s="52"/>
      <c r="G2273" s="52"/>
      <c r="H2273" s="53"/>
      <c r="I2273" s="54"/>
      <c r="J2273" s="55">
        <f t="shared" si="36"/>
        <v>0</v>
      </c>
      <c r="K2273" s="56" t="e">
        <f>VLOOKUP((LEFT(H2273,6)*1),TAMBON!$B$2:$L$7769,2,0)</f>
        <v>#VALUE!</v>
      </c>
      <c r="L2273" s="56" t="e">
        <f>VLOOKUP((LEFT(H2273,4)*1),TAMBON!$E$2:$L$7769,2,0)</f>
        <v>#VALUE!</v>
      </c>
      <c r="M2273" s="56" t="e">
        <f>VLOOKUP((LEFT(H2273,2)*1),TAMBON!$H$2:$L$7769,2,0)</f>
        <v>#VALUE!</v>
      </c>
      <c r="N2273" s="55"/>
      <c r="O2273" s="57" t="e">
        <f>VLOOKUP(N2273,รหัส!$A$2:$B$8,2,0)</f>
        <v>#N/A</v>
      </c>
      <c r="P2273" s="57"/>
      <c r="Q2273" s="55"/>
      <c r="R2273" s="57" t="e">
        <f>VLOOKUP(Q2273,รหัส!$D$2:$E$19,2,0)</f>
        <v>#N/A</v>
      </c>
      <c r="S2273" s="57"/>
      <c r="T2273" s="57"/>
      <c r="U2273" s="57"/>
      <c r="V2273" s="55"/>
      <c r="W2273" s="55"/>
      <c r="X2273" s="55"/>
      <c r="Y2273" s="55"/>
      <c r="Z2273" s="100"/>
      <c r="AA2273" s="55"/>
      <c r="AB2273" s="55"/>
      <c r="AC2273" s="55"/>
      <c r="AE2273" s="58">
        <f>IF(COUNTIF(M$10:M2273,M2273)=1,1,0)</f>
        <v>0</v>
      </c>
      <c r="AF2273" s="59">
        <f>IF(COUNTIF(L$10:L2273,L2273)=1,1,0)</f>
        <v>0</v>
      </c>
      <c r="AG2273" s="59">
        <f>IF(COUNTIF(K$10:K2273,K2273)=1,1,0)</f>
        <v>0</v>
      </c>
      <c r="AH2273" s="59">
        <f>IF(COUNTIF(H$10:H2273,H2273)=1,1,0)</f>
        <v>0</v>
      </c>
    </row>
    <row r="2274" spans="1:34" ht="18.75">
      <c r="A2274" s="49">
        <v>2265</v>
      </c>
      <c r="B2274" s="50"/>
      <c r="C2274" s="51"/>
      <c r="D2274" s="50"/>
      <c r="E2274" s="50"/>
      <c r="F2274" s="52"/>
      <c r="G2274" s="52"/>
      <c r="H2274" s="53"/>
      <c r="I2274" s="54"/>
      <c r="J2274" s="55">
        <f t="shared" si="36"/>
        <v>0</v>
      </c>
      <c r="K2274" s="56" t="e">
        <f>VLOOKUP((LEFT(H2274,6)*1),TAMBON!$B$2:$L$7769,2,0)</f>
        <v>#VALUE!</v>
      </c>
      <c r="L2274" s="56" t="e">
        <f>VLOOKUP((LEFT(H2274,4)*1),TAMBON!$E$2:$L$7769,2,0)</f>
        <v>#VALUE!</v>
      </c>
      <c r="M2274" s="56" t="e">
        <f>VLOOKUP((LEFT(H2274,2)*1),TAMBON!$H$2:$L$7769,2,0)</f>
        <v>#VALUE!</v>
      </c>
      <c r="N2274" s="55"/>
      <c r="O2274" s="57" t="e">
        <f>VLOOKUP(N2274,รหัส!$A$2:$B$8,2,0)</f>
        <v>#N/A</v>
      </c>
      <c r="P2274" s="57"/>
      <c r="Q2274" s="55"/>
      <c r="R2274" s="57" t="e">
        <f>VLOOKUP(Q2274,รหัส!$D$2:$E$19,2,0)</f>
        <v>#N/A</v>
      </c>
      <c r="S2274" s="57"/>
      <c r="T2274" s="57"/>
      <c r="U2274" s="57"/>
      <c r="V2274" s="55"/>
      <c r="W2274" s="55"/>
      <c r="X2274" s="55"/>
      <c r="Y2274" s="55"/>
      <c r="Z2274" s="100"/>
      <c r="AA2274" s="55"/>
      <c r="AB2274" s="55"/>
      <c r="AC2274" s="55"/>
      <c r="AE2274" s="58">
        <f>IF(COUNTIF(M$10:M2274,M2274)=1,1,0)</f>
        <v>0</v>
      </c>
      <c r="AF2274" s="59">
        <f>IF(COUNTIF(L$10:L2274,L2274)=1,1,0)</f>
        <v>0</v>
      </c>
      <c r="AG2274" s="59">
        <f>IF(COUNTIF(K$10:K2274,K2274)=1,1,0)</f>
        <v>0</v>
      </c>
      <c r="AH2274" s="59">
        <f>IF(COUNTIF(H$10:H2274,H2274)=1,1,0)</f>
        <v>0</v>
      </c>
    </row>
    <row r="2275" spans="1:34" ht="18.75">
      <c r="A2275" s="49">
        <v>2266</v>
      </c>
      <c r="B2275" s="50"/>
      <c r="C2275" s="51"/>
      <c r="D2275" s="50"/>
      <c r="E2275" s="50"/>
      <c r="F2275" s="52"/>
      <c r="G2275" s="52"/>
      <c r="H2275" s="53"/>
      <c r="I2275" s="54"/>
      <c r="J2275" s="55">
        <f t="shared" si="36"/>
        <v>0</v>
      </c>
      <c r="K2275" s="56" t="e">
        <f>VLOOKUP((LEFT(H2275,6)*1),TAMBON!$B$2:$L$7769,2,0)</f>
        <v>#VALUE!</v>
      </c>
      <c r="L2275" s="56" t="e">
        <f>VLOOKUP((LEFT(H2275,4)*1),TAMBON!$E$2:$L$7769,2,0)</f>
        <v>#VALUE!</v>
      </c>
      <c r="M2275" s="56" t="e">
        <f>VLOOKUP((LEFT(H2275,2)*1),TAMBON!$H$2:$L$7769,2,0)</f>
        <v>#VALUE!</v>
      </c>
      <c r="N2275" s="55"/>
      <c r="O2275" s="57" t="e">
        <f>VLOOKUP(N2275,รหัส!$A$2:$B$8,2,0)</f>
        <v>#N/A</v>
      </c>
      <c r="P2275" s="57"/>
      <c r="Q2275" s="55"/>
      <c r="R2275" s="57" t="e">
        <f>VLOOKUP(Q2275,รหัส!$D$2:$E$19,2,0)</f>
        <v>#N/A</v>
      </c>
      <c r="S2275" s="57"/>
      <c r="T2275" s="57"/>
      <c r="U2275" s="57"/>
      <c r="V2275" s="55"/>
      <c r="W2275" s="55"/>
      <c r="X2275" s="55"/>
      <c r="Y2275" s="55"/>
      <c r="Z2275" s="100"/>
      <c r="AA2275" s="55"/>
      <c r="AB2275" s="55"/>
      <c r="AC2275" s="55"/>
      <c r="AE2275" s="58">
        <f>IF(COUNTIF(M$10:M2275,M2275)=1,1,0)</f>
        <v>0</v>
      </c>
      <c r="AF2275" s="59">
        <f>IF(COUNTIF(L$10:L2275,L2275)=1,1,0)</f>
        <v>0</v>
      </c>
      <c r="AG2275" s="59">
        <f>IF(COUNTIF(K$10:K2275,K2275)=1,1,0)</f>
        <v>0</v>
      </c>
      <c r="AH2275" s="59">
        <f>IF(COUNTIF(H$10:H2275,H2275)=1,1,0)</f>
        <v>0</v>
      </c>
    </row>
    <row r="2276" spans="1:34" ht="18.75">
      <c r="A2276" s="49">
        <v>2267</v>
      </c>
      <c r="B2276" s="50"/>
      <c r="C2276" s="51"/>
      <c r="D2276" s="50"/>
      <c r="E2276" s="50"/>
      <c r="F2276" s="52"/>
      <c r="G2276" s="52"/>
      <c r="H2276" s="53"/>
      <c r="I2276" s="54"/>
      <c r="J2276" s="55">
        <f t="shared" si="36"/>
        <v>0</v>
      </c>
      <c r="K2276" s="56" t="e">
        <f>VLOOKUP((LEFT(H2276,6)*1),TAMBON!$B$2:$L$7769,2,0)</f>
        <v>#VALUE!</v>
      </c>
      <c r="L2276" s="56" t="e">
        <f>VLOOKUP((LEFT(H2276,4)*1),TAMBON!$E$2:$L$7769,2,0)</f>
        <v>#VALUE!</v>
      </c>
      <c r="M2276" s="56" t="e">
        <f>VLOOKUP((LEFT(H2276,2)*1),TAMBON!$H$2:$L$7769,2,0)</f>
        <v>#VALUE!</v>
      </c>
      <c r="N2276" s="55"/>
      <c r="O2276" s="57" t="e">
        <f>VLOOKUP(N2276,รหัส!$A$2:$B$8,2,0)</f>
        <v>#N/A</v>
      </c>
      <c r="P2276" s="57"/>
      <c r="Q2276" s="55"/>
      <c r="R2276" s="57" t="e">
        <f>VLOOKUP(Q2276,รหัส!$D$2:$E$19,2,0)</f>
        <v>#N/A</v>
      </c>
      <c r="S2276" s="57"/>
      <c r="T2276" s="57"/>
      <c r="U2276" s="57"/>
      <c r="V2276" s="55"/>
      <c r="W2276" s="55"/>
      <c r="X2276" s="55"/>
      <c r="Y2276" s="55"/>
      <c r="Z2276" s="100"/>
      <c r="AA2276" s="55"/>
      <c r="AB2276" s="55"/>
      <c r="AC2276" s="55"/>
      <c r="AE2276" s="58">
        <f>IF(COUNTIF(M$10:M2276,M2276)=1,1,0)</f>
        <v>0</v>
      </c>
      <c r="AF2276" s="59">
        <f>IF(COUNTIF(L$10:L2276,L2276)=1,1,0)</f>
        <v>0</v>
      </c>
      <c r="AG2276" s="59">
        <f>IF(COUNTIF(K$10:K2276,K2276)=1,1,0)</f>
        <v>0</v>
      </c>
      <c r="AH2276" s="59">
        <f>IF(COUNTIF(H$10:H2276,H2276)=1,1,0)</f>
        <v>0</v>
      </c>
    </row>
    <row r="2277" spans="1:34" ht="18.75">
      <c r="A2277" s="49">
        <v>2268</v>
      </c>
      <c r="B2277" s="50"/>
      <c r="C2277" s="51"/>
      <c r="D2277" s="50"/>
      <c r="E2277" s="50"/>
      <c r="F2277" s="52"/>
      <c r="G2277" s="52"/>
      <c r="H2277" s="53"/>
      <c r="I2277" s="54"/>
      <c r="J2277" s="55">
        <f t="shared" si="36"/>
        <v>0</v>
      </c>
      <c r="K2277" s="56" t="e">
        <f>VLOOKUP((LEFT(H2277,6)*1),TAMBON!$B$2:$L$7769,2,0)</f>
        <v>#VALUE!</v>
      </c>
      <c r="L2277" s="56" t="e">
        <f>VLOOKUP((LEFT(H2277,4)*1),TAMBON!$E$2:$L$7769,2,0)</f>
        <v>#VALUE!</v>
      </c>
      <c r="M2277" s="56" t="e">
        <f>VLOOKUP((LEFT(H2277,2)*1),TAMBON!$H$2:$L$7769,2,0)</f>
        <v>#VALUE!</v>
      </c>
      <c r="N2277" s="55"/>
      <c r="O2277" s="57" t="e">
        <f>VLOOKUP(N2277,รหัส!$A$2:$B$8,2,0)</f>
        <v>#N/A</v>
      </c>
      <c r="P2277" s="57"/>
      <c r="Q2277" s="55"/>
      <c r="R2277" s="57" t="e">
        <f>VLOOKUP(Q2277,รหัส!$D$2:$E$19,2,0)</f>
        <v>#N/A</v>
      </c>
      <c r="S2277" s="57"/>
      <c r="T2277" s="57"/>
      <c r="U2277" s="57"/>
      <c r="V2277" s="55"/>
      <c r="W2277" s="55"/>
      <c r="X2277" s="55"/>
      <c r="Y2277" s="55"/>
      <c r="Z2277" s="100"/>
      <c r="AA2277" s="55"/>
      <c r="AB2277" s="55"/>
      <c r="AC2277" s="55"/>
      <c r="AE2277" s="58">
        <f>IF(COUNTIF(M$10:M2277,M2277)=1,1,0)</f>
        <v>0</v>
      </c>
      <c r="AF2277" s="59">
        <f>IF(COUNTIF(L$10:L2277,L2277)=1,1,0)</f>
        <v>0</v>
      </c>
      <c r="AG2277" s="59">
        <f>IF(COUNTIF(K$10:K2277,K2277)=1,1,0)</f>
        <v>0</v>
      </c>
      <c r="AH2277" s="59">
        <f>IF(COUNTIF(H$10:H2277,H2277)=1,1,0)</f>
        <v>0</v>
      </c>
    </row>
    <row r="2278" spans="1:34" ht="18.75">
      <c r="A2278" s="49">
        <v>2269</v>
      </c>
      <c r="B2278" s="50"/>
      <c r="C2278" s="51"/>
      <c r="D2278" s="50"/>
      <c r="E2278" s="50"/>
      <c r="F2278" s="52"/>
      <c r="G2278" s="52"/>
      <c r="H2278" s="53"/>
      <c r="I2278" s="54"/>
      <c r="J2278" s="55">
        <f t="shared" si="36"/>
        <v>0</v>
      </c>
      <c r="K2278" s="56" t="e">
        <f>VLOOKUP((LEFT(H2278,6)*1),TAMBON!$B$2:$L$7769,2,0)</f>
        <v>#VALUE!</v>
      </c>
      <c r="L2278" s="56" t="e">
        <f>VLOOKUP((LEFT(H2278,4)*1),TAMBON!$E$2:$L$7769,2,0)</f>
        <v>#VALUE!</v>
      </c>
      <c r="M2278" s="56" t="e">
        <f>VLOOKUP((LEFT(H2278,2)*1),TAMBON!$H$2:$L$7769,2,0)</f>
        <v>#VALUE!</v>
      </c>
      <c r="N2278" s="55"/>
      <c r="O2278" s="57" t="e">
        <f>VLOOKUP(N2278,รหัส!$A$2:$B$8,2,0)</f>
        <v>#N/A</v>
      </c>
      <c r="P2278" s="57"/>
      <c r="Q2278" s="55"/>
      <c r="R2278" s="57" t="e">
        <f>VLOOKUP(Q2278,รหัส!$D$2:$E$19,2,0)</f>
        <v>#N/A</v>
      </c>
      <c r="S2278" s="57"/>
      <c r="T2278" s="57"/>
      <c r="U2278" s="57"/>
      <c r="V2278" s="55"/>
      <c r="W2278" s="55"/>
      <c r="X2278" s="55"/>
      <c r="Y2278" s="55"/>
      <c r="Z2278" s="100"/>
      <c r="AA2278" s="55"/>
      <c r="AB2278" s="55"/>
      <c r="AC2278" s="55"/>
      <c r="AE2278" s="58">
        <f>IF(COUNTIF(M$10:M2278,M2278)=1,1,0)</f>
        <v>0</v>
      </c>
      <c r="AF2278" s="59">
        <f>IF(COUNTIF(L$10:L2278,L2278)=1,1,0)</f>
        <v>0</v>
      </c>
      <c r="AG2278" s="59">
        <f>IF(COUNTIF(K$10:K2278,K2278)=1,1,0)</f>
        <v>0</v>
      </c>
      <c r="AH2278" s="59">
        <f>IF(COUNTIF(H$10:H2278,H2278)=1,1,0)</f>
        <v>0</v>
      </c>
    </row>
    <row r="2279" spans="1:34" ht="18.75">
      <c r="A2279" s="49">
        <v>2270</v>
      </c>
      <c r="B2279" s="50"/>
      <c r="C2279" s="51"/>
      <c r="D2279" s="50"/>
      <c r="E2279" s="50"/>
      <c r="F2279" s="52"/>
      <c r="G2279" s="52"/>
      <c r="H2279" s="53"/>
      <c r="I2279" s="54"/>
      <c r="J2279" s="55">
        <f t="shared" si="36"/>
        <v>0</v>
      </c>
      <c r="K2279" s="56" t="e">
        <f>VLOOKUP((LEFT(H2279,6)*1),TAMBON!$B$2:$L$7769,2,0)</f>
        <v>#VALUE!</v>
      </c>
      <c r="L2279" s="56" t="e">
        <f>VLOOKUP((LEFT(H2279,4)*1),TAMBON!$E$2:$L$7769,2,0)</f>
        <v>#VALUE!</v>
      </c>
      <c r="M2279" s="56" t="e">
        <f>VLOOKUP((LEFT(H2279,2)*1),TAMBON!$H$2:$L$7769,2,0)</f>
        <v>#VALUE!</v>
      </c>
      <c r="N2279" s="55"/>
      <c r="O2279" s="57" t="e">
        <f>VLOOKUP(N2279,รหัส!$A$2:$B$8,2,0)</f>
        <v>#N/A</v>
      </c>
      <c r="P2279" s="57"/>
      <c r="Q2279" s="55"/>
      <c r="R2279" s="57" t="e">
        <f>VLOOKUP(Q2279,รหัส!$D$2:$E$19,2,0)</f>
        <v>#N/A</v>
      </c>
      <c r="S2279" s="57"/>
      <c r="T2279" s="57"/>
      <c r="U2279" s="57"/>
      <c r="V2279" s="55"/>
      <c r="W2279" s="55"/>
      <c r="X2279" s="55"/>
      <c r="Y2279" s="55"/>
      <c r="Z2279" s="100"/>
      <c r="AA2279" s="55"/>
      <c r="AB2279" s="55"/>
      <c r="AC2279" s="55"/>
      <c r="AE2279" s="58">
        <f>IF(COUNTIF(M$10:M2279,M2279)=1,1,0)</f>
        <v>0</v>
      </c>
      <c r="AF2279" s="59">
        <f>IF(COUNTIF(L$10:L2279,L2279)=1,1,0)</f>
        <v>0</v>
      </c>
      <c r="AG2279" s="59">
        <f>IF(COUNTIF(K$10:K2279,K2279)=1,1,0)</f>
        <v>0</v>
      </c>
      <c r="AH2279" s="59">
        <f>IF(COUNTIF(H$10:H2279,H2279)=1,1,0)</f>
        <v>0</v>
      </c>
    </row>
    <row r="2280" spans="1:34" ht="18.75">
      <c r="A2280" s="49">
        <v>2271</v>
      </c>
      <c r="B2280" s="50"/>
      <c r="C2280" s="51"/>
      <c r="D2280" s="50"/>
      <c r="E2280" s="50"/>
      <c r="F2280" s="52"/>
      <c r="G2280" s="52"/>
      <c r="H2280" s="53"/>
      <c r="I2280" s="54"/>
      <c r="J2280" s="55">
        <f t="shared" si="36"/>
        <v>0</v>
      </c>
      <c r="K2280" s="56" t="e">
        <f>VLOOKUP((LEFT(H2280,6)*1),TAMBON!$B$2:$L$7769,2,0)</f>
        <v>#VALUE!</v>
      </c>
      <c r="L2280" s="56" t="e">
        <f>VLOOKUP((LEFT(H2280,4)*1),TAMBON!$E$2:$L$7769,2,0)</f>
        <v>#VALUE!</v>
      </c>
      <c r="M2280" s="56" t="e">
        <f>VLOOKUP((LEFT(H2280,2)*1),TAMBON!$H$2:$L$7769,2,0)</f>
        <v>#VALUE!</v>
      </c>
      <c r="N2280" s="55"/>
      <c r="O2280" s="57" t="e">
        <f>VLOOKUP(N2280,รหัส!$A$2:$B$8,2,0)</f>
        <v>#N/A</v>
      </c>
      <c r="P2280" s="57"/>
      <c r="Q2280" s="55"/>
      <c r="R2280" s="57" t="e">
        <f>VLOOKUP(Q2280,รหัส!$D$2:$E$19,2,0)</f>
        <v>#N/A</v>
      </c>
      <c r="S2280" s="57"/>
      <c r="T2280" s="57"/>
      <c r="U2280" s="57"/>
      <c r="V2280" s="55"/>
      <c r="W2280" s="55"/>
      <c r="X2280" s="55"/>
      <c r="Y2280" s="55"/>
      <c r="Z2280" s="100"/>
      <c r="AA2280" s="55"/>
      <c r="AB2280" s="55"/>
      <c r="AC2280" s="55"/>
      <c r="AE2280" s="58">
        <f>IF(COUNTIF(M$10:M2280,M2280)=1,1,0)</f>
        <v>0</v>
      </c>
      <c r="AF2280" s="59">
        <f>IF(COUNTIF(L$10:L2280,L2280)=1,1,0)</f>
        <v>0</v>
      </c>
      <c r="AG2280" s="59">
        <f>IF(COUNTIF(K$10:K2280,K2280)=1,1,0)</f>
        <v>0</v>
      </c>
      <c r="AH2280" s="59">
        <f>IF(COUNTIF(H$10:H2280,H2280)=1,1,0)</f>
        <v>0</v>
      </c>
    </row>
    <row r="2281" spans="1:34" ht="18.75">
      <c r="A2281" s="49">
        <v>2272</v>
      </c>
      <c r="B2281" s="50"/>
      <c r="C2281" s="51"/>
      <c r="D2281" s="50"/>
      <c r="E2281" s="50"/>
      <c r="F2281" s="52"/>
      <c r="G2281" s="52"/>
      <c r="H2281" s="53"/>
      <c r="I2281" s="54"/>
      <c r="J2281" s="55">
        <f t="shared" si="36"/>
        <v>0</v>
      </c>
      <c r="K2281" s="56" t="e">
        <f>VLOOKUP((LEFT(H2281,6)*1),TAMBON!$B$2:$L$7769,2,0)</f>
        <v>#VALUE!</v>
      </c>
      <c r="L2281" s="56" t="e">
        <f>VLOOKUP((LEFT(H2281,4)*1),TAMBON!$E$2:$L$7769,2,0)</f>
        <v>#VALUE!</v>
      </c>
      <c r="M2281" s="56" t="e">
        <f>VLOOKUP((LEFT(H2281,2)*1),TAMBON!$H$2:$L$7769,2,0)</f>
        <v>#VALUE!</v>
      </c>
      <c r="N2281" s="55"/>
      <c r="O2281" s="57" t="e">
        <f>VLOOKUP(N2281,รหัส!$A$2:$B$8,2,0)</f>
        <v>#N/A</v>
      </c>
      <c r="P2281" s="57"/>
      <c r="Q2281" s="55"/>
      <c r="R2281" s="57" t="e">
        <f>VLOOKUP(Q2281,รหัส!$D$2:$E$19,2,0)</f>
        <v>#N/A</v>
      </c>
      <c r="S2281" s="57"/>
      <c r="T2281" s="57"/>
      <c r="U2281" s="57"/>
      <c r="V2281" s="55"/>
      <c r="W2281" s="55"/>
      <c r="X2281" s="55"/>
      <c r="Y2281" s="55"/>
      <c r="Z2281" s="100"/>
      <c r="AA2281" s="55"/>
      <c r="AB2281" s="55"/>
      <c r="AC2281" s="55"/>
      <c r="AE2281" s="58">
        <f>IF(COUNTIF(M$10:M2281,M2281)=1,1,0)</f>
        <v>0</v>
      </c>
      <c r="AF2281" s="59">
        <f>IF(COUNTIF(L$10:L2281,L2281)=1,1,0)</f>
        <v>0</v>
      </c>
      <c r="AG2281" s="59">
        <f>IF(COUNTIF(K$10:K2281,K2281)=1,1,0)</f>
        <v>0</v>
      </c>
      <c r="AH2281" s="59">
        <f>IF(COUNTIF(H$10:H2281,H2281)=1,1,0)</f>
        <v>0</v>
      </c>
    </row>
    <row r="2282" spans="1:34" ht="18.75">
      <c r="A2282" s="49">
        <v>2273</v>
      </c>
      <c r="B2282" s="50"/>
      <c r="C2282" s="51"/>
      <c r="D2282" s="50"/>
      <c r="E2282" s="50"/>
      <c r="F2282" s="52"/>
      <c r="G2282" s="52"/>
      <c r="H2282" s="53"/>
      <c r="I2282" s="54"/>
      <c r="J2282" s="55">
        <f t="shared" si="36"/>
        <v>0</v>
      </c>
      <c r="K2282" s="56" t="e">
        <f>VLOOKUP((LEFT(H2282,6)*1),TAMBON!$B$2:$L$7769,2,0)</f>
        <v>#VALUE!</v>
      </c>
      <c r="L2282" s="56" t="e">
        <f>VLOOKUP((LEFT(H2282,4)*1),TAMBON!$E$2:$L$7769,2,0)</f>
        <v>#VALUE!</v>
      </c>
      <c r="M2282" s="56" t="e">
        <f>VLOOKUP((LEFT(H2282,2)*1),TAMBON!$H$2:$L$7769,2,0)</f>
        <v>#VALUE!</v>
      </c>
      <c r="N2282" s="55"/>
      <c r="O2282" s="57" t="e">
        <f>VLOOKUP(N2282,รหัส!$A$2:$B$8,2,0)</f>
        <v>#N/A</v>
      </c>
      <c r="P2282" s="57"/>
      <c r="Q2282" s="55"/>
      <c r="R2282" s="57" t="e">
        <f>VLOOKUP(Q2282,รหัส!$D$2:$E$19,2,0)</f>
        <v>#N/A</v>
      </c>
      <c r="S2282" s="57"/>
      <c r="T2282" s="57"/>
      <c r="U2282" s="57"/>
      <c r="V2282" s="55"/>
      <c r="W2282" s="55"/>
      <c r="X2282" s="55"/>
      <c r="Y2282" s="55"/>
      <c r="Z2282" s="100"/>
      <c r="AA2282" s="55"/>
      <c r="AB2282" s="55"/>
      <c r="AC2282" s="55"/>
      <c r="AE2282" s="58">
        <f>IF(COUNTIF(M$10:M2282,M2282)=1,1,0)</f>
        <v>0</v>
      </c>
      <c r="AF2282" s="59">
        <f>IF(COUNTIF(L$10:L2282,L2282)=1,1,0)</f>
        <v>0</v>
      </c>
      <c r="AG2282" s="59">
        <f>IF(COUNTIF(K$10:K2282,K2282)=1,1,0)</f>
        <v>0</v>
      </c>
      <c r="AH2282" s="59">
        <f>IF(COUNTIF(H$10:H2282,H2282)=1,1,0)</f>
        <v>0</v>
      </c>
    </row>
    <row r="2283" spans="1:34" ht="18.75">
      <c r="A2283" s="49">
        <v>2274</v>
      </c>
      <c r="B2283" s="50"/>
      <c r="C2283" s="51"/>
      <c r="D2283" s="50"/>
      <c r="E2283" s="50"/>
      <c r="F2283" s="52"/>
      <c r="G2283" s="52"/>
      <c r="H2283" s="53"/>
      <c r="I2283" s="54"/>
      <c r="J2283" s="55">
        <f t="shared" si="36"/>
        <v>0</v>
      </c>
      <c r="K2283" s="56" t="e">
        <f>VLOOKUP((LEFT(H2283,6)*1),TAMBON!$B$2:$L$7769,2,0)</f>
        <v>#VALUE!</v>
      </c>
      <c r="L2283" s="56" t="e">
        <f>VLOOKUP((LEFT(H2283,4)*1),TAMBON!$E$2:$L$7769,2,0)</f>
        <v>#VALUE!</v>
      </c>
      <c r="M2283" s="56" t="e">
        <f>VLOOKUP((LEFT(H2283,2)*1),TAMBON!$H$2:$L$7769,2,0)</f>
        <v>#VALUE!</v>
      </c>
      <c r="N2283" s="55"/>
      <c r="O2283" s="57" t="e">
        <f>VLOOKUP(N2283,รหัส!$A$2:$B$8,2,0)</f>
        <v>#N/A</v>
      </c>
      <c r="P2283" s="57"/>
      <c r="Q2283" s="55"/>
      <c r="R2283" s="57" t="e">
        <f>VLOOKUP(Q2283,รหัส!$D$2:$E$19,2,0)</f>
        <v>#N/A</v>
      </c>
      <c r="S2283" s="57"/>
      <c r="T2283" s="57"/>
      <c r="U2283" s="57"/>
      <c r="V2283" s="55"/>
      <c r="W2283" s="55"/>
      <c r="X2283" s="55"/>
      <c r="Y2283" s="55"/>
      <c r="Z2283" s="100"/>
      <c r="AA2283" s="55"/>
      <c r="AB2283" s="55"/>
      <c r="AC2283" s="55"/>
      <c r="AE2283" s="58">
        <f>IF(COUNTIF(M$10:M2283,M2283)=1,1,0)</f>
        <v>0</v>
      </c>
      <c r="AF2283" s="59">
        <f>IF(COUNTIF(L$10:L2283,L2283)=1,1,0)</f>
        <v>0</v>
      </c>
      <c r="AG2283" s="59">
        <f>IF(COUNTIF(K$10:K2283,K2283)=1,1,0)</f>
        <v>0</v>
      </c>
      <c r="AH2283" s="59">
        <f>IF(COUNTIF(H$10:H2283,H2283)=1,1,0)</f>
        <v>0</v>
      </c>
    </row>
    <row r="2284" spans="1:34" ht="18.75">
      <c r="A2284" s="49">
        <v>2275</v>
      </c>
      <c r="B2284" s="50"/>
      <c r="C2284" s="51"/>
      <c r="D2284" s="50"/>
      <c r="E2284" s="50"/>
      <c r="F2284" s="52"/>
      <c r="G2284" s="52"/>
      <c r="H2284" s="53"/>
      <c r="I2284" s="54"/>
      <c r="J2284" s="55">
        <f t="shared" si="36"/>
        <v>0</v>
      </c>
      <c r="K2284" s="56" t="e">
        <f>VLOOKUP((LEFT(H2284,6)*1),TAMBON!$B$2:$L$7769,2,0)</f>
        <v>#VALUE!</v>
      </c>
      <c r="L2284" s="56" t="e">
        <f>VLOOKUP((LEFT(H2284,4)*1),TAMBON!$E$2:$L$7769,2,0)</f>
        <v>#VALUE!</v>
      </c>
      <c r="M2284" s="56" t="e">
        <f>VLOOKUP((LEFT(H2284,2)*1),TAMBON!$H$2:$L$7769,2,0)</f>
        <v>#VALUE!</v>
      </c>
      <c r="N2284" s="55"/>
      <c r="O2284" s="57" t="e">
        <f>VLOOKUP(N2284,รหัส!$A$2:$B$8,2,0)</f>
        <v>#N/A</v>
      </c>
      <c r="P2284" s="57"/>
      <c r="Q2284" s="55"/>
      <c r="R2284" s="57" t="e">
        <f>VLOOKUP(Q2284,รหัส!$D$2:$E$19,2,0)</f>
        <v>#N/A</v>
      </c>
      <c r="S2284" s="57"/>
      <c r="T2284" s="57"/>
      <c r="U2284" s="57"/>
      <c r="V2284" s="55"/>
      <c r="W2284" s="55"/>
      <c r="X2284" s="55"/>
      <c r="Y2284" s="55"/>
      <c r="Z2284" s="100"/>
      <c r="AA2284" s="55"/>
      <c r="AB2284" s="55"/>
      <c r="AC2284" s="55"/>
      <c r="AE2284" s="58">
        <f>IF(COUNTIF(M$10:M2284,M2284)=1,1,0)</f>
        <v>0</v>
      </c>
      <c r="AF2284" s="59">
        <f>IF(COUNTIF(L$10:L2284,L2284)=1,1,0)</f>
        <v>0</v>
      </c>
      <c r="AG2284" s="59">
        <f>IF(COUNTIF(K$10:K2284,K2284)=1,1,0)</f>
        <v>0</v>
      </c>
      <c r="AH2284" s="59">
        <f>IF(COUNTIF(H$10:H2284,H2284)=1,1,0)</f>
        <v>0</v>
      </c>
    </row>
    <row r="2285" spans="1:34" ht="18.75">
      <c r="A2285" s="49">
        <v>2276</v>
      </c>
      <c r="B2285" s="50"/>
      <c r="C2285" s="51"/>
      <c r="D2285" s="50"/>
      <c r="E2285" s="50"/>
      <c r="F2285" s="52"/>
      <c r="G2285" s="52"/>
      <c r="H2285" s="53"/>
      <c r="I2285" s="54"/>
      <c r="J2285" s="55">
        <f t="shared" si="36"/>
        <v>0</v>
      </c>
      <c r="K2285" s="56" t="e">
        <f>VLOOKUP((LEFT(H2285,6)*1),TAMBON!$B$2:$L$7769,2,0)</f>
        <v>#VALUE!</v>
      </c>
      <c r="L2285" s="56" t="e">
        <f>VLOOKUP((LEFT(H2285,4)*1),TAMBON!$E$2:$L$7769,2,0)</f>
        <v>#VALUE!</v>
      </c>
      <c r="M2285" s="56" t="e">
        <f>VLOOKUP((LEFT(H2285,2)*1),TAMBON!$H$2:$L$7769,2,0)</f>
        <v>#VALUE!</v>
      </c>
      <c r="N2285" s="55"/>
      <c r="O2285" s="57" t="e">
        <f>VLOOKUP(N2285,รหัส!$A$2:$B$8,2,0)</f>
        <v>#N/A</v>
      </c>
      <c r="P2285" s="57"/>
      <c r="Q2285" s="55"/>
      <c r="R2285" s="57" t="e">
        <f>VLOOKUP(Q2285,รหัส!$D$2:$E$19,2,0)</f>
        <v>#N/A</v>
      </c>
      <c r="S2285" s="57"/>
      <c r="T2285" s="57"/>
      <c r="U2285" s="57"/>
      <c r="V2285" s="55"/>
      <c r="W2285" s="55"/>
      <c r="X2285" s="55"/>
      <c r="Y2285" s="55"/>
      <c r="Z2285" s="100"/>
      <c r="AA2285" s="55"/>
      <c r="AB2285" s="55"/>
      <c r="AC2285" s="55"/>
      <c r="AE2285" s="58">
        <f>IF(COUNTIF(M$10:M2285,M2285)=1,1,0)</f>
        <v>0</v>
      </c>
      <c r="AF2285" s="59">
        <f>IF(COUNTIF(L$10:L2285,L2285)=1,1,0)</f>
        <v>0</v>
      </c>
      <c r="AG2285" s="59">
        <f>IF(COUNTIF(K$10:K2285,K2285)=1,1,0)</f>
        <v>0</v>
      </c>
      <c r="AH2285" s="59">
        <f>IF(COUNTIF(H$10:H2285,H2285)=1,1,0)</f>
        <v>0</v>
      </c>
    </row>
    <row r="2286" spans="1:34" ht="18.75">
      <c r="A2286" s="49">
        <v>2277</v>
      </c>
      <c r="B2286" s="50"/>
      <c r="C2286" s="51"/>
      <c r="D2286" s="50"/>
      <c r="E2286" s="50"/>
      <c r="F2286" s="52"/>
      <c r="G2286" s="52"/>
      <c r="H2286" s="53"/>
      <c r="I2286" s="54"/>
      <c r="J2286" s="55">
        <f t="shared" si="36"/>
        <v>0</v>
      </c>
      <c r="K2286" s="56" t="e">
        <f>VLOOKUP((LEFT(H2286,6)*1),TAMBON!$B$2:$L$7769,2,0)</f>
        <v>#VALUE!</v>
      </c>
      <c r="L2286" s="56" t="e">
        <f>VLOOKUP((LEFT(H2286,4)*1),TAMBON!$E$2:$L$7769,2,0)</f>
        <v>#VALUE!</v>
      </c>
      <c r="M2286" s="56" t="e">
        <f>VLOOKUP((LEFT(H2286,2)*1),TAMBON!$H$2:$L$7769,2,0)</f>
        <v>#VALUE!</v>
      </c>
      <c r="N2286" s="55"/>
      <c r="O2286" s="57" t="e">
        <f>VLOOKUP(N2286,รหัส!$A$2:$B$8,2,0)</f>
        <v>#N/A</v>
      </c>
      <c r="P2286" s="57"/>
      <c r="Q2286" s="55"/>
      <c r="R2286" s="57" t="e">
        <f>VLOOKUP(Q2286,รหัส!$D$2:$E$19,2,0)</f>
        <v>#N/A</v>
      </c>
      <c r="S2286" s="57"/>
      <c r="T2286" s="57"/>
      <c r="U2286" s="57"/>
      <c r="V2286" s="55"/>
      <c r="W2286" s="55"/>
      <c r="X2286" s="55"/>
      <c r="Y2286" s="55"/>
      <c r="Z2286" s="100"/>
      <c r="AA2286" s="55"/>
      <c r="AB2286" s="55"/>
      <c r="AC2286" s="55"/>
      <c r="AE2286" s="58">
        <f>IF(COUNTIF(M$10:M2286,M2286)=1,1,0)</f>
        <v>0</v>
      </c>
      <c r="AF2286" s="59">
        <f>IF(COUNTIF(L$10:L2286,L2286)=1,1,0)</f>
        <v>0</v>
      </c>
      <c r="AG2286" s="59">
        <f>IF(COUNTIF(K$10:K2286,K2286)=1,1,0)</f>
        <v>0</v>
      </c>
      <c r="AH2286" s="59">
        <f>IF(COUNTIF(H$10:H2286,H2286)=1,1,0)</f>
        <v>0</v>
      </c>
    </row>
    <row r="2287" spans="1:34" ht="18.75">
      <c r="A2287" s="49">
        <v>2278</v>
      </c>
      <c r="B2287" s="50"/>
      <c r="C2287" s="51"/>
      <c r="D2287" s="50"/>
      <c r="E2287" s="50"/>
      <c r="F2287" s="52"/>
      <c r="G2287" s="52"/>
      <c r="H2287" s="53"/>
      <c r="I2287" s="54"/>
      <c r="J2287" s="55">
        <f t="shared" si="36"/>
        <v>0</v>
      </c>
      <c r="K2287" s="56" t="e">
        <f>VLOOKUP((LEFT(H2287,6)*1),TAMBON!$B$2:$L$7769,2,0)</f>
        <v>#VALUE!</v>
      </c>
      <c r="L2287" s="56" t="e">
        <f>VLOOKUP((LEFT(H2287,4)*1),TAMBON!$E$2:$L$7769,2,0)</f>
        <v>#VALUE!</v>
      </c>
      <c r="M2287" s="56" t="e">
        <f>VLOOKUP((LEFT(H2287,2)*1),TAMBON!$H$2:$L$7769,2,0)</f>
        <v>#VALUE!</v>
      </c>
      <c r="N2287" s="55"/>
      <c r="O2287" s="57" t="e">
        <f>VLOOKUP(N2287,รหัส!$A$2:$B$8,2,0)</f>
        <v>#N/A</v>
      </c>
      <c r="P2287" s="57"/>
      <c r="Q2287" s="55"/>
      <c r="R2287" s="57" t="e">
        <f>VLOOKUP(Q2287,รหัส!$D$2:$E$19,2,0)</f>
        <v>#N/A</v>
      </c>
      <c r="S2287" s="57"/>
      <c r="T2287" s="57"/>
      <c r="U2287" s="57"/>
      <c r="V2287" s="55"/>
      <c r="W2287" s="55"/>
      <c r="X2287" s="55"/>
      <c r="Y2287" s="55"/>
      <c r="Z2287" s="100"/>
      <c r="AA2287" s="55"/>
      <c r="AB2287" s="55"/>
      <c r="AC2287" s="55"/>
      <c r="AE2287" s="58">
        <f>IF(COUNTIF(M$10:M2287,M2287)=1,1,0)</f>
        <v>0</v>
      </c>
      <c r="AF2287" s="59">
        <f>IF(COUNTIF(L$10:L2287,L2287)=1,1,0)</f>
        <v>0</v>
      </c>
      <c r="AG2287" s="59">
        <f>IF(COUNTIF(K$10:K2287,K2287)=1,1,0)</f>
        <v>0</v>
      </c>
      <c r="AH2287" s="59">
        <f>IF(COUNTIF(H$10:H2287,H2287)=1,1,0)</f>
        <v>0</v>
      </c>
    </row>
    <row r="2288" spans="1:34" ht="18.75">
      <c r="A2288" s="49">
        <v>2279</v>
      </c>
      <c r="B2288" s="50"/>
      <c r="C2288" s="51"/>
      <c r="D2288" s="50"/>
      <c r="E2288" s="50"/>
      <c r="F2288" s="52"/>
      <c r="G2288" s="52"/>
      <c r="H2288" s="53"/>
      <c r="I2288" s="54"/>
      <c r="J2288" s="55">
        <f t="shared" si="36"/>
        <v>0</v>
      </c>
      <c r="K2288" s="56" t="e">
        <f>VLOOKUP((LEFT(H2288,6)*1),TAMBON!$B$2:$L$7769,2,0)</f>
        <v>#VALUE!</v>
      </c>
      <c r="L2288" s="56" t="e">
        <f>VLOOKUP((LEFT(H2288,4)*1),TAMBON!$E$2:$L$7769,2,0)</f>
        <v>#VALUE!</v>
      </c>
      <c r="M2288" s="56" t="e">
        <f>VLOOKUP((LEFT(H2288,2)*1),TAMBON!$H$2:$L$7769,2,0)</f>
        <v>#VALUE!</v>
      </c>
      <c r="N2288" s="55"/>
      <c r="O2288" s="57" t="e">
        <f>VLOOKUP(N2288,รหัส!$A$2:$B$8,2,0)</f>
        <v>#N/A</v>
      </c>
      <c r="P2288" s="57"/>
      <c r="Q2288" s="55"/>
      <c r="R2288" s="57" t="e">
        <f>VLOOKUP(Q2288,รหัส!$D$2:$E$19,2,0)</f>
        <v>#N/A</v>
      </c>
      <c r="S2288" s="57"/>
      <c r="T2288" s="57"/>
      <c r="U2288" s="57"/>
      <c r="V2288" s="55"/>
      <c r="W2288" s="55"/>
      <c r="X2288" s="55"/>
      <c r="Y2288" s="55"/>
      <c r="Z2288" s="100"/>
      <c r="AA2288" s="55"/>
      <c r="AB2288" s="55"/>
      <c r="AC2288" s="55"/>
      <c r="AE2288" s="58">
        <f>IF(COUNTIF(M$10:M2288,M2288)=1,1,0)</f>
        <v>0</v>
      </c>
      <c r="AF2288" s="59">
        <f>IF(COUNTIF(L$10:L2288,L2288)=1,1,0)</f>
        <v>0</v>
      </c>
      <c r="AG2288" s="59">
        <f>IF(COUNTIF(K$10:K2288,K2288)=1,1,0)</f>
        <v>0</v>
      </c>
      <c r="AH2288" s="59">
        <f>IF(COUNTIF(H$10:H2288,H2288)=1,1,0)</f>
        <v>0</v>
      </c>
    </row>
    <row r="2289" spans="1:34" ht="18.75">
      <c r="A2289" s="49">
        <v>2280</v>
      </c>
      <c r="B2289" s="50"/>
      <c r="C2289" s="51"/>
      <c r="D2289" s="50"/>
      <c r="E2289" s="50"/>
      <c r="F2289" s="52"/>
      <c r="G2289" s="52"/>
      <c r="H2289" s="53"/>
      <c r="I2289" s="54"/>
      <c r="J2289" s="55">
        <f t="shared" si="36"/>
        <v>0</v>
      </c>
      <c r="K2289" s="56" t="e">
        <f>VLOOKUP((LEFT(H2289,6)*1),TAMBON!$B$2:$L$7769,2,0)</f>
        <v>#VALUE!</v>
      </c>
      <c r="L2289" s="56" t="e">
        <f>VLOOKUP((LEFT(H2289,4)*1),TAMBON!$E$2:$L$7769,2,0)</f>
        <v>#VALUE!</v>
      </c>
      <c r="M2289" s="56" t="e">
        <f>VLOOKUP((LEFT(H2289,2)*1),TAMBON!$H$2:$L$7769,2,0)</f>
        <v>#VALUE!</v>
      </c>
      <c r="N2289" s="55"/>
      <c r="O2289" s="57" t="e">
        <f>VLOOKUP(N2289,รหัส!$A$2:$B$8,2,0)</f>
        <v>#N/A</v>
      </c>
      <c r="P2289" s="57"/>
      <c r="Q2289" s="55"/>
      <c r="R2289" s="57" t="e">
        <f>VLOOKUP(Q2289,รหัส!$D$2:$E$19,2,0)</f>
        <v>#N/A</v>
      </c>
      <c r="S2289" s="57"/>
      <c r="T2289" s="57"/>
      <c r="U2289" s="57"/>
      <c r="V2289" s="55"/>
      <c r="W2289" s="55"/>
      <c r="X2289" s="55"/>
      <c r="Y2289" s="55"/>
      <c r="Z2289" s="100"/>
      <c r="AA2289" s="55"/>
      <c r="AB2289" s="55"/>
      <c r="AC2289" s="55"/>
      <c r="AE2289" s="58">
        <f>IF(COUNTIF(M$10:M2289,M2289)=1,1,0)</f>
        <v>0</v>
      </c>
      <c r="AF2289" s="59">
        <f>IF(COUNTIF(L$10:L2289,L2289)=1,1,0)</f>
        <v>0</v>
      </c>
      <c r="AG2289" s="59">
        <f>IF(COUNTIF(K$10:K2289,K2289)=1,1,0)</f>
        <v>0</v>
      </c>
      <c r="AH2289" s="59">
        <f>IF(COUNTIF(H$10:H2289,H2289)=1,1,0)</f>
        <v>0</v>
      </c>
    </row>
    <row r="2290" spans="1:34" ht="18.75">
      <c r="A2290" s="49">
        <v>2281</v>
      </c>
      <c r="B2290" s="50"/>
      <c r="C2290" s="51"/>
      <c r="D2290" s="50"/>
      <c r="E2290" s="50"/>
      <c r="F2290" s="52"/>
      <c r="G2290" s="52"/>
      <c r="H2290" s="53"/>
      <c r="I2290" s="54"/>
      <c r="J2290" s="55">
        <f t="shared" si="36"/>
        <v>0</v>
      </c>
      <c r="K2290" s="56" t="e">
        <f>VLOOKUP((LEFT(H2290,6)*1),TAMBON!$B$2:$L$7769,2,0)</f>
        <v>#VALUE!</v>
      </c>
      <c r="L2290" s="56" t="e">
        <f>VLOOKUP((LEFT(H2290,4)*1),TAMBON!$E$2:$L$7769,2,0)</f>
        <v>#VALUE!</v>
      </c>
      <c r="M2290" s="56" t="e">
        <f>VLOOKUP((LEFT(H2290,2)*1),TAMBON!$H$2:$L$7769,2,0)</f>
        <v>#VALUE!</v>
      </c>
      <c r="N2290" s="55"/>
      <c r="O2290" s="57" t="e">
        <f>VLOOKUP(N2290,รหัส!$A$2:$B$8,2,0)</f>
        <v>#N/A</v>
      </c>
      <c r="P2290" s="57"/>
      <c r="Q2290" s="55"/>
      <c r="R2290" s="57" t="e">
        <f>VLOOKUP(Q2290,รหัส!$D$2:$E$19,2,0)</f>
        <v>#N/A</v>
      </c>
      <c r="S2290" s="57"/>
      <c r="T2290" s="57"/>
      <c r="U2290" s="57"/>
      <c r="V2290" s="55"/>
      <c r="W2290" s="55"/>
      <c r="X2290" s="55"/>
      <c r="Y2290" s="55"/>
      <c r="Z2290" s="100"/>
      <c r="AA2290" s="55"/>
      <c r="AB2290" s="55"/>
      <c r="AC2290" s="55"/>
      <c r="AE2290" s="58">
        <f>IF(COUNTIF(M$10:M2290,M2290)=1,1,0)</f>
        <v>0</v>
      </c>
      <c r="AF2290" s="59">
        <f>IF(COUNTIF(L$10:L2290,L2290)=1,1,0)</f>
        <v>0</v>
      </c>
      <c r="AG2290" s="59">
        <f>IF(COUNTIF(K$10:K2290,K2290)=1,1,0)</f>
        <v>0</v>
      </c>
      <c r="AH2290" s="59">
        <f>IF(COUNTIF(H$10:H2290,H2290)=1,1,0)</f>
        <v>0</v>
      </c>
    </row>
    <row r="2291" spans="1:34" ht="18.75">
      <c r="A2291" s="49">
        <v>2282</v>
      </c>
      <c r="B2291" s="50"/>
      <c r="C2291" s="51"/>
      <c r="D2291" s="50"/>
      <c r="E2291" s="50"/>
      <c r="F2291" s="52"/>
      <c r="G2291" s="52"/>
      <c r="H2291" s="53"/>
      <c r="I2291" s="54"/>
      <c r="J2291" s="55">
        <f t="shared" si="36"/>
        <v>0</v>
      </c>
      <c r="K2291" s="56" t="e">
        <f>VLOOKUP((LEFT(H2291,6)*1),TAMBON!$B$2:$L$7769,2,0)</f>
        <v>#VALUE!</v>
      </c>
      <c r="L2291" s="56" t="e">
        <f>VLOOKUP((LEFT(H2291,4)*1),TAMBON!$E$2:$L$7769,2,0)</f>
        <v>#VALUE!</v>
      </c>
      <c r="M2291" s="56" t="e">
        <f>VLOOKUP((LEFT(H2291,2)*1),TAMBON!$H$2:$L$7769,2,0)</f>
        <v>#VALUE!</v>
      </c>
      <c r="N2291" s="55"/>
      <c r="O2291" s="57" t="e">
        <f>VLOOKUP(N2291,รหัส!$A$2:$B$8,2,0)</f>
        <v>#N/A</v>
      </c>
      <c r="P2291" s="57"/>
      <c r="Q2291" s="55"/>
      <c r="R2291" s="57" t="e">
        <f>VLOOKUP(Q2291,รหัส!$D$2:$E$19,2,0)</f>
        <v>#N/A</v>
      </c>
      <c r="S2291" s="57"/>
      <c r="T2291" s="57"/>
      <c r="U2291" s="57"/>
      <c r="V2291" s="55"/>
      <c r="W2291" s="55"/>
      <c r="X2291" s="55"/>
      <c r="Y2291" s="55"/>
      <c r="Z2291" s="100"/>
      <c r="AA2291" s="55"/>
      <c r="AB2291" s="55"/>
      <c r="AC2291" s="55"/>
      <c r="AE2291" s="58">
        <f>IF(COUNTIF(M$10:M2291,M2291)=1,1,0)</f>
        <v>0</v>
      </c>
      <c r="AF2291" s="59">
        <f>IF(COUNTIF(L$10:L2291,L2291)=1,1,0)</f>
        <v>0</v>
      </c>
      <c r="AG2291" s="59">
        <f>IF(COUNTIF(K$10:K2291,K2291)=1,1,0)</f>
        <v>0</v>
      </c>
      <c r="AH2291" s="59">
        <f>IF(COUNTIF(H$10:H2291,H2291)=1,1,0)</f>
        <v>0</v>
      </c>
    </row>
    <row r="2292" spans="1:34" ht="18.75">
      <c r="A2292" s="49">
        <v>2283</v>
      </c>
      <c r="B2292" s="50"/>
      <c r="C2292" s="51"/>
      <c r="D2292" s="50"/>
      <c r="E2292" s="50"/>
      <c r="F2292" s="52"/>
      <c r="G2292" s="52"/>
      <c r="H2292" s="53"/>
      <c r="I2292" s="54"/>
      <c r="J2292" s="55">
        <f t="shared" si="36"/>
        <v>0</v>
      </c>
      <c r="K2292" s="56" t="e">
        <f>VLOOKUP((LEFT(H2292,6)*1),TAMBON!$B$2:$L$7769,2,0)</f>
        <v>#VALUE!</v>
      </c>
      <c r="L2292" s="56" t="e">
        <f>VLOOKUP((LEFT(H2292,4)*1),TAMBON!$E$2:$L$7769,2,0)</f>
        <v>#VALUE!</v>
      </c>
      <c r="M2292" s="56" t="e">
        <f>VLOOKUP((LEFT(H2292,2)*1),TAMBON!$H$2:$L$7769,2,0)</f>
        <v>#VALUE!</v>
      </c>
      <c r="N2292" s="55"/>
      <c r="O2292" s="57" t="e">
        <f>VLOOKUP(N2292,รหัส!$A$2:$B$8,2,0)</f>
        <v>#N/A</v>
      </c>
      <c r="P2292" s="57"/>
      <c r="Q2292" s="55"/>
      <c r="R2292" s="57" t="e">
        <f>VLOOKUP(Q2292,รหัส!$D$2:$E$19,2,0)</f>
        <v>#N/A</v>
      </c>
      <c r="S2292" s="57"/>
      <c r="T2292" s="57"/>
      <c r="U2292" s="57"/>
      <c r="V2292" s="55"/>
      <c r="W2292" s="55"/>
      <c r="X2292" s="55"/>
      <c r="Y2292" s="55"/>
      <c r="Z2292" s="100"/>
      <c r="AA2292" s="55"/>
      <c r="AB2292" s="55"/>
      <c r="AC2292" s="55"/>
      <c r="AE2292" s="58">
        <f>IF(COUNTIF(M$10:M2292,M2292)=1,1,0)</f>
        <v>0</v>
      </c>
      <c r="AF2292" s="59">
        <f>IF(COUNTIF(L$10:L2292,L2292)=1,1,0)</f>
        <v>0</v>
      </c>
      <c r="AG2292" s="59">
        <f>IF(COUNTIF(K$10:K2292,K2292)=1,1,0)</f>
        <v>0</v>
      </c>
      <c r="AH2292" s="59">
        <f>IF(COUNTIF(H$10:H2292,H2292)=1,1,0)</f>
        <v>0</v>
      </c>
    </row>
    <row r="2293" spans="1:34" ht="18.75">
      <c r="A2293" s="49">
        <v>2284</v>
      </c>
      <c r="B2293" s="50"/>
      <c r="C2293" s="51"/>
      <c r="D2293" s="50"/>
      <c r="E2293" s="50"/>
      <c r="F2293" s="52"/>
      <c r="G2293" s="52"/>
      <c r="H2293" s="53"/>
      <c r="I2293" s="54"/>
      <c r="J2293" s="55">
        <f t="shared" si="36"/>
        <v>0</v>
      </c>
      <c r="K2293" s="56" t="e">
        <f>VLOOKUP((LEFT(H2293,6)*1),TAMBON!$B$2:$L$7769,2,0)</f>
        <v>#VALUE!</v>
      </c>
      <c r="L2293" s="56" t="e">
        <f>VLOOKUP((LEFT(H2293,4)*1),TAMBON!$E$2:$L$7769,2,0)</f>
        <v>#VALUE!</v>
      </c>
      <c r="M2293" s="56" t="e">
        <f>VLOOKUP((LEFT(H2293,2)*1),TAMBON!$H$2:$L$7769,2,0)</f>
        <v>#VALUE!</v>
      </c>
      <c r="N2293" s="55"/>
      <c r="O2293" s="57" t="e">
        <f>VLOOKUP(N2293,รหัส!$A$2:$B$8,2,0)</f>
        <v>#N/A</v>
      </c>
      <c r="P2293" s="57"/>
      <c r="Q2293" s="55"/>
      <c r="R2293" s="57" t="e">
        <f>VLOOKUP(Q2293,รหัส!$D$2:$E$19,2,0)</f>
        <v>#N/A</v>
      </c>
      <c r="S2293" s="57"/>
      <c r="T2293" s="57"/>
      <c r="U2293" s="57"/>
      <c r="V2293" s="55"/>
      <c r="W2293" s="55"/>
      <c r="X2293" s="55"/>
      <c r="Y2293" s="55"/>
      <c r="Z2293" s="100"/>
      <c r="AA2293" s="55"/>
      <c r="AB2293" s="55"/>
      <c r="AC2293" s="55"/>
      <c r="AE2293" s="58">
        <f>IF(COUNTIF(M$10:M2293,M2293)=1,1,0)</f>
        <v>0</v>
      </c>
      <c r="AF2293" s="59">
        <f>IF(COUNTIF(L$10:L2293,L2293)=1,1,0)</f>
        <v>0</v>
      </c>
      <c r="AG2293" s="59">
        <f>IF(COUNTIF(K$10:K2293,K2293)=1,1,0)</f>
        <v>0</v>
      </c>
      <c r="AH2293" s="59">
        <f>IF(COUNTIF(H$10:H2293,H2293)=1,1,0)</f>
        <v>0</v>
      </c>
    </row>
    <row r="2294" spans="1:34" ht="18.75">
      <c r="A2294" s="49">
        <v>2285</v>
      </c>
      <c r="B2294" s="50"/>
      <c r="C2294" s="51"/>
      <c r="D2294" s="50"/>
      <c r="E2294" s="50"/>
      <c r="F2294" s="52"/>
      <c r="G2294" s="52"/>
      <c r="H2294" s="53"/>
      <c r="I2294" s="54"/>
      <c r="J2294" s="55">
        <f t="shared" si="36"/>
        <v>0</v>
      </c>
      <c r="K2294" s="56" t="e">
        <f>VLOOKUP((LEFT(H2294,6)*1),TAMBON!$B$2:$L$7769,2,0)</f>
        <v>#VALUE!</v>
      </c>
      <c r="L2294" s="56" t="e">
        <f>VLOOKUP((LEFT(H2294,4)*1),TAMBON!$E$2:$L$7769,2,0)</f>
        <v>#VALUE!</v>
      </c>
      <c r="M2294" s="56" t="e">
        <f>VLOOKUP((LEFT(H2294,2)*1),TAMBON!$H$2:$L$7769,2,0)</f>
        <v>#VALUE!</v>
      </c>
      <c r="N2294" s="55"/>
      <c r="O2294" s="57" t="e">
        <f>VLOOKUP(N2294,รหัส!$A$2:$B$8,2,0)</f>
        <v>#N/A</v>
      </c>
      <c r="P2294" s="57"/>
      <c r="Q2294" s="55"/>
      <c r="R2294" s="57" t="e">
        <f>VLOOKUP(Q2294,รหัส!$D$2:$E$19,2,0)</f>
        <v>#N/A</v>
      </c>
      <c r="S2294" s="57"/>
      <c r="T2294" s="57"/>
      <c r="U2294" s="57"/>
      <c r="V2294" s="55"/>
      <c r="W2294" s="55"/>
      <c r="X2294" s="55"/>
      <c r="Y2294" s="55"/>
      <c r="Z2294" s="100"/>
      <c r="AA2294" s="55"/>
      <c r="AB2294" s="55"/>
      <c r="AC2294" s="55"/>
      <c r="AE2294" s="58">
        <f>IF(COUNTIF(M$10:M2294,M2294)=1,1,0)</f>
        <v>0</v>
      </c>
      <c r="AF2294" s="59">
        <f>IF(COUNTIF(L$10:L2294,L2294)=1,1,0)</f>
        <v>0</v>
      </c>
      <c r="AG2294" s="59">
        <f>IF(COUNTIF(K$10:K2294,K2294)=1,1,0)</f>
        <v>0</v>
      </c>
      <c r="AH2294" s="59">
        <f>IF(COUNTIF(H$10:H2294,H2294)=1,1,0)</f>
        <v>0</v>
      </c>
    </row>
    <row r="2295" spans="1:34" ht="18.75">
      <c r="A2295" s="49">
        <v>2286</v>
      </c>
      <c r="B2295" s="50"/>
      <c r="C2295" s="51"/>
      <c r="D2295" s="50"/>
      <c r="E2295" s="50"/>
      <c r="F2295" s="52"/>
      <c r="G2295" s="52"/>
      <c r="H2295" s="53"/>
      <c r="I2295" s="54"/>
      <c r="J2295" s="55">
        <f t="shared" si="36"/>
        <v>0</v>
      </c>
      <c r="K2295" s="56" t="e">
        <f>VLOOKUP((LEFT(H2295,6)*1),TAMBON!$B$2:$L$7769,2,0)</f>
        <v>#VALUE!</v>
      </c>
      <c r="L2295" s="56" t="e">
        <f>VLOOKUP((LEFT(H2295,4)*1),TAMBON!$E$2:$L$7769,2,0)</f>
        <v>#VALUE!</v>
      </c>
      <c r="M2295" s="56" t="e">
        <f>VLOOKUP((LEFT(H2295,2)*1),TAMBON!$H$2:$L$7769,2,0)</f>
        <v>#VALUE!</v>
      </c>
      <c r="N2295" s="55"/>
      <c r="O2295" s="57" t="e">
        <f>VLOOKUP(N2295,รหัส!$A$2:$B$8,2,0)</f>
        <v>#N/A</v>
      </c>
      <c r="P2295" s="57"/>
      <c r="Q2295" s="55"/>
      <c r="R2295" s="57" t="e">
        <f>VLOOKUP(Q2295,รหัส!$D$2:$E$19,2,0)</f>
        <v>#N/A</v>
      </c>
      <c r="S2295" s="57"/>
      <c r="T2295" s="57"/>
      <c r="U2295" s="57"/>
      <c r="V2295" s="55"/>
      <c r="W2295" s="55"/>
      <c r="X2295" s="55"/>
      <c r="Y2295" s="55"/>
      <c r="Z2295" s="100"/>
      <c r="AA2295" s="55"/>
      <c r="AB2295" s="55"/>
      <c r="AC2295" s="55"/>
      <c r="AE2295" s="58">
        <f>IF(COUNTIF(M$10:M2295,M2295)=1,1,0)</f>
        <v>0</v>
      </c>
      <c r="AF2295" s="59">
        <f>IF(COUNTIF(L$10:L2295,L2295)=1,1,0)</f>
        <v>0</v>
      </c>
      <c r="AG2295" s="59">
        <f>IF(COUNTIF(K$10:K2295,K2295)=1,1,0)</f>
        <v>0</v>
      </c>
      <c r="AH2295" s="59">
        <f>IF(COUNTIF(H$10:H2295,H2295)=1,1,0)</f>
        <v>0</v>
      </c>
    </row>
    <row r="2296" spans="1:34" ht="18.75">
      <c r="A2296" s="49">
        <v>2287</v>
      </c>
      <c r="B2296" s="50"/>
      <c r="C2296" s="51"/>
      <c r="D2296" s="50"/>
      <c r="E2296" s="50"/>
      <c r="F2296" s="52"/>
      <c r="G2296" s="52"/>
      <c r="H2296" s="53"/>
      <c r="I2296" s="54"/>
      <c r="J2296" s="55">
        <f t="shared" si="36"/>
        <v>0</v>
      </c>
      <c r="K2296" s="56" t="e">
        <f>VLOOKUP((LEFT(H2296,6)*1),TAMBON!$B$2:$L$7769,2,0)</f>
        <v>#VALUE!</v>
      </c>
      <c r="L2296" s="56" t="e">
        <f>VLOOKUP((LEFT(H2296,4)*1),TAMBON!$E$2:$L$7769,2,0)</f>
        <v>#VALUE!</v>
      </c>
      <c r="M2296" s="56" t="e">
        <f>VLOOKUP((LEFT(H2296,2)*1),TAMBON!$H$2:$L$7769,2,0)</f>
        <v>#VALUE!</v>
      </c>
      <c r="N2296" s="55"/>
      <c r="O2296" s="57" t="e">
        <f>VLOOKUP(N2296,รหัส!$A$2:$B$8,2,0)</f>
        <v>#N/A</v>
      </c>
      <c r="P2296" s="57"/>
      <c r="Q2296" s="55"/>
      <c r="R2296" s="57" t="e">
        <f>VLOOKUP(Q2296,รหัส!$D$2:$E$19,2,0)</f>
        <v>#N/A</v>
      </c>
      <c r="S2296" s="57"/>
      <c r="T2296" s="57"/>
      <c r="U2296" s="57"/>
      <c r="V2296" s="55"/>
      <c r="W2296" s="55"/>
      <c r="X2296" s="55"/>
      <c r="Y2296" s="55"/>
      <c r="Z2296" s="100"/>
      <c r="AA2296" s="55"/>
      <c r="AB2296" s="55"/>
      <c r="AC2296" s="55"/>
      <c r="AE2296" s="58">
        <f>IF(COUNTIF(M$10:M2296,M2296)=1,1,0)</f>
        <v>0</v>
      </c>
      <c r="AF2296" s="59">
        <f>IF(COUNTIF(L$10:L2296,L2296)=1,1,0)</f>
        <v>0</v>
      </c>
      <c r="AG2296" s="59">
        <f>IF(COUNTIF(K$10:K2296,K2296)=1,1,0)</f>
        <v>0</v>
      </c>
      <c r="AH2296" s="59">
        <f>IF(COUNTIF(H$10:H2296,H2296)=1,1,0)</f>
        <v>0</v>
      </c>
    </row>
    <row r="2297" spans="1:34" ht="18.75">
      <c r="A2297" s="49">
        <v>2288</v>
      </c>
      <c r="B2297" s="50"/>
      <c r="C2297" s="51"/>
      <c r="D2297" s="50"/>
      <c r="E2297" s="50"/>
      <c r="F2297" s="52"/>
      <c r="G2297" s="52"/>
      <c r="H2297" s="53"/>
      <c r="I2297" s="54"/>
      <c r="J2297" s="55">
        <f t="shared" si="36"/>
        <v>0</v>
      </c>
      <c r="K2297" s="56" t="e">
        <f>VLOOKUP((LEFT(H2297,6)*1),TAMBON!$B$2:$L$7769,2,0)</f>
        <v>#VALUE!</v>
      </c>
      <c r="L2297" s="56" t="e">
        <f>VLOOKUP((LEFT(H2297,4)*1),TAMBON!$E$2:$L$7769,2,0)</f>
        <v>#VALUE!</v>
      </c>
      <c r="M2297" s="56" t="e">
        <f>VLOOKUP((LEFT(H2297,2)*1),TAMBON!$H$2:$L$7769,2,0)</f>
        <v>#VALUE!</v>
      </c>
      <c r="N2297" s="55"/>
      <c r="O2297" s="57" t="e">
        <f>VLOOKUP(N2297,รหัส!$A$2:$B$8,2,0)</f>
        <v>#N/A</v>
      </c>
      <c r="P2297" s="57"/>
      <c r="Q2297" s="55"/>
      <c r="R2297" s="57" t="e">
        <f>VLOOKUP(Q2297,รหัส!$D$2:$E$19,2,0)</f>
        <v>#N/A</v>
      </c>
      <c r="S2297" s="57"/>
      <c r="T2297" s="57"/>
      <c r="U2297" s="57"/>
      <c r="V2297" s="55"/>
      <c r="W2297" s="55"/>
      <c r="X2297" s="55"/>
      <c r="Y2297" s="55"/>
      <c r="Z2297" s="100"/>
      <c r="AA2297" s="55"/>
      <c r="AB2297" s="55"/>
      <c r="AC2297" s="55"/>
      <c r="AE2297" s="58">
        <f>IF(COUNTIF(M$10:M2297,M2297)=1,1,0)</f>
        <v>0</v>
      </c>
      <c r="AF2297" s="59">
        <f>IF(COUNTIF(L$10:L2297,L2297)=1,1,0)</f>
        <v>0</v>
      </c>
      <c r="AG2297" s="59">
        <f>IF(COUNTIF(K$10:K2297,K2297)=1,1,0)</f>
        <v>0</v>
      </c>
      <c r="AH2297" s="59">
        <f>IF(COUNTIF(H$10:H2297,H2297)=1,1,0)</f>
        <v>0</v>
      </c>
    </row>
    <row r="2298" spans="1:34" ht="18.75">
      <c r="A2298" s="49">
        <v>2289</v>
      </c>
      <c r="B2298" s="50"/>
      <c r="C2298" s="51"/>
      <c r="D2298" s="50"/>
      <c r="E2298" s="50"/>
      <c r="F2298" s="52"/>
      <c r="G2298" s="52"/>
      <c r="H2298" s="53"/>
      <c r="I2298" s="54"/>
      <c r="J2298" s="55">
        <f t="shared" si="36"/>
        <v>0</v>
      </c>
      <c r="K2298" s="56" t="e">
        <f>VLOOKUP((LEFT(H2298,6)*1),TAMBON!$B$2:$L$7769,2,0)</f>
        <v>#VALUE!</v>
      </c>
      <c r="L2298" s="56" t="e">
        <f>VLOOKUP((LEFT(H2298,4)*1),TAMBON!$E$2:$L$7769,2,0)</f>
        <v>#VALUE!</v>
      </c>
      <c r="M2298" s="56" t="e">
        <f>VLOOKUP((LEFT(H2298,2)*1),TAMBON!$H$2:$L$7769,2,0)</f>
        <v>#VALUE!</v>
      </c>
      <c r="N2298" s="55"/>
      <c r="O2298" s="57" t="e">
        <f>VLOOKUP(N2298,รหัส!$A$2:$B$8,2,0)</f>
        <v>#N/A</v>
      </c>
      <c r="P2298" s="57"/>
      <c r="Q2298" s="55"/>
      <c r="R2298" s="57" t="e">
        <f>VLOOKUP(Q2298,รหัส!$D$2:$E$19,2,0)</f>
        <v>#N/A</v>
      </c>
      <c r="S2298" s="57"/>
      <c r="T2298" s="57"/>
      <c r="U2298" s="57"/>
      <c r="V2298" s="55"/>
      <c r="W2298" s="55"/>
      <c r="X2298" s="55"/>
      <c r="Y2298" s="55"/>
      <c r="Z2298" s="100"/>
      <c r="AA2298" s="55"/>
      <c r="AB2298" s="55"/>
      <c r="AC2298" s="55"/>
      <c r="AE2298" s="58">
        <f>IF(COUNTIF(M$10:M2298,M2298)=1,1,0)</f>
        <v>0</v>
      </c>
      <c r="AF2298" s="59">
        <f>IF(COUNTIF(L$10:L2298,L2298)=1,1,0)</f>
        <v>0</v>
      </c>
      <c r="AG2298" s="59">
        <f>IF(COUNTIF(K$10:K2298,K2298)=1,1,0)</f>
        <v>0</v>
      </c>
      <c r="AH2298" s="59">
        <f>IF(COUNTIF(H$10:H2298,H2298)=1,1,0)</f>
        <v>0</v>
      </c>
    </row>
    <row r="2299" spans="1:34" ht="18.75">
      <c r="A2299" s="49">
        <v>2290</v>
      </c>
      <c r="B2299" s="50"/>
      <c r="C2299" s="51"/>
      <c r="D2299" s="50"/>
      <c r="E2299" s="50"/>
      <c r="F2299" s="52"/>
      <c r="G2299" s="52"/>
      <c r="H2299" s="53"/>
      <c r="I2299" s="54"/>
      <c r="J2299" s="55">
        <f t="shared" si="36"/>
        <v>0</v>
      </c>
      <c r="K2299" s="56" t="e">
        <f>VLOOKUP((LEFT(H2299,6)*1),TAMBON!$B$2:$L$7769,2,0)</f>
        <v>#VALUE!</v>
      </c>
      <c r="L2299" s="56" t="e">
        <f>VLOOKUP((LEFT(H2299,4)*1),TAMBON!$E$2:$L$7769,2,0)</f>
        <v>#VALUE!</v>
      </c>
      <c r="M2299" s="56" t="e">
        <f>VLOOKUP((LEFT(H2299,2)*1),TAMBON!$H$2:$L$7769,2,0)</f>
        <v>#VALUE!</v>
      </c>
      <c r="N2299" s="55"/>
      <c r="O2299" s="57" t="e">
        <f>VLOOKUP(N2299,รหัส!$A$2:$B$8,2,0)</f>
        <v>#N/A</v>
      </c>
      <c r="P2299" s="57"/>
      <c r="Q2299" s="55"/>
      <c r="R2299" s="57" t="e">
        <f>VLOOKUP(Q2299,รหัส!$D$2:$E$19,2,0)</f>
        <v>#N/A</v>
      </c>
      <c r="S2299" s="57"/>
      <c r="T2299" s="57"/>
      <c r="U2299" s="57"/>
      <c r="V2299" s="55"/>
      <c r="W2299" s="55"/>
      <c r="X2299" s="55"/>
      <c r="Y2299" s="55"/>
      <c r="Z2299" s="100"/>
      <c r="AA2299" s="55"/>
      <c r="AB2299" s="55"/>
      <c r="AC2299" s="55"/>
      <c r="AE2299" s="58">
        <f>IF(COUNTIF(M$10:M2299,M2299)=1,1,0)</f>
        <v>0</v>
      </c>
      <c r="AF2299" s="59">
        <f>IF(COUNTIF(L$10:L2299,L2299)=1,1,0)</f>
        <v>0</v>
      </c>
      <c r="AG2299" s="59">
        <f>IF(COUNTIF(K$10:K2299,K2299)=1,1,0)</f>
        <v>0</v>
      </c>
      <c r="AH2299" s="59">
        <f>IF(COUNTIF(H$10:H2299,H2299)=1,1,0)</f>
        <v>0</v>
      </c>
    </row>
    <row r="2300" spans="1:34" ht="18.75">
      <c r="A2300" s="49">
        <v>2291</v>
      </c>
      <c r="B2300" s="50"/>
      <c r="C2300" s="51"/>
      <c r="D2300" s="50"/>
      <c r="E2300" s="50"/>
      <c r="F2300" s="52"/>
      <c r="G2300" s="52"/>
      <c r="H2300" s="53"/>
      <c r="I2300" s="54"/>
      <c r="J2300" s="55">
        <f t="shared" si="36"/>
        <v>0</v>
      </c>
      <c r="K2300" s="56" t="e">
        <f>VLOOKUP((LEFT(H2300,6)*1),TAMBON!$B$2:$L$7769,2,0)</f>
        <v>#VALUE!</v>
      </c>
      <c r="L2300" s="56" t="e">
        <f>VLOOKUP((LEFT(H2300,4)*1),TAMBON!$E$2:$L$7769,2,0)</f>
        <v>#VALUE!</v>
      </c>
      <c r="M2300" s="56" t="e">
        <f>VLOOKUP((LEFT(H2300,2)*1),TAMBON!$H$2:$L$7769,2,0)</f>
        <v>#VALUE!</v>
      </c>
      <c r="N2300" s="55"/>
      <c r="O2300" s="57" t="e">
        <f>VLOOKUP(N2300,รหัส!$A$2:$B$8,2,0)</f>
        <v>#N/A</v>
      </c>
      <c r="P2300" s="57"/>
      <c r="Q2300" s="55"/>
      <c r="R2300" s="57" t="e">
        <f>VLOOKUP(Q2300,รหัส!$D$2:$E$19,2,0)</f>
        <v>#N/A</v>
      </c>
      <c r="S2300" s="57"/>
      <c r="T2300" s="57"/>
      <c r="U2300" s="57"/>
      <c r="V2300" s="55"/>
      <c r="W2300" s="55"/>
      <c r="X2300" s="55"/>
      <c r="Y2300" s="55"/>
      <c r="Z2300" s="100"/>
      <c r="AA2300" s="55"/>
      <c r="AB2300" s="55"/>
      <c r="AC2300" s="55"/>
      <c r="AE2300" s="58">
        <f>IF(COUNTIF(M$10:M2300,M2300)=1,1,0)</f>
        <v>0</v>
      </c>
      <c r="AF2300" s="59">
        <f>IF(COUNTIF(L$10:L2300,L2300)=1,1,0)</f>
        <v>0</v>
      </c>
      <c r="AG2300" s="59">
        <f>IF(COUNTIF(K$10:K2300,K2300)=1,1,0)</f>
        <v>0</v>
      </c>
      <c r="AH2300" s="59">
        <f>IF(COUNTIF(H$10:H2300,H2300)=1,1,0)</f>
        <v>0</v>
      </c>
    </row>
    <row r="2301" spans="1:34" ht="18.75">
      <c r="A2301" s="49">
        <v>2292</v>
      </c>
      <c r="B2301" s="50"/>
      <c r="C2301" s="51"/>
      <c r="D2301" s="50"/>
      <c r="E2301" s="50"/>
      <c r="F2301" s="52"/>
      <c r="G2301" s="52"/>
      <c r="H2301" s="53"/>
      <c r="I2301" s="54"/>
      <c r="J2301" s="55">
        <f t="shared" si="36"/>
        <v>0</v>
      </c>
      <c r="K2301" s="56" t="e">
        <f>VLOOKUP((LEFT(H2301,6)*1),TAMBON!$B$2:$L$7769,2,0)</f>
        <v>#VALUE!</v>
      </c>
      <c r="L2301" s="56" t="e">
        <f>VLOOKUP((LEFT(H2301,4)*1),TAMBON!$E$2:$L$7769,2,0)</f>
        <v>#VALUE!</v>
      </c>
      <c r="M2301" s="56" t="e">
        <f>VLOOKUP((LEFT(H2301,2)*1),TAMBON!$H$2:$L$7769,2,0)</f>
        <v>#VALUE!</v>
      </c>
      <c r="N2301" s="55"/>
      <c r="O2301" s="57" t="e">
        <f>VLOOKUP(N2301,รหัส!$A$2:$B$8,2,0)</f>
        <v>#N/A</v>
      </c>
      <c r="P2301" s="57"/>
      <c r="Q2301" s="55"/>
      <c r="R2301" s="57" t="e">
        <f>VLOOKUP(Q2301,รหัส!$D$2:$E$19,2,0)</f>
        <v>#N/A</v>
      </c>
      <c r="S2301" s="57"/>
      <c r="T2301" s="57"/>
      <c r="U2301" s="57"/>
      <c r="V2301" s="55"/>
      <c r="W2301" s="55"/>
      <c r="X2301" s="55"/>
      <c r="Y2301" s="55"/>
      <c r="Z2301" s="100"/>
      <c r="AA2301" s="55"/>
      <c r="AB2301" s="55"/>
      <c r="AC2301" s="55"/>
      <c r="AE2301" s="58">
        <f>IF(COUNTIF(M$10:M2301,M2301)=1,1,0)</f>
        <v>0</v>
      </c>
      <c r="AF2301" s="59">
        <f>IF(COUNTIF(L$10:L2301,L2301)=1,1,0)</f>
        <v>0</v>
      </c>
      <c r="AG2301" s="59">
        <f>IF(COUNTIF(K$10:K2301,K2301)=1,1,0)</f>
        <v>0</v>
      </c>
      <c r="AH2301" s="59">
        <f>IF(COUNTIF(H$10:H2301,H2301)=1,1,0)</f>
        <v>0</v>
      </c>
    </row>
    <row r="2302" spans="1:34" ht="18.75">
      <c r="A2302" s="49">
        <v>2293</v>
      </c>
      <c r="B2302" s="50"/>
      <c r="C2302" s="51"/>
      <c r="D2302" s="50"/>
      <c r="E2302" s="50"/>
      <c r="F2302" s="52"/>
      <c r="G2302" s="52"/>
      <c r="H2302" s="53"/>
      <c r="I2302" s="54"/>
      <c r="J2302" s="55">
        <f t="shared" si="36"/>
        <v>0</v>
      </c>
      <c r="K2302" s="56" t="e">
        <f>VLOOKUP((LEFT(H2302,6)*1),TAMBON!$B$2:$L$7769,2,0)</f>
        <v>#VALUE!</v>
      </c>
      <c r="L2302" s="56" t="e">
        <f>VLOOKUP((LEFT(H2302,4)*1),TAMBON!$E$2:$L$7769,2,0)</f>
        <v>#VALUE!</v>
      </c>
      <c r="M2302" s="56" t="e">
        <f>VLOOKUP((LEFT(H2302,2)*1),TAMBON!$H$2:$L$7769,2,0)</f>
        <v>#VALUE!</v>
      </c>
      <c r="N2302" s="55"/>
      <c r="O2302" s="57" t="e">
        <f>VLOOKUP(N2302,รหัส!$A$2:$B$8,2,0)</f>
        <v>#N/A</v>
      </c>
      <c r="P2302" s="57"/>
      <c r="Q2302" s="55"/>
      <c r="R2302" s="57" t="e">
        <f>VLOOKUP(Q2302,รหัส!$D$2:$E$19,2,0)</f>
        <v>#N/A</v>
      </c>
      <c r="S2302" s="57"/>
      <c r="T2302" s="57"/>
      <c r="U2302" s="57"/>
      <c r="V2302" s="55"/>
      <c r="W2302" s="55"/>
      <c r="X2302" s="55"/>
      <c r="Y2302" s="55"/>
      <c r="Z2302" s="100"/>
      <c r="AA2302" s="55"/>
      <c r="AB2302" s="55"/>
      <c r="AC2302" s="55"/>
      <c r="AE2302" s="58">
        <f>IF(COUNTIF(M$10:M2302,M2302)=1,1,0)</f>
        <v>0</v>
      </c>
      <c r="AF2302" s="59">
        <f>IF(COUNTIF(L$10:L2302,L2302)=1,1,0)</f>
        <v>0</v>
      </c>
      <c r="AG2302" s="59">
        <f>IF(COUNTIF(K$10:K2302,K2302)=1,1,0)</f>
        <v>0</v>
      </c>
      <c r="AH2302" s="59">
        <f>IF(COUNTIF(H$10:H2302,H2302)=1,1,0)</f>
        <v>0</v>
      </c>
    </row>
    <row r="2303" spans="1:34" ht="18.75">
      <c r="A2303" s="49">
        <v>2294</v>
      </c>
      <c r="B2303" s="50"/>
      <c r="C2303" s="51"/>
      <c r="D2303" s="50"/>
      <c r="E2303" s="50"/>
      <c r="F2303" s="52"/>
      <c r="G2303" s="52"/>
      <c r="H2303" s="53"/>
      <c r="I2303" s="54"/>
      <c r="J2303" s="55">
        <f t="shared" si="36"/>
        <v>0</v>
      </c>
      <c r="K2303" s="56" t="e">
        <f>VLOOKUP((LEFT(H2303,6)*1),TAMBON!$B$2:$L$7769,2,0)</f>
        <v>#VALUE!</v>
      </c>
      <c r="L2303" s="56" t="e">
        <f>VLOOKUP((LEFT(H2303,4)*1),TAMBON!$E$2:$L$7769,2,0)</f>
        <v>#VALUE!</v>
      </c>
      <c r="M2303" s="56" t="e">
        <f>VLOOKUP((LEFT(H2303,2)*1),TAMBON!$H$2:$L$7769,2,0)</f>
        <v>#VALUE!</v>
      </c>
      <c r="N2303" s="55"/>
      <c r="O2303" s="57" t="e">
        <f>VLOOKUP(N2303,รหัส!$A$2:$B$8,2,0)</f>
        <v>#N/A</v>
      </c>
      <c r="P2303" s="57"/>
      <c r="Q2303" s="55"/>
      <c r="R2303" s="57" t="e">
        <f>VLOOKUP(Q2303,รหัส!$D$2:$E$19,2,0)</f>
        <v>#N/A</v>
      </c>
      <c r="S2303" s="57"/>
      <c r="T2303" s="57"/>
      <c r="U2303" s="57"/>
      <c r="V2303" s="55"/>
      <c r="W2303" s="55"/>
      <c r="X2303" s="55"/>
      <c r="Y2303" s="55"/>
      <c r="Z2303" s="100"/>
      <c r="AA2303" s="55"/>
      <c r="AB2303" s="55"/>
      <c r="AC2303" s="55"/>
      <c r="AE2303" s="58">
        <f>IF(COUNTIF(M$10:M2303,M2303)=1,1,0)</f>
        <v>0</v>
      </c>
      <c r="AF2303" s="59">
        <f>IF(COUNTIF(L$10:L2303,L2303)=1,1,0)</f>
        <v>0</v>
      </c>
      <c r="AG2303" s="59">
        <f>IF(COUNTIF(K$10:K2303,K2303)=1,1,0)</f>
        <v>0</v>
      </c>
      <c r="AH2303" s="59">
        <f>IF(COUNTIF(H$10:H2303,H2303)=1,1,0)</f>
        <v>0</v>
      </c>
    </row>
    <row r="2304" spans="1:34" ht="18.75">
      <c r="A2304" s="49">
        <v>2295</v>
      </c>
      <c r="B2304" s="50"/>
      <c r="C2304" s="51"/>
      <c r="D2304" s="50"/>
      <c r="E2304" s="50"/>
      <c r="F2304" s="52"/>
      <c r="G2304" s="52"/>
      <c r="H2304" s="53"/>
      <c r="I2304" s="54"/>
      <c r="J2304" s="55">
        <f t="shared" si="36"/>
        <v>0</v>
      </c>
      <c r="K2304" s="56" t="e">
        <f>VLOOKUP((LEFT(H2304,6)*1),TAMBON!$B$2:$L$7769,2,0)</f>
        <v>#VALUE!</v>
      </c>
      <c r="L2304" s="56" t="e">
        <f>VLOOKUP((LEFT(H2304,4)*1),TAMBON!$E$2:$L$7769,2,0)</f>
        <v>#VALUE!</v>
      </c>
      <c r="M2304" s="56" t="e">
        <f>VLOOKUP((LEFT(H2304,2)*1),TAMBON!$H$2:$L$7769,2,0)</f>
        <v>#VALUE!</v>
      </c>
      <c r="N2304" s="55"/>
      <c r="O2304" s="57" t="e">
        <f>VLOOKUP(N2304,รหัส!$A$2:$B$8,2,0)</f>
        <v>#N/A</v>
      </c>
      <c r="P2304" s="57"/>
      <c r="Q2304" s="55"/>
      <c r="R2304" s="57" t="e">
        <f>VLOOKUP(Q2304,รหัส!$D$2:$E$19,2,0)</f>
        <v>#N/A</v>
      </c>
      <c r="S2304" s="57"/>
      <c r="T2304" s="57"/>
      <c r="U2304" s="57"/>
      <c r="V2304" s="55"/>
      <c r="W2304" s="55"/>
      <c r="X2304" s="55"/>
      <c r="Y2304" s="55"/>
      <c r="Z2304" s="100"/>
      <c r="AA2304" s="55"/>
      <c r="AB2304" s="55"/>
      <c r="AC2304" s="55"/>
      <c r="AE2304" s="58">
        <f>IF(COUNTIF(M$10:M2304,M2304)=1,1,0)</f>
        <v>0</v>
      </c>
      <c r="AF2304" s="59">
        <f>IF(COUNTIF(L$10:L2304,L2304)=1,1,0)</f>
        <v>0</v>
      </c>
      <c r="AG2304" s="59">
        <f>IF(COUNTIF(K$10:K2304,K2304)=1,1,0)</f>
        <v>0</v>
      </c>
      <c r="AH2304" s="59">
        <f>IF(COUNTIF(H$10:H2304,H2304)=1,1,0)</f>
        <v>0</v>
      </c>
    </row>
    <row r="2305" spans="1:34" ht="18.75">
      <c r="A2305" s="49">
        <v>2296</v>
      </c>
      <c r="B2305" s="50"/>
      <c r="C2305" s="51"/>
      <c r="D2305" s="50"/>
      <c r="E2305" s="50"/>
      <c r="F2305" s="52"/>
      <c r="G2305" s="52"/>
      <c r="H2305" s="53"/>
      <c r="I2305" s="54"/>
      <c r="J2305" s="55">
        <f t="shared" si="36"/>
        <v>0</v>
      </c>
      <c r="K2305" s="56" t="e">
        <f>VLOOKUP((LEFT(H2305,6)*1),TAMBON!$B$2:$L$7769,2,0)</f>
        <v>#VALUE!</v>
      </c>
      <c r="L2305" s="56" t="e">
        <f>VLOOKUP((LEFT(H2305,4)*1),TAMBON!$E$2:$L$7769,2,0)</f>
        <v>#VALUE!</v>
      </c>
      <c r="M2305" s="56" t="e">
        <f>VLOOKUP((LEFT(H2305,2)*1),TAMBON!$H$2:$L$7769,2,0)</f>
        <v>#VALUE!</v>
      </c>
      <c r="N2305" s="55"/>
      <c r="O2305" s="57" t="e">
        <f>VLOOKUP(N2305,รหัส!$A$2:$B$8,2,0)</f>
        <v>#N/A</v>
      </c>
      <c r="P2305" s="57"/>
      <c r="Q2305" s="55"/>
      <c r="R2305" s="57" t="e">
        <f>VLOOKUP(Q2305,รหัส!$D$2:$E$19,2,0)</f>
        <v>#N/A</v>
      </c>
      <c r="S2305" s="57"/>
      <c r="T2305" s="57"/>
      <c r="U2305" s="57"/>
      <c r="V2305" s="55"/>
      <c r="W2305" s="55"/>
      <c r="X2305" s="55"/>
      <c r="Y2305" s="55"/>
      <c r="Z2305" s="100"/>
      <c r="AA2305" s="55"/>
      <c r="AB2305" s="55"/>
      <c r="AC2305" s="55"/>
      <c r="AE2305" s="58">
        <f>IF(COUNTIF(M$10:M2305,M2305)=1,1,0)</f>
        <v>0</v>
      </c>
      <c r="AF2305" s="59">
        <f>IF(COUNTIF(L$10:L2305,L2305)=1,1,0)</f>
        <v>0</v>
      </c>
      <c r="AG2305" s="59">
        <f>IF(COUNTIF(K$10:K2305,K2305)=1,1,0)</f>
        <v>0</v>
      </c>
      <c r="AH2305" s="59">
        <f>IF(COUNTIF(H$10:H2305,H2305)=1,1,0)</f>
        <v>0</v>
      </c>
    </row>
    <row r="2306" spans="1:34" ht="18.75">
      <c r="A2306" s="49">
        <v>2297</v>
      </c>
      <c r="B2306" s="50"/>
      <c r="C2306" s="51"/>
      <c r="D2306" s="50"/>
      <c r="E2306" s="50"/>
      <c r="F2306" s="52"/>
      <c r="G2306" s="52"/>
      <c r="H2306" s="53"/>
      <c r="I2306" s="54"/>
      <c r="J2306" s="55">
        <f t="shared" si="36"/>
        <v>0</v>
      </c>
      <c r="K2306" s="56" t="e">
        <f>VLOOKUP((LEFT(H2306,6)*1),TAMBON!$B$2:$L$7769,2,0)</f>
        <v>#VALUE!</v>
      </c>
      <c r="L2306" s="56" t="e">
        <f>VLOOKUP((LEFT(H2306,4)*1),TAMBON!$E$2:$L$7769,2,0)</f>
        <v>#VALUE!</v>
      </c>
      <c r="M2306" s="56" t="e">
        <f>VLOOKUP((LEFT(H2306,2)*1),TAMBON!$H$2:$L$7769,2,0)</f>
        <v>#VALUE!</v>
      </c>
      <c r="N2306" s="55"/>
      <c r="O2306" s="57" t="e">
        <f>VLOOKUP(N2306,รหัส!$A$2:$B$8,2,0)</f>
        <v>#N/A</v>
      </c>
      <c r="P2306" s="57"/>
      <c r="Q2306" s="55"/>
      <c r="R2306" s="57" t="e">
        <f>VLOOKUP(Q2306,รหัส!$D$2:$E$19,2,0)</f>
        <v>#N/A</v>
      </c>
      <c r="S2306" s="57"/>
      <c r="T2306" s="57"/>
      <c r="U2306" s="57"/>
      <c r="V2306" s="55"/>
      <c r="W2306" s="55"/>
      <c r="X2306" s="55"/>
      <c r="Y2306" s="55"/>
      <c r="Z2306" s="100"/>
      <c r="AA2306" s="55"/>
      <c r="AB2306" s="55"/>
      <c r="AC2306" s="55"/>
      <c r="AE2306" s="58">
        <f>IF(COUNTIF(M$10:M2306,M2306)=1,1,0)</f>
        <v>0</v>
      </c>
      <c r="AF2306" s="59">
        <f>IF(COUNTIF(L$10:L2306,L2306)=1,1,0)</f>
        <v>0</v>
      </c>
      <c r="AG2306" s="59">
        <f>IF(COUNTIF(K$10:K2306,K2306)=1,1,0)</f>
        <v>0</v>
      </c>
      <c r="AH2306" s="59">
        <f>IF(COUNTIF(H$10:H2306,H2306)=1,1,0)</f>
        <v>0</v>
      </c>
    </row>
    <row r="2307" spans="1:34" ht="18.75">
      <c r="A2307" s="49">
        <v>2298</v>
      </c>
      <c r="B2307" s="50"/>
      <c r="C2307" s="51"/>
      <c r="D2307" s="50"/>
      <c r="E2307" s="50"/>
      <c r="F2307" s="52"/>
      <c r="G2307" s="52"/>
      <c r="H2307" s="53"/>
      <c r="I2307" s="54"/>
      <c r="J2307" s="55">
        <f t="shared" si="36"/>
        <v>0</v>
      </c>
      <c r="K2307" s="56" t="e">
        <f>VLOOKUP((LEFT(H2307,6)*1),TAMBON!$B$2:$L$7769,2,0)</f>
        <v>#VALUE!</v>
      </c>
      <c r="L2307" s="56" t="e">
        <f>VLOOKUP((LEFT(H2307,4)*1),TAMBON!$E$2:$L$7769,2,0)</f>
        <v>#VALUE!</v>
      </c>
      <c r="M2307" s="56" t="e">
        <f>VLOOKUP((LEFT(H2307,2)*1),TAMBON!$H$2:$L$7769,2,0)</f>
        <v>#VALUE!</v>
      </c>
      <c r="N2307" s="55"/>
      <c r="O2307" s="57" t="e">
        <f>VLOOKUP(N2307,รหัส!$A$2:$B$8,2,0)</f>
        <v>#N/A</v>
      </c>
      <c r="P2307" s="57"/>
      <c r="Q2307" s="55"/>
      <c r="R2307" s="57" t="e">
        <f>VLOOKUP(Q2307,รหัส!$D$2:$E$19,2,0)</f>
        <v>#N/A</v>
      </c>
      <c r="S2307" s="57"/>
      <c r="T2307" s="57"/>
      <c r="U2307" s="57"/>
      <c r="V2307" s="55"/>
      <c r="W2307" s="55"/>
      <c r="X2307" s="55"/>
      <c r="Y2307" s="55"/>
      <c r="Z2307" s="100"/>
      <c r="AA2307" s="55"/>
      <c r="AB2307" s="55"/>
      <c r="AC2307" s="55"/>
      <c r="AE2307" s="58">
        <f>IF(COUNTIF(M$10:M2307,M2307)=1,1,0)</f>
        <v>0</v>
      </c>
      <c r="AF2307" s="59">
        <f>IF(COUNTIF(L$10:L2307,L2307)=1,1,0)</f>
        <v>0</v>
      </c>
      <c r="AG2307" s="59">
        <f>IF(COUNTIF(K$10:K2307,K2307)=1,1,0)</f>
        <v>0</v>
      </c>
      <c r="AH2307" s="59">
        <f>IF(COUNTIF(H$10:H2307,H2307)=1,1,0)</f>
        <v>0</v>
      </c>
    </row>
    <row r="2308" spans="1:34" ht="18.75">
      <c r="A2308" s="49">
        <v>2299</v>
      </c>
      <c r="B2308" s="50"/>
      <c r="C2308" s="51"/>
      <c r="D2308" s="50"/>
      <c r="E2308" s="50"/>
      <c r="F2308" s="52"/>
      <c r="G2308" s="52"/>
      <c r="H2308" s="53"/>
      <c r="I2308" s="54"/>
      <c r="J2308" s="55">
        <f t="shared" si="36"/>
        <v>0</v>
      </c>
      <c r="K2308" s="56" t="e">
        <f>VLOOKUP((LEFT(H2308,6)*1),TAMBON!$B$2:$L$7769,2,0)</f>
        <v>#VALUE!</v>
      </c>
      <c r="L2308" s="56" t="e">
        <f>VLOOKUP((LEFT(H2308,4)*1),TAMBON!$E$2:$L$7769,2,0)</f>
        <v>#VALUE!</v>
      </c>
      <c r="M2308" s="56" t="e">
        <f>VLOOKUP((LEFT(H2308,2)*1),TAMBON!$H$2:$L$7769,2,0)</f>
        <v>#VALUE!</v>
      </c>
      <c r="N2308" s="55"/>
      <c r="O2308" s="57" t="e">
        <f>VLOOKUP(N2308,รหัส!$A$2:$B$8,2,0)</f>
        <v>#N/A</v>
      </c>
      <c r="P2308" s="57"/>
      <c r="Q2308" s="55"/>
      <c r="R2308" s="57" t="e">
        <f>VLOOKUP(Q2308,รหัส!$D$2:$E$19,2,0)</f>
        <v>#N/A</v>
      </c>
      <c r="S2308" s="57"/>
      <c r="T2308" s="57"/>
      <c r="U2308" s="57"/>
      <c r="V2308" s="55"/>
      <c r="W2308" s="55"/>
      <c r="X2308" s="55"/>
      <c r="Y2308" s="55"/>
      <c r="Z2308" s="100"/>
      <c r="AA2308" s="55"/>
      <c r="AB2308" s="55"/>
      <c r="AC2308" s="55"/>
      <c r="AE2308" s="58">
        <f>IF(COUNTIF(M$10:M2308,M2308)=1,1,0)</f>
        <v>0</v>
      </c>
      <c r="AF2308" s="59">
        <f>IF(COUNTIF(L$10:L2308,L2308)=1,1,0)</f>
        <v>0</v>
      </c>
      <c r="AG2308" s="59">
        <f>IF(COUNTIF(K$10:K2308,K2308)=1,1,0)</f>
        <v>0</v>
      </c>
      <c r="AH2308" s="59">
        <f>IF(COUNTIF(H$10:H2308,H2308)=1,1,0)</f>
        <v>0</v>
      </c>
    </row>
    <row r="2309" spans="1:34" ht="18.75">
      <c r="A2309" s="49">
        <v>2300</v>
      </c>
      <c r="B2309" s="50"/>
      <c r="C2309" s="51"/>
      <c r="D2309" s="50"/>
      <c r="E2309" s="50"/>
      <c r="F2309" s="52"/>
      <c r="G2309" s="52"/>
      <c r="H2309" s="53"/>
      <c r="I2309" s="54"/>
      <c r="J2309" s="55">
        <f t="shared" si="36"/>
        <v>0</v>
      </c>
      <c r="K2309" s="56" t="e">
        <f>VLOOKUP((LEFT(H2309,6)*1),TAMBON!$B$2:$L$7769,2,0)</f>
        <v>#VALUE!</v>
      </c>
      <c r="L2309" s="56" t="e">
        <f>VLOOKUP((LEFT(H2309,4)*1),TAMBON!$E$2:$L$7769,2,0)</f>
        <v>#VALUE!</v>
      </c>
      <c r="M2309" s="56" t="e">
        <f>VLOOKUP((LEFT(H2309,2)*1),TAMBON!$H$2:$L$7769,2,0)</f>
        <v>#VALUE!</v>
      </c>
      <c r="N2309" s="55"/>
      <c r="O2309" s="57" t="e">
        <f>VLOOKUP(N2309,รหัส!$A$2:$B$8,2,0)</f>
        <v>#N/A</v>
      </c>
      <c r="P2309" s="57"/>
      <c r="Q2309" s="55"/>
      <c r="R2309" s="57" t="e">
        <f>VLOOKUP(Q2309,รหัส!$D$2:$E$19,2,0)</f>
        <v>#N/A</v>
      </c>
      <c r="S2309" s="57"/>
      <c r="T2309" s="57"/>
      <c r="U2309" s="57"/>
      <c r="V2309" s="55"/>
      <c r="W2309" s="55"/>
      <c r="X2309" s="55"/>
      <c r="Y2309" s="55"/>
      <c r="Z2309" s="100"/>
      <c r="AA2309" s="55"/>
      <c r="AB2309" s="55"/>
      <c r="AC2309" s="55"/>
      <c r="AE2309" s="58">
        <f>IF(COUNTIF(M$10:M2309,M2309)=1,1,0)</f>
        <v>0</v>
      </c>
      <c r="AF2309" s="59">
        <f>IF(COUNTIF(L$10:L2309,L2309)=1,1,0)</f>
        <v>0</v>
      </c>
      <c r="AG2309" s="59">
        <f>IF(COUNTIF(K$10:K2309,K2309)=1,1,0)</f>
        <v>0</v>
      </c>
      <c r="AH2309" s="59">
        <f>IF(COUNTIF(H$10:H2309,H2309)=1,1,0)</f>
        <v>0</v>
      </c>
    </row>
    <row r="2310" spans="1:34" ht="18.75">
      <c r="A2310" s="49">
        <v>2301</v>
      </c>
      <c r="B2310" s="50"/>
      <c r="C2310" s="51"/>
      <c r="D2310" s="50"/>
      <c r="E2310" s="50"/>
      <c r="F2310" s="52"/>
      <c r="G2310" s="52"/>
      <c r="H2310" s="53"/>
      <c r="I2310" s="54"/>
      <c r="J2310" s="55">
        <f t="shared" si="36"/>
        <v>0</v>
      </c>
      <c r="K2310" s="56" t="e">
        <f>VLOOKUP((LEFT(H2310,6)*1),TAMBON!$B$2:$L$7769,2,0)</f>
        <v>#VALUE!</v>
      </c>
      <c r="L2310" s="56" t="e">
        <f>VLOOKUP((LEFT(H2310,4)*1),TAMBON!$E$2:$L$7769,2,0)</f>
        <v>#VALUE!</v>
      </c>
      <c r="M2310" s="56" t="e">
        <f>VLOOKUP((LEFT(H2310,2)*1),TAMBON!$H$2:$L$7769,2,0)</f>
        <v>#VALUE!</v>
      </c>
      <c r="N2310" s="55"/>
      <c r="O2310" s="57" t="e">
        <f>VLOOKUP(N2310,รหัส!$A$2:$B$8,2,0)</f>
        <v>#N/A</v>
      </c>
      <c r="P2310" s="57"/>
      <c r="Q2310" s="55"/>
      <c r="R2310" s="57" t="e">
        <f>VLOOKUP(Q2310,รหัส!$D$2:$E$19,2,0)</f>
        <v>#N/A</v>
      </c>
      <c r="S2310" s="57"/>
      <c r="T2310" s="57"/>
      <c r="U2310" s="57"/>
      <c r="V2310" s="55"/>
      <c r="W2310" s="55"/>
      <c r="X2310" s="55"/>
      <c r="Y2310" s="55"/>
      <c r="Z2310" s="100"/>
      <c r="AA2310" s="55"/>
      <c r="AB2310" s="55"/>
      <c r="AC2310" s="55"/>
      <c r="AE2310" s="58">
        <f>IF(COUNTIF(M$10:M2310,M2310)=1,1,0)</f>
        <v>0</v>
      </c>
      <c r="AF2310" s="59">
        <f>IF(COUNTIF(L$10:L2310,L2310)=1,1,0)</f>
        <v>0</v>
      </c>
      <c r="AG2310" s="59">
        <f>IF(COUNTIF(K$10:K2310,K2310)=1,1,0)</f>
        <v>0</v>
      </c>
      <c r="AH2310" s="59">
        <f>IF(COUNTIF(H$10:H2310,H2310)=1,1,0)</f>
        <v>0</v>
      </c>
    </row>
    <row r="2311" spans="1:34" ht="18.75">
      <c r="A2311" s="49">
        <v>2302</v>
      </c>
      <c r="B2311" s="50"/>
      <c r="C2311" s="51"/>
      <c r="D2311" s="50"/>
      <c r="E2311" s="50"/>
      <c r="F2311" s="52"/>
      <c r="G2311" s="52"/>
      <c r="H2311" s="53"/>
      <c r="I2311" s="54"/>
      <c r="J2311" s="55">
        <f t="shared" si="36"/>
        <v>0</v>
      </c>
      <c r="K2311" s="56" t="e">
        <f>VLOOKUP((LEFT(H2311,6)*1),TAMBON!$B$2:$L$7769,2,0)</f>
        <v>#VALUE!</v>
      </c>
      <c r="L2311" s="56" t="e">
        <f>VLOOKUP((LEFT(H2311,4)*1),TAMBON!$E$2:$L$7769,2,0)</f>
        <v>#VALUE!</v>
      </c>
      <c r="M2311" s="56" t="e">
        <f>VLOOKUP((LEFT(H2311,2)*1),TAMBON!$H$2:$L$7769,2,0)</f>
        <v>#VALUE!</v>
      </c>
      <c r="N2311" s="55"/>
      <c r="O2311" s="57" t="e">
        <f>VLOOKUP(N2311,รหัส!$A$2:$B$8,2,0)</f>
        <v>#N/A</v>
      </c>
      <c r="P2311" s="57"/>
      <c r="Q2311" s="55"/>
      <c r="R2311" s="57" t="e">
        <f>VLOOKUP(Q2311,รหัส!$D$2:$E$19,2,0)</f>
        <v>#N/A</v>
      </c>
      <c r="S2311" s="57"/>
      <c r="T2311" s="57"/>
      <c r="U2311" s="57"/>
      <c r="V2311" s="55"/>
      <c r="W2311" s="55"/>
      <c r="X2311" s="55"/>
      <c r="Y2311" s="55"/>
      <c r="Z2311" s="100"/>
      <c r="AA2311" s="55"/>
      <c r="AB2311" s="55"/>
      <c r="AC2311" s="55"/>
      <c r="AE2311" s="58">
        <f>IF(COUNTIF(M$10:M2311,M2311)=1,1,0)</f>
        <v>0</v>
      </c>
      <c r="AF2311" s="59">
        <f>IF(COUNTIF(L$10:L2311,L2311)=1,1,0)</f>
        <v>0</v>
      </c>
      <c r="AG2311" s="59">
        <f>IF(COUNTIF(K$10:K2311,K2311)=1,1,0)</f>
        <v>0</v>
      </c>
      <c r="AH2311" s="59">
        <f>IF(COUNTIF(H$10:H2311,H2311)=1,1,0)</f>
        <v>0</v>
      </c>
    </row>
    <row r="2312" spans="1:34" ht="18.75">
      <c r="A2312" s="49">
        <v>2303</v>
      </c>
      <c r="B2312" s="50"/>
      <c r="C2312" s="51"/>
      <c r="D2312" s="50"/>
      <c r="E2312" s="50"/>
      <c r="F2312" s="52"/>
      <c r="G2312" s="52"/>
      <c r="H2312" s="53"/>
      <c r="I2312" s="54"/>
      <c r="J2312" s="55">
        <f t="shared" si="36"/>
        <v>0</v>
      </c>
      <c r="K2312" s="56" t="e">
        <f>VLOOKUP((LEFT(H2312,6)*1),TAMBON!$B$2:$L$7769,2,0)</f>
        <v>#VALUE!</v>
      </c>
      <c r="L2312" s="56" t="e">
        <f>VLOOKUP((LEFT(H2312,4)*1),TAMBON!$E$2:$L$7769,2,0)</f>
        <v>#VALUE!</v>
      </c>
      <c r="M2312" s="56" t="e">
        <f>VLOOKUP((LEFT(H2312,2)*1),TAMBON!$H$2:$L$7769,2,0)</f>
        <v>#VALUE!</v>
      </c>
      <c r="N2312" s="55"/>
      <c r="O2312" s="57" t="e">
        <f>VLOOKUP(N2312,รหัส!$A$2:$B$8,2,0)</f>
        <v>#N/A</v>
      </c>
      <c r="P2312" s="57"/>
      <c r="Q2312" s="55"/>
      <c r="R2312" s="57" t="e">
        <f>VLOOKUP(Q2312,รหัส!$D$2:$E$19,2,0)</f>
        <v>#N/A</v>
      </c>
      <c r="S2312" s="57"/>
      <c r="T2312" s="57"/>
      <c r="U2312" s="57"/>
      <c r="V2312" s="55"/>
      <c r="W2312" s="55"/>
      <c r="X2312" s="55"/>
      <c r="Y2312" s="55"/>
      <c r="Z2312" s="100"/>
      <c r="AA2312" s="55"/>
      <c r="AB2312" s="55"/>
      <c r="AC2312" s="55"/>
      <c r="AE2312" s="58">
        <f>IF(COUNTIF(M$10:M2312,M2312)=1,1,0)</f>
        <v>0</v>
      </c>
      <c r="AF2312" s="59">
        <f>IF(COUNTIF(L$10:L2312,L2312)=1,1,0)</f>
        <v>0</v>
      </c>
      <c r="AG2312" s="59">
        <f>IF(COUNTIF(K$10:K2312,K2312)=1,1,0)</f>
        <v>0</v>
      </c>
      <c r="AH2312" s="59">
        <f>IF(COUNTIF(H$10:H2312,H2312)=1,1,0)</f>
        <v>0</v>
      </c>
    </row>
    <row r="2313" spans="1:34" ht="18.75">
      <c r="A2313" s="49">
        <v>2304</v>
      </c>
      <c r="B2313" s="50"/>
      <c r="C2313" s="51"/>
      <c r="D2313" s="50"/>
      <c r="E2313" s="50"/>
      <c r="F2313" s="52"/>
      <c r="G2313" s="52"/>
      <c r="H2313" s="53"/>
      <c r="I2313" s="54"/>
      <c r="J2313" s="55">
        <f t="shared" si="36"/>
        <v>0</v>
      </c>
      <c r="K2313" s="56" t="e">
        <f>VLOOKUP((LEFT(H2313,6)*1),TAMBON!$B$2:$L$7769,2,0)</f>
        <v>#VALUE!</v>
      </c>
      <c r="L2313" s="56" t="e">
        <f>VLOOKUP((LEFT(H2313,4)*1),TAMBON!$E$2:$L$7769,2,0)</f>
        <v>#VALUE!</v>
      </c>
      <c r="M2313" s="56" t="e">
        <f>VLOOKUP((LEFT(H2313,2)*1),TAMBON!$H$2:$L$7769,2,0)</f>
        <v>#VALUE!</v>
      </c>
      <c r="N2313" s="55"/>
      <c r="O2313" s="57" t="e">
        <f>VLOOKUP(N2313,รหัส!$A$2:$B$8,2,0)</f>
        <v>#N/A</v>
      </c>
      <c r="P2313" s="57"/>
      <c r="Q2313" s="55"/>
      <c r="R2313" s="57" t="e">
        <f>VLOOKUP(Q2313,รหัส!$D$2:$E$19,2,0)</f>
        <v>#N/A</v>
      </c>
      <c r="S2313" s="57"/>
      <c r="T2313" s="57"/>
      <c r="U2313" s="57"/>
      <c r="V2313" s="55"/>
      <c r="W2313" s="55"/>
      <c r="X2313" s="55"/>
      <c r="Y2313" s="55"/>
      <c r="Z2313" s="100"/>
      <c r="AA2313" s="55"/>
      <c r="AB2313" s="55"/>
      <c r="AC2313" s="55"/>
      <c r="AE2313" s="58">
        <f>IF(COUNTIF(M$10:M2313,M2313)=1,1,0)</f>
        <v>0</v>
      </c>
      <c r="AF2313" s="59">
        <f>IF(COUNTIF(L$10:L2313,L2313)=1,1,0)</f>
        <v>0</v>
      </c>
      <c r="AG2313" s="59">
        <f>IF(COUNTIF(K$10:K2313,K2313)=1,1,0)</f>
        <v>0</v>
      </c>
      <c r="AH2313" s="59">
        <f>IF(COUNTIF(H$10:H2313,H2313)=1,1,0)</f>
        <v>0</v>
      </c>
    </row>
    <row r="2314" spans="1:34" ht="18.75">
      <c r="A2314" s="49">
        <v>2305</v>
      </c>
      <c r="B2314" s="50"/>
      <c r="C2314" s="51"/>
      <c r="D2314" s="50"/>
      <c r="E2314" s="50"/>
      <c r="F2314" s="52"/>
      <c r="G2314" s="52"/>
      <c r="H2314" s="53"/>
      <c r="I2314" s="54"/>
      <c r="J2314" s="55">
        <f t="shared" si="36"/>
        <v>0</v>
      </c>
      <c r="K2314" s="56" t="e">
        <f>VLOOKUP((LEFT(H2314,6)*1),TAMBON!$B$2:$L$7769,2,0)</f>
        <v>#VALUE!</v>
      </c>
      <c r="L2314" s="56" t="e">
        <f>VLOOKUP((LEFT(H2314,4)*1),TAMBON!$E$2:$L$7769,2,0)</f>
        <v>#VALUE!</v>
      </c>
      <c r="M2314" s="56" t="e">
        <f>VLOOKUP((LEFT(H2314,2)*1),TAMBON!$H$2:$L$7769,2,0)</f>
        <v>#VALUE!</v>
      </c>
      <c r="N2314" s="55"/>
      <c r="O2314" s="57" t="e">
        <f>VLOOKUP(N2314,รหัส!$A$2:$B$8,2,0)</f>
        <v>#N/A</v>
      </c>
      <c r="P2314" s="57"/>
      <c r="Q2314" s="55"/>
      <c r="R2314" s="57" t="e">
        <f>VLOOKUP(Q2314,รหัส!$D$2:$E$19,2,0)</f>
        <v>#N/A</v>
      </c>
      <c r="S2314" s="57"/>
      <c r="T2314" s="57"/>
      <c r="U2314" s="57"/>
      <c r="V2314" s="55"/>
      <c r="W2314" s="55"/>
      <c r="X2314" s="55"/>
      <c r="Y2314" s="55"/>
      <c r="Z2314" s="100"/>
      <c r="AA2314" s="55"/>
      <c r="AB2314" s="55"/>
      <c r="AC2314" s="55"/>
      <c r="AE2314" s="58">
        <f>IF(COUNTIF(M$10:M2314,M2314)=1,1,0)</f>
        <v>0</v>
      </c>
      <c r="AF2314" s="59">
        <f>IF(COUNTIF(L$10:L2314,L2314)=1,1,0)</f>
        <v>0</v>
      </c>
      <c r="AG2314" s="59">
        <f>IF(COUNTIF(K$10:K2314,K2314)=1,1,0)</f>
        <v>0</v>
      </c>
      <c r="AH2314" s="59">
        <f>IF(COUNTIF(H$10:H2314,H2314)=1,1,0)</f>
        <v>0</v>
      </c>
    </row>
    <row r="2315" spans="1:34" ht="18.75">
      <c r="A2315" s="49">
        <v>2306</v>
      </c>
      <c r="B2315" s="50"/>
      <c r="C2315" s="51"/>
      <c r="D2315" s="50"/>
      <c r="E2315" s="50"/>
      <c r="F2315" s="52"/>
      <c r="G2315" s="52"/>
      <c r="H2315" s="53"/>
      <c r="I2315" s="54"/>
      <c r="J2315" s="55">
        <f t="shared" ref="J2315:J2378" si="37">MID(TEXT(H2315,"00000000"), 7,  2)*1</f>
        <v>0</v>
      </c>
      <c r="K2315" s="56" t="e">
        <f>VLOOKUP((LEFT(H2315,6)*1),TAMBON!$B$2:$L$7769,2,0)</f>
        <v>#VALUE!</v>
      </c>
      <c r="L2315" s="56" t="e">
        <f>VLOOKUP((LEFT(H2315,4)*1),TAMBON!$E$2:$L$7769,2,0)</f>
        <v>#VALUE!</v>
      </c>
      <c r="M2315" s="56" t="e">
        <f>VLOOKUP((LEFT(H2315,2)*1),TAMBON!$H$2:$L$7769,2,0)</f>
        <v>#VALUE!</v>
      </c>
      <c r="N2315" s="55"/>
      <c r="O2315" s="57" t="e">
        <f>VLOOKUP(N2315,รหัส!$A$2:$B$8,2,0)</f>
        <v>#N/A</v>
      </c>
      <c r="P2315" s="57"/>
      <c r="Q2315" s="55"/>
      <c r="R2315" s="57" t="e">
        <f>VLOOKUP(Q2315,รหัส!$D$2:$E$19,2,0)</f>
        <v>#N/A</v>
      </c>
      <c r="S2315" s="57"/>
      <c r="T2315" s="57"/>
      <c r="U2315" s="57"/>
      <c r="V2315" s="55"/>
      <c r="W2315" s="55"/>
      <c r="X2315" s="55"/>
      <c r="Y2315" s="55"/>
      <c r="Z2315" s="100"/>
      <c r="AA2315" s="55"/>
      <c r="AB2315" s="55"/>
      <c r="AC2315" s="55"/>
      <c r="AE2315" s="58">
        <f>IF(COUNTIF(M$10:M2315,M2315)=1,1,0)</f>
        <v>0</v>
      </c>
      <c r="AF2315" s="59">
        <f>IF(COUNTIF(L$10:L2315,L2315)=1,1,0)</f>
        <v>0</v>
      </c>
      <c r="AG2315" s="59">
        <f>IF(COUNTIF(K$10:K2315,K2315)=1,1,0)</f>
        <v>0</v>
      </c>
      <c r="AH2315" s="59">
        <f>IF(COUNTIF(H$10:H2315,H2315)=1,1,0)</f>
        <v>0</v>
      </c>
    </row>
    <row r="2316" spans="1:34" ht="18.75">
      <c r="A2316" s="49">
        <v>2307</v>
      </c>
      <c r="B2316" s="50"/>
      <c r="C2316" s="51"/>
      <c r="D2316" s="50"/>
      <c r="E2316" s="50"/>
      <c r="F2316" s="52"/>
      <c r="G2316" s="52"/>
      <c r="H2316" s="53"/>
      <c r="I2316" s="54"/>
      <c r="J2316" s="55">
        <f t="shared" si="37"/>
        <v>0</v>
      </c>
      <c r="K2316" s="56" t="e">
        <f>VLOOKUP((LEFT(H2316,6)*1),TAMBON!$B$2:$L$7769,2,0)</f>
        <v>#VALUE!</v>
      </c>
      <c r="L2316" s="56" t="e">
        <f>VLOOKUP((LEFT(H2316,4)*1),TAMBON!$E$2:$L$7769,2,0)</f>
        <v>#VALUE!</v>
      </c>
      <c r="M2316" s="56" t="e">
        <f>VLOOKUP((LEFT(H2316,2)*1),TAMBON!$H$2:$L$7769,2,0)</f>
        <v>#VALUE!</v>
      </c>
      <c r="N2316" s="55"/>
      <c r="O2316" s="57" t="e">
        <f>VLOOKUP(N2316,รหัส!$A$2:$B$8,2,0)</f>
        <v>#N/A</v>
      </c>
      <c r="P2316" s="57"/>
      <c r="Q2316" s="55"/>
      <c r="R2316" s="57" t="e">
        <f>VLOOKUP(Q2316,รหัส!$D$2:$E$19,2,0)</f>
        <v>#N/A</v>
      </c>
      <c r="S2316" s="57"/>
      <c r="T2316" s="57"/>
      <c r="U2316" s="57"/>
      <c r="V2316" s="55"/>
      <c r="W2316" s="55"/>
      <c r="X2316" s="55"/>
      <c r="Y2316" s="55"/>
      <c r="Z2316" s="100"/>
      <c r="AA2316" s="55"/>
      <c r="AB2316" s="55"/>
      <c r="AC2316" s="55"/>
      <c r="AE2316" s="58">
        <f>IF(COUNTIF(M$10:M2316,M2316)=1,1,0)</f>
        <v>0</v>
      </c>
      <c r="AF2316" s="59">
        <f>IF(COUNTIF(L$10:L2316,L2316)=1,1,0)</f>
        <v>0</v>
      </c>
      <c r="AG2316" s="59">
        <f>IF(COUNTIF(K$10:K2316,K2316)=1,1,0)</f>
        <v>0</v>
      </c>
      <c r="AH2316" s="59">
        <f>IF(COUNTIF(H$10:H2316,H2316)=1,1,0)</f>
        <v>0</v>
      </c>
    </row>
    <row r="2317" spans="1:34" ht="18.75">
      <c r="A2317" s="49">
        <v>2308</v>
      </c>
      <c r="B2317" s="50"/>
      <c r="C2317" s="51"/>
      <c r="D2317" s="50"/>
      <c r="E2317" s="50"/>
      <c r="F2317" s="52"/>
      <c r="G2317" s="52"/>
      <c r="H2317" s="53"/>
      <c r="I2317" s="54"/>
      <c r="J2317" s="55">
        <f t="shared" si="37"/>
        <v>0</v>
      </c>
      <c r="K2317" s="56" t="e">
        <f>VLOOKUP((LEFT(H2317,6)*1),TAMBON!$B$2:$L$7769,2,0)</f>
        <v>#VALUE!</v>
      </c>
      <c r="L2317" s="56" t="e">
        <f>VLOOKUP((LEFT(H2317,4)*1),TAMBON!$E$2:$L$7769,2,0)</f>
        <v>#VALUE!</v>
      </c>
      <c r="M2317" s="56" t="e">
        <f>VLOOKUP((LEFT(H2317,2)*1),TAMBON!$H$2:$L$7769,2,0)</f>
        <v>#VALUE!</v>
      </c>
      <c r="N2317" s="55"/>
      <c r="O2317" s="57" t="e">
        <f>VLOOKUP(N2317,รหัส!$A$2:$B$8,2,0)</f>
        <v>#N/A</v>
      </c>
      <c r="P2317" s="57"/>
      <c r="Q2317" s="55"/>
      <c r="R2317" s="57" t="e">
        <f>VLOOKUP(Q2317,รหัส!$D$2:$E$19,2,0)</f>
        <v>#N/A</v>
      </c>
      <c r="S2317" s="57"/>
      <c r="T2317" s="57"/>
      <c r="U2317" s="57"/>
      <c r="V2317" s="55"/>
      <c r="W2317" s="55"/>
      <c r="X2317" s="55"/>
      <c r="Y2317" s="55"/>
      <c r="Z2317" s="100"/>
      <c r="AA2317" s="55"/>
      <c r="AB2317" s="55"/>
      <c r="AC2317" s="55"/>
      <c r="AE2317" s="58">
        <f>IF(COUNTIF(M$10:M2317,M2317)=1,1,0)</f>
        <v>0</v>
      </c>
      <c r="AF2317" s="59">
        <f>IF(COUNTIF(L$10:L2317,L2317)=1,1,0)</f>
        <v>0</v>
      </c>
      <c r="AG2317" s="59">
        <f>IF(COUNTIF(K$10:K2317,K2317)=1,1,0)</f>
        <v>0</v>
      </c>
      <c r="AH2317" s="59">
        <f>IF(COUNTIF(H$10:H2317,H2317)=1,1,0)</f>
        <v>0</v>
      </c>
    </row>
    <row r="2318" spans="1:34" ht="18.75">
      <c r="A2318" s="49">
        <v>2309</v>
      </c>
      <c r="B2318" s="50"/>
      <c r="C2318" s="51"/>
      <c r="D2318" s="50"/>
      <c r="E2318" s="50"/>
      <c r="F2318" s="52"/>
      <c r="G2318" s="52"/>
      <c r="H2318" s="53"/>
      <c r="I2318" s="54"/>
      <c r="J2318" s="55">
        <f t="shared" si="37"/>
        <v>0</v>
      </c>
      <c r="K2318" s="56" t="e">
        <f>VLOOKUP((LEFT(H2318,6)*1),TAMBON!$B$2:$L$7769,2,0)</f>
        <v>#VALUE!</v>
      </c>
      <c r="L2318" s="56" t="e">
        <f>VLOOKUP((LEFT(H2318,4)*1),TAMBON!$E$2:$L$7769,2,0)</f>
        <v>#VALUE!</v>
      </c>
      <c r="M2318" s="56" t="e">
        <f>VLOOKUP((LEFT(H2318,2)*1),TAMBON!$H$2:$L$7769,2,0)</f>
        <v>#VALUE!</v>
      </c>
      <c r="N2318" s="55"/>
      <c r="O2318" s="57" t="e">
        <f>VLOOKUP(N2318,รหัส!$A$2:$B$8,2,0)</f>
        <v>#N/A</v>
      </c>
      <c r="P2318" s="57"/>
      <c r="Q2318" s="55"/>
      <c r="R2318" s="57" t="e">
        <f>VLOOKUP(Q2318,รหัส!$D$2:$E$19,2,0)</f>
        <v>#N/A</v>
      </c>
      <c r="S2318" s="57"/>
      <c r="T2318" s="57"/>
      <c r="U2318" s="57"/>
      <c r="V2318" s="55"/>
      <c r="W2318" s="55"/>
      <c r="X2318" s="55"/>
      <c r="Y2318" s="55"/>
      <c r="Z2318" s="100"/>
      <c r="AA2318" s="55"/>
      <c r="AB2318" s="55"/>
      <c r="AC2318" s="55"/>
      <c r="AE2318" s="58">
        <f>IF(COUNTIF(M$10:M2318,M2318)=1,1,0)</f>
        <v>0</v>
      </c>
      <c r="AF2318" s="59">
        <f>IF(COUNTIF(L$10:L2318,L2318)=1,1,0)</f>
        <v>0</v>
      </c>
      <c r="AG2318" s="59">
        <f>IF(COUNTIF(K$10:K2318,K2318)=1,1,0)</f>
        <v>0</v>
      </c>
      <c r="AH2318" s="59">
        <f>IF(COUNTIF(H$10:H2318,H2318)=1,1,0)</f>
        <v>0</v>
      </c>
    </row>
    <row r="2319" spans="1:34" ht="18.75">
      <c r="A2319" s="49">
        <v>2310</v>
      </c>
      <c r="B2319" s="50"/>
      <c r="C2319" s="51"/>
      <c r="D2319" s="50"/>
      <c r="E2319" s="50"/>
      <c r="F2319" s="52"/>
      <c r="G2319" s="52"/>
      <c r="H2319" s="53"/>
      <c r="I2319" s="54"/>
      <c r="J2319" s="55">
        <f t="shared" si="37"/>
        <v>0</v>
      </c>
      <c r="K2319" s="56" t="e">
        <f>VLOOKUP((LEFT(H2319,6)*1),TAMBON!$B$2:$L$7769,2,0)</f>
        <v>#VALUE!</v>
      </c>
      <c r="L2319" s="56" t="e">
        <f>VLOOKUP((LEFT(H2319,4)*1),TAMBON!$E$2:$L$7769,2,0)</f>
        <v>#VALUE!</v>
      </c>
      <c r="M2319" s="56" t="e">
        <f>VLOOKUP((LEFT(H2319,2)*1),TAMBON!$H$2:$L$7769,2,0)</f>
        <v>#VALUE!</v>
      </c>
      <c r="N2319" s="55"/>
      <c r="O2319" s="57" t="e">
        <f>VLOOKUP(N2319,รหัส!$A$2:$B$8,2,0)</f>
        <v>#N/A</v>
      </c>
      <c r="P2319" s="57"/>
      <c r="Q2319" s="55"/>
      <c r="R2319" s="57" t="e">
        <f>VLOOKUP(Q2319,รหัส!$D$2:$E$19,2,0)</f>
        <v>#N/A</v>
      </c>
      <c r="S2319" s="57"/>
      <c r="T2319" s="57"/>
      <c r="U2319" s="57"/>
      <c r="V2319" s="55"/>
      <c r="W2319" s="55"/>
      <c r="X2319" s="55"/>
      <c r="Y2319" s="55"/>
      <c r="Z2319" s="100"/>
      <c r="AA2319" s="55"/>
      <c r="AB2319" s="55"/>
      <c r="AC2319" s="55"/>
      <c r="AE2319" s="58">
        <f>IF(COUNTIF(M$10:M2319,M2319)=1,1,0)</f>
        <v>0</v>
      </c>
      <c r="AF2319" s="59">
        <f>IF(COUNTIF(L$10:L2319,L2319)=1,1,0)</f>
        <v>0</v>
      </c>
      <c r="AG2319" s="59">
        <f>IF(COUNTIF(K$10:K2319,K2319)=1,1,0)</f>
        <v>0</v>
      </c>
      <c r="AH2319" s="59">
        <f>IF(COUNTIF(H$10:H2319,H2319)=1,1,0)</f>
        <v>0</v>
      </c>
    </row>
    <row r="2320" spans="1:34" ht="18.75">
      <c r="A2320" s="49">
        <v>2311</v>
      </c>
      <c r="B2320" s="50"/>
      <c r="C2320" s="51"/>
      <c r="D2320" s="50"/>
      <c r="E2320" s="50"/>
      <c r="F2320" s="52"/>
      <c r="G2320" s="52"/>
      <c r="H2320" s="53"/>
      <c r="I2320" s="54"/>
      <c r="J2320" s="55">
        <f t="shared" si="37"/>
        <v>0</v>
      </c>
      <c r="K2320" s="56" t="e">
        <f>VLOOKUP((LEFT(H2320,6)*1),TAMBON!$B$2:$L$7769,2,0)</f>
        <v>#VALUE!</v>
      </c>
      <c r="L2320" s="56" t="e">
        <f>VLOOKUP((LEFT(H2320,4)*1),TAMBON!$E$2:$L$7769,2,0)</f>
        <v>#VALUE!</v>
      </c>
      <c r="M2320" s="56" t="e">
        <f>VLOOKUP((LEFT(H2320,2)*1),TAMBON!$H$2:$L$7769,2,0)</f>
        <v>#VALUE!</v>
      </c>
      <c r="N2320" s="55"/>
      <c r="O2320" s="57" t="e">
        <f>VLOOKUP(N2320,รหัส!$A$2:$B$8,2,0)</f>
        <v>#N/A</v>
      </c>
      <c r="P2320" s="57"/>
      <c r="Q2320" s="55"/>
      <c r="R2320" s="57" t="e">
        <f>VLOOKUP(Q2320,รหัส!$D$2:$E$19,2,0)</f>
        <v>#N/A</v>
      </c>
      <c r="S2320" s="57"/>
      <c r="T2320" s="57"/>
      <c r="U2320" s="57"/>
      <c r="V2320" s="55"/>
      <c r="W2320" s="55"/>
      <c r="X2320" s="55"/>
      <c r="Y2320" s="55"/>
      <c r="Z2320" s="100"/>
      <c r="AA2320" s="55"/>
      <c r="AB2320" s="55"/>
      <c r="AC2320" s="55"/>
      <c r="AE2320" s="58">
        <f>IF(COUNTIF(M$10:M2320,M2320)=1,1,0)</f>
        <v>0</v>
      </c>
      <c r="AF2320" s="59">
        <f>IF(COUNTIF(L$10:L2320,L2320)=1,1,0)</f>
        <v>0</v>
      </c>
      <c r="AG2320" s="59">
        <f>IF(COUNTIF(K$10:K2320,K2320)=1,1,0)</f>
        <v>0</v>
      </c>
      <c r="AH2320" s="59">
        <f>IF(COUNTIF(H$10:H2320,H2320)=1,1,0)</f>
        <v>0</v>
      </c>
    </row>
    <row r="2321" spans="1:34" ht="18.75">
      <c r="A2321" s="49">
        <v>2312</v>
      </c>
      <c r="B2321" s="50"/>
      <c r="C2321" s="51"/>
      <c r="D2321" s="50"/>
      <c r="E2321" s="50"/>
      <c r="F2321" s="52"/>
      <c r="G2321" s="52"/>
      <c r="H2321" s="53"/>
      <c r="I2321" s="54"/>
      <c r="J2321" s="55">
        <f t="shared" si="37"/>
        <v>0</v>
      </c>
      <c r="K2321" s="56" t="e">
        <f>VLOOKUP((LEFT(H2321,6)*1),TAMBON!$B$2:$L$7769,2,0)</f>
        <v>#VALUE!</v>
      </c>
      <c r="L2321" s="56" t="e">
        <f>VLOOKUP((LEFT(H2321,4)*1),TAMBON!$E$2:$L$7769,2,0)</f>
        <v>#VALUE!</v>
      </c>
      <c r="M2321" s="56" t="e">
        <f>VLOOKUP((LEFT(H2321,2)*1),TAMBON!$H$2:$L$7769,2,0)</f>
        <v>#VALUE!</v>
      </c>
      <c r="N2321" s="55"/>
      <c r="O2321" s="57" t="e">
        <f>VLOOKUP(N2321,รหัส!$A$2:$B$8,2,0)</f>
        <v>#N/A</v>
      </c>
      <c r="P2321" s="57"/>
      <c r="Q2321" s="55"/>
      <c r="R2321" s="57" t="e">
        <f>VLOOKUP(Q2321,รหัส!$D$2:$E$19,2,0)</f>
        <v>#N/A</v>
      </c>
      <c r="S2321" s="57"/>
      <c r="T2321" s="57"/>
      <c r="U2321" s="57"/>
      <c r="V2321" s="55"/>
      <c r="W2321" s="55"/>
      <c r="X2321" s="55"/>
      <c r="Y2321" s="55"/>
      <c r="Z2321" s="100"/>
      <c r="AA2321" s="55"/>
      <c r="AB2321" s="55"/>
      <c r="AC2321" s="55"/>
      <c r="AE2321" s="58">
        <f>IF(COUNTIF(M$10:M2321,M2321)=1,1,0)</f>
        <v>0</v>
      </c>
      <c r="AF2321" s="59">
        <f>IF(COUNTIF(L$10:L2321,L2321)=1,1,0)</f>
        <v>0</v>
      </c>
      <c r="AG2321" s="59">
        <f>IF(COUNTIF(K$10:K2321,K2321)=1,1,0)</f>
        <v>0</v>
      </c>
      <c r="AH2321" s="59">
        <f>IF(COUNTIF(H$10:H2321,H2321)=1,1,0)</f>
        <v>0</v>
      </c>
    </row>
    <row r="2322" spans="1:34" ht="18.75">
      <c r="A2322" s="49">
        <v>2313</v>
      </c>
      <c r="B2322" s="50"/>
      <c r="C2322" s="51"/>
      <c r="D2322" s="50"/>
      <c r="E2322" s="50"/>
      <c r="F2322" s="52"/>
      <c r="G2322" s="52"/>
      <c r="H2322" s="53"/>
      <c r="I2322" s="54"/>
      <c r="J2322" s="55">
        <f t="shared" si="37"/>
        <v>0</v>
      </c>
      <c r="K2322" s="56" t="e">
        <f>VLOOKUP((LEFT(H2322,6)*1),TAMBON!$B$2:$L$7769,2,0)</f>
        <v>#VALUE!</v>
      </c>
      <c r="L2322" s="56" t="e">
        <f>VLOOKUP((LEFT(H2322,4)*1),TAMBON!$E$2:$L$7769,2,0)</f>
        <v>#VALUE!</v>
      </c>
      <c r="M2322" s="56" t="e">
        <f>VLOOKUP((LEFT(H2322,2)*1),TAMBON!$H$2:$L$7769,2,0)</f>
        <v>#VALUE!</v>
      </c>
      <c r="N2322" s="55"/>
      <c r="O2322" s="57" t="e">
        <f>VLOOKUP(N2322,รหัส!$A$2:$B$8,2,0)</f>
        <v>#N/A</v>
      </c>
      <c r="P2322" s="57"/>
      <c r="Q2322" s="55"/>
      <c r="R2322" s="57" t="e">
        <f>VLOOKUP(Q2322,รหัส!$D$2:$E$19,2,0)</f>
        <v>#N/A</v>
      </c>
      <c r="S2322" s="57"/>
      <c r="T2322" s="57"/>
      <c r="U2322" s="57"/>
      <c r="V2322" s="55"/>
      <c r="W2322" s="55"/>
      <c r="X2322" s="55"/>
      <c r="Y2322" s="55"/>
      <c r="Z2322" s="100"/>
      <c r="AA2322" s="55"/>
      <c r="AB2322" s="55"/>
      <c r="AC2322" s="55"/>
      <c r="AE2322" s="58">
        <f>IF(COUNTIF(M$10:M2322,M2322)=1,1,0)</f>
        <v>0</v>
      </c>
      <c r="AF2322" s="59">
        <f>IF(COUNTIF(L$10:L2322,L2322)=1,1,0)</f>
        <v>0</v>
      </c>
      <c r="AG2322" s="59">
        <f>IF(COUNTIF(K$10:K2322,K2322)=1,1,0)</f>
        <v>0</v>
      </c>
      <c r="AH2322" s="59">
        <f>IF(COUNTIF(H$10:H2322,H2322)=1,1,0)</f>
        <v>0</v>
      </c>
    </row>
    <row r="2323" spans="1:34" ht="18.75">
      <c r="A2323" s="49">
        <v>2314</v>
      </c>
      <c r="B2323" s="50"/>
      <c r="C2323" s="51"/>
      <c r="D2323" s="50"/>
      <c r="E2323" s="50"/>
      <c r="F2323" s="52"/>
      <c r="G2323" s="52"/>
      <c r="H2323" s="53"/>
      <c r="I2323" s="54"/>
      <c r="J2323" s="55">
        <f t="shared" si="37"/>
        <v>0</v>
      </c>
      <c r="K2323" s="56" t="e">
        <f>VLOOKUP((LEFT(H2323,6)*1),TAMBON!$B$2:$L$7769,2,0)</f>
        <v>#VALUE!</v>
      </c>
      <c r="L2323" s="56" t="e">
        <f>VLOOKUP((LEFT(H2323,4)*1),TAMBON!$E$2:$L$7769,2,0)</f>
        <v>#VALUE!</v>
      </c>
      <c r="M2323" s="56" t="e">
        <f>VLOOKUP((LEFT(H2323,2)*1),TAMBON!$H$2:$L$7769,2,0)</f>
        <v>#VALUE!</v>
      </c>
      <c r="N2323" s="55"/>
      <c r="O2323" s="57" t="e">
        <f>VLOOKUP(N2323,รหัส!$A$2:$B$8,2,0)</f>
        <v>#N/A</v>
      </c>
      <c r="P2323" s="57"/>
      <c r="Q2323" s="55"/>
      <c r="R2323" s="57" t="e">
        <f>VLOOKUP(Q2323,รหัส!$D$2:$E$19,2,0)</f>
        <v>#N/A</v>
      </c>
      <c r="S2323" s="57"/>
      <c r="T2323" s="57"/>
      <c r="U2323" s="57"/>
      <c r="V2323" s="55"/>
      <c r="W2323" s="55"/>
      <c r="X2323" s="55"/>
      <c r="Y2323" s="55"/>
      <c r="Z2323" s="100"/>
      <c r="AA2323" s="55"/>
      <c r="AB2323" s="55"/>
      <c r="AC2323" s="55"/>
      <c r="AE2323" s="58">
        <f>IF(COUNTIF(M$10:M2323,M2323)=1,1,0)</f>
        <v>0</v>
      </c>
      <c r="AF2323" s="59">
        <f>IF(COUNTIF(L$10:L2323,L2323)=1,1,0)</f>
        <v>0</v>
      </c>
      <c r="AG2323" s="59">
        <f>IF(COUNTIF(K$10:K2323,K2323)=1,1,0)</f>
        <v>0</v>
      </c>
      <c r="AH2323" s="59">
        <f>IF(COUNTIF(H$10:H2323,H2323)=1,1,0)</f>
        <v>0</v>
      </c>
    </row>
    <row r="2324" spans="1:34" ht="18.75">
      <c r="A2324" s="49">
        <v>2315</v>
      </c>
      <c r="B2324" s="50"/>
      <c r="C2324" s="51"/>
      <c r="D2324" s="50"/>
      <c r="E2324" s="50"/>
      <c r="F2324" s="52"/>
      <c r="G2324" s="52"/>
      <c r="H2324" s="53"/>
      <c r="I2324" s="54"/>
      <c r="J2324" s="55">
        <f t="shared" si="37"/>
        <v>0</v>
      </c>
      <c r="K2324" s="56" t="e">
        <f>VLOOKUP((LEFT(H2324,6)*1),TAMBON!$B$2:$L$7769,2,0)</f>
        <v>#VALUE!</v>
      </c>
      <c r="L2324" s="56" t="e">
        <f>VLOOKUP((LEFT(H2324,4)*1),TAMBON!$E$2:$L$7769,2,0)</f>
        <v>#VALUE!</v>
      </c>
      <c r="M2324" s="56" t="e">
        <f>VLOOKUP((LEFT(H2324,2)*1),TAMBON!$H$2:$L$7769,2,0)</f>
        <v>#VALUE!</v>
      </c>
      <c r="N2324" s="55"/>
      <c r="O2324" s="57" t="e">
        <f>VLOOKUP(N2324,รหัส!$A$2:$B$8,2,0)</f>
        <v>#N/A</v>
      </c>
      <c r="P2324" s="57"/>
      <c r="Q2324" s="55"/>
      <c r="R2324" s="57" t="e">
        <f>VLOOKUP(Q2324,รหัส!$D$2:$E$19,2,0)</f>
        <v>#N/A</v>
      </c>
      <c r="S2324" s="57"/>
      <c r="T2324" s="57"/>
      <c r="U2324" s="57"/>
      <c r="V2324" s="55"/>
      <c r="W2324" s="55"/>
      <c r="X2324" s="55"/>
      <c r="Y2324" s="55"/>
      <c r="Z2324" s="100"/>
      <c r="AA2324" s="55"/>
      <c r="AB2324" s="55"/>
      <c r="AC2324" s="55"/>
      <c r="AE2324" s="58">
        <f>IF(COUNTIF(M$10:M2324,M2324)=1,1,0)</f>
        <v>0</v>
      </c>
      <c r="AF2324" s="59">
        <f>IF(COUNTIF(L$10:L2324,L2324)=1,1,0)</f>
        <v>0</v>
      </c>
      <c r="AG2324" s="59">
        <f>IF(COUNTIF(K$10:K2324,K2324)=1,1,0)</f>
        <v>0</v>
      </c>
      <c r="AH2324" s="59">
        <f>IF(COUNTIF(H$10:H2324,H2324)=1,1,0)</f>
        <v>0</v>
      </c>
    </row>
    <row r="2325" spans="1:34" ht="18.75">
      <c r="A2325" s="49">
        <v>2316</v>
      </c>
      <c r="B2325" s="50"/>
      <c r="C2325" s="51"/>
      <c r="D2325" s="50"/>
      <c r="E2325" s="50"/>
      <c r="F2325" s="52"/>
      <c r="G2325" s="52"/>
      <c r="H2325" s="53"/>
      <c r="I2325" s="54"/>
      <c r="J2325" s="55">
        <f t="shared" si="37"/>
        <v>0</v>
      </c>
      <c r="K2325" s="56" t="e">
        <f>VLOOKUP((LEFT(H2325,6)*1),TAMBON!$B$2:$L$7769,2,0)</f>
        <v>#VALUE!</v>
      </c>
      <c r="L2325" s="56" t="e">
        <f>VLOOKUP((LEFT(H2325,4)*1),TAMBON!$E$2:$L$7769,2,0)</f>
        <v>#VALUE!</v>
      </c>
      <c r="M2325" s="56" t="e">
        <f>VLOOKUP((LEFT(H2325,2)*1),TAMBON!$H$2:$L$7769,2,0)</f>
        <v>#VALUE!</v>
      </c>
      <c r="N2325" s="55"/>
      <c r="O2325" s="57" t="e">
        <f>VLOOKUP(N2325,รหัส!$A$2:$B$8,2,0)</f>
        <v>#N/A</v>
      </c>
      <c r="P2325" s="57"/>
      <c r="Q2325" s="55"/>
      <c r="R2325" s="57" t="e">
        <f>VLOOKUP(Q2325,รหัส!$D$2:$E$19,2,0)</f>
        <v>#N/A</v>
      </c>
      <c r="S2325" s="57"/>
      <c r="T2325" s="57"/>
      <c r="U2325" s="57"/>
      <c r="V2325" s="55"/>
      <c r="W2325" s="55"/>
      <c r="X2325" s="55"/>
      <c r="Y2325" s="55"/>
      <c r="Z2325" s="100"/>
      <c r="AA2325" s="55"/>
      <c r="AB2325" s="55"/>
      <c r="AC2325" s="55"/>
      <c r="AE2325" s="58">
        <f>IF(COUNTIF(M$10:M2325,M2325)=1,1,0)</f>
        <v>0</v>
      </c>
      <c r="AF2325" s="59">
        <f>IF(COUNTIF(L$10:L2325,L2325)=1,1,0)</f>
        <v>0</v>
      </c>
      <c r="AG2325" s="59">
        <f>IF(COUNTIF(K$10:K2325,K2325)=1,1,0)</f>
        <v>0</v>
      </c>
      <c r="AH2325" s="59">
        <f>IF(COUNTIF(H$10:H2325,H2325)=1,1,0)</f>
        <v>0</v>
      </c>
    </row>
    <row r="2326" spans="1:34" ht="18.75">
      <c r="A2326" s="49">
        <v>2317</v>
      </c>
      <c r="B2326" s="50"/>
      <c r="C2326" s="51"/>
      <c r="D2326" s="50"/>
      <c r="E2326" s="50"/>
      <c r="F2326" s="52"/>
      <c r="G2326" s="52"/>
      <c r="H2326" s="53"/>
      <c r="I2326" s="54"/>
      <c r="J2326" s="55">
        <f t="shared" si="37"/>
        <v>0</v>
      </c>
      <c r="K2326" s="56" t="e">
        <f>VLOOKUP((LEFT(H2326,6)*1),TAMBON!$B$2:$L$7769,2,0)</f>
        <v>#VALUE!</v>
      </c>
      <c r="L2326" s="56" t="e">
        <f>VLOOKUP((LEFT(H2326,4)*1),TAMBON!$E$2:$L$7769,2,0)</f>
        <v>#VALUE!</v>
      </c>
      <c r="M2326" s="56" t="e">
        <f>VLOOKUP((LEFT(H2326,2)*1),TAMBON!$H$2:$L$7769,2,0)</f>
        <v>#VALUE!</v>
      </c>
      <c r="N2326" s="55"/>
      <c r="O2326" s="57" t="e">
        <f>VLOOKUP(N2326,รหัส!$A$2:$B$8,2,0)</f>
        <v>#N/A</v>
      </c>
      <c r="P2326" s="57"/>
      <c r="Q2326" s="55"/>
      <c r="R2326" s="57" t="e">
        <f>VLOOKUP(Q2326,รหัส!$D$2:$E$19,2,0)</f>
        <v>#N/A</v>
      </c>
      <c r="S2326" s="57"/>
      <c r="T2326" s="57"/>
      <c r="U2326" s="57"/>
      <c r="V2326" s="55"/>
      <c r="W2326" s="55"/>
      <c r="X2326" s="55"/>
      <c r="Y2326" s="55"/>
      <c r="Z2326" s="100"/>
      <c r="AA2326" s="55"/>
      <c r="AB2326" s="55"/>
      <c r="AC2326" s="55"/>
      <c r="AE2326" s="58">
        <f>IF(COUNTIF(M$10:M2326,M2326)=1,1,0)</f>
        <v>0</v>
      </c>
      <c r="AF2326" s="59">
        <f>IF(COUNTIF(L$10:L2326,L2326)=1,1,0)</f>
        <v>0</v>
      </c>
      <c r="AG2326" s="59">
        <f>IF(COUNTIF(K$10:K2326,K2326)=1,1,0)</f>
        <v>0</v>
      </c>
      <c r="AH2326" s="59">
        <f>IF(COUNTIF(H$10:H2326,H2326)=1,1,0)</f>
        <v>0</v>
      </c>
    </row>
    <row r="2327" spans="1:34" ht="18.75">
      <c r="A2327" s="49">
        <v>2318</v>
      </c>
      <c r="B2327" s="50"/>
      <c r="C2327" s="51"/>
      <c r="D2327" s="50"/>
      <c r="E2327" s="50"/>
      <c r="F2327" s="52"/>
      <c r="G2327" s="52"/>
      <c r="H2327" s="53"/>
      <c r="I2327" s="54"/>
      <c r="J2327" s="55">
        <f t="shared" si="37"/>
        <v>0</v>
      </c>
      <c r="K2327" s="56" t="e">
        <f>VLOOKUP((LEFT(H2327,6)*1),TAMBON!$B$2:$L$7769,2,0)</f>
        <v>#VALUE!</v>
      </c>
      <c r="L2327" s="56" t="e">
        <f>VLOOKUP((LEFT(H2327,4)*1),TAMBON!$E$2:$L$7769,2,0)</f>
        <v>#VALUE!</v>
      </c>
      <c r="M2327" s="56" t="e">
        <f>VLOOKUP((LEFT(H2327,2)*1),TAMBON!$H$2:$L$7769,2,0)</f>
        <v>#VALUE!</v>
      </c>
      <c r="N2327" s="55"/>
      <c r="O2327" s="57" t="e">
        <f>VLOOKUP(N2327,รหัส!$A$2:$B$8,2,0)</f>
        <v>#N/A</v>
      </c>
      <c r="P2327" s="57"/>
      <c r="Q2327" s="55"/>
      <c r="R2327" s="57" t="e">
        <f>VLOOKUP(Q2327,รหัส!$D$2:$E$19,2,0)</f>
        <v>#N/A</v>
      </c>
      <c r="S2327" s="57"/>
      <c r="T2327" s="57"/>
      <c r="U2327" s="57"/>
      <c r="V2327" s="55"/>
      <c r="W2327" s="55"/>
      <c r="X2327" s="55"/>
      <c r="Y2327" s="55"/>
      <c r="Z2327" s="100"/>
      <c r="AA2327" s="55"/>
      <c r="AB2327" s="55"/>
      <c r="AC2327" s="55"/>
      <c r="AE2327" s="58">
        <f>IF(COUNTIF(M$10:M2327,M2327)=1,1,0)</f>
        <v>0</v>
      </c>
      <c r="AF2327" s="59">
        <f>IF(COUNTIF(L$10:L2327,L2327)=1,1,0)</f>
        <v>0</v>
      </c>
      <c r="AG2327" s="59">
        <f>IF(COUNTIF(K$10:K2327,K2327)=1,1,0)</f>
        <v>0</v>
      </c>
      <c r="AH2327" s="59">
        <f>IF(COUNTIF(H$10:H2327,H2327)=1,1,0)</f>
        <v>0</v>
      </c>
    </row>
    <row r="2328" spans="1:34" ht="18.75">
      <c r="A2328" s="49">
        <v>2319</v>
      </c>
      <c r="B2328" s="50"/>
      <c r="C2328" s="51"/>
      <c r="D2328" s="50"/>
      <c r="E2328" s="50"/>
      <c r="F2328" s="52"/>
      <c r="G2328" s="52"/>
      <c r="H2328" s="53"/>
      <c r="I2328" s="54"/>
      <c r="J2328" s="55">
        <f t="shared" si="37"/>
        <v>0</v>
      </c>
      <c r="K2328" s="56" t="e">
        <f>VLOOKUP((LEFT(H2328,6)*1),TAMBON!$B$2:$L$7769,2,0)</f>
        <v>#VALUE!</v>
      </c>
      <c r="L2328" s="56" t="e">
        <f>VLOOKUP((LEFT(H2328,4)*1),TAMBON!$E$2:$L$7769,2,0)</f>
        <v>#VALUE!</v>
      </c>
      <c r="M2328" s="56" t="e">
        <f>VLOOKUP((LEFT(H2328,2)*1),TAMBON!$H$2:$L$7769,2,0)</f>
        <v>#VALUE!</v>
      </c>
      <c r="N2328" s="55"/>
      <c r="O2328" s="57" t="e">
        <f>VLOOKUP(N2328,รหัส!$A$2:$B$8,2,0)</f>
        <v>#N/A</v>
      </c>
      <c r="P2328" s="57"/>
      <c r="Q2328" s="55"/>
      <c r="R2328" s="57" t="e">
        <f>VLOOKUP(Q2328,รหัส!$D$2:$E$19,2,0)</f>
        <v>#N/A</v>
      </c>
      <c r="S2328" s="57"/>
      <c r="T2328" s="57"/>
      <c r="U2328" s="57"/>
      <c r="V2328" s="55"/>
      <c r="W2328" s="55"/>
      <c r="X2328" s="55"/>
      <c r="Y2328" s="55"/>
      <c r="Z2328" s="100"/>
      <c r="AA2328" s="55"/>
      <c r="AB2328" s="55"/>
      <c r="AC2328" s="55"/>
      <c r="AE2328" s="58">
        <f>IF(COUNTIF(M$10:M2328,M2328)=1,1,0)</f>
        <v>0</v>
      </c>
      <c r="AF2328" s="59">
        <f>IF(COUNTIF(L$10:L2328,L2328)=1,1,0)</f>
        <v>0</v>
      </c>
      <c r="AG2328" s="59">
        <f>IF(COUNTIF(K$10:K2328,K2328)=1,1,0)</f>
        <v>0</v>
      </c>
      <c r="AH2328" s="59">
        <f>IF(COUNTIF(H$10:H2328,H2328)=1,1,0)</f>
        <v>0</v>
      </c>
    </row>
    <row r="2329" spans="1:34" ht="18.75">
      <c r="A2329" s="49">
        <v>2320</v>
      </c>
      <c r="B2329" s="50"/>
      <c r="C2329" s="51"/>
      <c r="D2329" s="50"/>
      <c r="E2329" s="50"/>
      <c r="F2329" s="52"/>
      <c r="G2329" s="52"/>
      <c r="H2329" s="53"/>
      <c r="I2329" s="54"/>
      <c r="J2329" s="55">
        <f t="shared" si="37"/>
        <v>0</v>
      </c>
      <c r="K2329" s="56" t="e">
        <f>VLOOKUP((LEFT(H2329,6)*1),TAMBON!$B$2:$L$7769,2,0)</f>
        <v>#VALUE!</v>
      </c>
      <c r="L2329" s="56" t="e">
        <f>VLOOKUP((LEFT(H2329,4)*1),TAMBON!$E$2:$L$7769,2,0)</f>
        <v>#VALUE!</v>
      </c>
      <c r="M2329" s="56" t="e">
        <f>VLOOKUP((LEFT(H2329,2)*1),TAMBON!$H$2:$L$7769,2,0)</f>
        <v>#VALUE!</v>
      </c>
      <c r="N2329" s="55"/>
      <c r="O2329" s="57" t="e">
        <f>VLOOKUP(N2329,รหัส!$A$2:$B$8,2,0)</f>
        <v>#N/A</v>
      </c>
      <c r="P2329" s="57"/>
      <c r="Q2329" s="55"/>
      <c r="R2329" s="57" t="e">
        <f>VLOOKUP(Q2329,รหัส!$D$2:$E$19,2,0)</f>
        <v>#N/A</v>
      </c>
      <c r="S2329" s="57"/>
      <c r="T2329" s="57"/>
      <c r="U2329" s="57"/>
      <c r="V2329" s="55"/>
      <c r="W2329" s="55"/>
      <c r="X2329" s="55"/>
      <c r="Y2329" s="55"/>
      <c r="Z2329" s="100"/>
      <c r="AA2329" s="55"/>
      <c r="AB2329" s="55"/>
      <c r="AC2329" s="55"/>
      <c r="AE2329" s="58">
        <f>IF(COUNTIF(M$10:M2329,M2329)=1,1,0)</f>
        <v>0</v>
      </c>
      <c r="AF2329" s="59">
        <f>IF(COUNTIF(L$10:L2329,L2329)=1,1,0)</f>
        <v>0</v>
      </c>
      <c r="AG2329" s="59">
        <f>IF(COUNTIF(K$10:K2329,K2329)=1,1,0)</f>
        <v>0</v>
      </c>
      <c r="AH2329" s="59">
        <f>IF(COUNTIF(H$10:H2329,H2329)=1,1,0)</f>
        <v>0</v>
      </c>
    </row>
    <row r="2330" spans="1:34" ht="18.75">
      <c r="A2330" s="49">
        <v>2321</v>
      </c>
      <c r="B2330" s="50"/>
      <c r="C2330" s="51"/>
      <c r="D2330" s="50"/>
      <c r="E2330" s="50"/>
      <c r="F2330" s="52"/>
      <c r="G2330" s="52"/>
      <c r="H2330" s="53"/>
      <c r="I2330" s="54"/>
      <c r="J2330" s="55">
        <f t="shared" si="37"/>
        <v>0</v>
      </c>
      <c r="K2330" s="56" t="e">
        <f>VLOOKUP((LEFT(H2330,6)*1),TAMBON!$B$2:$L$7769,2,0)</f>
        <v>#VALUE!</v>
      </c>
      <c r="L2330" s="56" t="e">
        <f>VLOOKUP((LEFT(H2330,4)*1),TAMBON!$E$2:$L$7769,2,0)</f>
        <v>#VALUE!</v>
      </c>
      <c r="M2330" s="56" t="e">
        <f>VLOOKUP((LEFT(H2330,2)*1),TAMBON!$H$2:$L$7769,2,0)</f>
        <v>#VALUE!</v>
      </c>
      <c r="N2330" s="55"/>
      <c r="O2330" s="57" t="e">
        <f>VLOOKUP(N2330,รหัส!$A$2:$B$8,2,0)</f>
        <v>#N/A</v>
      </c>
      <c r="P2330" s="57"/>
      <c r="Q2330" s="55"/>
      <c r="R2330" s="57" t="e">
        <f>VLOOKUP(Q2330,รหัส!$D$2:$E$19,2,0)</f>
        <v>#N/A</v>
      </c>
      <c r="S2330" s="57"/>
      <c r="T2330" s="57"/>
      <c r="U2330" s="57"/>
      <c r="V2330" s="55"/>
      <c r="W2330" s="55"/>
      <c r="X2330" s="55"/>
      <c r="Y2330" s="55"/>
      <c r="Z2330" s="100"/>
      <c r="AA2330" s="55"/>
      <c r="AB2330" s="55"/>
      <c r="AC2330" s="55"/>
      <c r="AE2330" s="58">
        <f>IF(COUNTIF(M$10:M2330,M2330)=1,1,0)</f>
        <v>0</v>
      </c>
      <c r="AF2330" s="59">
        <f>IF(COUNTIF(L$10:L2330,L2330)=1,1,0)</f>
        <v>0</v>
      </c>
      <c r="AG2330" s="59">
        <f>IF(COUNTIF(K$10:K2330,K2330)=1,1,0)</f>
        <v>0</v>
      </c>
      <c r="AH2330" s="59">
        <f>IF(COUNTIF(H$10:H2330,H2330)=1,1,0)</f>
        <v>0</v>
      </c>
    </row>
    <row r="2331" spans="1:34" ht="18.75">
      <c r="A2331" s="49">
        <v>2322</v>
      </c>
      <c r="B2331" s="50"/>
      <c r="C2331" s="51"/>
      <c r="D2331" s="50"/>
      <c r="E2331" s="50"/>
      <c r="F2331" s="52"/>
      <c r="G2331" s="52"/>
      <c r="H2331" s="53"/>
      <c r="I2331" s="54"/>
      <c r="J2331" s="55">
        <f t="shared" si="37"/>
        <v>0</v>
      </c>
      <c r="K2331" s="56" t="e">
        <f>VLOOKUP((LEFT(H2331,6)*1),TAMBON!$B$2:$L$7769,2,0)</f>
        <v>#VALUE!</v>
      </c>
      <c r="L2331" s="56" t="e">
        <f>VLOOKUP((LEFT(H2331,4)*1),TAMBON!$E$2:$L$7769,2,0)</f>
        <v>#VALUE!</v>
      </c>
      <c r="M2331" s="56" t="e">
        <f>VLOOKUP((LEFT(H2331,2)*1),TAMBON!$H$2:$L$7769,2,0)</f>
        <v>#VALUE!</v>
      </c>
      <c r="N2331" s="55"/>
      <c r="O2331" s="57" t="e">
        <f>VLOOKUP(N2331,รหัส!$A$2:$B$8,2,0)</f>
        <v>#N/A</v>
      </c>
      <c r="P2331" s="57"/>
      <c r="Q2331" s="55"/>
      <c r="R2331" s="57" t="e">
        <f>VLOOKUP(Q2331,รหัส!$D$2:$E$19,2,0)</f>
        <v>#N/A</v>
      </c>
      <c r="S2331" s="57"/>
      <c r="T2331" s="57"/>
      <c r="U2331" s="57"/>
      <c r="V2331" s="55"/>
      <c r="W2331" s="55"/>
      <c r="X2331" s="55"/>
      <c r="Y2331" s="55"/>
      <c r="Z2331" s="100"/>
      <c r="AA2331" s="55"/>
      <c r="AB2331" s="55"/>
      <c r="AC2331" s="55"/>
      <c r="AE2331" s="58">
        <f>IF(COUNTIF(M$10:M2331,M2331)=1,1,0)</f>
        <v>0</v>
      </c>
      <c r="AF2331" s="59">
        <f>IF(COUNTIF(L$10:L2331,L2331)=1,1,0)</f>
        <v>0</v>
      </c>
      <c r="AG2331" s="59">
        <f>IF(COUNTIF(K$10:K2331,K2331)=1,1,0)</f>
        <v>0</v>
      </c>
      <c r="AH2331" s="59">
        <f>IF(COUNTIF(H$10:H2331,H2331)=1,1,0)</f>
        <v>0</v>
      </c>
    </row>
    <row r="2332" spans="1:34" ht="18.75">
      <c r="A2332" s="49">
        <v>2323</v>
      </c>
      <c r="B2332" s="50"/>
      <c r="C2332" s="51"/>
      <c r="D2332" s="50"/>
      <c r="E2332" s="50"/>
      <c r="F2332" s="52"/>
      <c r="G2332" s="52"/>
      <c r="H2332" s="53"/>
      <c r="I2332" s="54"/>
      <c r="J2332" s="55">
        <f t="shared" si="37"/>
        <v>0</v>
      </c>
      <c r="K2332" s="56" t="e">
        <f>VLOOKUP((LEFT(H2332,6)*1),TAMBON!$B$2:$L$7769,2,0)</f>
        <v>#VALUE!</v>
      </c>
      <c r="L2332" s="56" t="e">
        <f>VLOOKUP((LEFT(H2332,4)*1),TAMBON!$E$2:$L$7769,2,0)</f>
        <v>#VALUE!</v>
      </c>
      <c r="M2332" s="56" t="e">
        <f>VLOOKUP((LEFT(H2332,2)*1),TAMBON!$H$2:$L$7769,2,0)</f>
        <v>#VALUE!</v>
      </c>
      <c r="N2332" s="55"/>
      <c r="O2332" s="57" t="e">
        <f>VLOOKUP(N2332,รหัส!$A$2:$B$8,2,0)</f>
        <v>#N/A</v>
      </c>
      <c r="P2332" s="57"/>
      <c r="Q2332" s="55"/>
      <c r="R2332" s="57" t="e">
        <f>VLOOKUP(Q2332,รหัส!$D$2:$E$19,2,0)</f>
        <v>#N/A</v>
      </c>
      <c r="S2332" s="57"/>
      <c r="T2332" s="57"/>
      <c r="U2332" s="57"/>
      <c r="V2332" s="55"/>
      <c r="W2332" s="55"/>
      <c r="X2332" s="55"/>
      <c r="Y2332" s="55"/>
      <c r="Z2332" s="100"/>
      <c r="AA2332" s="55"/>
      <c r="AB2332" s="55"/>
      <c r="AC2332" s="55"/>
      <c r="AE2332" s="58">
        <f>IF(COUNTIF(M$10:M2332,M2332)=1,1,0)</f>
        <v>0</v>
      </c>
      <c r="AF2332" s="59">
        <f>IF(COUNTIF(L$10:L2332,L2332)=1,1,0)</f>
        <v>0</v>
      </c>
      <c r="AG2332" s="59">
        <f>IF(COUNTIF(K$10:K2332,K2332)=1,1,0)</f>
        <v>0</v>
      </c>
      <c r="AH2332" s="59">
        <f>IF(COUNTIF(H$10:H2332,H2332)=1,1,0)</f>
        <v>0</v>
      </c>
    </row>
    <row r="2333" spans="1:34" ht="18.75">
      <c r="A2333" s="49">
        <v>2324</v>
      </c>
      <c r="B2333" s="50"/>
      <c r="C2333" s="51"/>
      <c r="D2333" s="50"/>
      <c r="E2333" s="50"/>
      <c r="F2333" s="52"/>
      <c r="G2333" s="52"/>
      <c r="H2333" s="53"/>
      <c r="I2333" s="54"/>
      <c r="J2333" s="55">
        <f t="shared" si="37"/>
        <v>0</v>
      </c>
      <c r="K2333" s="56" t="e">
        <f>VLOOKUP((LEFT(H2333,6)*1),TAMBON!$B$2:$L$7769,2,0)</f>
        <v>#VALUE!</v>
      </c>
      <c r="L2333" s="56" t="e">
        <f>VLOOKUP((LEFT(H2333,4)*1),TAMBON!$E$2:$L$7769,2,0)</f>
        <v>#VALUE!</v>
      </c>
      <c r="M2333" s="56" t="e">
        <f>VLOOKUP((LEFT(H2333,2)*1),TAMBON!$H$2:$L$7769,2,0)</f>
        <v>#VALUE!</v>
      </c>
      <c r="N2333" s="55"/>
      <c r="O2333" s="57" t="e">
        <f>VLOOKUP(N2333,รหัส!$A$2:$B$8,2,0)</f>
        <v>#N/A</v>
      </c>
      <c r="P2333" s="57"/>
      <c r="Q2333" s="55"/>
      <c r="R2333" s="57" t="e">
        <f>VLOOKUP(Q2333,รหัส!$D$2:$E$19,2,0)</f>
        <v>#N/A</v>
      </c>
      <c r="S2333" s="57"/>
      <c r="T2333" s="57"/>
      <c r="U2333" s="57"/>
      <c r="V2333" s="55"/>
      <c r="W2333" s="55"/>
      <c r="X2333" s="55"/>
      <c r="Y2333" s="55"/>
      <c r="Z2333" s="100"/>
      <c r="AA2333" s="55"/>
      <c r="AB2333" s="55"/>
      <c r="AC2333" s="55"/>
      <c r="AE2333" s="58">
        <f>IF(COUNTIF(M$10:M2333,M2333)=1,1,0)</f>
        <v>0</v>
      </c>
      <c r="AF2333" s="59">
        <f>IF(COUNTIF(L$10:L2333,L2333)=1,1,0)</f>
        <v>0</v>
      </c>
      <c r="AG2333" s="59">
        <f>IF(COUNTIF(K$10:K2333,K2333)=1,1,0)</f>
        <v>0</v>
      </c>
      <c r="AH2333" s="59">
        <f>IF(COUNTIF(H$10:H2333,H2333)=1,1,0)</f>
        <v>0</v>
      </c>
    </row>
    <row r="2334" spans="1:34" ht="18.75">
      <c r="A2334" s="49">
        <v>2325</v>
      </c>
      <c r="B2334" s="50"/>
      <c r="C2334" s="51"/>
      <c r="D2334" s="50"/>
      <c r="E2334" s="50"/>
      <c r="F2334" s="52"/>
      <c r="G2334" s="52"/>
      <c r="H2334" s="53"/>
      <c r="I2334" s="54"/>
      <c r="J2334" s="55">
        <f t="shared" si="37"/>
        <v>0</v>
      </c>
      <c r="K2334" s="56" t="e">
        <f>VLOOKUP((LEFT(H2334,6)*1),TAMBON!$B$2:$L$7769,2,0)</f>
        <v>#VALUE!</v>
      </c>
      <c r="L2334" s="56" t="e">
        <f>VLOOKUP((LEFT(H2334,4)*1),TAMBON!$E$2:$L$7769,2,0)</f>
        <v>#VALUE!</v>
      </c>
      <c r="M2334" s="56" t="e">
        <f>VLOOKUP((LEFT(H2334,2)*1),TAMBON!$H$2:$L$7769,2,0)</f>
        <v>#VALUE!</v>
      </c>
      <c r="N2334" s="55"/>
      <c r="O2334" s="57" t="e">
        <f>VLOOKUP(N2334,รหัส!$A$2:$B$8,2,0)</f>
        <v>#N/A</v>
      </c>
      <c r="P2334" s="57"/>
      <c r="Q2334" s="55"/>
      <c r="R2334" s="57" t="e">
        <f>VLOOKUP(Q2334,รหัส!$D$2:$E$19,2,0)</f>
        <v>#N/A</v>
      </c>
      <c r="S2334" s="57"/>
      <c r="T2334" s="57"/>
      <c r="U2334" s="57"/>
      <c r="V2334" s="55"/>
      <c r="W2334" s="55"/>
      <c r="X2334" s="55"/>
      <c r="Y2334" s="55"/>
      <c r="Z2334" s="100"/>
      <c r="AA2334" s="55"/>
      <c r="AB2334" s="55"/>
      <c r="AC2334" s="55"/>
      <c r="AE2334" s="58">
        <f>IF(COUNTIF(M$10:M2334,M2334)=1,1,0)</f>
        <v>0</v>
      </c>
      <c r="AF2334" s="59">
        <f>IF(COUNTIF(L$10:L2334,L2334)=1,1,0)</f>
        <v>0</v>
      </c>
      <c r="AG2334" s="59">
        <f>IF(COUNTIF(K$10:K2334,K2334)=1,1,0)</f>
        <v>0</v>
      </c>
      <c r="AH2334" s="59">
        <f>IF(COUNTIF(H$10:H2334,H2334)=1,1,0)</f>
        <v>0</v>
      </c>
    </row>
    <row r="2335" spans="1:34" ht="18.75">
      <c r="A2335" s="49">
        <v>2326</v>
      </c>
      <c r="B2335" s="50"/>
      <c r="C2335" s="51"/>
      <c r="D2335" s="50"/>
      <c r="E2335" s="50"/>
      <c r="F2335" s="52"/>
      <c r="G2335" s="52"/>
      <c r="H2335" s="53"/>
      <c r="I2335" s="54"/>
      <c r="J2335" s="55">
        <f t="shared" si="37"/>
        <v>0</v>
      </c>
      <c r="K2335" s="56" t="e">
        <f>VLOOKUP((LEFT(H2335,6)*1),TAMBON!$B$2:$L$7769,2,0)</f>
        <v>#VALUE!</v>
      </c>
      <c r="L2335" s="56" t="e">
        <f>VLOOKUP((LEFT(H2335,4)*1),TAMBON!$E$2:$L$7769,2,0)</f>
        <v>#VALUE!</v>
      </c>
      <c r="M2335" s="56" t="e">
        <f>VLOOKUP((LEFT(H2335,2)*1),TAMBON!$H$2:$L$7769,2,0)</f>
        <v>#VALUE!</v>
      </c>
      <c r="N2335" s="55"/>
      <c r="O2335" s="57" t="e">
        <f>VLOOKUP(N2335,รหัส!$A$2:$B$8,2,0)</f>
        <v>#N/A</v>
      </c>
      <c r="P2335" s="57"/>
      <c r="Q2335" s="55"/>
      <c r="R2335" s="57" t="e">
        <f>VLOOKUP(Q2335,รหัส!$D$2:$E$19,2,0)</f>
        <v>#N/A</v>
      </c>
      <c r="S2335" s="57"/>
      <c r="T2335" s="57"/>
      <c r="U2335" s="57"/>
      <c r="V2335" s="55"/>
      <c r="W2335" s="55"/>
      <c r="X2335" s="55"/>
      <c r="Y2335" s="55"/>
      <c r="Z2335" s="100"/>
      <c r="AA2335" s="55"/>
      <c r="AB2335" s="55"/>
      <c r="AC2335" s="55"/>
      <c r="AE2335" s="58">
        <f>IF(COUNTIF(M$10:M2335,M2335)=1,1,0)</f>
        <v>0</v>
      </c>
      <c r="AF2335" s="59">
        <f>IF(COUNTIF(L$10:L2335,L2335)=1,1,0)</f>
        <v>0</v>
      </c>
      <c r="AG2335" s="59">
        <f>IF(COUNTIF(K$10:K2335,K2335)=1,1,0)</f>
        <v>0</v>
      </c>
      <c r="AH2335" s="59">
        <f>IF(COUNTIF(H$10:H2335,H2335)=1,1,0)</f>
        <v>0</v>
      </c>
    </row>
    <row r="2336" spans="1:34" ht="18.75">
      <c r="A2336" s="49">
        <v>2327</v>
      </c>
      <c r="B2336" s="50"/>
      <c r="C2336" s="51"/>
      <c r="D2336" s="50"/>
      <c r="E2336" s="50"/>
      <c r="F2336" s="52"/>
      <c r="G2336" s="52"/>
      <c r="H2336" s="53"/>
      <c r="I2336" s="54"/>
      <c r="J2336" s="55">
        <f t="shared" si="37"/>
        <v>0</v>
      </c>
      <c r="K2336" s="56" t="e">
        <f>VLOOKUP((LEFT(H2336,6)*1),TAMBON!$B$2:$L$7769,2,0)</f>
        <v>#VALUE!</v>
      </c>
      <c r="L2336" s="56" t="e">
        <f>VLOOKUP((LEFT(H2336,4)*1),TAMBON!$E$2:$L$7769,2,0)</f>
        <v>#VALUE!</v>
      </c>
      <c r="M2336" s="56" t="e">
        <f>VLOOKUP((LEFT(H2336,2)*1),TAMBON!$H$2:$L$7769,2,0)</f>
        <v>#VALUE!</v>
      </c>
      <c r="N2336" s="55"/>
      <c r="O2336" s="57" t="e">
        <f>VLOOKUP(N2336,รหัส!$A$2:$B$8,2,0)</f>
        <v>#N/A</v>
      </c>
      <c r="P2336" s="57"/>
      <c r="Q2336" s="55"/>
      <c r="R2336" s="57" t="e">
        <f>VLOOKUP(Q2336,รหัส!$D$2:$E$19,2,0)</f>
        <v>#N/A</v>
      </c>
      <c r="S2336" s="57"/>
      <c r="T2336" s="57"/>
      <c r="U2336" s="57"/>
      <c r="V2336" s="55"/>
      <c r="W2336" s="55"/>
      <c r="X2336" s="55"/>
      <c r="Y2336" s="55"/>
      <c r="Z2336" s="100"/>
      <c r="AA2336" s="55"/>
      <c r="AB2336" s="55"/>
      <c r="AC2336" s="55"/>
      <c r="AE2336" s="58">
        <f>IF(COUNTIF(M$10:M2336,M2336)=1,1,0)</f>
        <v>0</v>
      </c>
      <c r="AF2336" s="59">
        <f>IF(COUNTIF(L$10:L2336,L2336)=1,1,0)</f>
        <v>0</v>
      </c>
      <c r="AG2336" s="59">
        <f>IF(COUNTIF(K$10:K2336,K2336)=1,1,0)</f>
        <v>0</v>
      </c>
      <c r="AH2336" s="59">
        <f>IF(COUNTIF(H$10:H2336,H2336)=1,1,0)</f>
        <v>0</v>
      </c>
    </row>
    <row r="2337" spans="1:34" ht="18.75">
      <c r="A2337" s="49">
        <v>2328</v>
      </c>
      <c r="B2337" s="50"/>
      <c r="C2337" s="51"/>
      <c r="D2337" s="50"/>
      <c r="E2337" s="50"/>
      <c r="F2337" s="52"/>
      <c r="G2337" s="52"/>
      <c r="H2337" s="53"/>
      <c r="I2337" s="54"/>
      <c r="J2337" s="55">
        <f t="shared" si="37"/>
        <v>0</v>
      </c>
      <c r="K2337" s="56" t="e">
        <f>VLOOKUP((LEFT(H2337,6)*1),TAMBON!$B$2:$L$7769,2,0)</f>
        <v>#VALUE!</v>
      </c>
      <c r="L2337" s="56" t="e">
        <f>VLOOKUP((LEFT(H2337,4)*1),TAMBON!$E$2:$L$7769,2,0)</f>
        <v>#VALUE!</v>
      </c>
      <c r="M2337" s="56" t="e">
        <f>VLOOKUP((LEFT(H2337,2)*1),TAMBON!$H$2:$L$7769,2,0)</f>
        <v>#VALUE!</v>
      </c>
      <c r="N2337" s="55"/>
      <c r="O2337" s="57" t="e">
        <f>VLOOKUP(N2337,รหัส!$A$2:$B$8,2,0)</f>
        <v>#N/A</v>
      </c>
      <c r="P2337" s="57"/>
      <c r="Q2337" s="55"/>
      <c r="R2337" s="57" t="e">
        <f>VLOOKUP(Q2337,รหัส!$D$2:$E$19,2,0)</f>
        <v>#N/A</v>
      </c>
      <c r="S2337" s="57"/>
      <c r="T2337" s="57"/>
      <c r="U2337" s="57"/>
      <c r="V2337" s="55"/>
      <c r="W2337" s="55"/>
      <c r="X2337" s="55"/>
      <c r="Y2337" s="55"/>
      <c r="Z2337" s="100"/>
      <c r="AA2337" s="55"/>
      <c r="AB2337" s="55"/>
      <c r="AC2337" s="55"/>
      <c r="AE2337" s="58">
        <f>IF(COUNTIF(M$10:M2337,M2337)=1,1,0)</f>
        <v>0</v>
      </c>
      <c r="AF2337" s="59">
        <f>IF(COUNTIF(L$10:L2337,L2337)=1,1,0)</f>
        <v>0</v>
      </c>
      <c r="AG2337" s="59">
        <f>IF(COUNTIF(K$10:K2337,K2337)=1,1,0)</f>
        <v>0</v>
      </c>
      <c r="AH2337" s="59">
        <f>IF(COUNTIF(H$10:H2337,H2337)=1,1,0)</f>
        <v>0</v>
      </c>
    </row>
    <row r="2338" spans="1:34" ht="18.75">
      <c r="A2338" s="49">
        <v>2329</v>
      </c>
      <c r="B2338" s="50"/>
      <c r="C2338" s="51"/>
      <c r="D2338" s="50"/>
      <c r="E2338" s="50"/>
      <c r="F2338" s="52"/>
      <c r="G2338" s="52"/>
      <c r="H2338" s="53"/>
      <c r="I2338" s="54"/>
      <c r="J2338" s="55">
        <f t="shared" si="37"/>
        <v>0</v>
      </c>
      <c r="K2338" s="56" t="e">
        <f>VLOOKUP((LEFT(H2338,6)*1),TAMBON!$B$2:$L$7769,2,0)</f>
        <v>#VALUE!</v>
      </c>
      <c r="L2338" s="56" t="e">
        <f>VLOOKUP((LEFT(H2338,4)*1),TAMBON!$E$2:$L$7769,2,0)</f>
        <v>#VALUE!</v>
      </c>
      <c r="M2338" s="56" t="e">
        <f>VLOOKUP((LEFT(H2338,2)*1),TAMBON!$H$2:$L$7769,2,0)</f>
        <v>#VALUE!</v>
      </c>
      <c r="N2338" s="55"/>
      <c r="O2338" s="57" t="e">
        <f>VLOOKUP(N2338,รหัส!$A$2:$B$8,2,0)</f>
        <v>#N/A</v>
      </c>
      <c r="P2338" s="57"/>
      <c r="Q2338" s="55"/>
      <c r="R2338" s="57" t="e">
        <f>VLOOKUP(Q2338,รหัส!$D$2:$E$19,2,0)</f>
        <v>#N/A</v>
      </c>
      <c r="S2338" s="57"/>
      <c r="T2338" s="57"/>
      <c r="U2338" s="57"/>
      <c r="V2338" s="55"/>
      <c r="W2338" s="55"/>
      <c r="X2338" s="55"/>
      <c r="Y2338" s="55"/>
      <c r="Z2338" s="100"/>
      <c r="AA2338" s="55"/>
      <c r="AB2338" s="55"/>
      <c r="AC2338" s="55"/>
      <c r="AE2338" s="58">
        <f>IF(COUNTIF(M$10:M2338,M2338)=1,1,0)</f>
        <v>0</v>
      </c>
      <c r="AF2338" s="59">
        <f>IF(COUNTIF(L$10:L2338,L2338)=1,1,0)</f>
        <v>0</v>
      </c>
      <c r="AG2338" s="59">
        <f>IF(COUNTIF(K$10:K2338,K2338)=1,1,0)</f>
        <v>0</v>
      </c>
      <c r="AH2338" s="59">
        <f>IF(COUNTIF(H$10:H2338,H2338)=1,1,0)</f>
        <v>0</v>
      </c>
    </row>
    <row r="2339" spans="1:34" ht="18.75">
      <c r="A2339" s="49">
        <v>2330</v>
      </c>
      <c r="B2339" s="50"/>
      <c r="C2339" s="51"/>
      <c r="D2339" s="50"/>
      <c r="E2339" s="50"/>
      <c r="F2339" s="52"/>
      <c r="G2339" s="52"/>
      <c r="H2339" s="53"/>
      <c r="I2339" s="54"/>
      <c r="J2339" s="55">
        <f t="shared" si="37"/>
        <v>0</v>
      </c>
      <c r="K2339" s="56" t="e">
        <f>VLOOKUP((LEFT(H2339,6)*1),TAMBON!$B$2:$L$7769,2,0)</f>
        <v>#VALUE!</v>
      </c>
      <c r="L2339" s="56" t="e">
        <f>VLOOKUP((LEFT(H2339,4)*1),TAMBON!$E$2:$L$7769,2,0)</f>
        <v>#VALUE!</v>
      </c>
      <c r="M2339" s="56" t="e">
        <f>VLOOKUP((LEFT(H2339,2)*1),TAMBON!$H$2:$L$7769,2,0)</f>
        <v>#VALUE!</v>
      </c>
      <c r="N2339" s="55"/>
      <c r="O2339" s="57" t="e">
        <f>VLOOKUP(N2339,รหัส!$A$2:$B$8,2,0)</f>
        <v>#N/A</v>
      </c>
      <c r="P2339" s="57"/>
      <c r="Q2339" s="55"/>
      <c r="R2339" s="57" t="e">
        <f>VLOOKUP(Q2339,รหัส!$D$2:$E$19,2,0)</f>
        <v>#N/A</v>
      </c>
      <c r="S2339" s="57"/>
      <c r="T2339" s="57"/>
      <c r="U2339" s="57"/>
      <c r="V2339" s="55"/>
      <c r="W2339" s="55"/>
      <c r="X2339" s="55"/>
      <c r="Y2339" s="55"/>
      <c r="Z2339" s="100"/>
      <c r="AA2339" s="55"/>
      <c r="AB2339" s="55"/>
      <c r="AC2339" s="55"/>
      <c r="AE2339" s="58">
        <f>IF(COUNTIF(M$10:M2339,M2339)=1,1,0)</f>
        <v>0</v>
      </c>
      <c r="AF2339" s="59">
        <f>IF(COUNTIF(L$10:L2339,L2339)=1,1,0)</f>
        <v>0</v>
      </c>
      <c r="AG2339" s="59">
        <f>IF(COUNTIF(K$10:K2339,K2339)=1,1,0)</f>
        <v>0</v>
      </c>
      <c r="AH2339" s="59">
        <f>IF(COUNTIF(H$10:H2339,H2339)=1,1,0)</f>
        <v>0</v>
      </c>
    </row>
    <row r="2340" spans="1:34" ht="18.75">
      <c r="A2340" s="49">
        <v>2331</v>
      </c>
      <c r="B2340" s="50"/>
      <c r="C2340" s="51"/>
      <c r="D2340" s="50"/>
      <c r="E2340" s="50"/>
      <c r="F2340" s="52"/>
      <c r="G2340" s="52"/>
      <c r="H2340" s="53"/>
      <c r="I2340" s="54"/>
      <c r="J2340" s="55">
        <f t="shared" si="37"/>
        <v>0</v>
      </c>
      <c r="K2340" s="56" t="e">
        <f>VLOOKUP((LEFT(H2340,6)*1),TAMBON!$B$2:$L$7769,2,0)</f>
        <v>#VALUE!</v>
      </c>
      <c r="L2340" s="56" t="e">
        <f>VLOOKUP((LEFT(H2340,4)*1),TAMBON!$E$2:$L$7769,2,0)</f>
        <v>#VALUE!</v>
      </c>
      <c r="M2340" s="56" t="e">
        <f>VLOOKUP((LEFT(H2340,2)*1),TAMBON!$H$2:$L$7769,2,0)</f>
        <v>#VALUE!</v>
      </c>
      <c r="N2340" s="55"/>
      <c r="O2340" s="57" t="e">
        <f>VLOOKUP(N2340,รหัส!$A$2:$B$8,2,0)</f>
        <v>#N/A</v>
      </c>
      <c r="P2340" s="57"/>
      <c r="Q2340" s="55"/>
      <c r="R2340" s="57" t="e">
        <f>VLOOKUP(Q2340,รหัส!$D$2:$E$19,2,0)</f>
        <v>#N/A</v>
      </c>
      <c r="S2340" s="57"/>
      <c r="T2340" s="57"/>
      <c r="U2340" s="57"/>
      <c r="V2340" s="55"/>
      <c r="W2340" s="55"/>
      <c r="X2340" s="55"/>
      <c r="Y2340" s="55"/>
      <c r="Z2340" s="100"/>
      <c r="AA2340" s="55"/>
      <c r="AB2340" s="55"/>
      <c r="AC2340" s="55"/>
      <c r="AE2340" s="58">
        <f>IF(COUNTIF(M$10:M2340,M2340)=1,1,0)</f>
        <v>0</v>
      </c>
      <c r="AF2340" s="59">
        <f>IF(COUNTIF(L$10:L2340,L2340)=1,1,0)</f>
        <v>0</v>
      </c>
      <c r="AG2340" s="59">
        <f>IF(COUNTIF(K$10:K2340,K2340)=1,1,0)</f>
        <v>0</v>
      </c>
      <c r="AH2340" s="59">
        <f>IF(COUNTIF(H$10:H2340,H2340)=1,1,0)</f>
        <v>0</v>
      </c>
    </row>
    <row r="2341" spans="1:34" ht="18.75">
      <c r="A2341" s="49">
        <v>2332</v>
      </c>
      <c r="B2341" s="50"/>
      <c r="C2341" s="51"/>
      <c r="D2341" s="50"/>
      <c r="E2341" s="50"/>
      <c r="F2341" s="52"/>
      <c r="G2341" s="52"/>
      <c r="H2341" s="53"/>
      <c r="I2341" s="54"/>
      <c r="J2341" s="55">
        <f t="shared" si="37"/>
        <v>0</v>
      </c>
      <c r="K2341" s="56" t="e">
        <f>VLOOKUP((LEFT(H2341,6)*1),TAMBON!$B$2:$L$7769,2,0)</f>
        <v>#VALUE!</v>
      </c>
      <c r="L2341" s="56" t="e">
        <f>VLOOKUP((LEFT(H2341,4)*1),TAMBON!$E$2:$L$7769,2,0)</f>
        <v>#VALUE!</v>
      </c>
      <c r="M2341" s="56" t="e">
        <f>VLOOKUP((LEFT(H2341,2)*1),TAMBON!$H$2:$L$7769,2,0)</f>
        <v>#VALUE!</v>
      </c>
      <c r="N2341" s="55"/>
      <c r="O2341" s="57" t="e">
        <f>VLOOKUP(N2341,รหัส!$A$2:$B$8,2,0)</f>
        <v>#N/A</v>
      </c>
      <c r="P2341" s="57"/>
      <c r="Q2341" s="55"/>
      <c r="R2341" s="57" t="e">
        <f>VLOOKUP(Q2341,รหัส!$D$2:$E$19,2,0)</f>
        <v>#N/A</v>
      </c>
      <c r="S2341" s="57"/>
      <c r="T2341" s="57"/>
      <c r="U2341" s="57"/>
      <c r="V2341" s="55"/>
      <c r="W2341" s="55"/>
      <c r="X2341" s="55"/>
      <c r="Y2341" s="55"/>
      <c r="Z2341" s="100"/>
      <c r="AA2341" s="55"/>
      <c r="AB2341" s="55"/>
      <c r="AC2341" s="55"/>
      <c r="AE2341" s="58">
        <f>IF(COUNTIF(M$10:M2341,M2341)=1,1,0)</f>
        <v>0</v>
      </c>
      <c r="AF2341" s="59">
        <f>IF(COUNTIF(L$10:L2341,L2341)=1,1,0)</f>
        <v>0</v>
      </c>
      <c r="AG2341" s="59">
        <f>IF(COUNTIF(K$10:K2341,K2341)=1,1,0)</f>
        <v>0</v>
      </c>
      <c r="AH2341" s="59">
        <f>IF(COUNTIF(H$10:H2341,H2341)=1,1,0)</f>
        <v>0</v>
      </c>
    </row>
    <row r="2342" spans="1:34" ht="18.75">
      <c r="A2342" s="49">
        <v>2333</v>
      </c>
      <c r="B2342" s="50"/>
      <c r="C2342" s="51"/>
      <c r="D2342" s="50"/>
      <c r="E2342" s="50"/>
      <c r="F2342" s="52"/>
      <c r="G2342" s="52"/>
      <c r="H2342" s="53"/>
      <c r="I2342" s="54"/>
      <c r="J2342" s="55">
        <f t="shared" si="37"/>
        <v>0</v>
      </c>
      <c r="K2342" s="56" t="e">
        <f>VLOOKUP((LEFT(H2342,6)*1),TAMBON!$B$2:$L$7769,2,0)</f>
        <v>#VALUE!</v>
      </c>
      <c r="L2342" s="56" t="e">
        <f>VLOOKUP((LEFT(H2342,4)*1),TAMBON!$E$2:$L$7769,2,0)</f>
        <v>#VALUE!</v>
      </c>
      <c r="M2342" s="56" t="e">
        <f>VLOOKUP((LEFT(H2342,2)*1),TAMBON!$H$2:$L$7769,2,0)</f>
        <v>#VALUE!</v>
      </c>
      <c r="N2342" s="55"/>
      <c r="O2342" s="57" t="e">
        <f>VLOOKUP(N2342,รหัส!$A$2:$B$8,2,0)</f>
        <v>#N/A</v>
      </c>
      <c r="P2342" s="57"/>
      <c r="Q2342" s="55"/>
      <c r="R2342" s="57" t="e">
        <f>VLOOKUP(Q2342,รหัส!$D$2:$E$19,2,0)</f>
        <v>#N/A</v>
      </c>
      <c r="S2342" s="57"/>
      <c r="T2342" s="57"/>
      <c r="U2342" s="57"/>
      <c r="V2342" s="55"/>
      <c r="W2342" s="55"/>
      <c r="X2342" s="55"/>
      <c r="Y2342" s="55"/>
      <c r="Z2342" s="100"/>
      <c r="AA2342" s="55"/>
      <c r="AB2342" s="55"/>
      <c r="AC2342" s="55"/>
      <c r="AE2342" s="58">
        <f>IF(COUNTIF(M$10:M2342,M2342)=1,1,0)</f>
        <v>0</v>
      </c>
      <c r="AF2342" s="59">
        <f>IF(COUNTIF(L$10:L2342,L2342)=1,1,0)</f>
        <v>0</v>
      </c>
      <c r="AG2342" s="59">
        <f>IF(COUNTIF(K$10:K2342,K2342)=1,1,0)</f>
        <v>0</v>
      </c>
      <c r="AH2342" s="59">
        <f>IF(COUNTIF(H$10:H2342,H2342)=1,1,0)</f>
        <v>0</v>
      </c>
    </row>
    <row r="2343" spans="1:34" ht="18.75">
      <c r="A2343" s="49">
        <v>2334</v>
      </c>
      <c r="B2343" s="50"/>
      <c r="C2343" s="51"/>
      <c r="D2343" s="50"/>
      <c r="E2343" s="50"/>
      <c r="F2343" s="52"/>
      <c r="G2343" s="52"/>
      <c r="H2343" s="53"/>
      <c r="I2343" s="54"/>
      <c r="J2343" s="55">
        <f t="shared" si="37"/>
        <v>0</v>
      </c>
      <c r="K2343" s="56" t="e">
        <f>VLOOKUP((LEFT(H2343,6)*1),TAMBON!$B$2:$L$7769,2,0)</f>
        <v>#VALUE!</v>
      </c>
      <c r="L2343" s="56" t="e">
        <f>VLOOKUP((LEFT(H2343,4)*1),TAMBON!$E$2:$L$7769,2,0)</f>
        <v>#VALUE!</v>
      </c>
      <c r="M2343" s="56" t="e">
        <f>VLOOKUP((LEFT(H2343,2)*1),TAMBON!$H$2:$L$7769,2,0)</f>
        <v>#VALUE!</v>
      </c>
      <c r="N2343" s="55"/>
      <c r="O2343" s="57" t="e">
        <f>VLOOKUP(N2343,รหัส!$A$2:$B$8,2,0)</f>
        <v>#N/A</v>
      </c>
      <c r="P2343" s="57"/>
      <c r="Q2343" s="55"/>
      <c r="R2343" s="57" t="e">
        <f>VLOOKUP(Q2343,รหัส!$D$2:$E$19,2,0)</f>
        <v>#N/A</v>
      </c>
      <c r="S2343" s="57"/>
      <c r="T2343" s="57"/>
      <c r="U2343" s="57"/>
      <c r="V2343" s="55"/>
      <c r="W2343" s="55"/>
      <c r="X2343" s="55"/>
      <c r="Y2343" s="55"/>
      <c r="Z2343" s="100"/>
      <c r="AA2343" s="55"/>
      <c r="AB2343" s="55"/>
      <c r="AC2343" s="55"/>
      <c r="AE2343" s="58">
        <f>IF(COUNTIF(M$10:M2343,M2343)=1,1,0)</f>
        <v>0</v>
      </c>
      <c r="AF2343" s="59">
        <f>IF(COUNTIF(L$10:L2343,L2343)=1,1,0)</f>
        <v>0</v>
      </c>
      <c r="AG2343" s="59">
        <f>IF(COUNTIF(K$10:K2343,K2343)=1,1,0)</f>
        <v>0</v>
      </c>
      <c r="AH2343" s="59">
        <f>IF(COUNTIF(H$10:H2343,H2343)=1,1,0)</f>
        <v>0</v>
      </c>
    </row>
    <row r="2344" spans="1:34" ht="18.75">
      <c r="A2344" s="49">
        <v>2335</v>
      </c>
      <c r="B2344" s="50"/>
      <c r="C2344" s="51"/>
      <c r="D2344" s="50"/>
      <c r="E2344" s="50"/>
      <c r="F2344" s="52"/>
      <c r="G2344" s="52"/>
      <c r="H2344" s="53"/>
      <c r="I2344" s="54"/>
      <c r="J2344" s="55">
        <f t="shared" si="37"/>
        <v>0</v>
      </c>
      <c r="K2344" s="56" t="e">
        <f>VLOOKUP((LEFT(H2344,6)*1),TAMBON!$B$2:$L$7769,2,0)</f>
        <v>#VALUE!</v>
      </c>
      <c r="L2344" s="56" t="e">
        <f>VLOOKUP((LEFT(H2344,4)*1),TAMBON!$E$2:$L$7769,2,0)</f>
        <v>#VALUE!</v>
      </c>
      <c r="M2344" s="56" t="e">
        <f>VLOOKUP((LEFT(H2344,2)*1),TAMBON!$H$2:$L$7769,2,0)</f>
        <v>#VALUE!</v>
      </c>
      <c r="N2344" s="55"/>
      <c r="O2344" s="57" t="e">
        <f>VLOOKUP(N2344,รหัส!$A$2:$B$8,2,0)</f>
        <v>#N/A</v>
      </c>
      <c r="P2344" s="57"/>
      <c r="Q2344" s="55"/>
      <c r="R2344" s="57" t="e">
        <f>VLOOKUP(Q2344,รหัส!$D$2:$E$19,2,0)</f>
        <v>#N/A</v>
      </c>
      <c r="S2344" s="57"/>
      <c r="T2344" s="57"/>
      <c r="U2344" s="57"/>
      <c r="V2344" s="55"/>
      <c r="W2344" s="55"/>
      <c r="X2344" s="55"/>
      <c r="Y2344" s="55"/>
      <c r="Z2344" s="100"/>
      <c r="AA2344" s="55"/>
      <c r="AB2344" s="55"/>
      <c r="AC2344" s="55"/>
      <c r="AE2344" s="58">
        <f>IF(COUNTIF(M$10:M2344,M2344)=1,1,0)</f>
        <v>0</v>
      </c>
      <c r="AF2344" s="59">
        <f>IF(COUNTIF(L$10:L2344,L2344)=1,1,0)</f>
        <v>0</v>
      </c>
      <c r="AG2344" s="59">
        <f>IF(COUNTIF(K$10:K2344,K2344)=1,1,0)</f>
        <v>0</v>
      </c>
      <c r="AH2344" s="59">
        <f>IF(COUNTIF(H$10:H2344,H2344)=1,1,0)</f>
        <v>0</v>
      </c>
    </row>
    <row r="2345" spans="1:34" ht="18.75">
      <c r="A2345" s="49">
        <v>2336</v>
      </c>
      <c r="B2345" s="50"/>
      <c r="C2345" s="51"/>
      <c r="D2345" s="50"/>
      <c r="E2345" s="50"/>
      <c r="F2345" s="52"/>
      <c r="G2345" s="52"/>
      <c r="H2345" s="53"/>
      <c r="I2345" s="54"/>
      <c r="J2345" s="55">
        <f t="shared" si="37"/>
        <v>0</v>
      </c>
      <c r="K2345" s="56" t="e">
        <f>VLOOKUP((LEFT(H2345,6)*1),TAMBON!$B$2:$L$7769,2,0)</f>
        <v>#VALUE!</v>
      </c>
      <c r="L2345" s="56" t="e">
        <f>VLOOKUP((LEFT(H2345,4)*1),TAMBON!$E$2:$L$7769,2,0)</f>
        <v>#VALUE!</v>
      </c>
      <c r="M2345" s="56" t="e">
        <f>VLOOKUP((LEFT(H2345,2)*1),TAMBON!$H$2:$L$7769,2,0)</f>
        <v>#VALUE!</v>
      </c>
      <c r="N2345" s="55"/>
      <c r="O2345" s="57" t="e">
        <f>VLOOKUP(N2345,รหัส!$A$2:$B$8,2,0)</f>
        <v>#N/A</v>
      </c>
      <c r="P2345" s="57"/>
      <c r="Q2345" s="55"/>
      <c r="R2345" s="57" t="e">
        <f>VLOOKUP(Q2345,รหัส!$D$2:$E$19,2,0)</f>
        <v>#N/A</v>
      </c>
      <c r="S2345" s="57"/>
      <c r="T2345" s="57"/>
      <c r="U2345" s="57"/>
      <c r="V2345" s="55"/>
      <c r="W2345" s="55"/>
      <c r="X2345" s="55"/>
      <c r="Y2345" s="55"/>
      <c r="Z2345" s="100"/>
      <c r="AA2345" s="55"/>
      <c r="AB2345" s="55"/>
      <c r="AC2345" s="55"/>
      <c r="AE2345" s="58">
        <f>IF(COUNTIF(M$10:M2345,M2345)=1,1,0)</f>
        <v>0</v>
      </c>
      <c r="AF2345" s="59">
        <f>IF(COUNTIF(L$10:L2345,L2345)=1,1,0)</f>
        <v>0</v>
      </c>
      <c r="AG2345" s="59">
        <f>IF(COUNTIF(K$10:K2345,K2345)=1,1,0)</f>
        <v>0</v>
      </c>
      <c r="AH2345" s="59">
        <f>IF(COUNTIF(H$10:H2345,H2345)=1,1,0)</f>
        <v>0</v>
      </c>
    </row>
    <row r="2346" spans="1:34" ht="18.75">
      <c r="A2346" s="49">
        <v>2337</v>
      </c>
      <c r="B2346" s="50"/>
      <c r="C2346" s="51"/>
      <c r="D2346" s="50"/>
      <c r="E2346" s="50"/>
      <c r="F2346" s="52"/>
      <c r="G2346" s="52"/>
      <c r="H2346" s="53"/>
      <c r="I2346" s="54"/>
      <c r="J2346" s="55">
        <f t="shared" si="37"/>
        <v>0</v>
      </c>
      <c r="K2346" s="56" t="e">
        <f>VLOOKUP((LEFT(H2346,6)*1),TAMBON!$B$2:$L$7769,2,0)</f>
        <v>#VALUE!</v>
      </c>
      <c r="L2346" s="56" t="e">
        <f>VLOOKUP((LEFT(H2346,4)*1),TAMBON!$E$2:$L$7769,2,0)</f>
        <v>#VALUE!</v>
      </c>
      <c r="M2346" s="56" t="e">
        <f>VLOOKUP((LEFT(H2346,2)*1),TAMBON!$H$2:$L$7769,2,0)</f>
        <v>#VALUE!</v>
      </c>
      <c r="N2346" s="55"/>
      <c r="O2346" s="57" t="e">
        <f>VLOOKUP(N2346,รหัส!$A$2:$B$8,2,0)</f>
        <v>#N/A</v>
      </c>
      <c r="P2346" s="57"/>
      <c r="Q2346" s="55"/>
      <c r="R2346" s="57" t="e">
        <f>VLOOKUP(Q2346,รหัส!$D$2:$E$19,2,0)</f>
        <v>#N/A</v>
      </c>
      <c r="S2346" s="57"/>
      <c r="T2346" s="57"/>
      <c r="U2346" s="57"/>
      <c r="V2346" s="55"/>
      <c r="W2346" s="55"/>
      <c r="X2346" s="55"/>
      <c r="Y2346" s="55"/>
      <c r="Z2346" s="100"/>
      <c r="AA2346" s="55"/>
      <c r="AB2346" s="55"/>
      <c r="AC2346" s="55"/>
      <c r="AE2346" s="58">
        <f>IF(COUNTIF(M$10:M2346,M2346)=1,1,0)</f>
        <v>0</v>
      </c>
      <c r="AF2346" s="59">
        <f>IF(COUNTIF(L$10:L2346,L2346)=1,1,0)</f>
        <v>0</v>
      </c>
      <c r="AG2346" s="59">
        <f>IF(COUNTIF(K$10:K2346,K2346)=1,1,0)</f>
        <v>0</v>
      </c>
      <c r="AH2346" s="59">
        <f>IF(COUNTIF(H$10:H2346,H2346)=1,1,0)</f>
        <v>0</v>
      </c>
    </row>
    <row r="2347" spans="1:34" ht="18.75">
      <c r="A2347" s="49">
        <v>2338</v>
      </c>
      <c r="B2347" s="50"/>
      <c r="C2347" s="51"/>
      <c r="D2347" s="50"/>
      <c r="E2347" s="50"/>
      <c r="F2347" s="52"/>
      <c r="G2347" s="52"/>
      <c r="H2347" s="53"/>
      <c r="I2347" s="54"/>
      <c r="J2347" s="55">
        <f t="shared" si="37"/>
        <v>0</v>
      </c>
      <c r="K2347" s="56" t="e">
        <f>VLOOKUP((LEFT(H2347,6)*1),TAMBON!$B$2:$L$7769,2,0)</f>
        <v>#VALUE!</v>
      </c>
      <c r="L2347" s="56" t="e">
        <f>VLOOKUP((LEFT(H2347,4)*1),TAMBON!$E$2:$L$7769,2,0)</f>
        <v>#VALUE!</v>
      </c>
      <c r="M2347" s="56" t="e">
        <f>VLOOKUP((LEFT(H2347,2)*1),TAMBON!$H$2:$L$7769,2,0)</f>
        <v>#VALUE!</v>
      </c>
      <c r="N2347" s="55"/>
      <c r="O2347" s="57" t="e">
        <f>VLOOKUP(N2347,รหัส!$A$2:$B$8,2,0)</f>
        <v>#N/A</v>
      </c>
      <c r="P2347" s="57"/>
      <c r="Q2347" s="55"/>
      <c r="R2347" s="57" t="e">
        <f>VLOOKUP(Q2347,รหัส!$D$2:$E$19,2,0)</f>
        <v>#N/A</v>
      </c>
      <c r="S2347" s="57"/>
      <c r="T2347" s="57"/>
      <c r="U2347" s="57"/>
      <c r="V2347" s="55"/>
      <c r="W2347" s="55"/>
      <c r="X2347" s="55"/>
      <c r="Y2347" s="55"/>
      <c r="Z2347" s="100"/>
      <c r="AA2347" s="55"/>
      <c r="AB2347" s="55"/>
      <c r="AC2347" s="55"/>
      <c r="AE2347" s="58">
        <f>IF(COUNTIF(M$10:M2347,M2347)=1,1,0)</f>
        <v>0</v>
      </c>
      <c r="AF2347" s="59">
        <f>IF(COUNTIF(L$10:L2347,L2347)=1,1,0)</f>
        <v>0</v>
      </c>
      <c r="AG2347" s="59">
        <f>IF(COUNTIF(K$10:K2347,K2347)=1,1,0)</f>
        <v>0</v>
      </c>
      <c r="AH2347" s="59">
        <f>IF(COUNTIF(H$10:H2347,H2347)=1,1,0)</f>
        <v>0</v>
      </c>
    </row>
    <row r="2348" spans="1:34" ht="18.75">
      <c r="A2348" s="49">
        <v>2339</v>
      </c>
      <c r="B2348" s="50"/>
      <c r="C2348" s="51"/>
      <c r="D2348" s="50"/>
      <c r="E2348" s="50"/>
      <c r="F2348" s="52"/>
      <c r="G2348" s="52"/>
      <c r="H2348" s="53"/>
      <c r="I2348" s="54"/>
      <c r="J2348" s="55">
        <f t="shared" si="37"/>
        <v>0</v>
      </c>
      <c r="K2348" s="56" t="e">
        <f>VLOOKUP((LEFT(H2348,6)*1),TAMBON!$B$2:$L$7769,2,0)</f>
        <v>#VALUE!</v>
      </c>
      <c r="L2348" s="56" t="e">
        <f>VLOOKUP((LEFT(H2348,4)*1),TAMBON!$E$2:$L$7769,2,0)</f>
        <v>#VALUE!</v>
      </c>
      <c r="M2348" s="56" t="e">
        <f>VLOOKUP((LEFT(H2348,2)*1),TAMBON!$H$2:$L$7769,2,0)</f>
        <v>#VALUE!</v>
      </c>
      <c r="N2348" s="55"/>
      <c r="O2348" s="57" t="e">
        <f>VLOOKUP(N2348,รหัส!$A$2:$B$8,2,0)</f>
        <v>#N/A</v>
      </c>
      <c r="P2348" s="57"/>
      <c r="Q2348" s="55"/>
      <c r="R2348" s="57" t="e">
        <f>VLOOKUP(Q2348,รหัส!$D$2:$E$19,2,0)</f>
        <v>#N/A</v>
      </c>
      <c r="S2348" s="57"/>
      <c r="T2348" s="57"/>
      <c r="U2348" s="57"/>
      <c r="V2348" s="55"/>
      <c r="W2348" s="55"/>
      <c r="X2348" s="55"/>
      <c r="Y2348" s="55"/>
      <c r="Z2348" s="100"/>
      <c r="AA2348" s="55"/>
      <c r="AB2348" s="55"/>
      <c r="AC2348" s="55"/>
      <c r="AE2348" s="58">
        <f>IF(COUNTIF(M$10:M2348,M2348)=1,1,0)</f>
        <v>0</v>
      </c>
      <c r="AF2348" s="59">
        <f>IF(COUNTIF(L$10:L2348,L2348)=1,1,0)</f>
        <v>0</v>
      </c>
      <c r="AG2348" s="59">
        <f>IF(COUNTIF(K$10:K2348,K2348)=1,1,0)</f>
        <v>0</v>
      </c>
      <c r="AH2348" s="59">
        <f>IF(COUNTIF(H$10:H2348,H2348)=1,1,0)</f>
        <v>0</v>
      </c>
    </row>
    <row r="2349" spans="1:34" ht="18.75">
      <c r="A2349" s="49">
        <v>2340</v>
      </c>
      <c r="B2349" s="50"/>
      <c r="C2349" s="51"/>
      <c r="D2349" s="50"/>
      <c r="E2349" s="50"/>
      <c r="F2349" s="52"/>
      <c r="G2349" s="52"/>
      <c r="H2349" s="53"/>
      <c r="I2349" s="54"/>
      <c r="J2349" s="55">
        <f t="shared" si="37"/>
        <v>0</v>
      </c>
      <c r="K2349" s="56" t="e">
        <f>VLOOKUP((LEFT(H2349,6)*1),TAMBON!$B$2:$L$7769,2,0)</f>
        <v>#VALUE!</v>
      </c>
      <c r="L2349" s="56" t="e">
        <f>VLOOKUP((LEFT(H2349,4)*1),TAMBON!$E$2:$L$7769,2,0)</f>
        <v>#VALUE!</v>
      </c>
      <c r="M2349" s="56" t="e">
        <f>VLOOKUP((LEFT(H2349,2)*1),TAMBON!$H$2:$L$7769,2,0)</f>
        <v>#VALUE!</v>
      </c>
      <c r="N2349" s="55"/>
      <c r="O2349" s="57" t="e">
        <f>VLOOKUP(N2349,รหัส!$A$2:$B$8,2,0)</f>
        <v>#N/A</v>
      </c>
      <c r="P2349" s="57"/>
      <c r="Q2349" s="55"/>
      <c r="R2349" s="57" t="e">
        <f>VLOOKUP(Q2349,รหัส!$D$2:$E$19,2,0)</f>
        <v>#N/A</v>
      </c>
      <c r="S2349" s="57"/>
      <c r="T2349" s="57"/>
      <c r="U2349" s="57"/>
      <c r="V2349" s="55"/>
      <c r="W2349" s="55"/>
      <c r="X2349" s="55"/>
      <c r="Y2349" s="55"/>
      <c r="Z2349" s="100"/>
      <c r="AA2349" s="55"/>
      <c r="AB2349" s="55"/>
      <c r="AC2349" s="55"/>
      <c r="AE2349" s="58">
        <f>IF(COUNTIF(M$10:M2349,M2349)=1,1,0)</f>
        <v>0</v>
      </c>
      <c r="AF2349" s="59">
        <f>IF(COUNTIF(L$10:L2349,L2349)=1,1,0)</f>
        <v>0</v>
      </c>
      <c r="AG2349" s="59">
        <f>IF(COUNTIF(K$10:K2349,K2349)=1,1,0)</f>
        <v>0</v>
      </c>
      <c r="AH2349" s="59">
        <f>IF(COUNTIF(H$10:H2349,H2349)=1,1,0)</f>
        <v>0</v>
      </c>
    </row>
    <row r="2350" spans="1:34" ht="18.75">
      <c r="A2350" s="49">
        <v>2341</v>
      </c>
      <c r="B2350" s="50"/>
      <c r="C2350" s="51"/>
      <c r="D2350" s="50"/>
      <c r="E2350" s="50"/>
      <c r="F2350" s="52"/>
      <c r="G2350" s="52"/>
      <c r="H2350" s="53"/>
      <c r="I2350" s="54"/>
      <c r="J2350" s="55">
        <f t="shared" si="37"/>
        <v>0</v>
      </c>
      <c r="K2350" s="56" t="e">
        <f>VLOOKUP((LEFT(H2350,6)*1),TAMBON!$B$2:$L$7769,2,0)</f>
        <v>#VALUE!</v>
      </c>
      <c r="L2350" s="56" t="e">
        <f>VLOOKUP((LEFT(H2350,4)*1),TAMBON!$E$2:$L$7769,2,0)</f>
        <v>#VALUE!</v>
      </c>
      <c r="M2350" s="56" t="e">
        <f>VLOOKUP((LEFT(H2350,2)*1),TAMBON!$H$2:$L$7769,2,0)</f>
        <v>#VALUE!</v>
      </c>
      <c r="N2350" s="55"/>
      <c r="O2350" s="57" t="e">
        <f>VLOOKUP(N2350,รหัส!$A$2:$B$8,2,0)</f>
        <v>#N/A</v>
      </c>
      <c r="P2350" s="57"/>
      <c r="Q2350" s="55"/>
      <c r="R2350" s="57" t="e">
        <f>VLOOKUP(Q2350,รหัส!$D$2:$E$19,2,0)</f>
        <v>#N/A</v>
      </c>
      <c r="S2350" s="57"/>
      <c r="T2350" s="57"/>
      <c r="U2350" s="57"/>
      <c r="V2350" s="55"/>
      <c r="W2350" s="55"/>
      <c r="X2350" s="55"/>
      <c r="Y2350" s="55"/>
      <c r="Z2350" s="100"/>
      <c r="AA2350" s="55"/>
      <c r="AB2350" s="55"/>
      <c r="AC2350" s="55"/>
      <c r="AE2350" s="58">
        <f>IF(COUNTIF(M$10:M2350,M2350)=1,1,0)</f>
        <v>0</v>
      </c>
      <c r="AF2350" s="59">
        <f>IF(COUNTIF(L$10:L2350,L2350)=1,1,0)</f>
        <v>0</v>
      </c>
      <c r="AG2350" s="59">
        <f>IF(COUNTIF(K$10:K2350,K2350)=1,1,0)</f>
        <v>0</v>
      </c>
      <c r="AH2350" s="59">
        <f>IF(COUNTIF(H$10:H2350,H2350)=1,1,0)</f>
        <v>0</v>
      </c>
    </row>
    <row r="2351" spans="1:34" ht="18.75">
      <c r="A2351" s="49">
        <v>2342</v>
      </c>
      <c r="B2351" s="50"/>
      <c r="C2351" s="51"/>
      <c r="D2351" s="50"/>
      <c r="E2351" s="50"/>
      <c r="F2351" s="52"/>
      <c r="G2351" s="52"/>
      <c r="H2351" s="53"/>
      <c r="I2351" s="54"/>
      <c r="J2351" s="55">
        <f t="shared" si="37"/>
        <v>0</v>
      </c>
      <c r="K2351" s="56" t="e">
        <f>VLOOKUP((LEFT(H2351,6)*1),TAMBON!$B$2:$L$7769,2,0)</f>
        <v>#VALUE!</v>
      </c>
      <c r="L2351" s="56" t="e">
        <f>VLOOKUP((LEFT(H2351,4)*1),TAMBON!$E$2:$L$7769,2,0)</f>
        <v>#VALUE!</v>
      </c>
      <c r="M2351" s="56" t="e">
        <f>VLOOKUP((LEFT(H2351,2)*1),TAMBON!$H$2:$L$7769,2,0)</f>
        <v>#VALUE!</v>
      </c>
      <c r="N2351" s="55"/>
      <c r="O2351" s="57" t="e">
        <f>VLOOKUP(N2351,รหัส!$A$2:$B$8,2,0)</f>
        <v>#N/A</v>
      </c>
      <c r="P2351" s="57"/>
      <c r="Q2351" s="55"/>
      <c r="R2351" s="57" t="e">
        <f>VLOOKUP(Q2351,รหัส!$D$2:$E$19,2,0)</f>
        <v>#N/A</v>
      </c>
      <c r="S2351" s="57"/>
      <c r="T2351" s="57"/>
      <c r="U2351" s="57"/>
      <c r="V2351" s="55"/>
      <c r="W2351" s="55"/>
      <c r="X2351" s="55"/>
      <c r="Y2351" s="55"/>
      <c r="Z2351" s="100"/>
      <c r="AA2351" s="55"/>
      <c r="AB2351" s="55"/>
      <c r="AC2351" s="55"/>
      <c r="AE2351" s="58">
        <f>IF(COUNTIF(M$10:M2351,M2351)=1,1,0)</f>
        <v>0</v>
      </c>
      <c r="AF2351" s="59">
        <f>IF(COUNTIF(L$10:L2351,L2351)=1,1,0)</f>
        <v>0</v>
      </c>
      <c r="AG2351" s="59">
        <f>IF(COUNTIF(K$10:K2351,K2351)=1,1,0)</f>
        <v>0</v>
      </c>
      <c r="AH2351" s="59">
        <f>IF(COUNTIF(H$10:H2351,H2351)=1,1,0)</f>
        <v>0</v>
      </c>
    </row>
    <row r="2352" spans="1:34" ht="18.75">
      <c r="A2352" s="49">
        <v>2343</v>
      </c>
      <c r="B2352" s="50"/>
      <c r="C2352" s="51"/>
      <c r="D2352" s="50"/>
      <c r="E2352" s="50"/>
      <c r="F2352" s="52"/>
      <c r="G2352" s="52"/>
      <c r="H2352" s="53"/>
      <c r="I2352" s="54"/>
      <c r="J2352" s="55">
        <f t="shared" si="37"/>
        <v>0</v>
      </c>
      <c r="K2352" s="56" t="e">
        <f>VLOOKUP((LEFT(H2352,6)*1),TAMBON!$B$2:$L$7769,2,0)</f>
        <v>#VALUE!</v>
      </c>
      <c r="L2352" s="56" t="e">
        <f>VLOOKUP((LEFT(H2352,4)*1),TAMBON!$E$2:$L$7769,2,0)</f>
        <v>#VALUE!</v>
      </c>
      <c r="M2352" s="56" t="e">
        <f>VLOOKUP((LEFT(H2352,2)*1),TAMBON!$H$2:$L$7769,2,0)</f>
        <v>#VALUE!</v>
      </c>
      <c r="N2352" s="55"/>
      <c r="O2352" s="57" t="e">
        <f>VLOOKUP(N2352,รหัส!$A$2:$B$8,2,0)</f>
        <v>#N/A</v>
      </c>
      <c r="P2352" s="57"/>
      <c r="Q2352" s="55"/>
      <c r="R2352" s="57" t="e">
        <f>VLOOKUP(Q2352,รหัส!$D$2:$E$19,2,0)</f>
        <v>#N/A</v>
      </c>
      <c r="S2352" s="57"/>
      <c r="T2352" s="57"/>
      <c r="U2352" s="57"/>
      <c r="V2352" s="55"/>
      <c r="W2352" s="55"/>
      <c r="X2352" s="55"/>
      <c r="Y2352" s="55"/>
      <c r="Z2352" s="100"/>
      <c r="AA2352" s="55"/>
      <c r="AB2352" s="55"/>
      <c r="AC2352" s="55"/>
      <c r="AE2352" s="58">
        <f>IF(COUNTIF(M$10:M2352,M2352)=1,1,0)</f>
        <v>0</v>
      </c>
      <c r="AF2352" s="59">
        <f>IF(COUNTIF(L$10:L2352,L2352)=1,1,0)</f>
        <v>0</v>
      </c>
      <c r="AG2352" s="59">
        <f>IF(COUNTIF(K$10:K2352,K2352)=1,1,0)</f>
        <v>0</v>
      </c>
      <c r="AH2352" s="59">
        <f>IF(COUNTIF(H$10:H2352,H2352)=1,1,0)</f>
        <v>0</v>
      </c>
    </row>
    <row r="2353" spans="1:34" ht="18.75">
      <c r="A2353" s="49">
        <v>2344</v>
      </c>
      <c r="B2353" s="50"/>
      <c r="C2353" s="51"/>
      <c r="D2353" s="50"/>
      <c r="E2353" s="50"/>
      <c r="F2353" s="52"/>
      <c r="G2353" s="52"/>
      <c r="H2353" s="53"/>
      <c r="I2353" s="54"/>
      <c r="J2353" s="55">
        <f t="shared" si="37"/>
        <v>0</v>
      </c>
      <c r="K2353" s="56" t="e">
        <f>VLOOKUP((LEFT(H2353,6)*1),TAMBON!$B$2:$L$7769,2,0)</f>
        <v>#VALUE!</v>
      </c>
      <c r="L2353" s="56" t="e">
        <f>VLOOKUP((LEFT(H2353,4)*1),TAMBON!$E$2:$L$7769,2,0)</f>
        <v>#VALUE!</v>
      </c>
      <c r="M2353" s="56" t="e">
        <f>VLOOKUP((LEFT(H2353,2)*1),TAMBON!$H$2:$L$7769,2,0)</f>
        <v>#VALUE!</v>
      </c>
      <c r="N2353" s="55"/>
      <c r="O2353" s="57" t="e">
        <f>VLOOKUP(N2353,รหัส!$A$2:$B$8,2,0)</f>
        <v>#N/A</v>
      </c>
      <c r="P2353" s="57"/>
      <c r="Q2353" s="55"/>
      <c r="R2353" s="57" t="e">
        <f>VLOOKUP(Q2353,รหัส!$D$2:$E$19,2,0)</f>
        <v>#N/A</v>
      </c>
      <c r="S2353" s="57"/>
      <c r="T2353" s="57"/>
      <c r="U2353" s="57"/>
      <c r="V2353" s="55"/>
      <c r="W2353" s="55"/>
      <c r="X2353" s="55"/>
      <c r="Y2353" s="55"/>
      <c r="Z2353" s="100"/>
      <c r="AA2353" s="55"/>
      <c r="AB2353" s="55"/>
      <c r="AC2353" s="55"/>
      <c r="AE2353" s="58">
        <f>IF(COUNTIF(M$10:M2353,M2353)=1,1,0)</f>
        <v>0</v>
      </c>
      <c r="AF2353" s="59">
        <f>IF(COUNTIF(L$10:L2353,L2353)=1,1,0)</f>
        <v>0</v>
      </c>
      <c r="AG2353" s="59">
        <f>IF(COUNTIF(K$10:K2353,K2353)=1,1,0)</f>
        <v>0</v>
      </c>
      <c r="AH2353" s="59">
        <f>IF(COUNTIF(H$10:H2353,H2353)=1,1,0)</f>
        <v>0</v>
      </c>
    </row>
    <row r="2354" spans="1:34" ht="18.75">
      <c r="A2354" s="49">
        <v>2345</v>
      </c>
      <c r="B2354" s="50"/>
      <c r="C2354" s="51"/>
      <c r="D2354" s="50"/>
      <c r="E2354" s="50"/>
      <c r="F2354" s="52"/>
      <c r="G2354" s="52"/>
      <c r="H2354" s="53"/>
      <c r="I2354" s="54"/>
      <c r="J2354" s="55">
        <f t="shared" si="37"/>
        <v>0</v>
      </c>
      <c r="K2354" s="56" t="e">
        <f>VLOOKUP((LEFT(H2354,6)*1),TAMBON!$B$2:$L$7769,2,0)</f>
        <v>#VALUE!</v>
      </c>
      <c r="L2354" s="56" t="e">
        <f>VLOOKUP((LEFT(H2354,4)*1),TAMBON!$E$2:$L$7769,2,0)</f>
        <v>#VALUE!</v>
      </c>
      <c r="M2354" s="56" t="e">
        <f>VLOOKUP((LEFT(H2354,2)*1),TAMBON!$H$2:$L$7769,2,0)</f>
        <v>#VALUE!</v>
      </c>
      <c r="N2354" s="55"/>
      <c r="O2354" s="57" t="e">
        <f>VLOOKUP(N2354,รหัส!$A$2:$B$8,2,0)</f>
        <v>#N/A</v>
      </c>
      <c r="P2354" s="57"/>
      <c r="Q2354" s="55"/>
      <c r="R2354" s="57" t="e">
        <f>VLOOKUP(Q2354,รหัส!$D$2:$E$19,2,0)</f>
        <v>#N/A</v>
      </c>
      <c r="S2354" s="57"/>
      <c r="T2354" s="57"/>
      <c r="U2354" s="57"/>
      <c r="V2354" s="55"/>
      <c r="W2354" s="55"/>
      <c r="X2354" s="55"/>
      <c r="Y2354" s="55"/>
      <c r="Z2354" s="100"/>
      <c r="AA2354" s="55"/>
      <c r="AB2354" s="55"/>
      <c r="AC2354" s="55"/>
      <c r="AE2354" s="58">
        <f>IF(COUNTIF(M$10:M2354,M2354)=1,1,0)</f>
        <v>0</v>
      </c>
      <c r="AF2354" s="59">
        <f>IF(COUNTIF(L$10:L2354,L2354)=1,1,0)</f>
        <v>0</v>
      </c>
      <c r="AG2354" s="59">
        <f>IF(COUNTIF(K$10:K2354,K2354)=1,1,0)</f>
        <v>0</v>
      </c>
      <c r="AH2354" s="59">
        <f>IF(COUNTIF(H$10:H2354,H2354)=1,1,0)</f>
        <v>0</v>
      </c>
    </row>
    <row r="2355" spans="1:34" ht="18.75">
      <c r="A2355" s="49">
        <v>2346</v>
      </c>
      <c r="B2355" s="50"/>
      <c r="C2355" s="51"/>
      <c r="D2355" s="50"/>
      <c r="E2355" s="50"/>
      <c r="F2355" s="52"/>
      <c r="G2355" s="52"/>
      <c r="H2355" s="53"/>
      <c r="I2355" s="54"/>
      <c r="J2355" s="55">
        <f t="shared" si="37"/>
        <v>0</v>
      </c>
      <c r="K2355" s="56" t="e">
        <f>VLOOKUP((LEFT(H2355,6)*1),TAMBON!$B$2:$L$7769,2,0)</f>
        <v>#VALUE!</v>
      </c>
      <c r="L2355" s="56" t="e">
        <f>VLOOKUP((LEFT(H2355,4)*1),TAMBON!$E$2:$L$7769,2,0)</f>
        <v>#VALUE!</v>
      </c>
      <c r="M2355" s="56" t="e">
        <f>VLOOKUP((LEFT(H2355,2)*1),TAMBON!$H$2:$L$7769,2,0)</f>
        <v>#VALUE!</v>
      </c>
      <c r="N2355" s="55"/>
      <c r="O2355" s="57" t="e">
        <f>VLOOKUP(N2355,รหัส!$A$2:$B$8,2,0)</f>
        <v>#N/A</v>
      </c>
      <c r="P2355" s="57"/>
      <c r="Q2355" s="55"/>
      <c r="R2355" s="57" t="e">
        <f>VLOOKUP(Q2355,รหัส!$D$2:$E$19,2,0)</f>
        <v>#N/A</v>
      </c>
      <c r="S2355" s="57"/>
      <c r="T2355" s="57"/>
      <c r="U2355" s="57"/>
      <c r="V2355" s="55"/>
      <c r="W2355" s="55"/>
      <c r="X2355" s="55"/>
      <c r="Y2355" s="55"/>
      <c r="Z2355" s="100"/>
      <c r="AA2355" s="55"/>
      <c r="AB2355" s="55"/>
      <c r="AC2355" s="55"/>
      <c r="AE2355" s="58">
        <f>IF(COUNTIF(M$10:M2355,M2355)=1,1,0)</f>
        <v>0</v>
      </c>
      <c r="AF2355" s="59">
        <f>IF(COUNTIF(L$10:L2355,L2355)=1,1,0)</f>
        <v>0</v>
      </c>
      <c r="AG2355" s="59">
        <f>IF(COUNTIF(K$10:K2355,K2355)=1,1,0)</f>
        <v>0</v>
      </c>
      <c r="AH2355" s="59">
        <f>IF(COUNTIF(H$10:H2355,H2355)=1,1,0)</f>
        <v>0</v>
      </c>
    </row>
    <row r="2356" spans="1:34" ht="18.75">
      <c r="A2356" s="49">
        <v>2347</v>
      </c>
      <c r="B2356" s="50"/>
      <c r="C2356" s="51"/>
      <c r="D2356" s="50"/>
      <c r="E2356" s="50"/>
      <c r="F2356" s="52"/>
      <c r="G2356" s="52"/>
      <c r="H2356" s="53"/>
      <c r="I2356" s="54"/>
      <c r="J2356" s="55">
        <f t="shared" si="37"/>
        <v>0</v>
      </c>
      <c r="K2356" s="56" t="e">
        <f>VLOOKUP((LEFT(H2356,6)*1),TAMBON!$B$2:$L$7769,2,0)</f>
        <v>#VALUE!</v>
      </c>
      <c r="L2356" s="56" t="e">
        <f>VLOOKUP((LEFT(H2356,4)*1),TAMBON!$E$2:$L$7769,2,0)</f>
        <v>#VALUE!</v>
      </c>
      <c r="M2356" s="56" t="e">
        <f>VLOOKUP((LEFT(H2356,2)*1),TAMBON!$H$2:$L$7769,2,0)</f>
        <v>#VALUE!</v>
      </c>
      <c r="N2356" s="55"/>
      <c r="O2356" s="57" t="e">
        <f>VLOOKUP(N2356,รหัส!$A$2:$B$8,2,0)</f>
        <v>#N/A</v>
      </c>
      <c r="P2356" s="57"/>
      <c r="Q2356" s="55"/>
      <c r="R2356" s="57" t="e">
        <f>VLOOKUP(Q2356,รหัส!$D$2:$E$19,2,0)</f>
        <v>#N/A</v>
      </c>
      <c r="S2356" s="57"/>
      <c r="T2356" s="57"/>
      <c r="U2356" s="57"/>
      <c r="V2356" s="55"/>
      <c r="W2356" s="55"/>
      <c r="X2356" s="55"/>
      <c r="Y2356" s="55"/>
      <c r="Z2356" s="100"/>
      <c r="AA2356" s="55"/>
      <c r="AB2356" s="55"/>
      <c r="AC2356" s="55"/>
      <c r="AE2356" s="58">
        <f>IF(COUNTIF(M$10:M2356,M2356)=1,1,0)</f>
        <v>0</v>
      </c>
      <c r="AF2356" s="59">
        <f>IF(COUNTIF(L$10:L2356,L2356)=1,1,0)</f>
        <v>0</v>
      </c>
      <c r="AG2356" s="59">
        <f>IF(COUNTIF(K$10:K2356,K2356)=1,1,0)</f>
        <v>0</v>
      </c>
      <c r="AH2356" s="59">
        <f>IF(COUNTIF(H$10:H2356,H2356)=1,1,0)</f>
        <v>0</v>
      </c>
    </row>
    <row r="2357" spans="1:34" ht="18.75">
      <c r="A2357" s="49">
        <v>2348</v>
      </c>
      <c r="B2357" s="50"/>
      <c r="C2357" s="51"/>
      <c r="D2357" s="50"/>
      <c r="E2357" s="50"/>
      <c r="F2357" s="52"/>
      <c r="G2357" s="52"/>
      <c r="H2357" s="53"/>
      <c r="I2357" s="54"/>
      <c r="J2357" s="55">
        <f t="shared" si="37"/>
        <v>0</v>
      </c>
      <c r="K2357" s="56" t="e">
        <f>VLOOKUP((LEFT(H2357,6)*1),TAMBON!$B$2:$L$7769,2,0)</f>
        <v>#VALUE!</v>
      </c>
      <c r="L2357" s="56" t="e">
        <f>VLOOKUP((LEFT(H2357,4)*1),TAMBON!$E$2:$L$7769,2,0)</f>
        <v>#VALUE!</v>
      </c>
      <c r="M2357" s="56" t="e">
        <f>VLOOKUP((LEFT(H2357,2)*1),TAMBON!$H$2:$L$7769,2,0)</f>
        <v>#VALUE!</v>
      </c>
      <c r="N2357" s="55"/>
      <c r="O2357" s="57" t="e">
        <f>VLOOKUP(N2357,รหัส!$A$2:$B$8,2,0)</f>
        <v>#N/A</v>
      </c>
      <c r="P2357" s="57"/>
      <c r="Q2357" s="55"/>
      <c r="R2357" s="57" t="e">
        <f>VLOOKUP(Q2357,รหัส!$D$2:$E$19,2,0)</f>
        <v>#N/A</v>
      </c>
      <c r="S2357" s="57"/>
      <c r="T2357" s="57"/>
      <c r="U2357" s="57"/>
      <c r="V2357" s="55"/>
      <c r="W2357" s="55"/>
      <c r="X2357" s="55"/>
      <c r="Y2357" s="55"/>
      <c r="Z2357" s="100"/>
      <c r="AA2357" s="55"/>
      <c r="AB2357" s="55"/>
      <c r="AC2357" s="55"/>
      <c r="AE2357" s="58">
        <f>IF(COUNTIF(M$10:M2357,M2357)=1,1,0)</f>
        <v>0</v>
      </c>
      <c r="AF2357" s="59">
        <f>IF(COUNTIF(L$10:L2357,L2357)=1,1,0)</f>
        <v>0</v>
      </c>
      <c r="AG2357" s="59">
        <f>IF(COUNTIF(K$10:K2357,K2357)=1,1,0)</f>
        <v>0</v>
      </c>
      <c r="AH2357" s="59">
        <f>IF(COUNTIF(H$10:H2357,H2357)=1,1,0)</f>
        <v>0</v>
      </c>
    </row>
    <row r="2358" spans="1:34" ht="18.75">
      <c r="A2358" s="49">
        <v>2349</v>
      </c>
      <c r="B2358" s="50"/>
      <c r="C2358" s="51"/>
      <c r="D2358" s="50"/>
      <c r="E2358" s="50"/>
      <c r="F2358" s="52"/>
      <c r="G2358" s="52"/>
      <c r="H2358" s="53"/>
      <c r="I2358" s="54"/>
      <c r="J2358" s="55">
        <f t="shared" si="37"/>
        <v>0</v>
      </c>
      <c r="K2358" s="56" t="e">
        <f>VLOOKUP((LEFT(H2358,6)*1),TAMBON!$B$2:$L$7769,2,0)</f>
        <v>#VALUE!</v>
      </c>
      <c r="L2358" s="56" t="e">
        <f>VLOOKUP((LEFT(H2358,4)*1),TAMBON!$E$2:$L$7769,2,0)</f>
        <v>#VALUE!</v>
      </c>
      <c r="M2358" s="56" t="e">
        <f>VLOOKUP((LEFT(H2358,2)*1),TAMBON!$H$2:$L$7769,2,0)</f>
        <v>#VALUE!</v>
      </c>
      <c r="N2358" s="55"/>
      <c r="O2358" s="57" t="e">
        <f>VLOOKUP(N2358,รหัส!$A$2:$B$8,2,0)</f>
        <v>#N/A</v>
      </c>
      <c r="P2358" s="57"/>
      <c r="Q2358" s="55"/>
      <c r="R2358" s="57" t="e">
        <f>VLOOKUP(Q2358,รหัส!$D$2:$E$19,2,0)</f>
        <v>#N/A</v>
      </c>
      <c r="S2358" s="57"/>
      <c r="T2358" s="57"/>
      <c r="U2358" s="57"/>
      <c r="V2358" s="55"/>
      <c r="W2358" s="55"/>
      <c r="X2358" s="55"/>
      <c r="Y2358" s="55"/>
      <c r="Z2358" s="100"/>
      <c r="AA2358" s="55"/>
      <c r="AB2358" s="55"/>
      <c r="AC2358" s="55"/>
      <c r="AE2358" s="58">
        <f>IF(COUNTIF(M$10:M2358,M2358)=1,1,0)</f>
        <v>0</v>
      </c>
      <c r="AF2358" s="59">
        <f>IF(COUNTIF(L$10:L2358,L2358)=1,1,0)</f>
        <v>0</v>
      </c>
      <c r="AG2358" s="59">
        <f>IF(COUNTIF(K$10:K2358,K2358)=1,1,0)</f>
        <v>0</v>
      </c>
      <c r="AH2358" s="59">
        <f>IF(COUNTIF(H$10:H2358,H2358)=1,1,0)</f>
        <v>0</v>
      </c>
    </row>
    <row r="2359" spans="1:34" ht="18.75">
      <c r="A2359" s="49">
        <v>2350</v>
      </c>
      <c r="B2359" s="50"/>
      <c r="C2359" s="51"/>
      <c r="D2359" s="50"/>
      <c r="E2359" s="50"/>
      <c r="F2359" s="52"/>
      <c r="G2359" s="52"/>
      <c r="H2359" s="53"/>
      <c r="I2359" s="54"/>
      <c r="J2359" s="55">
        <f t="shared" si="37"/>
        <v>0</v>
      </c>
      <c r="K2359" s="56" t="e">
        <f>VLOOKUP((LEFT(H2359,6)*1),TAMBON!$B$2:$L$7769,2,0)</f>
        <v>#VALUE!</v>
      </c>
      <c r="L2359" s="56" t="e">
        <f>VLOOKUP((LEFT(H2359,4)*1),TAMBON!$E$2:$L$7769,2,0)</f>
        <v>#VALUE!</v>
      </c>
      <c r="M2359" s="56" t="e">
        <f>VLOOKUP((LEFT(H2359,2)*1),TAMBON!$H$2:$L$7769,2,0)</f>
        <v>#VALUE!</v>
      </c>
      <c r="N2359" s="55"/>
      <c r="O2359" s="57" t="e">
        <f>VLOOKUP(N2359,รหัส!$A$2:$B$8,2,0)</f>
        <v>#N/A</v>
      </c>
      <c r="P2359" s="57"/>
      <c r="Q2359" s="55"/>
      <c r="R2359" s="57" t="e">
        <f>VLOOKUP(Q2359,รหัส!$D$2:$E$19,2,0)</f>
        <v>#N/A</v>
      </c>
      <c r="S2359" s="57"/>
      <c r="T2359" s="57"/>
      <c r="U2359" s="57"/>
      <c r="V2359" s="55"/>
      <c r="W2359" s="55"/>
      <c r="X2359" s="55"/>
      <c r="Y2359" s="55"/>
      <c r="Z2359" s="100"/>
      <c r="AA2359" s="55"/>
      <c r="AB2359" s="55"/>
      <c r="AC2359" s="55"/>
      <c r="AE2359" s="58">
        <f>IF(COUNTIF(M$10:M2359,M2359)=1,1,0)</f>
        <v>0</v>
      </c>
      <c r="AF2359" s="59">
        <f>IF(COUNTIF(L$10:L2359,L2359)=1,1,0)</f>
        <v>0</v>
      </c>
      <c r="AG2359" s="59">
        <f>IF(COUNTIF(K$10:K2359,K2359)=1,1,0)</f>
        <v>0</v>
      </c>
      <c r="AH2359" s="59">
        <f>IF(COUNTIF(H$10:H2359,H2359)=1,1,0)</f>
        <v>0</v>
      </c>
    </row>
    <row r="2360" spans="1:34" ht="18.75">
      <c r="A2360" s="49">
        <v>2351</v>
      </c>
      <c r="B2360" s="50"/>
      <c r="C2360" s="51"/>
      <c r="D2360" s="50"/>
      <c r="E2360" s="50"/>
      <c r="F2360" s="52"/>
      <c r="G2360" s="52"/>
      <c r="H2360" s="53"/>
      <c r="I2360" s="54"/>
      <c r="J2360" s="55">
        <f t="shared" si="37"/>
        <v>0</v>
      </c>
      <c r="K2360" s="56" t="e">
        <f>VLOOKUP((LEFT(H2360,6)*1),TAMBON!$B$2:$L$7769,2,0)</f>
        <v>#VALUE!</v>
      </c>
      <c r="L2360" s="56" t="e">
        <f>VLOOKUP((LEFT(H2360,4)*1),TAMBON!$E$2:$L$7769,2,0)</f>
        <v>#VALUE!</v>
      </c>
      <c r="M2360" s="56" t="e">
        <f>VLOOKUP((LEFT(H2360,2)*1),TAMBON!$H$2:$L$7769,2,0)</f>
        <v>#VALUE!</v>
      </c>
      <c r="N2360" s="55"/>
      <c r="O2360" s="57" t="e">
        <f>VLOOKUP(N2360,รหัส!$A$2:$B$8,2,0)</f>
        <v>#N/A</v>
      </c>
      <c r="P2360" s="57"/>
      <c r="Q2360" s="55"/>
      <c r="R2360" s="57" t="e">
        <f>VLOOKUP(Q2360,รหัส!$D$2:$E$19,2,0)</f>
        <v>#N/A</v>
      </c>
      <c r="S2360" s="57"/>
      <c r="T2360" s="57"/>
      <c r="U2360" s="57"/>
      <c r="V2360" s="55"/>
      <c r="W2360" s="55"/>
      <c r="X2360" s="55"/>
      <c r="Y2360" s="55"/>
      <c r="Z2360" s="100"/>
      <c r="AA2360" s="55"/>
      <c r="AB2360" s="55"/>
      <c r="AC2360" s="55"/>
      <c r="AE2360" s="58">
        <f>IF(COUNTIF(M$10:M2360,M2360)=1,1,0)</f>
        <v>0</v>
      </c>
      <c r="AF2360" s="59">
        <f>IF(COUNTIF(L$10:L2360,L2360)=1,1,0)</f>
        <v>0</v>
      </c>
      <c r="AG2360" s="59">
        <f>IF(COUNTIF(K$10:K2360,K2360)=1,1,0)</f>
        <v>0</v>
      </c>
      <c r="AH2360" s="59">
        <f>IF(COUNTIF(H$10:H2360,H2360)=1,1,0)</f>
        <v>0</v>
      </c>
    </row>
    <row r="2361" spans="1:34" ht="18.75">
      <c r="A2361" s="49">
        <v>2352</v>
      </c>
      <c r="B2361" s="50"/>
      <c r="C2361" s="51"/>
      <c r="D2361" s="50"/>
      <c r="E2361" s="50"/>
      <c r="F2361" s="52"/>
      <c r="G2361" s="52"/>
      <c r="H2361" s="53"/>
      <c r="I2361" s="54"/>
      <c r="J2361" s="55">
        <f t="shared" si="37"/>
        <v>0</v>
      </c>
      <c r="K2361" s="56" t="e">
        <f>VLOOKUP((LEFT(H2361,6)*1),TAMBON!$B$2:$L$7769,2,0)</f>
        <v>#VALUE!</v>
      </c>
      <c r="L2361" s="56" t="e">
        <f>VLOOKUP((LEFT(H2361,4)*1),TAMBON!$E$2:$L$7769,2,0)</f>
        <v>#VALUE!</v>
      </c>
      <c r="M2361" s="56" t="e">
        <f>VLOOKUP((LEFT(H2361,2)*1),TAMBON!$H$2:$L$7769,2,0)</f>
        <v>#VALUE!</v>
      </c>
      <c r="N2361" s="55"/>
      <c r="O2361" s="57" t="e">
        <f>VLOOKUP(N2361,รหัส!$A$2:$B$8,2,0)</f>
        <v>#N/A</v>
      </c>
      <c r="P2361" s="57"/>
      <c r="Q2361" s="55"/>
      <c r="R2361" s="57" t="e">
        <f>VLOOKUP(Q2361,รหัส!$D$2:$E$19,2,0)</f>
        <v>#N/A</v>
      </c>
      <c r="S2361" s="57"/>
      <c r="T2361" s="57"/>
      <c r="U2361" s="57"/>
      <c r="V2361" s="55"/>
      <c r="W2361" s="55"/>
      <c r="X2361" s="55"/>
      <c r="Y2361" s="55"/>
      <c r="Z2361" s="100"/>
      <c r="AA2361" s="55"/>
      <c r="AB2361" s="55"/>
      <c r="AC2361" s="55"/>
      <c r="AE2361" s="58">
        <f>IF(COUNTIF(M$10:M2361,M2361)=1,1,0)</f>
        <v>0</v>
      </c>
      <c r="AF2361" s="59">
        <f>IF(COUNTIF(L$10:L2361,L2361)=1,1,0)</f>
        <v>0</v>
      </c>
      <c r="AG2361" s="59">
        <f>IF(COUNTIF(K$10:K2361,K2361)=1,1,0)</f>
        <v>0</v>
      </c>
      <c r="AH2361" s="59">
        <f>IF(COUNTIF(H$10:H2361,H2361)=1,1,0)</f>
        <v>0</v>
      </c>
    </row>
    <row r="2362" spans="1:34" ht="18.75">
      <c r="A2362" s="49">
        <v>2353</v>
      </c>
      <c r="B2362" s="50"/>
      <c r="C2362" s="51"/>
      <c r="D2362" s="50"/>
      <c r="E2362" s="50"/>
      <c r="F2362" s="52"/>
      <c r="G2362" s="52"/>
      <c r="H2362" s="53"/>
      <c r="I2362" s="54"/>
      <c r="J2362" s="55">
        <f t="shared" si="37"/>
        <v>0</v>
      </c>
      <c r="K2362" s="56" t="e">
        <f>VLOOKUP((LEFT(H2362,6)*1),TAMBON!$B$2:$L$7769,2,0)</f>
        <v>#VALUE!</v>
      </c>
      <c r="L2362" s="56" t="e">
        <f>VLOOKUP((LEFT(H2362,4)*1),TAMBON!$E$2:$L$7769,2,0)</f>
        <v>#VALUE!</v>
      </c>
      <c r="M2362" s="56" t="e">
        <f>VLOOKUP((LEFT(H2362,2)*1),TAMBON!$H$2:$L$7769,2,0)</f>
        <v>#VALUE!</v>
      </c>
      <c r="N2362" s="55"/>
      <c r="O2362" s="57" t="e">
        <f>VLOOKUP(N2362,รหัส!$A$2:$B$8,2,0)</f>
        <v>#N/A</v>
      </c>
      <c r="P2362" s="57"/>
      <c r="Q2362" s="55"/>
      <c r="R2362" s="57" t="e">
        <f>VLOOKUP(Q2362,รหัส!$D$2:$E$19,2,0)</f>
        <v>#N/A</v>
      </c>
      <c r="S2362" s="57"/>
      <c r="T2362" s="57"/>
      <c r="U2362" s="57"/>
      <c r="V2362" s="55"/>
      <c r="W2362" s="55"/>
      <c r="X2362" s="55"/>
      <c r="Y2362" s="55"/>
      <c r="Z2362" s="100"/>
      <c r="AA2362" s="55"/>
      <c r="AB2362" s="55"/>
      <c r="AC2362" s="55"/>
      <c r="AE2362" s="58">
        <f>IF(COUNTIF(M$10:M2362,M2362)=1,1,0)</f>
        <v>0</v>
      </c>
      <c r="AF2362" s="59">
        <f>IF(COUNTIF(L$10:L2362,L2362)=1,1,0)</f>
        <v>0</v>
      </c>
      <c r="AG2362" s="59">
        <f>IF(COUNTIF(K$10:K2362,K2362)=1,1,0)</f>
        <v>0</v>
      </c>
      <c r="AH2362" s="59">
        <f>IF(COUNTIF(H$10:H2362,H2362)=1,1,0)</f>
        <v>0</v>
      </c>
    </row>
    <row r="2363" spans="1:34" ht="18.75">
      <c r="A2363" s="49">
        <v>2354</v>
      </c>
      <c r="B2363" s="50"/>
      <c r="C2363" s="51"/>
      <c r="D2363" s="50"/>
      <c r="E2363" s="50"/>
      <c r="F2363" s="52"/>
      <c r="G2363" s="52"/>
      <c r="H2363" s="53"/>
      <c r="I2363" s="54"/>
      <c r="J2363" s="55">
        <f t="shared" si="37"/>
        <v>0</v>
      </c>
      <c r="K2363" s="56" t="e">
        <f>VLOOKUP((LEFT(H2363,6)*1),TAMBON!$B$2:$L$7769,2,0)</f>
        <v>#VALUE!</v>
      </c>
      <c r="L2363" s="56" t="e">
        <f>VLOOKUP((LEFT(H2363,4)*1),TAMBON!$E$2:$L$7769,2,0)</f>
        <v>#VALUE!</v>
      </c>
      <c r="M2363" s="56" t="e">
        <f>VLOOKUP((LEFT(H2363,2)*1),TAMBON!$H$2:$L$7769,2,0)</f>
        <v>#VALUE!</v>
      </c>
      <c r="N2363" s="55"/>
      <c r="O2363" s="57" t="e">
        <f>VLOOKUP(N2363,รหัส!$A$2:$B$8,2,0)</f>
        <v>#N/A</v>
      </c>
      <c r="P2363" s="57"/>
      <c r="Q2363" s="55"/>
      <c r="R2363" s="57" t="e">
        <f>VLOOKUP(Q2363,รหัส!$D$2:$E$19,2,0)</f>
        <v>#N/A</v>
      </c>
      <c r="S2363" s="57"/>
      <c r="T2363" s="57"/>
      <c r="U2363" s="57"/>
      <c r="V2363" s="55"/>
      <c r="W2363" s="55"/>
      <c r="X2363" s="55"/>
      <c r="Y2363" s="55"/>
      <c r="Z2363" s="100"/>
      <c r="AA2363" s="55"/>
      <c r="AB2363" s="55"/>
      <c r="AC2363" s="55"/>
      <c r="AE2363" s="58">
        <f>IF(COUNTIF(M$10:M2363,M2363)=1,1,0)</f>
        <v>0</v>
      </c>
      <c r="AF2363" s="59">
        <f>IF(COUNTIF(L$10:L2363,L2363)=1,1,0)</f>
        <v>0</v>
      </c>
      <c r="AG2363" s="59">
        <f>IF(COUNTIF(K$10:K2363,K2363)=1,1,0)</f>
        <v>0</v>
      </c>
      <c r="AH2363" s="59">
        <f>IF(COUNTIF(H$10:H2363,H2363)=1,1,0)</f>
        <v>0</v>
      </c>
    </row>
    <row r="2364" spans="1:34" ht="18.75">
      <c r="A2364" s="49">
        <v>2355</v>
      </c>
      <c r="B2364" s="50"/>
      <c r="C2364" s="51"/>
      <c r="D2364" s="50"/>
      <c r="E2364" s="50"/>
      <c r="F2364" s="52"/>
      <c r="G2364" s="52"/>
      <c r="H2364" s="53"/>
      <c r="I2364" s="54"/>
      <c r="J2364" s="55">
        <f t="shared" si="37"/>
        <v>0</v>
      </c>
      <c r="K2364" s="56" t="e">
        <f>VLOOKUP((LEFT(H2364,6)*1),TAMBON!$B$2:$L$7769,2,0)</f>
        <v>#VALUE!</v>
      </c>
      <c r="L2364" s="56" t="e">
        <f>VLOOKUP((LEFT(H2364,4)*1),TAMBON!$E$2:$L$7769,2,0)</f>
        <v>#VALUE!</v>
      </c>
      <c r="M2364" s="56" t="e">
        <f>VLOOKUP((LEFT(H2364,2)*1),TAMBON!$H$2:$L$7769,2,0)</f>
        <v>#VALUE!</v>
      </c>
      <c r="N2364" s="55"/>
      <c r="O2364" s="57" t="e">
        <f>VLOOKUP(N2364,รหัส!$A$2:$B$8,2,0)</f>
        <v>#N/A</v>
      </c>
      <c r="P2364" s="57"/>
      <c r="Q2364" s="55"/>
      <c r="R2364" s="57" t="e">
        <f>VLOOKUP(Q2364,รหัส!$D$2:$E$19,2,0)</f>
        <v>#N/A</v>
      </c>
      <c r="S2364" s="57"/>
      <c r="T2364" s="57"/>
      <c r="U2364" s="57"/>
      <c r="V2364" s="55"/>
      <c r="W2364" s="55"/>
      <c r="X2364" s="55"/>
      <c r="Y2364" s="55"/>
      <c r="Z2364" s="100"/>
      <c r="AA2364" s="55"/>
      <c r="AB2364" s="55"/>
      <c r="AC2364" s="55"/>
      <c r="AE2364" s="58">
        <f>IF(COUNTIF(M$10:M2364,M2364)=1,1,0)</f>
        <v>0</v>
      </c>
      <c r="AF2364" s="59">
        <f>IF(COUNTIF(L$10:L2364,L2364)=1,1,0)</f>
        <v>0</v>
      </c>
      <c r="AG2364" s="59">
        <f>IF(COUNTIF(K$10:K2364,K2364)=1,1,0)</f>
        <v>0</v>
      </c>
      <c r="AH2364" s="59">
        <f>IF(COUNTIF(H$10:H2364,H2364)=1,1,0)</f>
        <v>0</v>
      </c>
    </row>
    <row r="2365" spans="1:34" ht="18.75">
      <c r="A2365" s="49">
        <v>2356</v>
      </c>
      <c r="B2365" s="50"/>
      <c r="C2365" s="51"/>
      <c r="D2365" s="50"/>
      <c r="E2365" s="50"/>
      <c r="F2365" s="52"/>
      <c r="G2365" s="52"/>
      <c r="H2365" s="53"/>
      <c r="I2365" s="54"/>
      <c r="J2365" s="55">
        <f t="shared" si="37"/>
        <v>0</v>
      </c>
      <c r="K2365" s="56" t="e">
        <f>VLOOKUP((LEFT(H2365,6)*1),TAMBON!$B$2:$L$7769,2,0)</f>
        <v>#VALUE!</v>
      </c>
      <c r="L2365" s="56" t="e">
        <f>VLOOKUP((LEFT(H2365,4)*1),TAMBON!$E$2:$L$7769,2,0)</f>
        <v>#VALUE!</v>
      </c>
      <c r="M2365" s="56" t="e">
        <f>VLOOKUP((LEFT(H2365,2)*1),TAMBON!$H$2:$L$7769,2,0)</f>
        <v>#VALUE!</v>
      </c>
      <c r="N2365" s="55"/>
      <c r="O2365" s="57" t="e">
        <f>VLOOKUP(N2365,รหัส!$A$2:$B$8,2,0)</f>
        <v>#N/A</v>
      </c>
      <c r="P2365" s="57"/>
      <c r="Q2365" s="55"/>
      <c r="R2365" s="57" t="e">
        <f>VLOOKUP(Q2365,รหัส!$D$2:$E$19,2,0)</f>
        <v>#N/A</v>
      </c>
      <c r="S2365" s="57"/>
      <c r="T2365" s="57"/>
      <c r="U2365" s="57"/>
      <c r="V2365" s="55"/>
      <c r="W2365" s="55"/>
      <c r="X2365" s="55"/>
      <c r="Y2365" s="55"/>
      <c r="Z2365" s="100"/>
      <c r="AA2365" s="55"/>
      <c r="AB2365" s="55"/>
      <c r="AC2365" s="55"/>
      <c r="AE2365" s="58">
        <f>IF(COUNTIF(M$10:M2365,M2365)=1,1,0)</f>
        <v>0</v>
      </c>
      <c r="AF2365" s="59">
        <f>IF(COUNTIF(L$10:L2365,L2365)=1,1,0)</f>
        <v>0</v>
      </c>
      <c r="AG2365" s="59">
        <f>IF(COUNTIF(K$10:K2365,K2365)=1,1,0)</f>
        <v>0</v>
      </c>
      <c r="AH2365" s="59">
        <f>IF(COUNTIF(H$10:H2365,H2365)=1,1,0)</f>
        <v>0</v>
      </c>
    </row>
    <row r="2366" spans="1:34" ht="18.75">
      <c r="A2366" s="49">
        <v>2357</v>
      </c>
      <c r="B2366" s="50"/>
      <c r="C2366" s="51"/>
      <c r="D2366" s="50"/>
      <c r="E2366" s="50"/>
      <c r="F2366" s="52"/>
      <c r="G2366" s="52"/>
      <c r="H2366" s="53"/>
      <c r="I2366" s="54"/>
      <c r="J2366" s="55">
        <f t="shared" si="37"/>
        <v>0</v>
      </c>
      <c r="K2366" s="56" t="e">
        <f>VLOOKUP((LEFT(H2366,6)*1),TAMBON!$B$2:$L$7769,2,0)</f>
        <v>#VALUE!</v>
      </c>
      <c r="L2366" s="56" t="e">
        <f>VLOOKUP((LEFT(H2366,4)*1),TAMBON!$E$2:$L$7769,2,0)</f>
        <v>#VALUE!</v>
      </c>
      <c r="M2366" s="56" t="e">
        <f>VLOOKUP((LEFT(H2366,2)*1),TAMBON!$H$2:$L$7769,2,0)</f>
        <v>#VALUE!</v>
      </c>
      <c r="N2366" s="55"/>
      <c r="O2366" s="57" t="e">
        <f>VLOOKUP(N2366,รหัส!$A$2:$B$8,2,0)</f>
        <v>#N/A</v>
      </c>
      <c r="P2366" s="57"/>
      <c r="Q2366" s="55"/>
      <c r="R2366" s="57" t="e">
        <f>VLOOKUP(Q2366,รหัส!$D$2:$E$19,2,0)</f>
        <v>#N/A</v>
      </c>
      <c r="S2366" s="57"/>
      <c r="T2366" s="57"/>
      <c r="U2366" s="57"/>
      <c r="V2366" s="55"/>
      <c r="W2366" s="55"/>
      <c r="X2366" s="55"/>
      <c r="Y2366" s="55"/>
      <c r="Z2366" s="100"/>
      <c r="AA2366" s="55"/>
      <c r="AB2366" s="55"/>
      <c r="AC2366" s="55"/>
      <c r="AE2366" s="58">
        <f>IF(COUNTIF(M$10:M2366,M2366)=1,1,0)</f>
        <v>0</v>
      </c>
      <c r="AF2366" s="59">
        <f>IF(COUNTIF(L$10:L2366,L2366)=1,1,0)</f>
        <v>0</v>
      </c>
      <c r="AG2366" s="59">
        <f>IF(COUNTIF(K$10:K2366,K2366)=1,1,0)</f>
        <v>0</v>
      </c>
      <c r="AH2366" s="59">
        <f>IF(COUNTIF(H$10:H2366,H2366)=1,1,0)</f>
        <v>0</v>
      </c>
    </row>
    <row r="2367" spans="1:34" ht="18.75">
      <c r="A2367" s="49">
        <v>2358</v>
      </c>
      <c r="B2367" s="50"/>
      <c r="C2367" s="51"/>
      <c r="D2367" s="50"/>
      <c r="E2367" s="50"/>
      <c r="F2367" s="52"/>
      <c r="G2367" s="52"/>
      <c r="H2367" s="53"/>
      <c r="I2367" s="54"/>
      <c r="J2367" s="55">
        <f t="shared" si="37"/>
        <v>0</v>
      </c>
      <c r="K2367" s="56" t="e">
        <f>VLOOKUP((LEFT(H2367,6)*1),TAMBON!$B$2:$L$7769,2,0)</f>
        <v>#VALUE!</v>
      </c>
      <c r="L2367" s="56" t="e">
        <f>VLOOKUP((LEFT(H2367,4)*1),TAMBON!$E$2:$L$7769,2,0)</f>
        <v>#VALUE!</v>
      </c>
      <c r="M2367" s="56" t="e">
        <f>VLOOKUP((LEFT(H2367,2)*1),TAMBON!$H$2:$L$7769,2,0)</f>
        <v>#VALUE!</v>
      </c>
      <c r="N2367" s="55"/>
      <c r="O2367" s="57" t="e">
        <f>VLOOKUP(N2367,รหัส!$A$2:$B$8,2,0)</f>
        <v>#N/A</v>
      </c>
      <c r="P2367" s="57"/>
      <c r="Q2367" s="55"/>
      <c r="R2367" s="57" t="e">
        <f>VLOOKUP(Q2367,รหัส!$D$2:$E$19,2,0)</f>
        <v>#N/A</v>
      </c>
      <c r="S2367" s="57"/>
      <c r="T2367" s="57"/>
      <c r="U2367" s="57"/>
      <c r="V2367" s="55"/>
      <c r="W2367" s="55"/>
      <c r="X2367" s="55"/>
      <c r="Y2367" s="55"/>
      <c r="Z2367" s="100"/>
      <c r="AA2367" s="55"/>
      <c r="AB2367" s="55"/>
      <c r="AC2367" s="55"/>
      <c r="AE2367" s="58">
        <f>IF(COUNTIF(M$10:M2367,M2367)=1,1,0)</f>
        <v>0</v>
      </c>
      <c r="AF2367" s="59">
        <f>IF(COUNTIF(L$10:L2367,L2367)=1,1,0)</f>
        <v>0</v>
      </c>
      <c r="AG2367" s="59">
        <f>IF(COUNTIF(K$10:K2367,K2367)=1,1,0)</f>
        <v>0</v>
      </c>
      <c r="AH2367" s="59">
        <f>IF(COUNTIF(H$10:H2367,H2367)=1,1,0)</f>
        <v>0</v>
      </c>
    </row>
    <row r="2368" spans="1:34" ht="18.75">
      <c r="A2368" s="49">
        <v>2359</v>
      </c>
      <c r="B2368" s="50"/>
      <c r="C2368" s="51"/>
      <c r="D2368" s="50"/>
      <c r="E2368" s="50"/>
      <c r="F2368" s="52"/>
      <c r="G2368" s="52"/>
      <c r="H2368" s="53"/>
      <c r="I2368" s="54"/>
      <c r="J2368" s="55">
        <f t="shared" si="37"/>
        <v>0</v>
      </c>
      <c r="K2368" s="56" t="e">
        <f>VLOOKUP((LEFT(H2368,6)*1),TAMBON!$B$2:$L$7769,2,0)</f>
        <v>#VALUE!</v>
      </c>
      <c r="L2368" s="56" t="e">
        <f>VLOOKUP((LEFT(H2368,4)*1),TAMBON!$E$2:$L$7769,2,0)</f>
        <v>#VALUE!</v>
      </c>
      <c r="M2368" s="56" t="e">
        <f>VLOOKUP((LEFT(H2368,2)*1),TAMBON!$H$2:$L$7769,2,0)</f>
        <v>#VALUE!</v>
      </c>
      <c r="N2368" s="55"/>
      <c r="O2368" s="57" t="e">
        <f>VLOOKUP(N2368,รหัส!$A$2:$B$8,2,0)</f>
        <v>#N/A</v>
      </c>
      <c r="P2368" s="57"/>
      <c r="Q2368" s="55"/>
      <c r="R2368" s="57" t="e">
        <f>VLOOKUP(Q2368,รหัส!$D$2:$E$19,2,0)</f>
        <v>#N/A</v>
      </c>
      <c r="S2368" s="57"/>
      <c r="T2368" s="57"/>
      <c r="U2368" s="57"/>
      <c r="V2368" s="55"/>
      <c r="W2368" s="55"/>
      <c r="X2368" s="55"/>
      <c r="Y2368" s="55"/>
      <c r="Z2368" s="100"/>
      <c r="AA2368" s="55"/>
      <c r="AB2368" s="55"/>
      <c r="AC2368" s="55"/>
      <c r="AE2368" s="58">
        <f>IF(COUNTIF(M$10:M2368,M2368)=1,1,0)</f>
        <v>0</v>
      </c>
      <c r="AF2368" s="59">
        <f>IF(COUNTIF(L$10:L2368,L2368)=1,1,0)</f>
        <v>0</v>
      </c>
      <c r="AG2368" s="59">
        <f>IF(COUNTIF(K$10:K2368,K2368)=1,1,0)</f>
        <v>0</v>
      </c>
      <c r="AH2368" s="59">
        <f>IF(COUNTIF(H$10:H2368,H2368)=1,1,0)</f>
        <v>0</v>
      </c>
    </row>
    <row r="2369" spans="1:34" ht="18.75">
      <c r="A2369" s="49">
        <v>2360</v>
      </c>
      <c r="B2369" s="50"/>
      <c r="C2369" s="51"/>
      <c r="D2369" s="50"/>
      <c r="E2369" s="50"/>
      <c r="F2369" s="52"/>
      <c r="G2369" s="52"/>
      <c r="H2369" s="53"/>
      <c r="I2369" s="54"/>
      <c r="J2369" s="55">
        <f t="shared" si="37"/>
        <v>0</v>
      </c>
      <c r="K2369" s="56" t="e">
        <f>VLOOKUP((LEFT(H2369,6)*1),TAMBON!$B$2:$L$7769,2,0)</f>
        <v>#VALUE!</v>
      </c>
      <c r="L2369" s="56" t="e">
        <f>VLOOKUP((LEFT(H2369,4)*1),TAMBON!$E$2:$L$7769,2,0)</f>
        <v>#VALUE!</v>
      </c>
      <c r="M2369" s="56" t="e">
        <f>VLOOKUP((LEFT(H2369,2)*1),TAMBON!$H$2:$L$7769,2,0)</f>
        <v>#VALUE!</v>
      </c>
      <c r="N2369" s="55"/>
      <c r="O2369" s="57" t="e">
        <f>VLOOKUP(N2369,รหัส!$A$2:$B$8,2,0)</f>
        <v>#N/A</v>
      </c>
      <c r="P2369" s="57"/>
      <c r="Q2369" s="55"/>
      <c r="R2369" s="57" t="e">
        <f>VLOOKUP(Q2369,รหัส!$D$2:$E$19,2,0)</f>
        <v>#N/A</v>
      </c>
      <c r="S2369" s="57"/>
      <c r="T2369" s="57"/>
      <c r="U2369" s="57"/>
      <c r="V2369" s="55"/>
      <c r="W2369" s="55"/>
      <c r="X2369" s="55"/>
      <c r="Y2369" s="55"/>
      <c r="Z2369" s="100"/>
      <c r="AA2369" s="55"/>
      <c r="AB2369" s="55"/>
      <c r="AC2369" s="55"/>
      <c r="AE2369" s="58">
        <f>IF(COUNTIF(M$10:M2369,M2369)=1,1,0)</f>
        <v>0</v>
      </c>
      <c r="AF2369" s="59">
        <f>IF(COUNTIF(L$10:L2369,L2369)=1,1,0)</f>
        <v>0</v>
      </c>
      <c r="AG2369" s="59">
        <f>IF(COUNTIF(K$10:K2369,K2369)=1,1,0)</f>
        <v>0</v>
      </c>
      <c r="AH2369" s="59">
        <f>IF(COUNTIF(H$10:H2369,H2369)=1,1,0)</f>
        <v>0</v>
      </c>
    </row>
    <row r="2370" spans="1:34" ht="18.75">
      <c r="A2370" s="49">
        <v>2361</v>
      </c>
      <c r="B2370" s="50"/>
      <c r="C2370" s="51"/>
      <c r="D2370" s="50"/>
      <c r="E2370" s="50"/>
      <c r="F2370" s="52"/>
      <c r="G2370" s="52"/>
      <c r="H2370" s="53"/>
      <c r="I2370" s="54"/>
      <c r="J2370" s="55">
        <f t="shared" si="37"/>
        <v>0</v>
      </c>
      <c r="K2370" s="56" t="e">
        <f>VLOOKUP((LEFT(H2370,6)*1),TAMBON!$B$2:$L$7769,2,0)</f>
        <v>#VALUE!</v>
      </c>
      <c r="L2370" s="56" t="e">
        <f>VLOOKUP((LEFT(H2370,4)*1),TAMBON!$E$2:$L$7769,2,0)</f>
        <v>#VALUE!</v>
      </c>
      <c r="M2370" s="56" t="e">
        <f>VLOOKUP((LEFT(H2370,2)*1),TAMBON!$H$2:$L$7769,2,0)</f>
        <v>#VALUE!</v>
      </c>
      <c r="N2370" s="55"/>
      <c r="O2370" s="57" t="e">
        <f>VLOOKUP(N2370,รหัส!$A$2:$B$8,2,0)</f>
        <v>#N/A</v>
      </c>
      <c r="P2370" s="57"/>
      <c r="Q2370" s="55"/>
      <c r="R2370" s="57" t="e">
        <f>VLOOKUP(Q2370,รหัส!$D$2:$E$19,2,0)</f>
        <v>#N/A</v>
      </c>
      <c r="S2370" s="57"/>
      <c r="T2370" s="57"/>
      <c r="U2370" s="57"/>
      <c r="V2370" s="55"/>
      <c r="W2370" s="55"/>
      <c r="X2370" s="55"/>
      <c r="Y2370" s="55"/>
      <c r="Z2370" s="100"/>
      <c r="AA2370" s="55"/>
      <c r="AB2370" s="55"/>
      <c r="AC2370" s="55"/>
      <c r="AE2370" s="58">
        <f>IF(COUNTIF(M$10:M2370,M2370)=1,1,0)</f>
        <v>0</v>
      </c>
      <c r="AF2370" s="59">
        <f>IF(COUNTIF(L$10:L2370,L2370)=1,1,0)</f>
        <v>0</v>
      </c>
      <c r="AG2370" s="59">
        <f>IF(COUNTIF(K$10:K2370,K2370)=1,1,0)</f>
        <v>0</v>
      </c>
      <c r="AH2370" s="59">
        <f>IF(COUNTIF(H$10:H2370,H2370)=1,1,0)</f>
        <v>0</v>
      </c>
    </row>
    <row r="2371" spans="1:34" ht="18.75">
      <c r="A2371" s="49">
        <v>2362</v>
      </c>
      <c r="B2371" s="50"/>
      <c r="C2371" s="51"/>
      <c r="D2371" s="50"/>
      <c r="E2371" s="50"/>
      <c r="F2371" s="52"/>
      <c r="G2371" s="52"/>
      <c r="H2371" s="53"/>
      <c r="I2371" s="54"/>
      <c r="J2371" s="55">
        <f t="shared" si="37"/>
        <v>0</v>
      </c>
      <c r="K2371" s="56" t="e">
        <f>VLOOKUP((LEFT(H2371,6)*1),TAMBON!$B$2:$L$7769,2,0)</f>
        <v>#VALUE!</v>
      </c>
      <c r="L2371" s="56" t="e">
        <f>VLOOKUP((LEFT(H2371,4)*1),TAMBON!$E$2:$L$7769,2,0)</f>
        <v>#VALUE!</v>
      </c>
      <c r="M2371" s="56" t="e">
        <f>VLOOKUP((LEFT(H2371,2)*1),TAMBON!$H$2:$L$7769,2,0)</f>
        <v>#VALUE!</v>
      </c>
      <c r="N2371" s="55"/>
      <c r="O2371" s="57" t="e">
        <f>VLOOKUP(N2371,รหัส!$A$2:$B$8,2,0)</f>
        <v>#N/A</v>
      </c>
      <c r="P2371" s="57"/>
      <c r="Q2371" s="55"/>
      <c r="R2371" s="57" t="e">
        <f>VLOOKUP(Q2371,รหัส!$D$2:$E$19,2,0)</f>
        <v>#N/A</v>
      </c>
      <c r="S2371" s="57"/>
      <c r="T2371" s="57"/>
      <c r="U2371" s="57"/>
      <c r="V2371" s="55"/>
      <c r="W2371" s="55"/>
      <c r="X2371" s="55"/>
      <c r="Y2371" s="55"/>
      <c r="Z2371" s="100"/>
      <c r="AA2371" s="55"/>
      <c r="AB2371" s="55"/>
      <c r="AC2371" s="55"/>
      <c r="AE2371" s="58">
        <f>IF(COUNTIF(M$10:M2371,M2371)=1,1,0)</f>
        <v>0</v>
      </c>
      <c r="AF2371" s="59">
        <f>IF(COUNTIF(L$10:L2371,L2371)=1,1,0)</f>
        <v>0</v>
      </c>
      <c r="AG2371" s="59">
        <f>IF(COUNTIF(K$10:K2371,K2371)=1,1,0)</f>
        <v>0</v>
      </c>
      <c r="AH2371" s="59">
        <f>IF(COUNTIF(H$10:H2371,H2371)=1,1,0)</f>
        <v>0</v>
      </c>
    </row>
    <row r="2372" spans="1:34" ht="18.75">
      <c r="A2372" s="49">
        <v>2363</v>
      </c>
      <c r="B2372" s="50"/>
      <c r="C2372" s="51"/>
      <c r="D2372" s="50"/>
      <c r="E2372" s="50"/>
      <c r="F2372" s="52"/>
      <c r="G2372" s="52"/>
      <c r="H2372" s="53"/>
      <c r="I2372" s="54"/>
      <c r="J2372" s="55">
        <f t="shared" si="37"/>
        <v>0</v>
      </c>
      <c r="K2372" s="56" t="e">
        <f>VLOOKUP((LEFT(H2372,6)*1),TAMBON!$B$2:$L$7769,2,0)</f>
        <v>#VALUE!</v>
      </c>
      <c r="L2372" s="56" t="e">
        <f>VLOOKUP((LEFT(H2372,4)*1),TAMBON!$E$2:$L$7769,2,0)</f>
        <v>#VALUE!</v>
      </c>
      <c r="M2372" s="56" t="e">
        <f>VLOOKUP((LEFT(H2372,2)*1),TAMBON!$H$2:$L$7769,2,0)</f>
        <v>#VALUE!</v>
      </c>
      <c r="N2372" s="55"/>
      <c r="O2372" s="57" t="e">
        <f>VLOOKUP(N2372,รหัส!$A$2:$B$8,2,0)</f>
        <v>#N/A</v>
      </c>
      <c r="P2372" s="57"/>
      <c r="Q2372" s="55"/>
      <c r="R2372" s="57" t="e">
        <f>VLOOKUP(Q2372,รหัส!$D$2:$E$19,2,0)</f>
        <v>#N/A</v>
      </c>
      <c r="S2372" s="57"/>
      <c r="T2372" s="57"/>
      <c r="U2372" s="57"/>
      <c r="V2372" s="55"/>
      <c r="W2372" s="55"/>
      <c r="X2372" s="55"/>
      <c r="Y2372" s="55"/>
      <c r="Z2372" s="100"/>
      <c r="AA2372" s="55"/>
      <c r="AB2372" s="55"/>
      <c r="AC2372" s="55"/>
      <c r="AE2372" s="58">
        <f>IF(COUNTIF(M$10:M2372,M2372)=1,1,0)</f>
        <v>0</v>
      </c>
      <c r="AF2372" s="59">
        <f>IF(COUNTIF(L$10:L2372,L2372)=1,1,0)</f>
        <v>0</v>
      </c>
      <c r="AG2372" s="59">
        <f>IF(COUNTIF(K$10:K2372,K2372)=1,1,0)</f>
        <v>0</v>
      </c>
      <c r="AH2372" s="59">
        <f>IF(COUNTIF(H$10:H2372,H2372)=1,1,0)</f>
        <v>0</v>
      </c>
    </row>
    <row r="2373" spans="1:34" ht="18.75">
      <c r="A2373" s="49">
        <v>2364</v>
      </c>
      <c r="B2373" s="50"/>
      <c r="C2373" s="51"/>
      <c r="D2373" s="50"/>
      <c r="E2373" s="50"/>
      <c r="F2373" s="52"/>
      <c r="G2373" s="52"/>
      <c r="H2373" s="53"/>
      <c r="I2373" s="54"/>
      <c r="J2373" s="55">
        <f t="shared" si="37"/>
        <v>0</v>
      </c>
      <c r="K2373" s="56" t="e">
        <f>VLOOKUP((LEFT(H2373,6)*1),TAMBON!$B$2:$L$7769,2,0)</f>
        <v>#VALUE!</v>
      </c>
      <c r="L2373" s="56" t="e">
        <f>VLOOKUP((LEFT(H2373,4)*1),TAMBON!$E$2:$L$7769,2,0)</f>
        <v>#VALUE!</v>
      </c>
      <c r="M2373" s="56" t="e">
        <f>VLOOKUP((LEFT(H2373,2)*1),TAMBON!$H$2:$L$7769,2,0)</f>
        <v>#VALUE!</v>
      </c>
      <c r="N2373" s="55"/>
      <c r="O2373" s="57" t="e">
        <f>VLOOKUP(N2373,รหัส!$A$2:$B$8,2,0)</f>
        <v>#N/A</v>
      </c>
      <c r="P2373" s="57"/>
      <c r="Q2373" s="55"/>
      <c r="R2373" s="57" t="e">
        <f>VLOOKUP(Q2373,รหัส!$D$2:$E$19,2,0)</f>
        <v>#N/A</v>
      </c>
      <c r="S2373" s="57"/>
      <c r="T2373" s="57"/>
      <c r="U2373" s="57"/>
      <c r="V2373" s="55"/>
      <c r="W2373" s="55"/>
      <c r="X2373" s="55"/>
      <c r="Y2373" s="55"/>
      <c r="Z2373" s="100"/>
      <c r="AA2373" s="55"/>
      <c r="AB2373" s="55"/>
      <c r="AC2373" s="55"/>
      <c r="AE2373" s="58">
        <f>IF(COUNTIF(M$10:M2373,M2373)=1,1,0)</f>
        <v>0</v>
      </c>
      <c r="AF2373" s="59">
        <f>IF(COUNTIF(L$10:L2373,L2373)=1,1,0)</f>
        <v>0</v>
      </c>
      <c r="AG2373" s="59">
        <f>IF(COUNTIF(K$10:K2373,K2373)=1,1,0)</f>
        <v>0</v>
      </c>
      <c r="AH2373" s="59">
        <f>IF(COUNTIF(H$10:H2373,H2373)=1,1,0)</f>
        <v>0</v>
      </c>
    </row>
    <row r="2374" spans="1:34" ht="18.75">
      <c r="A2374" s="49">
        <v>2365</v>
      </c>
      <c r="B2374" s="50"/>
      <c r="C2374" s="51"/>
      <c r="D2374" s="50"/>
      <c r="E2374" s="50"/>
      <c r="F2374" s="52"/>
      <c r="G2374" s="52"/>
      <c r="H2374" s="53"/>
      <c r="I2374" s="54"/>
      <c r="J2374" s="55">
        <f t="shared" si="37"/>
        <v>0</v>
      </c>
      <c r="K2374" s="56" t="e">
        <f>VLOOKUP((LEFT(H2374,6)*1),TAMBON!$B$2:$L$7769,2,0)</f>
        <v>#VALUE!</v>
      </c>
      <c r="L2374" s="56" t="e">
        <f>VLOOKUP((LEFT(H2374,4)*1),TAMBON!$E$2:$L$7769,2,0)</f>
        <v>#VALUE!</v>
      </c>
      <c r="M2374" s="56" t="e">
        <f>VLOOKUP((LEFT(H2374,2)*1),TAMBON!$H$2:$L$7769,2,0)</f>
        <v>#VALUE!</v>
      </c>
      <c r="N2374" s="55"/>
      <c r="O2374" s="57" t="e">
        <f>VLOOKUP(N2374,รหัส!$A$2:$B$8,2,0)</f>
        <v>#N/A</v>
      </c>
      <c r="P2374" s="57"/>
      <c r="Q2374" s="55"/>
      <c r="R2374" s="57" t="e">
        <f>VLOOKUP(Q2374,รหัส!$D$2:$E$19,2,0)</f>
        <v>#N/A</v>
      </c>
      <c r="S2374" s="57"/>
      <c r="T2374" s="57"/>
      <c r="U2374" s="57"/>
      <c r="V2374" s="55"/>
      <c r="W2374" s="55"/>
      <c r="X2374" s="55"/>
      <c r="Y2374" s="55"/>
      <c r="Z2374" s="100"/>
      <c r="AA2374" s="55"/>
      <c r="AB2374" s="55"/>
      <c r="AC2374" s="55"/>
      <c r="AE2374" s="58">
        <f>IF(COUNTIF(M$10:M2374,M2374)=1,1,0)</f>
        <v>0</v>
      </c>
      <c r="AF2374" s="59">
        <f>IF(COUNTIF(L$10:L2374,L2374)=1,1,0)</f>
        <v>0</v>
      </c>
      <c r="AG2374" s="59">
        <f>IF(COUNTIF(K$10:K2374,K2374)=1,1,0)</f>
        <v>0</v>
      </c>
      <c r="AH2374" s="59">
        <f>IF(COUNTIF(H$10:H2374,H2374)=1,1,0)</f>
        <v>0</v>
      </c>
    </row>
    <row r="2375" spans="1:34" ht="18.75">
      <c r="A2375" s="49">
        <v>2366</v>
      </c>
      <c r="B2375" s="50"/>
      <c r="C2375" s="51"/>
      <c r="D2375" s="50"/>
      <c r="E2375" s="50"/>
      <c r="F2375" s="52"/>
      <c r="G2375" s="52"/>
      <c r="H2375" s="53"/>
      <c r="I2375" s="54"/>
      <c r="J2375" s="55">
        <f t="shared" si="37"/>
        <v>0</v>
      </c>
      <c r="K2375" s="56" t="e">
        <f>VLOOKUP((LEFT(H2375,6)*1),TAMBON!$B$2:$L$7769,2,0)</f>
        <v>#VALUE!</v>
      </c>
      <c r="L2375" s="56" t="e">
        <f>VLOOKUP((LEFT(H2375,4)*1),TAMBON!$E$2:$L$7769,2,0)</f>
        <v>#VALUE!</v>
      </c>
      <c r="M2375" s="56" t="e">
        <f>VLOOKUP((LEFT(H2375,2)*1),TAMBON!$H$2:$L$7769,2,0)</f>
        <v>#VALUE!</v>
      </c>
      <c r="N2375" s="55"/>
      <c r="O2375" s="57" t="e">
        <f>VLOOKUP(N2375,รหัส!$A$2:$B$8,2,0)</f>
        <v>#N/A</v>
      </c>
      <c r="P2375" s="57"/>
      <c r="Q2375" s="55"/>
      <c r="R2375" s="57" t="e">
        <f>VLOOKUP(Q2375,รหัส!$D$2:$E$19,2,0)</f>
        <v>#N/A</v>
      </c>
      <c r="S2375" s="57"/>
      <c r="T2375" s="57"/>
      <c r="U2375" s="57"/>
      <c r="V2375" s="55"/>
      <c r="W2375" s="55"/>
      <c r="X2375" s="55"/>
      <c r="Y2375" s="55"/>
      <c r="Z2375" s="100"/>
      <c r="AA2375" s="55"/>
      <c r="AB2375" s="55"/>
      <c r="AC2375" s="55"/>
      <c r="AE2375" s="58">
        <f>IF(COUNTIF(M$10:M2375,M2375)=1,1,0)</f>
        <v>0</v>
      </c>
      <c r="AF2375" s="59">
        <f>IF(COUNTIF(L$10:L2375,L2375)=1,1,0)</f>
        <v>0</v>
      </c>
      <c r="AG2375" s="59">
        <f>IF(COUNTIF(K$10:K2375,K2375)=1,1,0)</f>
        <v>0</v>
      </c>
      <c r="AH2375" s="59">
        <f>IF(COUNTIF(H$10:H2375,H2375)=1,1,0)</f>
        <v>0</v>
      </c>
    </row>
    <row r="2376" spans="1:34" ht="18.75">
      <c r="A2376" s="49">
        <v>2367</v>
      </c>
      <c r="B2376" s="50"/>
      <c r="C2376" s="51"/>
      <c r="D2376" s="50"/>
      <c r="E2376" s="50"/>
      <c r="F2376" s="52"/>
      <c r="G2376" s="52"/>
      <c r="H2376" s="53"/>
      <c r="I2376" s="54"/>
      <c r="J2376" s="55">
        <f t="shared" si="37"/>
        <v>0</v>
      </c>
      <c r="K2376" s="56" t="e">
        <f>VLOOKUP((LEFT(H2376,6)*1),TAMBON!$B$2:$L$7769,2,0)</f>
        <v>#VALUE!</v>
      </c>
      <c r="L2376" s="56" t="e">
        <f>VLOOKUP((LEFT(H2376,4)*1),TAMBON!$E$2:$L$7769,2,0)</f>
        <v>#VALUE!</v>
      </c>
      <c r="M2376" s="56" t="e">
        <f>VLOOKUP((LEFT(H2376,2)*1),TAMBON!$H$2:$L$7769,2,0)</f>
        <v>#VALUE!</v>
      </c>
      <c r="N2376" s="55"/>
      <c r="O2376" s="57" t="e">
        <f>VLOOKUP(N2376,รหัส!$A$2:$B$8,2,0)</f>
        <v>#N/A</v>
      </c>
      <c r="P2376" s="57"/>
      <c r="Q2376" s="55"/>
      <c r="R2376" s="57" t="e">
        <f>VLOOKUP(Q2376,รหัส!$D$2:$E$19,2,0)</f>
        <v>#N/A</v>
      </c>
      <c r="S2376" s="57"/>
      <c r="T2376" s="57"/>
      <c r="U2376" s="57"/>
      <c r="V2376" s="55"/>
      <c r="W2376" s="55"/>
      <c r="X2376" s="55"/>
      <c r="Y2376" s="55"/>
      <c r="Z2376" s="100"/>
      <c r="AA2376" s="55"/>
      <c r="AB2376" s="55"/>
      <c r="AC2376" s="55"/>
      <c r="AE2376" s="58">
        <f>IF(COUNTIF(M$10:M2376,M2376)=1,1,0)</f>
        <v>0</v>
      </c>
      <c r="AF2376" s="59">
        <f>IF(COUNTIF(L$10:L2376,L2376)=1,1,0)</f>
        <v>0</v>
      </c>
      <c r="AG2376" s="59">
        <f>IF(COUNTIF(K$10:K2376,K2376)=1,1,0)</f>
        <v>0</v>
      </c>
      <c r="AH2376" s="59">
        <f>IF(COUNTIF(H$10:H2376,H2376)=1,1,0)</f>
        <v>0</v>
      </c>
    </row>
    <row r="2377" spans="1:34" ht="18.75">
      <c r="A2377" s="49">
        <v>2368</v>
      </c>
      <c r="B2377" s="50"/>
      <c r="C2377" s="51"/>
      <c r="D2377" s="50"/>
      <c r="E2377" s="50"/>
      <c r="F2377" s="52"/>
      <c r="G2377" s="52"/>
      <c r="H2377" s="53"/>
      <c r="I2377" s="54"/>
      <c r="J2377" s="55">
        <f t="shared" si="37"/>
        <v>0</v>
      </c>
      <c r="K2377" s="56" t="e">
        <f>VLOOKUP((LEFT(H2377,6)*1),TAMBON!$B$2:$L$7769,2,0)</f>
        <v>#VALUE!</v>
      </c>
      <c r="L2377" s="56" t="e">
        <f>VLOOKUP((LEFT(H2377,4)*1),TAMBON!$E$2:$L$7769,2,0)</f>
        <v>#VALUE!</v>
      </c>
      <c r="M2377" s="56" t="e">
        <f>VLOOKUP((LEFT(H2377,2)*1),TAMBON!$H$2:$L$7769,2,0)</f>
        <v>#VALUE!</v>
      </c>
      <c r="N2377" s="55"/>
      <c r="O2377" s="57" t="e">
        <f>VLOOKUP(N2377,รหัส!$A$2:$B$8,2,0)</f>
        <v>#N/A</v>
      </c>
      <c r="P2377" s="57"/>
      <c r="Q2377" s="55"/>
      <c r="R2377" s="57" t="e">
        <f>VLOOKUP(Q2377,รหัส!$D$2:$E$19,2,0)</f>
        <v>#N/A</v>
      </c>
      <c r="S2377" s="57"/>
      <c r="T2377" s="57"/>
      <c r="U2377" s="57"/>
      <c r="V2377" s="55"/>
      <c r="W2377" s="55"/>
      <c r="X2377" s="55"/>
      <c r="Y2377" s="55"/>
      <c r="Z2377" s="100"/>
      <c r="AA2377" s="55"/>
      <c r="AB2377" s="55"/>
      <c r="AC2377" s="55"/>
      <c r="AE2377" s="58">
        <f>IF(COUNTIF(M$10:M2377,M2377)=1,1,0)</f>
        <v>0</v>
      </c>
      <c r="AF2377" s="59">
        <f>IF(COUNTIF(L$10:L2377,L2377)=1,1,0)</f>
        <v>0</v>
      </c>
      <c r="AG2377" s="59">
        <f>IF(COUNTIF(K$10:K2377,K2377)=1,1,0)</f>
        <v>0</v>
      </c>
      <c r="AH2377" s="59">
        <f>IF(COUNTIF(H$10:H2377,H2377)=1,1,0)</f>
        <v>0</v>
      </c>
    </row>
    <row r="2378" spans="1:34" ht="18.75">
      <c r="A2378" s="49">
        <v>2369</v>
      </c>
      <c r="B2378" s="50"/>
      <c r="C2378" s="51"/>
      <c r="D2378" s="50"/>
      <c r="E2378" s="50"/>
      <c r="F2378" s="52"/>
      <c r="G2378" s="52"/>
      <c r="H2378" s="53"/>
      <c r="I2378" s="54"/>
      <c r="J2378" s="55">
        <f t="shared" si="37"/>
        <v>0</v>
      </c>
      <c r="K2378" s="56" t="e">
        <f>VLOOKUP((LEFT(H2378,6)*1),TAMBON!$B$2:$L$7769,2,0)</f>
        <v>#VALUE!</v>
      </c>
      <c r="L2378" s="56" t="e">
        <f>VLOOKUP((LEFT(H2378,4)*1),TAMBON!$E$2:$L$7769,2,0)</f>
        <v>#VALUE!</v>
      </c>
      <c r="M2378" s="56" t="e">
        <f>VLOOKUP((LEFT(H2378,2)*1),TAMBON!$H$2:$L$7769,2,0)</f>
        <v>#VALUE!</v>
      </c>
      <c r="N2378" s="55"/>
      <c r="O2378" s="57" t="e">
        <f>VLOOKUP(N2378,รหัส!$A$2:$B$8,2,0)</f>
        <v>#N/A</v>
      </c>
      <c r="P2378" s="57"/>
      <c r="Q2378" s="55"/>
      <c r="R2378" s="57" t="e">
        <f>VLOOKUP(Q2378,รหัส!$D$2:$E$19,2,0)</f>
        <v>#N/A</v>
      </c>
      <c r="S2378" s="57"/>
      <c r="T2378" s="57"/>
      <c r="U2378" s="57"/>
      <c r="V2378" s="55"/>
      <c r="W2378" s="55"/>
      <c r="X2378" s="55"/>
      <c r="Y2378" s="55"/>
      <c r="Z2378" s="100"/>
      <c r="AA2378" s="55"/>
      <c r="AB2378" s="55"/>
      <c r="AC2378" s="55"/>
      <c r="AE2378" s="58">
        <f>IF(COUNTIF(M$10:M2378,M2378)=1,1,0)</f>
        <v>0</v>
      </c>
      <c r="AF2378" s="59">
        <f>IF(COUNTIF(L$10:L2378,L2378)=1,1,0)</f>
        <v>0</v>
      </c>
      <c r="AG2378" s="59">
        <f>IF(COUNTIF(K$10:K2378,K2378)=1,1,0)</f>
        <v>0</v>
      </c>
      <c r="AH2378" s="59">
        <f>IF(COUNTIF(H$10:H2378,H2378)=1,1,0)</f>
        <v>0</v>
      </c>
    </row>
    <row r="2379" spans="1:34" ht="18.75">
      <c r="A2379" s="49">
        <v>2370</v>
      </c>
      <c r="B2379" s="50"/>
      <c r="C2379" s="51"/>
      <c r="D2379" s="50"/>
      <c r="E2379" s="50"/>
      <c r="F2379" s="52"/>
      <c r="G2379" s="52"/>
      <c r="H2379" s="53"/>
      <c r="I2379" s="54"/>
      <c r="J2379" s="55">
        <f t="shared" ref="J2379:J2442" si="38">MID(TEXT(H2379,"00000000"), 7,  2)*1</f>
        <v>0</v>
      </c>
      <c r="K2379" s="56" t="e">
        <f>VLOOKUP((LEFT(H2379,6)*1),TAMBON!$B$2:$L$7769,2,0)</f>
        <v>#VALUE!</v>
      </c>
      <c r="L2379" s="56" t="e">
        <f>VLOOKUP((LEFT(H2379,4)*1),TAMBON!$E$2:$L$7769,2,0)</f>
        <v>#VALUE!</v>
      </c>
      <c r="M2379" s="56" t="e">
        <f>VLOOKUP((LEFT(H2379,2)*1),TAMBON!$H$2:$L$7769,2,0)</f>
        <v>#VALUE!</v>
      </c>
      <c r="N2379" s="55"/>
      <c r="O2379" s="57" t="e">
        <f>VLOOKUP(N2379,รหัส!$A$2:$B$8,2,0)</f>
        <v>#N/A</v>
      </c>
      <c r="P2379" s="57"/>
      <c r="Q2379" s="55"/>
      <c r="R2379" s="57" t="e">
        <f>VLOOKUP(Q2379,รหัส!$D$2:$E$19,2,0)</f>
        <v>#N/A</v>
      </c>
      <c r="S2379" s="57"/>
      <c r="T2379" s="57"/>
      <c r="U2379" s="57"/>
      <c r="V2379" s="55"/>
      <c r="W2379" s="55"/>
      <c r="X2379" s="55"/>
      <c r="Y2379" s="55"/>
      <c r="Z2379" s="100"/>
      <c r="AA2379" s="55"/>
      <c r="AB2379" s="55"/>
      <c r="AC2379" s="55"/>
      <c r="AE2379" s="58">
        <f>IF(COUNTIF(M$10:M2379,M2379)=1,1,0)</f>
        <v>0</v>
      </c>
      <c r="AF2379" s="59">
        <f>IF(COUNTIF(L$10:L2379,L2379)=1,1,0)</f>
        <v>0</v>
      </c>
      <c r="AG2379" s="59">
        <f>IF(COUNTIF(K$10:K2379,K2379)=1,1,0)</f>
        <v>0</v>
      </c>
      <c r="AH2379" s="59">
        <f>IF(COUNTIF(H$10:H2379,H2379)=1,1,0)</f>
        <v>0</v>
      </c>
    </row>
    <row r="2380" spans="1:34" ht="18.75">
      <c r="A2380" s="49">
        <v>2371</v>
      </c>
      <c r="B2380" s="50"/>
      <c r="C2380" s="51"/>
      <c r="D2380" s="50"/>
      <c r="E2380" s="50"/>
      <c r="F2380" s="52"/>
      <c r="G2380" s="52"/>
      <c r="H2380" s="53"/>
      <c r="I2380" s="54"/>
      <c r="J2380" s="55">
        <f t="shared" si="38"/>
        <v>0</v>
      </c>
      <c r="K2380" s="56" t="e">
        <f>VLOOKUP((LEFT(H2380,6)*1),TAMBON!$B$2:$L$7769,2,0)</f>
        <v>#VALUE!</v>
      </c>
      <c r="L2380" s="56" t="e">
        <f>VLOOKUP((LEFT(H2380,4)*1),TAMBON!$E$2:$L$7769,2,0)</f>
        <v>#VALUE!</v>
      </c>
      <c r="M2380" s="56" t="e">
        <f>VLOOKUP((LEFT(H2380,2)*1),TAMBON!$H$2:$L$7769,2,0)</f>
        <v>#VALUE!</v>
      </c>
      <c r="N2380" s="55"/>
      <c r="O2380" s="57" t="e">
        <f>VLOOKUP(N2380,รหัส!$A$2:$B$8,2,0)</f>
        <v>#N/A</v>
      </c>
      <c r="P2380" s="57"/>
      <c r="Q2380" s="55"/>
      <c r="R2380" s="57" t="e">
        <f>VLOOKUP(Q2380,รหัส!$D$2:$E$19,2,0)</f>
        <v>#N/A</v>
      </c>
      <c r="S2380" s="57"/>
      <c r="T2380" s="57"/>
      <c r="U2380" s="57"/>
      <c r="V2380" s="55"/>
      <c r="W2380" s="55"/>
      <c r="X2380" s="55"/>
      <c r="Y2380" s="55"/>
      <c r="Z2380" s="100"/>
      <c r="AA2380" s="55"/>
      <c r="AB2380" s="55"/>
      <c r="AC2380" s="55"/>
      <c r="AE2380" s="58">
        <f>IF(COUNTIF(M$10:M2380,M2380)=1,1,0)</f>
        <v>0</v>
      </c>
      <c r="AF2380" s="59">
        <f>IF(COUNTIF(L$10:L2380,L2380)=1,1,0)</f>
        <v>0</v>
      </c>
      <c r="AG2380" s="59">
        <f>IF(COUNTIF(K$10:K2380,K2380)=1,1,0)</f>
        <v>0</v>
      </c>
      <c r="AH2380" s="59">
        <f>IF(COUNTIF(H$10:H2380,H2380)=1,1,0)</f>
        <v>0</v>
      </c>
    </row>
    <row r="2381" spans="1:34" ht="18.75">
      <c r="A2381" s="49">
        <v>2372</v>
      </c>
      <c r="B2381" s="50"/>
      <c r="C2381" s="51"/>
      <c r="D2381" s="50"/>
      <c r="E2381" s="50"/>
      <c r="F2381" s="52"/>
      <c r="G2381" s="52"/>
      <c r="H2381" s="53"/>
      <c r="I2381" s="54"/>
      <c r="J2381" s="55">
        <f t="shared" si="38"/>
        <v>0</v>
      </c>
      <c r="K2381" s="56" t="e">
        <f>VLOOKUP((LEFT(H2381,6)*1),TAMBON!$B$2:$L$7769,2,0)</f>
        <v>#VALUE!</v>
      </c>
      <c r="L2381" s="56" t="e">
        <f>VLOOKUP((LEFT(H2381,4)*1),TAMBON!$E$2:$L$7769,2,0)</f>
        <v>#VALUE!</v>
      </c>
      <c r="M2381" s="56" t="e">
        <f>VLOOKUP((LEFT(H2381,2)*1),TAMBON!$H$2:$L$7769,2,0)</f>
        <v>#VALUE!</v>
      </c>
      <c r="N2381" s="55"/>
      <c r="O2381" s="57" t="e">
        <f>VLOOKUP(N2381,รหัส!$A$2:$B$8,2,0)</f>
        <v>#N/A</v>
      </c>
      <c r="P2381" s="57"/>
      <c r="Q2381" s="55"/>
      <c r="R2381" s="57" t="e">
        <f>VLOOKUP(Q2381,รหัส!$D$2:$E$19,2,0)</f>
        <v>#N/A</v>
      </c>
      <c r="S2381" s="57"/>
      <c r="T2381" s="57"/>
      <c r="U2381" s="57"/>
      <c r="V2381" s="55"/>
      <c r="W2381" s="55"/>
      <c r="X2381" s="55"/>
      <c r="Y2381" s="55"/>
      <c r="Z2381" s="100"/>
      <c r="AA2381" s="55"/>
      <c r="AB2381" s="55"/>
      <c r="AC2381" s="55"/>
      <c r="AE2381" s="58">
        <f>IF(COUNTIF(M$10:M2381,M2381)=1,1,0)</f>
        <v>0</v>
      </c>
      <c r="AF2381" s="59">
        <f>IF(COUNTIF(L$10:L2381,L2381)=1,1,0)</f>
        <v>0</v>
      </c>
      <c r="AG2381" s="59">
        <f>IF(COUNTIF(K$10:K2381,K2381)=1,1,0)</f>
        <v>0</v>
      </c>
      <c r="AH2381" s="59">
        <f>IF(COUNTIF(H$10:H2381,H2381)=1,1,0)</f>
        <v>0</v>
      </c>
    </row>
    <row r="2382" spans="1:34" ht="18.75">
      <c r="A2382" s="49">
        <v>2373</v>
      </c>
      <c r="B2382" s="50"/>
      <c r="C2382" s="51"/>
      <c r="D2382" s="50"/>
      <c r="E2382" s="50"/>
      <c r="F2382" s="52"/>
      <c r="G2382" s="52"/>
      <c r="H2382" s="53"/>
      <c r="I2382" s="54"/>
      <c r="J2382" s="55">
        <f t="shared" si="38"/>
        <v>0</v>
      </c>
      <c r="K2382" s="56" t="e">
        <f>VLOOKUP((LEFT(H2382,6)*1),TAMBON!$B$2:$L$7769,2,0)</f>
        <v>#VALUE!</v>
      </c>
      <c r="L2382" s="56" t="e">
        <f>VLOOKUP((LEFT(H2382,4)*1),TAMBON!$E$2:$L$7769,2,0)</f>
        <v>#VALUE!</v>
      </c>
      <c r="M2382" s="56" t="e">
        <f>VLOOKUP((LEFT(H2382,2)*1),TAMBON!$H$2:$L$7769,2,0)</f>
        <v>#VALUE!</v>
      </c>
      <c r="N2382" s="55"/>
      <c r="O2382" s="57" t="e">
        <f>VLOOKUP(N2382,รหัส!$A$2:$B$8,2,0)</f>
        <v>#N/A</v>
      </c>
      <c r="P2382" s="57"/>
      <c r="Q2382" s="55"/>
      <c r="R2382" s="57" t="e">
        <f>VLOOKUP(Q2382,รหัส!$D$2:$E$19,2,0)</f>
        <v>#N/A</v>
      </c>
      <c r="S2382" s="57"/>
      <c r="T2382" s="57"/>
      <c r="U2382" s="57"/>
      <c r="V2382" s="55"/>
      <c r="W2382" s="55"/>
      <c r="X2382" s="55"/>
      <c r="Y2382" s="55"/>
      <c r="Z2382" s="100"/>
      <c r="AA2382" s="55"/>
      <c r="AB2382" s="55"/>
      <c r="AC2382" s="55"/>
      <c r="AE2382" s="58">
        <f>IF(COUNTIF(M$10:M2382,M2382)=1,1,0)</f>
        <v>0</v>
      </c>
      <c r="AF2382" s="59">
        <f>IF(COUNTIF(L$10:L2382,L2382)=1,1,0)</f>
        <v>0</v>
      </c>
      <c r="AG2382" s="59">
        <f>IF(COUNTIF(K$10:K2382,K2382)=1,1,0)</f>
        <v>0</v>
      </c>
      <c r="AH2382" s="59">
        <f>IF(COUNTIF(H$10:H2382,H2382)=1,1,0)</f>
        <v>0</v>
      </c>
    </row>
    <row r="2383" spans="1:34" ht="18.75">
      <c r="A2383" s="49">
        <v>2374</v>
      </c>
      <c r="B2383" s="50"/>
      <c r="C2383" s="51"/>
      <c r="D2383" s="50"/>
      <c r="E2383" s="50"/>
      <c r="F2383" s="52"/>
      <c r="G2383" s="52"/>
      <c r="H2383" s="53"/>
      <c r="I2383" s="54"/>
      <c r="J2383" s="55">
        <f t="shared" si="38"/>
        <v>0</v>
      </c>
      <c r="K2383" s="56" t="e">
        <f>VLOOKUP((LEFT(H2383,6)*1),TAMBON!$B$2:$L$7769,2,0)</f>
        <v>#VALUE!</v>
      </c>
      <c r="L2383" s="56" t="e">
        <f>VLOOKUP((LEFT(H2383,4)*1),TAMBON!$E$2:$L$7769,2,0)</f>
        <v>#VALUE!</v>
      </c>
      <c r="M2383" s="56" t="e">
        <f>VLOOKUP((LEFT(H2383,2)*1),TAMBON!$H$2:$L$7769,2,0)</f>
        <v>#VALUE!</v>
      </c>
      <c r="N2383" s="55"/>
      <c r="O2383" s="57" t="e">
        <f>VLOOKUP(N2383,รหัส!$A$2:$B$8,2,0)</f>
        <v>#N/A</v>
      </c>
      <c r="P2383" s="57"/>
      <c r="Q2383" s="55"/>
      <c r="R2383" s="57" t="e">
        <f>VLOOKUP(Q2383,รหัส!$D$2:$E$19,2,0)</f>
        <v>#N/A</v>
      </c>
      <c r="S2383" s="57"/>
      <c r="T2383" s="57"/>
      <c r="U2383" s="57"/>
      <c r="V2383" s="55"/>
      <c r="W2383" s="55"/>
      <c r="X2383" s="55"/>
      <c r="Y2383" s="55"/>
      <c r="Z2383" s="100"/>
      <c r="AA2383" s="55"/>
      <c r="AB2383" s="55"/>
      <c r="AC2383" s="55"/>
      <c r="AE2383" s="58">
        <f>IF(COUNTIF(M$10:M2383,M2383)=1,1,0)</f>
        <v>0</v>
      </c>
      <c r="AF2383" s="59">
        <f>IF(COUNTIF(L$10:L2383,L2383)=1,1,0)</f>
        <v>0</v>
      </c>
      <c r="AG2383" s="59">
        <f>IF(COUNTIF(K$10:K2383,K2383)=1,1,0)</f>
        <v>0</v>
      </c>
      <c r="AH2383" s="59">
        <f>IF(COUNTIF(H$10:H2383,H2383)=1,1,0)</f>
        <v>0</v>
      </c>
    </row>
    <row r="2384" spans="1:34" ht="18.75">
      <c r="A2384" s="49">
        <v>2375</v>
      </c>
      <c r="B2384" s="50"/>
      <c r="C2384" s="51"/>
      <c r="D2384" s="50"/>
      <c r="E2384" s="50"/>
      <c r="F2384" s="52"/>
      <c r="G2384" s="52"/>
      <c r="H2384" s="53"/>
      <c r="I2384" s="54"/>
      <c r="J2384" s="55">
        <f t="shared" si="38"/>
        <v>0</v>
      </c>
      <c r="K2384" s="56" t="e">
        <f>VLOOKUP((LEFT(H2384,6)*1),TAMBON!$B$2:$L$7769,2,0)</f>
        <v>#VALUE!</v>
      </c>
      <c r="L2384" s="56" t="e">
        <f>VLOOKUP((LEFT(H2384,4)*1),TAMBON!$E$2:$L$7769,2,0)</f>
        <v>#VALUE!</v>
      </c>
      <c r="M2384" s="56" t="e">
        <f>VLOOKUP((LEFT(H2384,2)*1),TAMBON!$H$2:$L$7769,2,0)</f>
        <v>#VALUE!</v>
      </c>
      <c r="N2384" s="55"/>
      <c r="O2384" s="57" t="e">
        <f>VLOOKUP(N2384,รหัส!$A$2:$B$8,2,0)</f>
        <v>#N/A</v>
      </c>
      <c r="P2384" s="57"/>
      <c r="Q2384" s="55"/>
      <c r="R2384" s="57" t="e">
        <f>VLOOKUP(Q2384,รหัส!$D$2:$E$19,2,0)</f>
        <v>#N/A</v>
      </c>
      <c r="S2384" s="57"/>
      <c r="T2384" s="57"/>
      <c r="U2384" s="57"/>
      <c r="V2384" s="55"/>
      <c r="W2384" s="55"/>
      <c r="X2384" s="55"/>
      <c r="Y2384" s="55"/>
      <c r="Z2384" s="100"/>
      <c r="AA2384" s="55"/>
      <c r="AB2384" s="55"/>
      <c r="AC2384" s="55"/>
      <c r="AE2384" s="58">
        <f>IF(COUNTIF(M$10:M2384,M2384)=1,1,0)</f>
        <v>0</v>
      </c>
      <c r="AF2384" s="59">
        <f>IF(COUNTIF(L$10:L2384,L2384)=1,1,0)</f>
        <v>0</v>
      </c>
      <c r="AG2384" s="59">
        <f>IF(COUNTIF(K$10:K2384,K2384)=1,1,0)</f>
        <v>0</v>
      </c>
      <c r="AH2384" s="59">
        <f>IF(COUNTIF(H$10:H2384,H2384)=1,1,0)</f>
        <v>0</v>
      </c>
    </row>
    <row r="2385" spans="1:34" ht="18.75">
      <c r="A2385" s="49">
        <v>2376</v>
      </c>
      <c r="B2385" s="50"/>
      <c r="C2385" s="51"/>
      <c r="D2385" s="50"/>
      <c r="E2385" s="50"/>
      <c r="F2385" s="52"/>
      <c r="G2385" s="52"/>
      <c r="H2385" s="53"/>
      <c r="I2385" s="54"/>
      <c r="J2385" s="55">
        <f t="shared" si="38"/>
        <v>0</v>
      </c>
      <c r="K2385" s="56" t="e">
        <f>VLOOKUP((LEFT(H2385,6)*1),TAMBON!$B$2:$L$7769,2,0)</f>
        <v>#VALUE!</v>
      </c>
      <c r="L2385" s="56" t="e">
        <f>VLOOKUP((LEFT(H2385,4)*1),TAMBON!$E$2:$L$7769,2,0)</f>
        <v>#VALUE!</v>
      </c>
      <c r="M2385" s="56" t="e">
        <f>VLOOKUP((LEFT(H2385,2)*1),TAMBON!$H$2:$L$7769,2,0)</f>
        <v>#VALUE!</v>
      </c>
      <c r="N2385" s="55"/>
      <c r="O2385" s="57" t="e">
        <f>VLOOKUP(N2385,รหัส!$A$2:$B$8,2,0)</f>
        <v>#N/A</v>
      </c>
      <c r="P2385" s="57"/>
      <c r="Q2385" s="55"/>
      <c r="R2385" s="57" t="e">
        <f>VLOOKUP(Q2385,รหัส!$D$2:$E$19,2,0)</f>
        <v>#N/A</v>
      </c>
      <c r="S2385" s="57"/>
      <c r="T2385" s="57"/>
      <c r="U2385" s="57"/>
      <c r="V2385" s="55"/>
      <c r="W2385" s="55"/>
      <c r="X2385" s="55"/>
      <c r="Y2385" s="55"/>
      <c r="Z2385" s="100"/>
      <c r="AA2385" s="55"/>
      <c r="AB2385" s="55"/>
      <c r="AC2385" s="55"/>
      <c r="AE2385" s="58">
        <f>IF(COUNTIF(M$10:M2385,M2385)=1,1,0)</f>
        <v>0</v>
      </c>
      <c r="AF2385" s="59">
        <f>IF(COUNTIF(L$10:L2385,L2385)=1,1,0)</f>
        <v>0</v>
      </c>
      <c r="AG2385" s="59">
        <f>IF(COUNTIF(K$10:K2385,K2385)=1,1,0)</f>
        <v>0</v>
      </c>
      <c r="AH2385" s="59">
        <f>IF(COUNTIF(H$10:H2385,H2385)=1,1,0)</f>
        <v>0</v>
      </c>
    </row>
    <row r="2386" spans="1:34" ht="18.75">
      <c r="A2386" s="49">
        <v>2377</v>
      </c>
      <c r="B2386" s="50"/>
      <c r="C2386" s="51"/>
      <c r="D2386" s="50"/>
      <c r="E2386" s="50"/>
      <c r="F2386" s="52"/>
      <c r="G2386" s="52"/>
      <c r="H2386" s="53"/>
      <c r="I2386" s="54"/>
      <c r="J2386" s="55">
        <f t="shared" si="38"/>
        <v>0</v>
      </c>
      <c r="K2386" s="56" t="e">
        <f>VLOOKUP((LEFT(H2386,6)*1),TAMBON!$B$2:$L$7769,2,0)</f>
        <v>#VALUE!</v>
      </c>
      <c r="L2386" s="56" t="e">
        <f>VLOOKUP((LEFT(H2386,4)*1),TAMBON!$E$2:$L$7769,2,0)</f>
        <v>#VALUE!</v>
      </c>
      <c r="M2386" s="56" t="e">
        <f>VLOOKUP((LEFT(H2386,2)*1),TAMBON!$H$2:$L$7769,2,0)</f>
        <v>#VALUE!</v>
      </c>
      <c r="N2386" s="55"/>
      <c r="O2386" s="57" t="e">
        <f>VLOOKUP(N2386,รหัส!$A$2:$B$8,2,0)</f>
        <v>#N/A</v>
      </c>
      <c r="P2386" s="57"/>
      <c r="Q2386" s="55"/>
      <c r="R2386" s="57" t="e">
        <f>VLOOKUP(Q2386,รหัส!$D$2:$E$19,2,0)</f>
        <v>#N/A</v>
      </c>
      <c r="S2386" s="57"/>
      <c r="T2386" s="57"/>
      <c r="U2386" s="57"/>
      <c r="V2386" s="55"/>
      <c r="W2386" s="55"/>
      <c r="X2386" s="55"/>
      <c r="Y2386" s="55"/>
      <c r="Z2386" s="100"/>
      <c r="AA2386" s="55"/>
      <c r="AB2386" s="55"/>
      <c r="AC2386" s="55"/>
      <c r="AE2386" s="58">
        <f>IF(COUNTIF(M$10:M2386,M2386)=1,1,0)</f>
        <v>0</v>
      </c>
      <c r="AF2386" s="59">
        <f>IF(COUNTIF(L$10:L2386,L2386)=1,1,0)</f>
        <v>0</v>
      </c>
      <c r="AG2386" s="59">
        <f>IF(COUNTIF(K$10:K2386,K2386)=1,1,0)</f>
        <v>0</v>
      </c>
      <c r="AH2386" s="59">
        <f>IF(COUNTIF(H$10:H2386,H2386)=1,1,0)</f>
        <v>0</v>
      </c>
    </row>
    <row r="2387" spans="1:34" ht="18.75">
      <c r="A2387" s="49">
        <v>2378</v>
      </c>
      <c r="B2387" s="50"/>
      <c r="C2387" s="51"/>
      <c r="D2387" s="50"/>
      <c r="E2387" s="50"/>
      <c r="F2387" s="52"/>
      <c r="G2387" s="52"/>
      <c r="H2387" s="53"/>
      <c r="I2387" s="54"/>
      <c r="J2387" s="55">
        <f t="shared" si="38"/>
        <v>0</v>
      </c>
      <c r="K2387" s="56" t="e">
        <f>VLOOKUP((LEFT(H2387,6)*1),TAMBON!$B$2:$L$7769,2,0)</f>
        <v>#VALUE!</v>
      </c>
      <c r="L2387" s="56" t="e">
        <f>VLOOKUP((LEFT(H2387,4)*1),TAMBON!$E$2:$L$7769,2,0)</f>
        <v>#VALUE!</v>
      </c>
      <c r="M2387" s="56" t="e">
        <f>VLOOKUP((LEFT(H2387,2)*1),TAMBON!$H$2:$L$7769,2,0)</f>
        <v>#VALUE!</v>
      </c>
      <c r="N2387" s="55"/>
      <c r="O2387" s="57" t="e">
        <f>VLOOKUP(N2387,รหัส!$A$2:$B$8,2,0)</f>
        <v>#N/A</v>
      </c>
      <c r="P2387" s="57"/>
      <c r="Q2387" s="55"/>
      <c r="R2387" s="57" t="e">
        <f>VLOOKUP(Q2387,รหัส!$D$2:$E$19,2,0)</f>
        <v>#N/A</v>
      </c>
      <c r="S2387" s="57"/>
      <c r="T2387" s="57"/>
      <c r="U2387" s="57"/>
      <c r="V2387" s="55"/>
      <c r="W2387" s="55"/>
      <c r="X2387" s="55"/>
      <c r="Y2387" s="55"/>
      <c r="Z2387" s="100"/>
      <c r="AA2387" s="55"/>
      <c r="AB2387" s="55"/>
      <c r="AC2387" s="55"/>
      <c r="AE2387" s="58">
        <f>IF(COUNTIF(M$10:M2387,M2387)=1,1,0)</f>
        <v>0</v>
      </c>
      <c r="AF2387" s="59">
        <f>IF(COUNTIF(L$10:L2387,L2387)=1,1,0)</f>
        <v>0</v>
      </c>
      <c r="AG2387" s="59">
        <f>IF(COUNTIF(K$10:K2387,K2387)=1,1,0)</f>
        <v>0</v>
      </c>
      <c r="AH2387" s="59">
        <f>IF(COUNTIF(H$10:H2387,H2387)=1,1,0)</f>
        <v>0</v>
      </c>
    </row>
    <row r="2388" spans="1:34" ht="18.75">
      <c r="A2388" s="49">
        <v>2379</v>
      </c>
      <c r="B2388" s="50"/>
      <c r="C2388" s="51"/>
      <c r="D2388" s="50"/>
      <c r="E2388" s="50"/>
      <c r="F2388" s="52"/>
      <c r="G2388" s="52"/>
      <c r="H2388" s="53"/>
      <c r="I2388" s="54"/>
      <c r="J2388" s="55">
        <f t="shared" si="38"/>
        <v>0</v>
      </c>
      <c r="K2388" s="56" t="e">
        <f>VLOOKUP((LEFT(H2388,6)*1),TAMBON!$B$2:$L$7769,2,0)</f>
        <v>#VALUE!</v>
      </c>
      <c r="L2388" s="56" t="e">
        <f>VLOOKUP((LEFT(H2388,4)*1),TAMBON!$E$2:$L$7769,2,0)</f>
        <v>#VALUE!</v>
      </c>
      <c r="M2388" s="56" t="e">
        <f>VLOOKUP((LEFT(H2388,2)*1),TAMBON!$H$2:$L$7769,2,0)</f>
        <v>#VALUE!</v>
      </c>
      <c r="N2388" s="55"/>
      <c r="O2388" s="57" t="e">
        <f>VLOOKUP(N2388,รหัส!$A$2:$B$8,2,0)</f>
        <v>#N/A</v>
      </c>
      <c r="P2388" s="57"/>
      <c r="Q2388" s="55"/>
      <c r="R2388" s="57" t="e">
        <f>VLOOKUP(Q2388,รหัส!$D$2:$E$19,2,0)</f>
        <v>#N/A</v>
      </c>
      <c r="S2388" s="57"/>
      <c r="T2388" s="57"/>
      <c r="U2388" s="57"/>
      <c r="V2388" s="55"/>
      <c r="W2388" s="55"/>
      <c r="X2388" s="55"/>
      <c r="Y2388" s="55"/>
      <c r="Z2388" s="100"/>
      <c r="AA2388" s="55"/>
      <c r="AB2388" s="55"/>
      <c r="AC2388" s="55"/>
      <c r="AE2388" s="58">
        <f>IF(COUNTIF(M$10:M2388,M2388)=1,1,0)</f>
        <v>0</v>
      </c>
      <c r="AF2388" s="59">
        <f>IF(COUNTIF(L$10:L2388,L2388)=1,1,0)</f>
        <v>0</v>
      </c>
      <c r="AG2388" s="59">
        <f>IF(COUNTIF(K$10:K2388,K2388)=1,1,0)</f>
        <v>0</v>
      </c>
      <c r="AH2388" s="59">
        <f>IF(COUNTIF(H$10:H2388,H2388)=1,1,0)</f>
        <v>0</v>
      </c>
    </row>
    <row r="2389" spans="1:34" ht="18.75">
      <c r="A2389" s="49">
        <v>2380</v>
      </c>
      <c r="B2389" s="50"/>
      <c r="C2389" s="51"/>
      <c r="D2389" s="50"/>
      <c r="E2389" s="50"/>
      <c r="F2389" s="52"/>
      <c r="G2389" s="52"/>
      <c r="H2389" s="53"/>
      <c r="I2389" s="54"/>
      <c r="J2389" s="55">
        <f t="shared" si="38"/>
        <v>0</v>
      </c>
      <c r="K2389" s="56" t="e">
        <f>VLOOKUP((LEFT(H2389,6)*1),TAMBON!$B$2:$L$7769,2,0)</f>
        <v>#VALUE!</v>
      </c>
      <c r="L2389" s="56" t="e">
        <f>VLOOKUP((LEFT(H2389,4)*1),TAMBON!$E$2:$L$7769,2,0)</f>
        <v>#VALUE!</v>
      </c>
      <c r="M2389" s="56" t="e">
        <f>VLOOKUP((LEFT(H2389,2)*1),TAMBON!$H$2:$L$7769,2,0)</f>
        <v>#VALUE!</v>
      </c>
      <c r="N2389" s="55"/>
      <c r="O2389" s="57" t="e">
        <f>VLOOKUP(N2389,รหัส!$A$2:$B$8,2,0)</f>
        <v>#N/A</v>
      </c>
      <c r="P2389" s="57"/>
      <c r="Q2389" s="55"/>
      <c r="R2389" s="57" t="e">
        <f>VLOOKUP(Q2389,รหัส!$D$2:$E$19,2,0)</f>
        <v>#N/A</v>
      </c>
      <c r="S2389" s="57"/>
      <c r="T2389" s="57"/>
      <c r="U2389" s="57"/>
      <c r="V2389" s="55"/>
      <c r="W2389" s="55"/>
      <c r="X2389" s="55"/>
      <c r="Y2389" s="55"/>
      <c r="Z2389" s="100"/>
      <c r="AA2389" s="55"/>
      <c r="AB2389" s="55"/>
      <c r="AC2389" s="55"/>
      <c r="AE2389" s="58">
        <f>IF(COUNTIF(M$10:M2389,M2389)=1,1,0)</f>
        <v>0</v>
      </c>
      <c r="AF2389" s="59">
        <f>IF(COUNTIF(L$10:L2389,L2389)=1,1,0)</f>
        <v>0</v>
      </c>
      <c r="AG2389" s="59">
        <f>IF(COUNTIF(K$10:K2389,K2389)=1,1,0)</f>
        <v>0</v>
      </c>
      <c r="AH2389" s="59">
        <f>IF(COUNTIF(H$10:H2389,H2389)=1,1,0)</f>
        <v>0</v>
      </c>
    </row>
    <row r="2390" spans="1:34" ht="18.75">
      <c r="A2390" s="49">
        <v>2381</v>
      </c>
      <c r="B2390" s="50"/>
      <c r="C2390" s="51"/>
      <c r="D2390" s="50"/>
      <c r="E2390" s="50"/>
      <c r="F2390" s="52"/>
      <c r="G2390" s="52"/>
      <c r="H2390" s="53"/>
      <c r="I2390" s="54"/>
      <c r="J2390" s="55">
        <f t="shared" si="38"/>
        <v>0</v>
      </c>
      <c r="K2390" s="56" t="e">
        <f>VLOOKUP((LEFT(H2390,6)*1),TAMBON!$B$2:$L$7769,2,0)</f>
        <v>#VALUE!</v>
      </c>
      <c r="L2390" s="56" t="e">
        <f>VLOOKUP((LEFT(H2390,4)*1),TAMBON!$E$2:$L$7769,2,0)</f>
        <v>#VALUE!</v>
      </c>
      <c r="M2390" s="56" t="e">
        <f>VLOOKUP((LEFT(H2390,2)*1),TAMBON!$H$2:$L$7769,2,0)</f>
        <v>#VALUE!</v>
      </c>
      <c r="N2390" s="55"/>
      <c r="O2390" s="57" t="e">
        <f>VLOOKUP(N2390,รหัส!$A$2:$B$8,2,0)</f>
        <v>#N/A</v>
      </c>
      <c r="P2390" s="57"/>
      <c r="Q2390" s="55"/>
      <c r="R2390" s="57" t="e">
        <f>VLOOKUP(Q2390,รหัส!$D$2:$E$19,2,0)</f>
        <v>#N/A</v>
      </c>
      <c r="S2390" s="57"/>
      <c r="T2390" s="57"/>
      <c r="U2390" s="57"/>
      <c r="V2390" s="55"/>
      <c r="W2390" s="55"/>
      <c r="X2390" s="55"/>
      <c r="Y2390" s="55"/>
      <c r="Z2390" s="100"/>
      <c r="AA2390" s="55"/>
      <c r="AB2390" s="55"/>
      <c r="AC2390" s="55"/>
      <c r="AE2390" s="58">
        <f>IF(COUNTIF(M$10:M2390,M2390)=1,1,0)</f>
        <v>0</v>
      </c>
      <c r="AF2390" s="59">
        <f>IF(COUNTIF(L$10:L2390,L2390)=1,1,0)</f>
        <v>0</v>
      </c>
      <c r="AG2390" s="59">
        <f>IF(COUNTIF(K$10:K2390,K2390)=1,1,0)</f>
        <v>0</v>
      </c>
      <c r="AH2390" s="59">
        <f>IF(COUNTIF(H$10:H2390,H2390)=1,1,0)</f>
        <v>0</v>
      </c>
    </row>
    <row r="2391" spans="1:34" ht="18.75">
      <c r="A2391" s="49">
        <v>2382</v>
      </c>
      <c r="B2391" s="50"/>
      <c r="C2391" s="51"/>
      <c r="D2391" s="50"/>
      <c r="E2391" s="50"/>
      <c r="F2391" s="52"/>
      <c r="G2391" s="52"/>
      <c r="H2391" s="53"/>
      <c r="I2391" s="54"/>
      <c r="J2391" s="55">
        <f t="shared" si="38"/>
        <v>0</v>
      </c>
      <c r="K2391" s="56" t="e">
        <f>VLOOKUP((LEFT(H2391,6)*1),TAMBON!$B$2:$L$7769,2,0)</f>
        <v>#VALUE!</v>
      </c>
      <c r="L2391" s="56" t="e">
        <f>VLOOKUP((LEFT(H2391,4)*1),TAMBON!$E$2:$L$7769,2,0)</f>
        <v>#VALUE!</v>
      </c>
      <c r="M2391" s="56" t="e">
        <f>VLOOKUP((LEFT(H2391,2)*1),TAMBON!$H$2:$L$7769,2,0)</f>
        <v>#VALUE!</v>
      </c>
      <c r="N2391" s="55"/>
      <c r="O2391" s="57" t="e">
        <f>VLOOKUP(N2391,รหัส!$A$2:$B$8,2,0)</f>
        <v>#N/A</v>
      </c>
      <c r="P2391" s="57"/>
      <c r="Q2391" s="55"/>
      <c r="R2391" s="57" t="e">
        <f>VLOOKUP(Q2391,รหัส!$D$2:$E$19,2,0)</f>
        <v>#N/A</v>
      </c>
      <c r="S2391" s="57"/>
      <c r="T2391" s="57"/>
      <c r="U2391" s="57"/>
      <c r="V2391" s="55"/>
      <c r="W2391" s="55"/>
      <c r="X2391" s="55"/>
      <c r="Y2391" s="55"/>
      <c r="Z2391" s="100"/>
      <c r="AA2391" s="55"/>
      <c r="AB2391" s="55"/>
      <c r="AC2391" s="55"/>
      <c r="AE2391" s="58">
        <f>IF(COUNTIF(M$10:M2391,M2391)=1,1,0)</f>
        <v>0</v>
      </c>
      <c r="AF2391" s="59">
        <f>IF(COUNTIF(L$10:L2391,L2391)=1,1,0)</f>
        <v>0</v>
      </c>
      <c r="AG2391" s="59">
        <f>IF(COUNTIF(K$10:K2391,K2391)=1,1,0)</f>
        <v>0</v>
      </c>
      <c r="AH2391" s="59">
        <f>IF(COUNTIF(H$10:H2391,H2391)=1,1,0)</f>
        <v>0</v>
      </c>
    </row>
    <row r="2392" spans="1:34" ht="18.75">
      <c r="A2392" s="49">
        <v>2383</v>
      </c>
      <c r="B2392" s="50"/>
      <c r="C2392" s="51"/>
      <c r="D2392" s="50"/>
      <c r="E2392" s="50"/>
      <c r="F2392" s="52"/>
      <c r="G2392" s="52"/>
      <c r="H2392" s="53"/>
      <c r="I2392" s="54"/>
      <c r="J2392" s="55">
        <f t="shared" si="38"/>
        <v>0</v>
      </c>
      <c r="K2392" s="56" t="e">
        <f>VLOOKUP((LEFT(H2392,6)*1),TAMBON!$B$2:$L$7769,2,0)</f>
        <v>#VALUE!</v>
      </c>
      <c r="L2392" s="56" t="e">
        <f>VLOOKUP((LEFT(H2392,4)*1),TAMBON!$E$2:$L$7769,2,0)</f>
        <v>#VALUE!</v>
      </c>
      <c r="M2392" s="56" t="e">
        <f>VLOOKUP((LEFT(H2392,2)*1),TAMBON!$H$2:$L$7769,2,0)</f>
        <v>#VALUE!</v>
      </c>
      <c r="N2392" s="55"/>
      <c r="O2392" s="57" t="e">
        <f>VLOOKUP(N2392,รหัส!$A$2:$B$8,2,0)</f>
        <v>#N/A</v>
      </c>
      <c r="P2392" s="57"/>
      <c r="Q2392" s="55"/>
      <c r="R2392" s="57" t="e">
        <f>VLOOKUP(Q2392,รหัส!$D$2:$E$19,2,0)</f>
        <v>#N/A</v>
      </c>
      <c r="S2392" s="57"/>
      <c r="T2392" s="57"/>
      <c r="U2392" s="57"/>
      <c r="V2392" s="55"/>
      <c r="W2392" s="55"/>
      <c r="X2392" s="55"/>
      <c r="Y2392" s="55"/>
      <c r="Z2392" s="100"/>
      <c r="AA2392" s="55"/>
      <c r="AB2392" s="55"/>
      <c r="AC2392" s="55"/>
      <c r="AE2392" s="58">
        <f>IF(COUNTIF(M$10:M2392,M2392)=1,1,0)</f>
        <v>0</v>
      </c>
      <c r="AF2392" s="59">
        <f>IF(COUNTIF(L$10:L2392,L2392)=1,1,0)</f>
        <v>0</v>
      </c>
      <c r="AG2392" s="59">
        <f>IF(COUNTIF(K$10:K2392,K2392)=1,1,0)</f>
        <v>0</v>
      </c>
      <c r="AH2392" s="59">
        <f>IF(COUNTIF(H$10:H2392,H2392)=1,1,0)</f>
        <v>0</v>
      </c>
    </row>
    <row r="2393" spans="1:34" ht="18.75">
      <c r="A2393" s="49">
        <v>2384</v>
      </c>
      <c r="B2393" s="50"/>
      <c r="C2393" s="51"/>
      <c r="D2393" s="50"/>
      <c r="E2393" s="50"/>
      <c r="F2393" s="52"/>
      <c r="G2393" s="52"/>
      <c r="H2393" s="53"/>
      <c r="I2393" s="54"/>
      <c r="J2393" s="55">
        <f t="shared" si="38"/>
        <v>0</v>
      </c>
      <c r="K2393" s="56" t="e">
        <f>VLOOKUP((LEFT(H2393,6)*1),TAMBON!$B$2:$L$7769,2,0)</f>
        <v>#VALUE!</v>
      </c>
      <c r="L2393" s="56" t="e">
        <f>VLOOKUP((LEFT(H2393,4)*1),TAMBON!$E$2:$L$7769,2,0)</f>
        <v>#VALUE!</v>
      </c>
      <c r="M2393" s="56" t="e">
        <f>VLOOKUP((LEFT(H2393,2)*1),TAMBON!$H$2:$L$7769,2,0)</f>
        <v>#VALUE!</v>
      </c>
      <c r="N2393" s="55"/>
      <c r="O2393" s="57" t="e">
        <f>VLOOKUP(N2393,รหัส!$A$2:$B$8,2,0)</f>
        <v>#N/A</v>
      </c>
      <c r="P2393" s="57"/>
      <c r="Q2393" s="55"/>
      <c r="R2393" s="57" t="e">
        <f>VLOOKUP(Q2393,รหัส!$D$2:$E$19,2,0)</f>
        <v>#N/A</v>
      </c>
      <c r="S2393" s="57"/>
      <c r="T2393" s="57"/>
      <c r="U2393" s="57"/>
      <c r="V2393" s="55"/>
      <c r="W2393" s="55"/>
      <c r="X2393" s="55"/>
      <c r="Y2393" s="55"/>
      <c r="Z2393" s="100"/>
      <c r="AA2393" s="55"/>
      <c r="AB2393" s="55"/>
      <c r="AC2393" s="55"/>
      <c r="AE2393" s="58">
        <f>IF(COUNTIF(M$10:M2393,M2393)=1,1,0)</f>
        <v>0</v>
      </c>
      <c r="AF2393" s="59">
        <f>IF(COUNTIF(L$10:L2393,L2393)=1,1,0)</f>
        <v>0</v>
      </c>
      <c r="AG2393" s="59">
        <f>IF(COUNTIF(K$10:K2393,K2393)=1,1,0)</f>
        <v>0</v>
      </c>
      <c r="AH2393" s="59">
        <f>IF(COUNTIF(H$10:H2393,H2393)=1,1,0)</f>
        <v>0</v>
      </c>
    </row>
    <row r="2394" spans="1:34" ht="18.75">
      <c r="A2394" s="49">
        <v>2385</v>
      </c>
      <c r="B2394" s="50"/>
      <c r="C2394" s="51"/>
      <c r="D2394" s="50"/>
      <c r="E2394" s="50"/>
      <c r="F2394" s="52"/>
      <c r="G2394" s="52"/>
      <c r="H2394" s="53"/>
      <c r="I2394" s="54"/>
      <c r="J2394" s="55">
        <f t="shared" si="38"/>
        <v>0</v>
      </c>
      <c r="K2394" s="56" t="e">
        <f>VLOOKUP((LEFT(H2394,6)*1),TAMBON!$B$2:$L$7769,2,0)</f>
        <v>#VALUE!</v>
      </c>
      <c r="L2394" s="56" t="e">
        <f>VLOOKUP((LEFT(H2394,4)*1),TAMBON!$E$2:$L$7769,2,0)</f>
        <v>#VALUE!</v>
      </c>
      <c r="M2394" s="56" t="e">
        <f>VLOOKUP((LEFT(H2394,2)*1),TAMBON!$H$2:$L$7769,2,0)</f>
        <v>#VALUE!</v>
      </c>
      <c r="N2394" s="55"/>
      <c r="O2394" s="57" t="e">
        <f>VLOOKUP(N2394,รหัส!$A$2:$B$8,2,0)</f>
        <v>#N/A</v>
      </c>
      <c r="P2394" s="57"/>
      <c r="Q2394" s="55"/>
      <c r="R2394" s="57" t="e">
        <f>VLOOKUP(Q2394,รหัส!$D$2:$E$19,2,0)</f>
        <v>#N/A</v>
      </c>
      <c r="S2394" s="57"/>
      <c r="T2394" s="57"/>
      <c r="U2394" s="57"/>
      <c r="V2394" s="55"/>
      <c r="W2394" s="55"/>
      <c r="X2394" s="55"/>
      <c r="Y2394" s="55"/>
      <c r="Z2394" s="100"/>
      <c r="AA2394" s="55"/>
      <c r="AB2394" s="55"/>
      <c r="AC2394" s="55"/>
      <c r="AE2394" s="58">
        <f>IF(COUNTIF(M$10:M2394,M2394)=1,1,0)</f>
        <v>0</v>
      </c>
      <c r="AF2394" s="59">
        <f>IF(COUNTIF(L$10:L2394,L2394)=1,1,0)</f>
        <v>0</v>
      </c>
      <c r="AG2394" s="59">
        <f>IF(COUNTIF(K$10:K2394,K2394)=1,1,0)</f>
        <v>0</v>
      </c>
      <c r="AH2394" s="59">
        <f>IF(COUNTIF(H$10:H2394,H2394)=1,1,0)</f>
        <v>0</v>
      </c>
    </row>
    <row r="2395" spans="1:34" ht="18.75">
      <c r="A2395" s="49">
        <v>2386</v>
      </c>
      <c r="B2395" s="50"/>
      <c r="C2395" s="51"/>
      <c r="D2395" s="50"/>
      <c r="E2395" s="50"/>
      <c r="F2395" s="52"/>
      <c r="G2395" s="52"/>
      <c r="H2395" s="53"/>
      <c r="I2395" s="54"/>
      <c r="J2395" s="55">
        <f t="shared" si="38"/>
        <v>0</v>
      </c>
      <c r="K2395" s="56" t="e">
        <f>VLOOKUP((LEFT(H2395,6)*1),TAMBON!$B$2:$L$7769,2,0)</f>
        <v>#VALUE!</v>
      </c>
      <c r="L2395" s="56" t="e">
        <f>VLOOKUP((LEFT(H2395,4)*1),TAMBON!$E$2:$L$7769,2,0)</f>
        <v>#VALUE!</v>
      </c>
      <c r="M2395" s="56" t="e">
        <f>VLOOKUP((LEFT(H2395,2)*1),TAMBON!$H$2:$L$7769,2,0)</f>
        <v>#VALUE!</v>
      </c>
      <c r="N2395" s="55"/>
      <c r="O2395" s="57" t="e">
        <f>VLOOKUP(N2395,รหัส!$A$2:$B$8,2,0)</f>
        <v>#N/A</v>
      </c>
      <c r="P2395" s="57"/>
      <c r="Q2395" s="55"/>
      <c r="R2395" s="57" t="e">
        <f>VLOOKUP(Q2395,รหัส!$D$2:$E$19,2,0)</f>
        <v>#N/A</v>
      </c>
      <c r="S2395" s="57"/>
      <c r="T2395" s="57"/>
      <c r="U2395" s="57"/>
      <c r="V2395" s="55"/>
      <c r="W2395" s="55"/>
      <c r="X2395" s="55"/>
      <c r="Y2395" s="55"/>
      <c r="Z2395" s="100"/>
      <c r="AA2395" s="55"/>
      <c r="AB2395" s="55"/>
      <c r="AC2395" s="55"/>
      <c r="AE2395" s="58">
        <f>IF(COUNTIF(M$10:M2395,M2395)=1,1,0)</f>
        <v>0</v>
      </c>
      <c r="AF2395" s="59">
        <f>IF(COUNTIF(L$10:L2395,L2395)=1,1,0)</f>
        <v>0</v>
      </c>
      <c r="AG2395" s="59">
        <f>IF(COUNTIF(K$10:K2395,K2395)=1,1,0)</f>
        <v>0</v>
      </c>
      <c r="AH2395" s="59">
        <f>IF(COUNTIF(H$10:H2395,H2395)=1,1,0)</f>
        <v>0</v>
      </c>
    </row>
    <row r="2396" spans="1:34" ht="18.75">
      <c r="A2396" s="49">
        <v>2387</v>
      </c>
      <c r="B2396" s="50"/>
      <c r="C2396" s="51"/>
      <c r="D2396" s="50"/>
      <c r="E2396" s="50"/>
      <c r="F2396" s="52"/>
      <c r="G2396" s="52"/>
      <c r="H2396" s="53"/>
      <c r="I2396" s="54"/>
      <c r="J2396" s="55">
        <f t="shared" si="38"/>
        <v>0</v>
      </c>
      <c r="K2396" s="56" t="e">
        <f>VLOOKUP((LEFT(H2396,6)*1),TAMBON!$B$2:$L$7769,2,0)</f>
        <v>#VALUE!</v>
      </c>
      <c r="L2396" s="56" t="e">
        <f>VLOOKUP((LEFT(H2396,4)*1),TAMBON!$E$2:$L$7769,2,0)</f>
        <v>#VALUE!</v>
      </c>
      <c r="M2396" s="56" t="e">
        <f>VLOOKUP((LEFT(H2396,2)*1),TAMBON!$H$2:$L$7769,2,0)</f>
        <v>#VALUE!</v>
      </c>
      <c r="N2396" s="55"/>
      <c r="O2396" s="57" t="e">
        <f>VLOOKUP(N2396,รหัส!$A$2:$B$8,2,0)</f>
        <v>#N/A</v>
      </c>
      <c r="P2396" s="57"/>
      <c r="Q2396" s="55"/>
      <c r="R2396" s="57" t="e">
        <f>VLOOKUP(Q2396,รหัส!$D$2:$E$19,2,0)</f>
        <v>#N/A</v>
      </c>
      <c r="S2396" s="57"/>
      <c r="T2396" s="57"/>
      <c r="U2396" s="57"/>
      <c r="V2396" s="55"/>
      <c r="W2396" s="55"/>
      <c r="X2396" s="55"/>
      <c r="Y2396" s="55"/>
      <c r="Z2396" s="100"/>
      <c r="AA2396" s="55"/>
      <c r="AB2396" s="55"/>
      <c r="AC2396" s="55"/>
      <c r="AE2396" s="58">
        <f>IF(COUNTIF(M$10:M2396,M2396)=1,1,0)</f>
        <v>0</v>
      </c>
      <c r="AF2396" s="59">
        <f>IF(COUNTIF(L$10:L2396,L2396)=1,1,0)</f>
        <v>0</v>
      </c>
      <c r="AG2396" s="59">
        <f>IF(COUNTIF(K$10:K2396,K2396)=1,1,0)</f>
        <v>0</v>
      </c>
      <c r="AH2396" s="59">
        <f>IF(COUNTIF(H$10:H2396,H2396)=1,1,0)</f>
        <v>0</v>
      </c>
    </row>
    <row r="2397" spans="1:34" ht="18.75">
      <c r="A2397" s="49">
        <v>2388</v>
      </c>
      <c r="B2397" s="50"/>
      <c r="C2397" s="51"/>
      <c r="D2397" s="50"/>
      <c r="E2397" s="50"/>
      <c r="F2397" s="52"/>
      <c r="G2397" s="52"/>
      <c r="H2397" s="53"/>
      <c r="I2397" s="54"/>
      <c r="J2397" s="55">
        <f t="shared" si="38"/>
        <v>0</v>
      </c>
      <c r="K2397" s="56" t="e">
        <f>VLOOKUP((LEFT(H2397,6)*1),TAMBON!$B$2:$L$7769,2,0)</f>
        <v>#VALUE!</v>
      </c>
      <c r="L2397" s="56" t="e">
        <f>VLOOKUP((LEFT(H2397,4)*1),TAMBON!$E$2:$L$7769,2,0)</f>
        <v>#VALUE!</v>
      </c>
      <c r="M2397" s="56" t="e">
        <f>VLOOKUP((LEFT(H2397,2)*1),TAMBON!$H$2:$L$7769,2,0)</f>
        <v>#VALUE!</v>
      </c>
      <c r="N2397" s="55"/>
      <c r="O2397" s="57" t="e">
        <f>VLOOKUP(N2397,รหัส!$A$2:$B$8,2,0)</f>
        <v>#N/A</v>
      </c>
      <c r="P2397" s="57"/>
      <c r="Q2397" s="55"/>
      <c r="R2397" s="57" t="e">
        <f>VLOOKUP(Q2397,รหัส!$D$2:$E$19,2,0)</f>
        <v>#N/A</v>
      </c>
      <c r="S2397" s="57"/>
      <c r="T2397" s="57"/>
      <c r="U2397" s="57"/>
      <c r="V2397" s="55"/>
      <c r="W2397" s="55"/>
      <c r="X2397" s="55"/>
      <c r="Y2397" s="55"/>
      <c r="Z2397" s="100"/>
      <c r="AA2397" s="55"/>
      <c r="AB2397" s="55"/>
      <c r="AC2397" s="55"/>
      <c r="AE2397" s="58">
        <f>IF(COUNTIF(M$10:M2397,M2397)=1,1,0)</f>
        <v>0</v>
      </c>
      <c r="AF2397" s="59">
        <f>IF(COUNTIF(L$10:L2397,L2397)=1,1,0)</f>
        <v>0</v>
      </c>
      <c r="AG2397" s="59">
        <f>IF(COUNTIF(K$10:K2397,K2397)=1,1,0)</f>
        <v>0</v>
      </c>
      <c r="AH2397" s="59">
        <f>IF(COUNTIF(H$10:H2397,H2397)=1,1,0)</f>
        <v>0</v>
      </c>
    </row>
    <row r="2398" spans="1:34" ht="18.75">
      <c r="A2398" s="49">
        <v>2389</v>
      </c>
      <c r="B2398" s="50"/>
      <c r="C2398" s="51"/>
      <c r="D2398" s="50"/>
      <c r="E2398" s="50"/>
      <c r="F2398" s="52"/>
      <c r="G2398" s="52"/>
      <c r="H2398" s="53"/>
      <c r="I2398" s="54"/>
      <c r="J2398" s="55">
        <f t="shared" si="38"/>
        <v>0</v>
      </c>
      <c r="K2398" s="56" t="e">
        <f>VLOOKUP((LEFT(H2398,6)*1),TAMBON!$B$2:$L$7769,2,0)</f>
        <v>#VALUE!</v>
      </c>
      <c r="L2398" s="56" t="e">
        <f>VLOOKUP((LEFT(H2398,4)*1),TAMBON!$E$2:$L$7769,2,0)</f>
        <v>#VALUE!</v>
      </c>
      <c r="M2398" s="56" t="e">
        <f>VLOOKUP((LEFT(H2398,2)*1),TAMBON!$H$2:$L$7769,2,0)</f>
        <v>#VALUE!</v>
      </c>
      <c r="N2398" s="55"/>
      <c r="O2398" s="57" t="e">
        <f>VLOOKUP(N2398,รหัส!$A$2:$B$8,2,0)</f>
        <v>#N/A</v>
      </c>
      <c r="P2398" s="57"/>
      <c r="Q2398" s="55"/>
      <c r="R2398" s="57" t="e">
        <f>VLOOKUP(Q2398,รหัส!$D$2:$E$19,2,0)</f>
        <v>#N/A</v>
      </c>
      <c r="S2398" s="57"/>
      <c r="T2398" s="57"/>
      <c r="U2398" s="57"/>
      <c r="V2398" s="55"/>
      <c r="W2398" s="55"/>
      <c r="X2398" s="55"/>
      <c r="Y2398" s="55"/>
      <c r="Z2398" s="100"/>
      <c r="AA2398" s="55"/>
      <c r="AB2398" s="55"/>
      <c r="AC2398" s="55"/>
      <c r="AE2398" s="58">
        <f>IF(COUNTIF(M$10:M2398,M2398)=1,1,0)</f>
        <v>0</v>
      </c>
      <c r="AF2398" s="59">
        <f>IF(COUNTIF(L$10:L2398,L2398)=1,1,0)</f>
        <v>0</v>
      </c>
      <c r="AG2398" s="59">
        <f>IF(COUNTIF(K$10:K2398,K2398)=1,1,0)</f>
        <v>0</v>
      </c>
      <c r="AH2398" s="59">
        <f>IF(COUNTIF(H$10:H2398,H2398)=1,1,0)</f>
        <v>0</v>
      </c>
    </row>
    <row r="2399" spans="1:34" ht="18.75">
      <c r="A2399" s="49">
        <v>2390</v>
      </c>
      <c r="B2399" s="50"/>
      <c r="C2399" s="51"/>
      <c r="D2399" s="50"/>
      <c r="E2399" s="50"/>
      <c r="F2399" s="52"/>
      <c r="G2399" s="52"/>
      <c r="H2399" s="53"/>
      <c r="I2399" s="54"/>
      <c r="J2399" s="55">
        <f t="shared" si="38"/>
        <v>0</v>
      </c>
      <c r="K2399" s="56" t="e">
        <f>VLOOKUP((LEFT(H2399,6)*1),TAMBON!$B$2:$L$7769,2,0)</f>
        <v>#VALUE!</v>
      </c>
      <c r="L2399" s="56" t="e">
        <f>VLOOKUP((LEFT(H2399,4)*1),TAMBON!$E$2:$L$7769,2,0)</f>
        <v>#VALUE!</v>
      </c>
      <c r="M2399" s="56" t="e">
        <f>VLOOKUP((LEFT(H2399,2)*1),TAMBON!$H$2:$L$7769,2,0)</f>
        <v>#VALUE!</v>
      </c>
      <c r="N2399" s="55"/>
      <c r="O2399" s="57" t="e">
        <f>VLOOKUP(N2399,รหัส!$A$2:$B$8,2,0)</f>
        <v>#N/A</v>
      </c>
      <c r="P2399" s="57"/>
      <c r="Q2399" s="55"/>
      <c r="R2399" s="57" t="e">
        <f>VLOOKUP(Q2399,รหัส!$D$2:$E$19,2,0)</f>
        <v>#N/A</v>
      </c>
      <c r="S2399" s="57"/>
      <c r="T2399" s="57"/>
      <c r="U2399" s="57"/>
      <c r="V2399" s="55"/>
      <c r="W2399" s="55"/>
      <c r="X2399" s="55"/>
      <c r="Y2399" s="55"/>
      <c r="Z2399" s="100"/>
      <c r="AA2399" s="55"/>
      <c r="AB2399" s="55"/>
      <c r="AC2399" s="55"/>
      <c r="AE2399" s="58">
        <f>IF(COUNTIF(M$10:M2399,M2399)=1,1,0)</f>
        <v>0</v>
      </c>
      <c r="AF2399" s="59">
        <f>IF(COUNTIF(L$10:L2399,L2399)=1,1,0)</f>
        <v>0</v>
      </c>
      <c r="AG2399" s="59">
        <f>IF(COUNTIF(K$10:K2399,K2399)=1,1,0)</f>
        <v>0</v>
      </c>
      <c r="AH2399" s="59">
        <f>IF(COUNTIF(H$10:H2399,H2399)=1,1,0)</f>
        <v>0</v>
      </c>
    </row>
    <row r="2400" spans="1:34" ht="18.75">
      <c r="A2400" s="49">
        <v>2391</v>
      </c>
      <c r="B2400" s="50"/>
      <c r="C2400" s="51"/>
      <c r="D2400" s="50"/>
      <c r="E2400" s="50"/>
      <c r="F2400" s="52"/>
      <c r="G2400" s="52"/>
      <c r="H2400" s="53"/>
      <c r="I2400" s="54"/>
      <c r="J2400" s="55">
        <f t="shared" si="38"/>
        <v>0</v>
      </c>
      <c r="K2400" s="56" t="e">
        <f>VLOOKUP((LEFT(H2400,6)*1),TAMBON!$B$2:$L$7769,2,0)</f>
        <v>#VALUE!</v>
      </c>
      <c r="L2400" s="56" t="e">
        <f>VLOOKUP((LEFT(H2400,4)*1),TAMBON!$E$2:$L$7769,2,0)</f>
        <v>#VALUE!</v>
      </c>
      <c r="M2400" s="56" t="e">
        <f>VLOOKUP((LEFT(H2400,2)*1),TAMBON!$H$2:$L$7769,2,0)</f>
        <v>#VALUE!</v>
      </c>
      <c r="N2400" s="55"/>
      <c r="O2400" s="57" t="e">
        <f>VLOOKUP(N2400,รหัส!$A$2:$B$8,2,0)</f>
        <v>#N/A</v>
      </c>
      <c r="P2400" s="57"/>
      <c r="Q2400" s="55"/>
      <c r="R2400" s="57" t="e">
        <f>VLOOKUP(Q2400,รหัส!$D$2:$E$19,2,0)</f>
        <v>#N/A</v>
      </c>
      <c r="S2400" s="57"/>
      <c r="T2400" s="57"/>
      <c r="U2400" s="57"/>
      <c r="V2400" s="55"/>
      <c r="W2400" s="55"/>
      <c r="X2400" s="55"/>
      <c r="Y2400" s="55"/>
      <c r="Z2400" s="100"/>
      <c r="AA2400" s="55"/>
      <c r="AB2400" s="55"/>
      <c r="AC2400" s="55"/>
      <c r="AE2400" s="58">
        <f>IF(COUNTIF(M$10:M2400,M2400)=1,1,0)</f>
        <v>0</v>
      </c>
      <c r="AF2400" s="59">
        <f>IF(COUNTIF(L$10:L2400,L2400)=1,1,0)</f>
        <v>0</v>
      </c>
      <c r="AG2400" s="59">
        <f>IF(COUNTIF(K$10:K2400,K2400)=1,1,0)</f>
        <v>0</v>
      </c>
      <c r="AH2400" s="59">
        <f>IF(COUNTIF(H$10:H2400,H2400)=1,1,0)</f>
        <v>0</v>
      </c>
    </row>
    <row r="2401" spans="1:34" ht="18.75">
      <c r="A2401" s="49">
        <v>2392</v>
      </c>
      <c r="B2401" s="50"/>
      <c r="C2401" s="51"/>
      <c r="D2401" s="50"/>
      <c r="E2401" s="50"/>
      <c r="F2401" s="52"/>
      <c r="G2401" s="52"/>
      <c r="H2401" s="53"/>
      <c r="I2401" s="54"/>
      <c r="J2401" s="55">
        <f t="shared" si="38"/>
        <v>0</v>
      </c>
      <c r="K2401" s="56" t="e">
        <f>VLOOKUP((LEFT(H2401,6)*1),TAMBON!$B$2:$L$7769,2,0)</f>
        <v>#VALUE!</v>
      </c>
      <c r="L2401" s="56" t="e">
        <f>VLOOKUP((LEFT(H2401,4)*1),TAMBON!$E$2:$L$7769,2,0)</f>
        <v>#VALUE!</v>
      </c>
      <c r="M2401" s="56" t="e">
        <f>VLOOKUP((LEFT(H2401,2)*1),TAMBON!$H$2:$L$7769,2,0)</f>
        <v>#VALUE!</v>
      </c>
      <c r="N2401" s="55"/>
      <c r="O2401" s="57" t="e">
        <f>VLOOKUP(N2401,รหัส!$A$2:$B$8,2,0)</f>
        <v>#N/A</v>
      </c>
      <c r="P2401" s="57"/>
      <c r="Q2401" s="55"/>
      <c r="R2401" s="57" t="e">
        <f>VLOOKUP(Q2401,รหัส!$D$2:$E$19,2,0)</f>
        <v>#N/A</v>
      </c>
      <c r="S2401" s="57"/>
      <c r="T2401" s="57"/>
      <c r="U2401" s="57"/>
      <c r="V2401" s="55"/>
      <c r="W2401" s="55"/>
      <c r="X2401" s="55"/>
      <c r="Y2401" s="55"/>
      <c r="Z2401" s="100"/>
      <c r="AA2401" s="55"/>
      <c r="AB2401" s="55"/>
      <c r="AC2401" s="55"/>
      <c r="AE2401" s="58">
        <f>IF(COUNTIF(M$10:M2401,M2401)=1,1,0)</f>
        <v>0</v>
      </c>
      <c r="AF2401" s="59">
        <f>IF(COUNTIF(L$10:L2401,L2401)=1,1,0)</f>
        <v>0</v>
      </c>
      <c r="AG2401" s="59">
        <f>IF(COUNTIF(K$10:K2401,K2401)=1,1,0)</f>
        <v>0</v>
      </c>
      <c r="AH2401" s="59">
        <f>IF(COUNTIF(H$10:H2401,H2401)=1,1,0)</f>
        <v>0</v>
      </c>
    </row>
    <row r="2402" spans="1:34" ht="18.75">
      <c r="A2402" s="49">
        <v>2393</v>
      </c>
      <c r="B2402" s="50"/>
      <c r="C2402" s="51"/>
      <c r="D2402" s="50"/>
      <c r="E2402" s="50"/>
      <c r="F2402" s="52"/>
      <c r="G2402" s="52"/>
      <c r="H2402" s="53"/>
      <c r="I2402" s="54"/>
      <c r="J2402" s="55">
        <f t="shared" si="38"/>
        <v>0</v>
      </c>
      <c r="K2402" s="56" t="e">
        <f>VLOOKUP((LEFT(H2402,6)*1),TAMBON!$B$2:$L$7769,2,0)</f>
        <v>#VALUE!</v>
      </c>
      <c r="L2402" s="56" t="e">
        <f>VLOOKUP((LEFT(H2402,4)*1),TAMBON!$E$2:$L$7769,2,0)</f>
        <v>#VALUE!</v>
      </c>
      <c r="M2402" s="56" t="e">
        <f>VLOOKUP((LEFT(H2402,2)*1),TAMBON!$H$2:$L$7769,2,0)</f>
        <v>#VALUE!</v>
      </c>
      <c r="N2402" s="55"/>
      <c r="O2402" s="57" t="e">
        <f>VLOOKUP(N2402,รหัส!$A$2:$B$8,2,0)</f>
        <v>#N/A</v>
      </c>
      <c r="P2402" s="57"/>
      <c r="Q2402" s="55"/>
      <c r="R2402" s="57" t="e">
        <f>VLOOKUP(Q2402,รหัส!$D$2:$E$19,2,0)</f>
        <v>#N/A</v>
      </c>
      <c r="S2402" s="57"/>
      <c r="T2402" s="57"/>
      <c r="U2402" s="57"/>
      <c r="V2402" s="55"/>
      <c r="W2402" s="55"/>
      <c r="X2402" s="55"/>
      <c r="Y2402" s="55"/>
      <c r="Z2402" s="100"/>
      <c r="AA2402" s="55"/>
      <c r="AB2402" s="55"/>
      <c r="AC2402" s="55"/>
      <c r="AE2402" s="58">
        <f>IF(COUNTIF(M$10:M2402,M2402)=1,1,0)</f>
        <v>0</v>
      </c>
      <c r="AF2402" s="59">
        <f>IF(COUNTIF(L$10:L2402,L2402)=1,1,0)</f>
        <v>0</v>
      </c>
      <c r="AG2402" s="59">
        <f>IF(COUNTIF(K$10:K2402,K2402)=1,1,0)</f>
        <v>0</v>
      </c>
      <c r="AH2402" s="59">
        <f>IF(COUNTIF(H$10:H2402,H2402)=1,1,0)</f>
        <v>0</v>
      </c>
    </row>
    <row r="2403" spans="1:34" ht="18.75">
      <c r="A2403" s="49">
        <v>2394</v>
      </c>
      <c r="B2403" s="50"/>
      <c r="C2403" s="51"/>
      <c r="D2403" s="50"/>
      <c r="E2403" s="50"/>
      <c r="F2403" s="52"/>
      <c r="G2403" s="52"/>
      <c r="H2403" s="53"/>
      <c r="I2403" s="54"/>
      <c r="J2403" s="55">
        <f t="shared" si="38"/>
        <v>0</v>
      </c>
      <c r="K2403" s="56" t="e">
        <f>VLOOKUP((LEFT(H2403,6)*1),TAMBON!$B$2:$L$7769,2,0)</f>
        <v>#VALUE!</v>
      </c>
      <c r="L2403" s="56" t="e">
        <f>VLOOKUP((LEFT(H2403,4)*1),TAMBON!$E$2:$L$7769,2,0)</f>
        <v>#VALUE!</v>
      </c>
      <c r="M2403" s="56" t="e">
        <f>VLOOKUP((LEFT(H2403,2)*1),TAMBON!$H$2:$L$7769,2,0)</f>
        <v>#VALUE!</v>
      </c>
      <c r="N2403" s="55"/>
      <c r="O2403" s="57" t="e">
        <f>VLOOKUP(N2403,รหัส!$A$2:$B$8,2,0)</f>
        <v>#N/A</v>
      </c>
      <c r="P2403" s="57"/>
      <c r="Q2403" s="55"/>
      <c r="R2403" s="57" t="e">
        <f>VLOOKUP(Q2403,รหัส!$D$2:$E$19,2,0)</f>
        <v>#N/A</v>
      </c>
      <c r="S2403" s="57"/>
      <c r="T2403" s="57"/>
      <c r="U2403" s="57"/>
      <c r="V2403" s="55"/>
      <c r="W2403" s="55"/>
      <c r="X2403" s="55"/>
      <c r="Y2403" s="55"/>
      <c r="Z2403" s="100"/>
      <c r="AA2403" s="55"/>
      <c r="AB2403" s="55"/>
      <c r="AC2403" s="55"/>
      <c r="AE2403" s="58">
        <f>IF(COUNTIF(M$10:M2403,M2403)=1,1,0)</f>
        <v>0</v>
      </c>
      <c r="AF2403" s="59">
        <f>IF(COUNTIF(L$10:L2403,L2403)=1,1,0)</f>
        <v>0</v>
      </c>
      <c r="AG2403" s="59">
        <f>IF(COUNTIF(K$10:K2403,K2403)=1,1,0)</f>
        <v>0</v>
      </c>
      <c r="AH2403" s="59">
        <f>IF(COUNTIF(H$10:H2403,H2403)=1,1,0)</f>
        <v>0</v>
      </c>
    </row>
    <row r="2404" spans="1:34" ht="18.75">
      <c r="A2404" s="49">
        <v>2395</v>
      </c>
      <c r="B2404" s="50"/>
      <c r="C2404" s="51"/>
      <c r="D2404" s="50"/>
      <c r="E2404" s="50"/>
      <c r="F2404" s="52"/>
      <c r="G2404" s="52"/>
      <c r="H2404" s="53"/>
      <c r="I2404" s="54"/>
      <c r="J2404" s="55">
        <f t="shared" si="38"/>
        <v>0</v>
      </c>
      <c r="K2404" s="56" t="e">
        <f>VLOOKUP((LEFT(H2404,6)*1),TAMBON!$B$2:$L$7769,2,0)</f>
        <v>#VALUE!</v>
      </c>
      <c r="L2404" s="56" t="e">
        <f>VLOOKUP((LEFT(H2404,4)*1),TAMBON!$E$2:$L$7769,2,0)</f>
        <v>#VALUE!</v>
      </c>
      <c r="M2404" s="56" t="e">
        <f>VLOOKUP((LEFT(H2404,2)*1),TAMBON!$H$2:$L$7769,2,0)</f>
        <v>#VALUE!</v>
      </c>
      <c r="N2404" s="55"/>
      <c r="O2404" s="57" t="e">
        <f>VLOOKUP(N2404,รหัส!$A$2:$B$8,2,0)</f>
        <v>#N/A</v>
      </c>
      <c r="P2404" s="57"/>
      <c r="Q2404" s="55"/>
      <c r="R2404" s="57" t="e">
        <f>VLOOKUP(Q2404,รหัส!$D$2:$E$19,2,0)</f>
        <v>#N/A</v>
      </c>
      <c r="S2404" s="57"/>
      <c r="T2404" s="57"/>
      <c r="U2404" s="57"/>
      <c r="V2404" s="55"/>
      <c r="W2404" s="55"/>
      <c r="X2404" s="55"/>
      <c r="Y2404" s="55"/>
      <c r="Z2404" s="100"/>
      <c r="AA2404" s="55"/>
      <c r="AB2404" s="55"/>
      <c r="AC2404" s="55"/>
      <c r="AE2404" s="58">
        <f>IF(COUNTIF(M$10:M2404,M2404)=1,1,0)</f>
        <v>0</v>
      </c>
      <c r="AF2404" s="59">
        <f>IF(COUNTIF(L$10:L2404,L2404)=1,1,0)</f>
        <v>0</v>
      </c>
      <c r="AG2404" s="59">
        <f>IF(COUNTIF(K$10:K2404,K2404)=1,1,0)</f>
        <v>0</v>
      </c>
      <c r="AH2404" s="59">
        <f>IF(COUNTIF(H$10:H2404,H2404)=1,1,0)</f>
        <v>0</v>
      </c>
    </row>
    <row r="2405" spans="1:34" ht="18.75">
      <c r="A2405" s="49">
        <v>2396</v>
      </c>
      <c r="B2405" s="50"/>
      <c r="C2405" s="51"/>
      <c r="D2405" s="50"/>
      <c r="E2405" s="50"/>
      <c r="F2405" s="52"/>
      <c r="G2405" s="52"/>
      <c r="H2405" s="53"/>
      <c r="I2405" s="54"/>
      <c r="J2405" s="55">
        <f t="shared" si="38"/>
        <v>0</v>
      </c>
      <c r="K2405" s="56" t="e">
        <f>VLOOKUP((LEFT(H2405,6)*1),TAMBON!$B$2:$L$7769,2,0)</f>
        <v>#VALUE!</v>
      </c>
      <c r="L2405" s="56" t="e">
        <f>VLOOKUP((LEFT(H2405,4)*1),TAMBON!$E$2:$L$7769,2,0)</f>
        <v>#VALUE!</v>
      </c>
      <c r="M2405" s="56" t="e">
        <f>VLOOKUP((LEFT(H2405,2)*1),TAMBON!$H$2:$L$7769,2,0)</f>
        <v>#VALUE!</v>
      </c>
      <c r="N2405" s="55"/>
      <c r="O2405" s="57" t="e">
        <f>VLOOKUP(N2405,รหัส!$A$2:$B$8,2,0)</f>
        <v>#N/A</v>
      </c>
      <c r="P2405" s="57"/>
      <c r="Q2405" s="55"/>
      <c r="R2405" s="57" t="e">
        <f>VLOOKUP(Q2405,รหัส!$D$2:$E$19,2,0)</f>
        <v>#N/A</v>
      </c>
      <c r="S2405" s="57"/>
      <c r="T2405" s="57"/>
      <c r="U2405" s="57"/>
      <c r="V2405" s="55"/>
      <c r="W2405" s="55"/>
      <c r="X2405" s="55"/>
      <c r="Y2405" s="55"/>
      <c r="Z2405" s="100"/>
      <c r="AA2405" s="55"/>
      <c r="AB2405" s="55"/>
      <c r="AC2405" s="55"/>
      <c r="AE2405" s="58">
        <f>IF(COUNTIF(M$10:M2405,M2405)=1,1,0)</f>
        <v>0</v>
      </c>
      <c r="AF2405" s="59">
        <f>IF(COUNTIF(L$10:L2405,L2405)=1,1,0)</f>
        <v>0</v>
      </c>
      <c r="AG2405" s="59">
        <f>IF(COUNTIF(K$10:K2405,K2405)=1,1,0)</f>
        <v>0</v>
      </c>
      <c r="AH2405" s="59">
        <f>IF(COUNTIF(H$10:H2405,H2405)=1,1,0)</f>
        <v>0</v>
      </c>
    </row>
    <row r="2406" spans="1:34" ht="18.75">
      <c r="A2406" s="49">
        <v>2397</v>
      </c>
      <c r="B2406" s="50"/>
      <c r="C2406" s="51"/>
      <c r="D2406" s="50"/>
      <c r="E2406" s="50"/>
      <c r="F2406" s="52"/>
      <c r="G2406" s="52"/>
      <c r="H2406" s="53"/>
      <c r="I2406" s="54"/>
      <c r="J2406" s="55">
        <f t="shared" si="38"/>
        <v>0</v>
      </c>
      <c r="K2406" s="56" t="e">
        <f>VLOOKUP((LEFT(H2406,6)*1),TAMBON!$B$2:$L$7769,2,0)</f>
        <v>#VALUE!</v>
      </c>
      <c r="L2406" s="56" t="e">
        <f>VLOOKUP((LEFT(H2406,4)*1),TAMBON!$E$2:$L$7769,2,0)</f>
        <v>#VALUE!</v>
      </c>
      <c r="M2406" s="56" t="e">
        <f>VLOOKUP((LEFT(H2406,2)*1),TAMBON!$H$2:$L$7769,2,0)</f>
        <v>#VALUE!</v>
      </c>
      <c r="N2406" s="55"/>
      <c r="O2406" s="57" t="e">
        <f>VLOOKUP(N2406,รหัส!$A$2:$B$8,2,0)</f>
        <v>#N/A</v>
      </c>
      <c r="P2406" s="57"/>
      <c r="Q2406" s="55"/>
      <c r="R2406" s="57" t="e">
        <f>VLOOKUP(Q2406,รหัส!$D$2:$E$19,2,0)</f>
        <v>#N/A</v>
      </c>
      <c r="S2406" s="57"/>
      <c r="T2406" s="57"/>
      <c r="U2406" s="57"/>
      <c r="V2406" s="55"/>
      <c r="W2406" s="55"/>
      <c r="X2406" s="55"/>
      <c r="Y2406" s="55"/>
      <c r="Z2406" s="100"/>
      <c r="AA2406" s="55"/>
      <c r="AB2406" s="55"/>
      <c r="AC2406" s="55"/>
      <c r="AE2406" s="58">
        <f>IF(COUNTIF(M$10:M2406,M2406)=1,1,0)</f>
        <v>0</v>
      </c>
      <c r="AF2406" s="59">
        <f>IF(COUNTIF(L$10:L2406,L2406)=1,1,0)</f>
        <v>0</v>
      </c>
      <c r="AG2406" s="59">
        <f>IF(COUNTIF(K$10:K2406,K2406)=1,1,0)</f>
        <v>0</v>
      </c>
      <c r="AH2406" s="59">
        <f>IF(COUNTIF(H$10:H2406,H2406)=1,1,0)</f>
        <v>0</v>
      </c>
    </row>
    <row r="2407" spans="1:34" ht="18.75">
      <c r="A2407" s="49">
        <v>2398</v>
      </c>
      <c r="B2407" s="50"/>
      <c r="C2407" s="51"/>
      <c r="D2407" s="50"/>
      <c r="E2407" s="50"/>
      <c r="F2407" s="52"/>
      <c r="G2407" s="52"/>
      <c r="H2407" s="53"/>
      <c r="I2407" s="54"/>
      <c r="J2407" s="55">
        <f t="shared" si="38"/>
        <v>0</v>
      </c>
      <c r="K2407" s="56" t="e">
        <f>VLOOKUP((LEFT(H2407,6)*1),TAMBON!$B$2:$L$7769,2,0)</f>
        <v>#VALUE!</v>
      </c>
      <c r="L2407" s="56" t="e">
        <f>VLOOKUP((LEFT(H2407,4)*1),TAMBON!$E$2:$L$7769,2,0)</f>
        <v>#VALUE!</v>
      </c>
      <c r="M2407" s="56" t="e">
        <f>VLOOKUP((LEFT(H2407,2)*1),TAMBON!$H$2:$L$7769,2,0)</f>
        <v>#VALUE!</v>
      </c>
      <c r="N2407" s="55"/>
      <c r="O2407" s="57" t="e">
        <f>VLOOKUP(N2407,รหัส!$A$2:$B$8,2,0)</f>
        <v>#N/A</v>
      </c>
      <c r="P2407" s="57"/>
      <c r="Q2407" s="55"/>
      <c r="R2407" s="57" t="e">
        <f>VLOOKUP(Q2407,รหัส!$D$2:$E$19,2,0)</f>
        <v>#N/A</v>
      </c>
      <c r="S2407" s="57"/>
      <c r="T2407" s="57"/>
      <c r="U2407" s="57"/>
      <c r="V2407" s="55"/>
      <c r="W2407" s="55"/>
      <c r="X2407" s="55"/>
      <c r="Y2407" s="55"/>
      <c r="Z2407" s="100"/>
      <c r="AA2407" s="55"/>
      <c r="AB2407" s="55"/>
      <c r="AC2407" s="55"/>
      <c r="AE2407" s="58">
        <f>IF(COUNTIF(M$10:M2407,M2407)=1,1,0)</f>
        <v>0</v>
      </c>
      <c r="AF2407" s="59">
        <f>IF(COUNTIF(L$10:L2407,L2407)=1,1,0)</f>
        <v>0</v>
      </c>
      <c r="AG2407" s="59">
        <f>IF(COUNTIF(K$10:K2407,K2407)=1,1,0)</f>
        <v>0</v>
      </c>
      <c r="AH2407" s="59">
        <f>IF(COUNTIF(H$10:H2407,H2407)=1,1,0)</f>
        <v>0</v>
      </c>
    </row>
    <row r="2408" spans="1:34" ht="18.75">
      <c r="A2408" s="49">
        <v>2399</v>
      </c>
      <c r="B2408" s="50"/>
      <c r="C2408" s="51"/>
      <c r="D2408" s="50"/>
      <c r="E2408" s="50"/>
      <c r="F2408" s="52"/>
      <c r="G2408" s="52"/>
      <c r="H2408" s="53"/>
      <c r="I2408" s="54"/>
      <c r="J2408" s="55">
        <f t="shared" si="38"/>
        <v>0</v>
      </c>
      <c r="K2408" s="56" t="e">
        <f>VLOOKUP((LEFT(H2408,6)*1),TAMBON!$B$2:$L$7769,2,0)</f>
        <v>#VALUE!</v>
      </c>
      <c r="L2408" s="56" t="e">
        <f>VLOOKUP((LEFT(H2408,4)*1),TAMBON!$E$2:$L$7769,2,0)</f>
        <v>#VALUE!</v>
      </c>
      <c r="M2408" s="56" t="e">
        <f>VLOOKUP((LEFT(H2408,2)*1),TAMBON!$H$2:$L$7769,2,0)</f>
        <v>#VALUE!</v>
      </c>
      <c r="N2408" s="55"/>
      <c r="O2408" s="57" t="e">
        <f>VLOOKUP(N2408,รหัส!$A$2:$B$8,2,0)</f>
        <v>#N/A</v>
      </c>
      <c r="P2408" s="57"/>
      <c r="Q2408" s="55"/>
      <c r="R2408" s="57" t="e">
        <f>VLOOKUP(Q2408,รหัส!$D$2:$E$19,2,0)</f>
        <v>#N/A</v>
      </c>
      <c r="S2408" s="57"/>
      <c r="T2408" s="57"/>
      <c r="U2408" s="57"/>
      <c r="V2408" s="55"/>
      <c r="W2408" s="55"/>
      <c r="X2408" s="55"/>
      <c r="Y2408" s="55"/>
      <c r="Z2408" s="100"/>
      <c r="AA2408" s="55"/>
      <c r="AB2408" s="55"/>
      <c r="AC2408" s="55"/>
      <c r="AE2408" s="58">
        <f>IF(COUNTIF(M$10:M2408,M2408)=1,1,0)</f>
        <v>0</v>
      </c>
      <c r="AF2408" s="59">
        <f>IF(COUNTIF(L$10:L2408,L2408)=1,1,0)</f>
        <v>0</v>
      </c>
      <c r="AG2408" s="59">
        <f>IF(COUNTIF(K$10:K2408,K2408)=1,1,0)</f>
        <v>0</v>
      </c>
      <c r="AH2408" s="59">
        <f>IF(COUNTIF(H$10:H2408,H2408)=1,1,0)</f>
        <v>0</v>
      </c>
    </row>
    <row r="2409" spans="1:34" ht="18.75">
      <c r="A2409" s="49">
        <v>2400</v>
      </c>
      <c r="B2409" s="50"/>
      <c r="C2409" s="51"/>
      <c r="D2409" s="50"/>
      <c r="E2409" s="50"/>
      <c r="F2409" s="52"/>
      <c r="G2409" s="52"/>
      <c r="H2409" s="53"/>
      <c r="I2409" s="54"/>
      <c r="J2409" s="55">
        <f t="shared" si="38"/>
        <v>0</v>
      </c>
      <c r="K2409" s="56" t="e">
        <f>VLOOKUP((LEFT(H2409,6)*1),TAMBON!$B$2:$L$7769,2,0)</f>
        <v>#VALUE!</v>
      </c>
      <c r="L2409" s="56" t="e">
        <f>VLOOKUP((LEFT(H2409,4)*1),TAMBON!$E$2:$L$7769,2,0)</f>
        <v>#VALUE!</v>
      </c>
      <c r="M2409" s="56" t="e">
        <f>VLOOKUP((LEFT(H2409,2)*1),TAMBON!$H$2:$L$7769,2,0)</f>
        <v>#VALUE!</v>
      </c>
      <c r="N2409" s="55"/>
      <c r="O2409" s="57" t="e">
        <f>VLOOKUP(N2409,รหัส!$A$2:$B$8,2,0)</f>
        <v>#N/A</v>
      </c>
      <c r="P2409" s="57"/>
      <c r="Q2409" s="55"/>
      <c r="R2409" s="57" t="e">
        <f>VLOOKUP(Q2409,รหัส!$D$2:$E$19,2,0)</f>
        <v>#N/A</v>
      </c>
      <c r="S2409" s="57"/>
      <c r="T2409" s="57"/>
      <c r="U2409" s="57"/>
      <c r="V2409" s="55"/>
      <c r="W2409" s="55"/>
      <c r="X2409" s="55"/>
      <c r="Y2409" s="55"/>
      <c r="Z2409" s="100"/>
      <c r="AA2409" s="55"/>
      <c r="AB2409" s="55"/>
      <c r="AC2409" s="55"/>
      <c r="AE2409" s="58">
        <f>IF(COUNTIF(M$10:M2409,M2409)=1,1,0)</f>
        <v>0</v>
      </c>
      <c r="AF2409" s="59">
        <f>IF(COUNTIF(L$10:L2409,L2409)=1,1,0)</f>
        <v>0</v>
      </c>
      <c r="AG2409" s="59">
        <f>IF(COUNTIF(K$10:K2409,K2409)=1,1,0)</f>
        <v>0</v>
      </c>
      <c r="AH2409" s="59">
        <f>IF(COUNTIF(H$10:H2409,H2409)=1,1,0)</f>
        <v>0</v>
      </c>
    </row>
    <row r="2410" spans="1:34" ht="18.75">
      <c r="A2410" s="49">
        <v>2401</v>
      </c>
      <c r="B2410" s="50"/>
      <c r="C2410" s="51"/>
      <c r="D2410" s="50"/>
      <c r="E2410" s="50"/>
      <c r="F2410" s="52"/>
      <c r="G2410" s="52"/>
      <c r="H2410" s="53"/>
      <c r="I2410" s="54"/>
      <c r="J2410" s="55">
        <f t="shared" si="38"/>
        <v>0</v>
      </c>
      <c r="K2410" s="56" t="e">
        <f>VLOOKUP((LEFT(H2410,6)*1),TAMBON!$B$2:$L$7769,2,0)</f>
        <v>#VALUE!</v>
      </c>
      <c r="L2410" s="56" t="e">
        <f>VLOOKUP((LEFT(H2410,4)*1),TAMBON!$E$2:$L$7769,2,0)</f>
        <v>#VALUE!</v>
      </c>
      <c r="M2410" s="56" t="e">
        <f>VLOOKUP((LEFT(H2410,2)*1),TAMBON!$H$2:$L$7769,2,0)</f>
        <v>#VALUE!</v>
      </c>
      <c r="N2410" s="55"/>
      <c r="O2410" s="57" t="e">
        <f>VLOOKUP(N2410,รหัส!$A$2:$B$8,2,0)</f>
        <v>#N/A</v>
      </c>
      <c r="P2410" s="57"/>
      <c r="Q2410" s="55"/>
      <c r="R2410" s="57" t="e">
        <f>VLOOKUP(Q2410,รหัส!$D$2:$E$19,2,0)</f>
        <v>#N/A</v>
      </c>
      <c r="S2410" s="57"/>
      <c r="T2410" s="57"/>
      <c r="U2410" s="57"/>
      <c r="V2410" s="55"/>
      <c r="W2410" s="55"/>
      <c r="X2410" s="55"/>
      <c r="Y2410" s="55"/>
      <c r="Z2410" s="100"/>
      <c r="AA2410" s="55"/>
      <c r="AB2410" s="55"/>
      <c r="AC2410" s="55"/>
      <c r="AE2410" s="58">
        <f>IF(COUNTIF(M$10:M2410,M2410)=1,1,0)</f>
        <v>0</v>
      </c>
      <c r="AF2410" s="59">
        <f>IF(COUNTIF(L$10:L2410,L2410)=1,1,0)</f>
        <v>0</v>
      </c>
      <c r="AG2410" s="59">
        <f>IF(COUNTIF(K$10:K2410,K2410)=1,1,0)</f>
        <v>0</v>
      </c>
      <c r="AH2410" s="59">
        <f>IF(COUNTIF(H$10:H2410,H2410)=1,1,0)</f>
        <v>0</v>
      </c>
    </row>
    <row r="2411" spans="1:34" ht="18.75">
      <c r="A2411" s="49">
        <v>2402</v>
      </c>
      <c r="B2411" s="50"/>
      <c r="C2411" s="51"/>
      <c r="D2411" s="50"/>
      <c r="E2411" s="50"/>
      <c r="F2411" s="52"/>
      <c r="G2411" s="52"/>
      <c r="H2411" s="53"/>
      <c r="I2411" s="54"/>
      <c r="J2411" s="55">
        <f t="shared" si="38"/>
        <v>0</v>
      </c>
      <c r="K2411" s="56" t="e">
        <f>VLOOKUP((LEFT(H2411,6)*1),TAMBON!$B$2:$L$7769,2,0)</f>
        <v>#VALUE!</v>
      </c>
      <c r="L2411" s="56" t="e">
        <f>VLOOKUP((LEFT(H2411,4)*1),TAMBON!$E$2:$L$7769,2,0)</f>
        <v>#VALUE!</v>
      </c>
      <c r="M2411" s="56" t="e">
        <f>VLOOKUP((LEFT(H2411,2)*1),TAMBON!$H$2:$L$7769,2,0)</f>
        <v>#VALUE!</v>
      </c>
      <c r="N2411" s="55"/>
      <c r="O2411" s="57" t="e">
        <f>VLOOKUP(N2411,รหัส!$A$2:$B$8,2,0)</f>
        <v>#N/A</v>
      </c>
      <c r="P2411" s="57"/>
      <c r="Q2411" s="55"/>
      <c r="R2411" s="57" t="e">
        <f>VLOOKUP(Q2411,รหัส!$D$2:$E$19,2,0)</f>
        <v>#N/A</v>
      </c>
      <c r="S2411" s="57"/>
      <c r="T2411" s="57"/>
      <c r="U2411" s="57"/>
      <c r="V2411" s="55"/>
      <c r="W2411" s="55"/>
      <c r="X2411" s="55"/>
      <c r="Y2411" s="55"/>
      <c r="Z2411" s="100"/>
      <c r="AA2411" s="55"/>
      <c r="AB2411" s="55"/>
      <c r="AC2411" s="55"/>
      <c r="AE2411" s="58">
        <f>IF(COUNTIF(M$10:M2411,M2411)=1,1,0)</f>
        <v>0</v>
      </c>
      <c r="AF2411" s="59">
        <f>IF(COUNTIF(L$10:L2411,L2411)=1,1,0)</f>
        <v>0</v>
      </c>
      <c r="AG2411" s="59">
        <f>IF(COUNTIF(K$10:K2411,K2411)=1,1,0)</f>
        <v>0</v>
      </c>
      <c r="AH2411" s="59">
        <f>IF(COUNTIF(H$10:H2411,H2411)=1,1,0)</f>
        <v>0</v>
      </c>
    </row>
    <row r="2412" spans="1:34" ht="18.75">
      <c r="A2412" s="49">
        <v>2403</v>
      </c>
      <c r="B2412" s="50"/>
      <c r="C2412" s="51"/>
      <c r="D2412" s="50"/>
      <c r="E2412" s="50"/>
      <c r="F2412" s="52"/>
      <c r="G2412" s="52"/>
      <c r="H2412" s="53"/>
      <c r="I2412" s="54"/>
      <c r="J2412" s="55">
        <f t="shared" si="38"/>
        <v>0</v>
      </c>
      <c r="K2412" s="56" t="e">
        <f>VLOOKUP((LEFT(H2412,6)*1),TAMBON!$B$2:$L$7769,2,0)</f>
        <v>#VALUE!</v>
      </c>
      <c r="L2412" s="56" t="e">
        <f>VLOOKUP((LEFT(H2412,4)*1),TAMBON!$E$2:$L$7769,2,0)</f>
        <v>#VALUE!</v>
      </c>
      <c r="M2412" s="56" t="e">
        <f>VLOOKUP((LEFT(H2412,2)*1),TAMBON!$H$2:$L$7769,2,0)</f>
        <v>#VALUE!</v>
      </c>
      <c r="N2412" s="55"/>
      <c r="O2412" s="57" t="e">
        <f>VLOOKUP(N2412,รหัส!$A$2:$B$8,2,0)</f>
        <v>#N/A</v>
      </c>
      <c r="P2412" s="57"/>
      <c r="Q2412" s="55"/>
      <c r="R2412" s="57" t="e">
        <f>VLOOKUP(Q2412,รหัส!$D$2:$E$19,2,0)</f>
        <v>#N/A</v>
      </c>
      <c r="S2412" s="57"/>
      <c r="T2412" s="57"/>
      <c r="U2412" s="57"/>
      <c r="V2412" s="55"/>
      <c r="W2412" s="55"/>
      <c r="X2412" s="55"/>
      <c r="Y2412" s="55"/>
      <c r="Z2412" s="100"/>
      <c r="AA2412" s="55"/>
      <c r="AB2412" s="55"/>
      <c r="AC2412" s="55"/>
      <c r="AE2412" s="58">
        <f>IF(COUNTIF(M$10:M2412,M2412)=1,1,0)</f>
        <v>0</v>
      </c>
      <c r="AF2412" s="59">
        <f>IF(COUNTIF(L$10:L2412,L2412)=1,1,0)</f>
        <v>0</v>
      </c>
      <c r="AG2412" s="59">
        <f>IF(COUNTIF(K$10:K2412,K2412)=1,1,0)</f>
        <v>0</v>
      </c>
      <c r="AH2412" s="59">
        <f>IF(COUNTIF(H$10:H2412,H2412)=1,1,0)</f>
        <v>0</v>
      </c>
    </row>
    <row r="2413" spans="1:34" ht="18.75">
      <c r="A2413" s="49">
        <v>2404</v>
      </c>
      <c r="B2413" s="50"/>
      <c r="C2413" s="51"/>
      <c r="D2413" s="50"/>
      <c r="E2413" s="50"/>
      <c r="F2413" s="52"/>
      <c r="G2413" s="52"/>
      <c r="H2413" s="53"/>
      <c r="I2413" s="54"/>
      <c r="J2413" s="55">
        <f t="shared" si="38"/>
        <v>0</v>
      </c>
      <c r="K2413" s="56" t="e">
        <f>VLOOKUP((LEFT(H2413,6)*1),TAMBON!$B$2:$L$7769,2,0)</f>
        <v>#VALUE!</v>
      </c>
      <c r="L2413" s="56" t="e">
        <f>VLOOKUP((LEFT(H2413,4)*1),TAMBON!$E$2:$L$7769,2,0)</f>
        <v>#VALUE!</v>
      </c>
      <c r="M2413" s="56" t="e">
        <f>VLOOKUP((LEFT(H2413,2)*1),TAMBON!$H$2:$L$7769,2,0)</f>
        <v>#VALUE!</v>
      </c>
      <c r="N2413" s="55"/>
      <c r="O2413" s="57" t="e">
        <f>VLOOKUP(N2413,รหัส!$A$2:$B$8,2,0)</f>
        <v>#N/A</v>
      </c>
      <c r="P2413" s="57"/>
      <c r="Q2413" s="55"/>
      <c r="R2413" s="57" t="e">
        <f>VLOOKUP(Q2413,รหัส!$D$2:$E$19,2,0)</f>
        <v>#N/A</v>
      </c>
      <c r="S2413" s="57"/>
      <c r="T2413" s="57"/>
      <c r="U2413" s="57"/>
      <c r="V2413" s="55"/>
      <c r="W2413" s="55"/>
      <c r="X2413" s="55"/>
      <c r="Y2413" s="55"/>
      <c r="Z2413" s="100"/>
      <c r="AA2413" s="55"/>
      <c r="AB2413" s="55"/>
      <c r="AC2413" s="55"/>
      <c r="AE2413" s="58">
        <f>IF(COUNTIF(M$10:M2413,M2413)=1,1,0)</f>
        <v>0</v>
      </c>
      <c r="AF2413" s="59">
        <f>IF(COUNTIF(L$10:L2413,L2413)=1,1,0)</f>
        <v>0</v>
      </c>
      <c r="AG2413" s="59">
        <f>IF(COUNTIF(K$10:K2413,K2413)=1,1,0)</f>
        <v>0</v>
      </c>
      <c r="AH2413" s="59">
        <f>IF(COUNTIF(H$10:H2413,H2413)=1,1,0)</f>
        <v>0</v>
      </c>
    </row>
    <row r="2414" spans="1:34" ht="18.75">
      <c r="A2414" s="49">
        <v>2405</v>
      </c>
      <c r="B2414" s="50"/>
      <c r="C2414" s="51"/>
      <c r="D2414" s="50"/>
      <c r="E2414" s="50"/>
      <c r="F2414" s="52"/>
      <c r="G2414" s="52"/>
      <c r="H2414" s="53"/>
      <c r="I2414" s="54"/>
      <c r="J2414" s="55">
        <f t="shared" si="38"/>
        <v>0</v>
      </c>
      <c r="K2414" s="56" t="e">
        <f>VLOOKUP((LEFT(H2414,6)*1),TAMBON!$B$2:$L$7769,2,0)</f>
        <v>#VALUE!</v>
      </c>
      <c r="L2414" s="56" t="e">
        <f>VLOOKUP((LEFT(H2414,4)*1),TAMBON!$E$2:$L$7769,2,0)</f>
        <v>#VALUE!</v>
      </c>
      <c r="M2414" s="56" t="e">
        <f>VLOOKUP((LEFT(H2414,2)*1),TAMBON!$H$2:$L$7769,2,0)</f>
        <v>#VALUE!</v>
      </c>
      <c r="N2414" s="55"/>
      <c r="O2414" s="57" t="e">
        <f>VLOOKUP(N2414,รหัส!$A$2:$B$8,2,0)</f>
        <v>#N/A</v>
      </c>
      <c r="P2414" s="57"/>
      <c r="Q2414" s="55"/>
      <c r="R2414" s="57" t="e">
        <f>VLOOKUP(Q2414,รหัส!$D$2:$E$19,2,0)</f>
        <v>#N/A</v>
      </c>
      <c r="S2414" s="57"/>
      <c r="T2414" s="57"/>
      <c r="U2414" s="57"/>
      <c r="V2414" s="55"/>
      <c r="W2414" s="55"/>
      <c r="X2414" s="55"/>
      <c r="Y2414" s="55"/>
      <c r="Z2414" s="100"/>
      <c r="AA2414" s="55"/>
      <c r="AB2414" s="55"/>
      <c r="AC2414" s="55"/>
      <c r="AE2414" s="58">
        <f>IF(COUNTIF(M$10:M2414,M2414)=1,1,0)</f>
        <v>0</v>
      </c>
      <c r="AF2414" s="59">
        <f>IF(COUNTIF(L$10:L2414,L2414)=1,1,0)</f>
        <v>0</v>
      </c>
      <c r="AG2414" s="59">
        <f>IF(COUNTIF(K$10:K2414,K2414)=1,1,0)</f>
        <v>0</v>
      </c>
      <c r="AH2414" s="59">
        <f>IF(COUNTIF(H$10:H2414,H2414)=1,1,0)</f>
        <v>0</v>
      </c>
    </row>
    <row r="2415" spans="1:34" ht="18.75">
      <c r="A2415" s="49">
        <v>2406</v>
      </c>
      <c r="B2415" s="50"/>
      <c r="C2415" s="51"/>
      <c r="D2415" s="50"/>
      <c r="E2415" s="50"/>
      <c r="F2415" s="52"/>
      <c r="G2415" s="52"/>
      <c r="H2415" s="53"/>
      <c r="I2415" s="54"/>
      <c r="J2415" s="55">
        <f t="shared" si="38"/>
        <v>0</v>
      </c>
      <c r="K2415" s="56" t="e">
        <f>VLOOKUP((LEFT(H2415,6)*1),TAMBON!$B$2:$L$7769,2,0)</f>
        <v>#VALUE!</v>
      </c>
      <c r="L2415" s="56" t="e">
        <f>VLOOKUP((LEFT(H2415,4)*1),TAMBON!$E$2:$L$7769,2,0)</f>
        <v>#VALUE!</v>
      </c>
      <c r="M2415" s="56" t="e">
        <f>VLOOKUP((LEFT(H2415,2)*1),TAMBON!$H$2:$L$7769,2,0)</f>
        <v>#VALUE!</v>
      </c>
      <c r="N2415" s="55"/>
      <c r="O2415" s="57" t="e">
        <f>VLOOKUP(N2415,รหัส!$A$2:$B$8,2,0)</f>
        <v>#N/A</v>
      </c>
      <c r="P2415" s="57"/>
      <c r="Q2415" s="55"/>
      <c r="R2415" s="57" t="e">
        <f>VLOOKUP(Q2415,รหัส!$D$2:$E$19,2,0)</f>
        <v>#N/A</v>
      </c>
      <c r="S2415" s="57"/>
      <c r="T2415" s="57"/>
      <c r="U2415" s="57"/>
      <c r="V2415" s="55"/>
      <c r="W2415" s="55"/>
      <c r="X2415" s="55"/>
      <c r="Y2415" s="55"/>
      <c r="Z2415" s="100"/>
      <c r="AA2415" s="55"/>
      <c r="AB2415" s="55"/>
      <c r="AC2415" s="55"/>
      <c r="AE2415" s="58">
        <f>IF(COUNTIF(M$10:M2415,M2415)=1,1,0)</f>
        <v>0</v>
      </c>
      <c r="AF2415" s="59">
        <f>IF(COUNTIF(L$10:L2415,L2415)=1,1,0)</f>
        <v>0</v>
      </c>
      <c r="AG2415" s="59">
        <f>IF(COUNTIF(K$10:K2415,K2415)=1,1,0)</f>
        <v>0</v>
      </c>
      <c r="AH2415" s="59">
        <f>IF(COUNTIF(H$10:H2415,H2415)=1,1,0)</f>
        <v>0</v>
      </c>
    </row>
    <row r="2416" spans="1:34" ht="18.75">
      <c r="A2416" s="49">
        <v>2407</v>
      </c>
      <c r="B2416" s="50"/>
      <c r="C2416" s="51"/>
      <c r="D2416" s="50"/>
      <c r="E2416" s="50"/>
      <c r="F2416" s="52"/>
      <c r="G2416" s="52"/>
      <c r="H2416" s="53"/>
      <c r="I2416" s="54"/>
      <c r="J2416" s="55">
        <f t="shared" si="38"/>
        <v>0</v>
      </c>
      <c r="K2416" s="56" t="e">
        <f>VLOOKUP((LEFT(H2416,6)*1),TAMBON!$B$2:$L$7769,2,0)</f>
        <v>#VALUE!</v>
      </c>
      <c r="L2416" s="56" t="e">
        <f>VLOOKUP((LEFT(H2416,4)*1),TAMBON!$E$2:$L$7769,2,0)</f>
        <v>#VALUE!</v>
      </c>
      <c r="M2416" s="56" t="e">
        <f>VLOOKUP((LEFT(H2416,2)*1),TAMBON!$H$2:$L$7769,2,0)</f>
        <v>#VALUE!</v>
      </c>
      <c r="N2416" s="55"/>
      <c r="O2416" s="57" t="e">
        <f>VLOOKUP(N2416,รหัส!$A$2:$B$8,2,0)</f>
        <v>#N/A</v>
      </c>
      <c r="P2416" s="57"/>
      <c r="Q2416" s="55"/>
      <c r="R2416" s="57" t="e">
        <f>VLOOKUP(Q2416,รหัส!$D$2:$E$19,2,0)</f>
        <v>#N/A</v>
      </c>
      <c r="S2416" s="57"/>
      <c r="T2416" s="57"/>
      <c r="U2416" s="57"/>
      <c r="V2416" s="55"/>
      <c r="W2416" s="55"/>
      <c r="X2416" s="55"/>
      <c r="Y2416" s="55"/>
      <c r="Z2416" s="100"/>
      <c r="AA2416" s="55"/>
      <c r="AB2416" s="55"/>
      <c r="AC2416" s="55"/>
      <c r="AE2416" s="58">
        <f>IF(COUNTIF(M$10:M2416,M2416)=1,1,0)</f>
        <v>0</v>
      </c>
      <c r="AF2416" s="59">
        <f>IF(COUNTIF(L$10:L2416,L2416)=1,1,0)</f>
        <v>0</v>
      </c>
      <c r="AG2416" s="59">
        <f>IF(COUNTIF(K$10:K2416,K2416)=1,1,0)</f>
        <v>0</v>
      </c>
      <c r="AH2416" s="59">
        <f>IF(COUNTIF(H$10:H2416,H2416)=1,1,0)</f>
        <v>0</v>
      </c>
    </row>
    <row r="2417" spans="1:34" ht="18.75">
      <c r="A2417" s="49">
        <v>2408</v>
      </c>
      <c r="B2417" s="50"/>
      <c r="C2417" s="51"/>
      <c r="D2417" s="50"/>
      <c r="E2417" s="50"/>
      <c r="F2417" s="52"/>
      <c r="G2417" s="52"/>
      <c r="H2417" s="53"/>
      <c r="I2417" s="54"/>
      <c r="J2417" s="55">
        <f t="shared" si="38"/>
        <v>0</v>
      </c>
      <c r="K2417" s="56" t="e">
        <f>VLOOKUP((LEFT(H2417,6)*1),TAMBON!$B$2:$L$7769,2,0)</f>
        <v>#VALUE!</v>
      </c>
      <c r="L2417" s="56" t="e">
        <f>VLOOKUP((LEFT(H2417,4)*1),TAMBON!$E$2:$L$7769,2,0)</f>
        <v>#VALUE!</v>
      </c>
      <c r="M2417" s="56" t="e">
        <f>VLOOKUP((LEFT(H2417,2)*1),TAMBON!$H$2:$L$7769,2,0)</f>
        <v>#VALUE!</v>
      </c>
      <c r="N2417" s="55"/>
      <c r="O2417" s="57" t="e">
        <f>VLOOKUP(N2417,รหัส!$A$2:$B$8,2,0)</f>
        <v>#N/A</v>
      </c>
      <c r="P2417" s="57"/>
      <c r="Q2417" s="55"/>
      <c r="R2417" s="57" t="e">
        <f>VLOOKUP(Q2417,รหัส!$D$2:$E$19,2,0)</f>
        <v>#N/A</v>
      </c>
      <c r="S2417" s="57"/>
      <c r="T2417" s="57"/>
      <c r="U2417" s="57"/>
      <c r="V2417" s="55"/>
      <c r="W2417" s="55"/>
      <c r="X2417" s="55"/>
      <c r="Y2417" s="55"/>
      <c r="Z2417" s="100"/>
      <c r="AA2417" s="55"/>
      <c r="AB2417" s="55"/>
      <c r="AC2417" s="55"/>
      <c r="AE2417" s="58">
        <f>IF(COUNTIF(M$10:M2417,M2417)=1,1,0)</f>
        <v>0</v>
      </c>
      <c r="AF2417" s="59">
        <f>IF(COUNTIF(L$10:L2417,L2417)=1,1,0)</f>
        <v>0</v>
      </c>
      <c r="AG2417" s="59">
        <f>IF(COUNTIF(K$10:K2417,K2417)=1,1,0)</f>
        <v>0</v>
      </c>
      <c r="AH2417" s="59">
        <f>IF(COUNTIF(H$10:H2417,H2417)=1,1,0)</f>
        <v>0</v>
      </c>
    </row>
    <row r="2418" spans="1:34" ht="18.75">
      <c r="A2418" s="49">
        <v>2409</v>
      </c>
      <c r="B2418" s="50"/>
      <c r="C2418" s="51"/>
      <c r="D2418" s="50"/>
      <c r="E2418" s="50"/>
      <c r="F2418" s="52"/>
      <c r="G2418" s="52"/>
      <c r="H2418" s="53"/>
      <c r="I2418" s="54"/>
      <c r="J2418" s="55">
        <f t="shared" si="38"/>
        <v>0</v>
      </c>
      <c r="K2418" s="56" t="e">
        <f>VLOOKUP((LEFT(H2418,6)*1),TAMBON!$B$2:$L$7769,2,0)</f>
        <v>#VALUE!</v>
      </c>
      <c r="L2418" s="56" t="e">
        <f>VLOOKUP((LEFT(H2418,4)*1),TAMBON!$E$2:$L$7769,2,0)</f>
        <v>#VALUE!</v>
      </c>
      <c r="M2418" s="56" t="e">
        <f>VLOOKUP((LEFT(H2418,2)*1),TAMBON!$H$2:$L$7769,2,0)</f>
        <v>#VALUE!</v>
      </c>
      <c r="N2418" s="55"/>
      <c r="O2418" s="57" t="e">
        <f>VLOOKUP(N2418,รหัส!$A$2:$B$8,2,0)</f>
        <v>#N/A</v>
      </c>
      <c r="P2418" s="57"/>
      <c r="Q2418" s="55"/>
      <c r="R2418" s="57" t="e">
        <f>VLOOKUP(Q2418,รหัส!$D$2:$E$19,2,0)</f>
        <v>#N/A</v>
      </c>
      <c r="S2418" s="57"/>
      <c r="T2418" s="57"/>
      <c r="U2418" s="57"/>
      <c r="V2418" s="55"/>
      <c r="W2418" s="55"/>
      <c r="X2418" s="55"/>
      <c r="Y2418" s="55"/>
      <c r="Z2418" s="100"/>
      <c r="AA2418" s="55"/>
      <c r="AB2418" s="55"/>
      <c r="AC2418" s="55"/>
      <c r="AE2418" s="58">
        <f>IF(COUNTIF(M$10:M2418,M2418)=1,1,0)</f>
        <v>0</v>
      </c>
      <c r="AF2418" s="59">
        <f>IF(COUNTIF(L$10:L2418,L2418)=1,1,0)</f>
        <v>0</v>
      </c>
      <c r="AG2418" s="59">
        <f>IF(COUNTIF(K$10:K2418,K2418)=1,1,0)</f>
        <v>0</v>
      </c>
      <c r="AH2418" s="59">
        <f>IF(COUNTIF(H$10:H2418,H2418)=1,1,0)</f>
        <v>0</v>
      </c>
    </row>
    <row r="2419" spans="1:34" ht="18.75">
      <c r="A2419" s="49">
        <v>2410</v>
      </c>
      <c r="B2419" s="50"/>
      <c r="C2419" s="51"/>
      <c r="D2419" s="50"/>
      <c r="E2419" s="50"/>
      <c r="F2419" s="52"/>
      <c r="G2419" s="52"/>
      <c r="H2419" s="53"/>
      <c r="I2419" s="54"/>
      <c r="J2419" s="55">
        <f t="shared" si="38"/>
        <v>0</v>
      </c>
      <c r="K2419" s="56" t="e">
        <f>VLOOKUP((LEFT(H2419,6)*1),TAMBON!$B$2:$L$7769,2,0)</f>
        <v>#VALUE!</v>
      </c>
      <c r="L2419" s="56" t="e">
        <f>VLOOKUP((LEFT(H2419,4)*1),TAMBON!$E$2:$L$7769,2,0)</f>
        <v>#VALUE!</v>
      </c>
      <c r="M2419" s="56" t="e">
        <f>VLOOKUP((LEFT(H2419,2)*1),TAMBON!$H$2:$L$7769,2,0)</f>
        <v>#VALUE!</v>
      </c>
      <c r="N2419" s="55"/>
      <c r="O2419" s="57" t="e">
        <f>VLOOKUP(N2419,รหัส!$A$2:$B$8,2,0)</f>
        <v>#N/A</v>
      </c>
      <c r="P2419" s="57"/>
      <c r="Q2419" s="55"/>
      <c r="R2419" s="57" t="e">
        <f>VLOOKUP(Q2419,รหัส!$D$2:$E$19,2,0)</f>
        <v>#N/A</v>
      </c>
      <c r="S2419" s="57"/>
      <c r="T2419" s="57"/>
      <c r="U2419" s="57"/>
      <c r="V2419" s="55"/>
      <c r="W2419" s="55"/>
      <c r="X2419" s="55"/>
      <c r="Y2419" s="55"/>
      <c r="Z2419" s="100"/>
      <c r="AA2419" s="55"/>
      <c r="AB2419" s="55"/>
      <c r="AC2419" s="55"/>
      <c r="AE2419" s="58">
        <f>IF(COUNTIF(M$10:M2419,M2419)=1,1,0)</f>
        <v>0</v>
      </c>
      <c r="AF2419" s="59">
        <f>IF(COUNTIF(L$10:L2419,L2419)=1,1,0)</f>
        <v>0</v>
      </c>
      <c r="AG2419" s="59">
        <f>IF(COUNTIF(K$10:K2419,K2419)=1,1,0)</f>
        <v>0</v>
      </c>
      <c r="AH2419" s="59">
        <f>IF(COUNTIF(H$10:H2419,H2419)=1,1,0)</f>
        <v>0</v>
      </c>
    </row>
    <row r="2420" spans="1:34" ht="18.75">
      <c r="A2420" s="49">
        <v>2411</v>
      </c>
      <c r="B2420" s="50"/>
      <c r="C2420" s="51"/>
      <c r="D2420" s="50"/>
      <c r="E2420" s="50"/>
      <c r="F2420" s="52"/>
      <c r="G2420" s="52"/>
      <c r="H2420" s="53"/>
      <c r="I2420" s="54"/>
      <c r="J2420" s="55">
        <f t="shared" si="38"/>
        <v>0</v>
      </c>
      <c r="K2420" s="56" t="e">
        <f>VLOOKUP((LEFT(H2420,6)*1),TAMBON!$B$2:$L$7769,2,0)</f>
        <v>#VALUE!</v>
      </c>
      <c r="L2420" s="56" t="e">
        <f>VLOOKUP((LEFT(H2420,4)*1),TAMBON!$E$2:$L$7769,2,0)</f>
        <v>#VALUE!</v>
      </c>
      <c r="M2420" s="56" t="e">
        <f>VLOOKUP((LEFT(H2420,2)*1),TAMBON!$H$2:$L$7769,2,0)</f>
        <v>#VALUE!</v>
      </c>
      <c r="N2420" s="55"/>
      <c r="O2420" s="57" t="e">
        <f>VLOOKUP(N2420,รหัส!$A$2:$B$8,2,0)</f>
        <v>#N/A</v>
      </c>
      <c r="P2420" s="57"/>
      <c r="Q2420" s="55"/>
      <c r="R2420" s="57" t="e">
        <f>VLOOKUP(Q2420,รหัส!$D$2:$E$19,2,0)</f>
        <v>#N/A</v>
      </c>
      <c r="S2420" s="57"/>
      <c r="T2420" s="57"/>
      <c r="U2420" s="57"/>
      <c r="V2420" s="55"/>
      <c r="W2420" s="55"/>
      <c r="X2420" s="55"/>
      <c r="Y2420" s="55"/>
      <c r="Z2420" s="100"/>
      <c r="AA2420" s="55"/>
      <c r="AB2420" s="55"/>
      <c r="AC2420" s="55"/>
      <c r="AE2420" s="58">
        <f>IF(COUNTIF(M$10:M2420,M2420)=1,1,0)</f>
        <v>0</v>
      </c>
      <c r="AF2420" s="59">
        <f>IF(COUNTIF(L$10:L2420,L2420)=1,1,0)</f>
        <v>0</v>
      </c>
      <c r="AG2420" s="59">
        <f>IF(COUNTIF(K$10:K2420,K2420)=1,1,0)</f>
        <v>0</v>
      </c>
      <c r="AH2420" s="59">
        <f>IF(COUNTIF(H$10:H2420,H2420)=1,1,0)</f>
        <v>0</v>
      </c>
    </row>
    <row r="2421" spans="1:34" ht="18.75">
      <c r="A2421" s="49">
        <v>2412</v>
      </c>
      <c r="B2421" s="50"/>
      <c r="C2421" s="51"/>
      <c r="D2421" s="50"/>
      <c r="E2421" s="50"/>
      <c r="F2421" s="52"/>
      <c r="G2421" s="52"/>
      <c r="H2421" s="53"/>
      <c r="I2421" s="54"/>
      <c r="J2421" s="55">
        <f t="shared" si="38"/>
        <v>0</v>
      </c>
      <c r="K2421" s="56" t="e">
        <f>VLOOKUP((LEFT(H2421,6)*1),TAMBON!$B$2:$L$7769,2,0)</f>
        <v>#VALUE!</v>
      </c>
      <c r="L2421" s="56" t="e">
        <f>VLOOKUP((LEFT(H2421,4)*1),TAMBON!$E$2:$L$7769,2,0)</f>
        <v>#VALUE!</v>
      </c>
      <c r="M2421" s="56" t="e">
        <f>VLOOKUP((LEFT(H2421,2)*1),TAMBON!$H$2:$L$7769,2,0)</f>
        <v>#VALUE!</v>
      </c>
      <c r="N2421" s="55"/>
      <c r="O2421" s="57" t="e">
        <f>VLOOKUP(N2421,รหัส!$A$2:$B$8,2,0)</f>
        <v>#N/A</v>
      </c>
      <c r="P2421" s="57"/>
      <c r="Q2421" s="55"/>
      <c r="R2421" s="57" t="e">
        <f>VLOOKUP(Q2421,รหัส!$D$2:$E$19,2,0)</f>
        <v>#N/A</v>
      </c>
      <c r="S2421" s="57"/>
      <c r="T2421" s="57"/>
      <c r="U2421" s="57"/>
      <c r="V2421" s="55"/>
      <c r="W2421" s="55"/>
      <c r="X2421" s="55"/>
      <c r="Y2421" s="55"/>
      <c r="Z2421" s="100"/>
      <c r="AA2421" s="55"/>
      <c r="AB2421" s="55"/>
      <c r="AC2421" s="55"/>
      <c r="AE2421" s="58">
        <f>IF(COUNTIF(M$10:M2421,M2421)=1,1,0)</f>
        <v>0</v>
      </c>
      <c r="AF2421" s="59">
        <f>IF(COUNTIF(L$10:L2421,L2421)=1,1,0)</f>
        <v>0</v>
      </c>
      <c r="AG2421" s="59">
        <f>IF(COUNTIF(K$10:K2421,K2421)=1,1,0)</f>
        <v>0</v>
      </c>
      <c r="AH2421" s="59">
        <f>IF(COUNTIF(H$10:H2421,H2421)=1,1,0)</f>
        <v>0</v>
      </c>
    </row>
    <row r="2422" spans="1:34" ht="18.75">
      <c r="A2422" s="49">
        <v>2413</v>
      </c>
      <c r="B2422" s="50"/>
      <c r="C2422" s="51"/>
      <c r="D2422" s="50"/>
      <c r="E2422" s="50"/>
      <c r="F2422" s="52"/>
      <c r="G2422" s="52"/>
      <c r="H2422" s="53"/>
      <c r="I2422" s="54"/>
      <c r="J2422" s="55">
        <f t="shared" si="38"/>
        <v>0</v>
      </c>
      <c r="K2422" s="56" t="e">
        <f>VLOOKUP((LEFT(H2422,6)*1),TAMBON!$B$2:$L$7769,2,0)</f>
        <v>#VALUE!</v>
      </c>
      <c r="L2422" s="56" t="e">
        <f>VLOOKUP((LEFT(H2422,4)*1),TAMBON!$E$2:$L$7769,2,0)</f>
        <v>#VALUE!</v>
      </c>
      <c r="M2422" s="56" t="e">
        <f>VLOOKUP((LEFT(H2422,2)*1),TAMBON!$H$2:$L$7769,2,0)</f>
        <v>#VALUE!</v>
      </c>
      <c r="N2422" s="55"/>
      <c r="O2422" s="57" t="e">
        <f>VLOOKUP(N2422,รหัส!$A$2:$B$8,2,0)</f>
        <v>#N/A</v>
      </c>
      <c r="P2422" s="57"/>
      <c r="Q2422" s="55"/>
      <c r="R2422" s="57" t="e">
        <f>VLOOKUP(Q2422,รหัส!$D$2:$E$19,2,0)</f>
        <v>#N/A</v>
      </c>
      <c r="S2422" s="57"/>
      <c r="T2422" s="57"/>
      <c r="U2422" s="57"/>
      <c r="V2422" s="55"/>
      <c r="W2422" s="55"/>
      <c r="X2422" s="55"/>
      <c r="Y2422" s="55"/>
      <c r="Z2422" s="100"/>
      <c r="AA2422" s="55"/>
      <c r="AB2422" s="55"/>
      <c r="AC2422" s="55"/>
      <c r="AE2422" s="58">
        <f>IF(COUNTIF(M$10:M2422,M2422)=1,1,0)</f>
        <v>0</v>
      </c>
      <c r="AF2422" s="59">
        <f>IF(COUNTIF(L$10:L2422,L2422)=1,1,0)</f>
        <v>0</v>
      </c>
      <c r="AG2422" s="59">
        <f>IF(COUNTIF(K$10:K2422,K2422)=1,1,0)</f>
        <v>0</v>
      </c>
      <c r="AH2422" s="59">
        <f>IF(COUNTIF(H$10:H2422,H2422)=1,1,0)</f>
        <v>0</v>
      </c>
    </row>
    <row r="2423" spans="1:34" ht="18.75">
      <c r="A2423" s="49">
        <v>2414</v>
      </c>
      <c r="B2423" s="50"/>
      <c r="C2423" s="51"/>
      <c r="D2423" s="50"/>
      <c r="E2423" s="50"/>
      <c r="F2423" s="52"/>
      <c r="G2423" s="52"/>
      <c r="H2423" s="53"/>
      <c r="I2423" s="54"/>
      <c r="J2423" s="55">
        <f t="shared" si="38"/>
        <v>0</v>
      </c>
      <c r="K2423" s="56" t="e">
        <f>VLOOKUP((LEFT(H2423,6)*1),TAMBON!$B$2:$L$7769,2,0)</f>
        <v>#VALUE!</v>
      </c>
      <c r="L2423" s="56" t="e">
        <f>VLOOKUP((LEFT(H2423,4)*1),TAMBON!$E$2:$L$7769,2,0)</f>
        <v>#VALUE!</v>
      </c>
      <c r="M2423" s="56" t="e">
        <f>VLOOKUP((LEFT(H2423,2)*1),TAMBON!$H$2:$L$7769,2,0)</f>
        <v>#VALUE!</v>
      </c>
      <c r="N2423" s="55"/>
      <c r="O2423" s="57" t="e">
        <f>VLOOKUP(N2423,รหัส!$A$2:$B$8,2,0)</f>
        <v>#N/A</v>
      </c>
      <c r="P2423" s="57"/>
      <c r="Q2423" s="55"/>
      <c r="R2423" s="57" t="e">
        <f>VLOOKUP(Q2423,รหัส!$D$2:$E$19,2,0)</f>
        <v>#N/A</v>
      </c>
      <c r="S2423" s="57"/>
      <c r="T2423" s="57"/>
      <c r="U2423" s="57"/>
      <c r="V2423" s="55"/>
      <c r="W2423" s="55"/>
      <c r="X2423" s="55"/>
      <c r="Y2423" s="55"/>
      <c r="Z2423" s="100"/>
      <c r="AA2423" s="55"/>
      <c r="AB2423" s="55"/>
      <c r="AC2423" s="55"/>
      <c r="AE2423" s="58">
        <f>IF(COUNTIF(M$10:M2423,M2423)=1,1,0)</f>
        <v>0</v>
      </c>
      <c r="AF2423" s="59">
        <f>IF(COUNTIF(L$10:L2423,L2423)=1,1,0)</f>
        <v>0</v>
      </c>
      <c r="AG2423" s="59">
        <f>IF(COUNTIF(K$10:K2423,K2423)=1,1,0)</f>
        <v>0</v>
      </c>
      <c r="AH2423" s="59">
        <f>IF(COUNTIF(H$10:H2423,H2423)=1,1,0)</f>
        <v>0</v>
      </c>
    </row>
    <row r="2424" spans="1:34" ht="18.75">
      <c r="A2424" s="49">
        <v>2415</v>
      </c>
      <c r="B2424" s="50"/>
      <c r="C2424" s="51"/>
      <c r="D2424" s="50"/>
      <c r="E2424" s="50"/>
      <c r="F2424" s="52"/>
      <c r="G2424" s="52"/>
      <c r="H2424" s="53"/>
      <c r="I2424" s="54"/>
      <c r="J2424" s="55">
        <f t="shared" si="38"/>
        <v>0</v>
      </c>
      <c r="K2424" s="56" t="e">
        <f>VLOOKUP((LEFT(H2424,6)*1),TAMBON!$B$2:$L$7769,2,0)</f>
        <v>#VALUE!</v>
      </c>
      <c r="L2424" s="56" t="e">
        <f>VLOOKUP((LEFT(H2424,4)*1),TAMBON!$E$2:$L$7769,2,0)</f>
        <v>#VALUE!</v>
      </c>
      <c r="M2424" s="56" t="e">
        <f>VLOOKUP((LEFT(H2424,2)*1),TAMBON!$H$2:$L$7769,2,0)</f>
        <v>#VALUE!</v>
      </c>
      <c r="N2424" s="55"/>
      <c r="O2424" s="57" t="e">
        <f>VLOOKUP(N2424,รหัส!$A$2:$B$8,2,0)</f>
        <v>#N/A</v>
      </c>
      <c r="P2424" s="57"/>
      <c r="Q2424" s="55"/>
      <c r="R2424" s="57" t="e">
        <f>VLOOKUP(Q2424,รหัส!$D$2:$E$19,2,0)</f>
        <v>#N/A</v>
      </c>
      <c r="S2424" s="57"/>
      <c r="T2424" s="57"/>
      <c r="U2424" s="57"/>
      <c r="V2424" s="55"/>
      <c r="W2424" s="55"/>
      <c r="X2424" s="55"/>
      <c r="Y2424" s="55"/>
      <c r="Z2424" s="100"/>
      <c r="AA2424" s="55"/>
      <c r="AB2424" s="55"/>
      <c r="AC2424" s="55"/>
      <c r="AE2424" s="58">
        <f>IF(COUNTIF(M$10:M2424,M2424)=1,1,0)</f>
        <v>0</v>
      </c>
      <c r="AF2424" s="59">
        <f>IF(COUNTIF(L$10:L2424,L2424)=1,1,0)</f>
        <v>0</v>
      </c>
      <c r="AG2424" s="59">
        <f>IF(COUNTIF(K$10:K2424,K2424)=1,1,0)</f>
        <v>0</v>
      </c>
      <c r="AH2424" s="59">
        <f>IF(COUNTIF(H$10:H2424,H2424)=1,1,0)</f>
        <v>0</v>
      </c>
    </row>
    <row r="2425" spans="1:34" ht="18.75">
      <c r="A2425" s="49">
        <v>2416</v>
      </c>
      <c r="B2425" s="50"/>
      <c r="C2425" s="51"/>
      <c r="D2425" s="50"/>
      <c r="E2425" s="50"/>
      <c r="F2425" s="52"/>
      <c r="G2425" s="52"/>
      <c r="H2425" s="53"/>
      <c r="I2425" s="54"/>
      <c r="J2425" s="55">
        <f t="shared" si="38"/>
        <v>0</v>
      </c>
      <c r="K2425" s="56" t="e">
        <f>VLOOKUP((LEFT(H2425,6)*1),TAMBON!$B$2:$L$7769,2,0)</f>
        <v>#VALUE!</v>
      </c>
      <c r="L2425" s="56" t="e">
        <f>VLOOKUP((LEFT(H2425,4)*1),TAMBON!$E$2:$L$7769,2,0)</f>
        <v>#VALUE!</v>
      </c>
      <c r="M2425" s="56" t="e">
        <f>VLOOKUP((LEFT(H2425,2)*1),TAMBON!$H$2:$L$7769,2,0)</f>
        <v>#VALUE!</v>
      </c>
      <c r="N2425" s="55"/>
      <c r="O2425" s="57" t="e">
        <f>VLOOKUP(N2425,รหัส!$A$2:$B$8,2,0)</f>
        <v>#N/A</v>
      </c>
      <c r="P2425" s="57"/>
      <c r="Q2425" s="55"/>
      <c r="R2425" s="57" t="e">
        <f>VLOOKUP(Q2425,รหัส!$D$2:$E$19,2,0)</f>
        <v>#N/A</v>
      </c>
      <c r="S2425" s="57"/>
      <c r="T2425" s="57"/>
      <c r="U2425" s="57"/>
      <c r="V2425" s="55"/>
      <c r="W2425" s="55"/>
      <c r="X2425" s="55"/>
      <c r="Y2425" s="55"/>
      <c r="Z2425" s="100"/>
      <c r="AA2425" s="55"/>
      <c r="AB2425" s="55"/>
      <c r="AC2425" s="55"/>
      <c r="AE2425" s="58">
        <f>IF(COUNTIF(M$10:M2425,M2425)=1,1,0)</f>
        <v>0</v>
      </c>
      <c r="AF2425" s="59">
        <f>IF(COUNTIF(L$10:L2425,L2425)=1,1,0)</f>
        <v>0</v>
      </c>
      <c r="AG2425" s="59">
        <f>IF(COUNTIF(K$10:K2425,K2425)=1,1,0)</f>
        <v>0</v>
      </c>
      <c r="AH2425" s="59">
        <f>IF(COUNTIF(H$10:H2425,H2425)=1,1,0)</f>
        <v>0</v>
      </c>
    </row>
    <row r="2426" spans="1:34" ht="18.75">
      <c r="A2426" s="49">
        <v>2417</v>
      </c>
      <c r="B2426" s="50"/>
      <c r="C2426" s="51"/>
      <c r="D2426" s="50"/>
      <c r="E2426" s="50"/>
      <c r="F2426" s="52"/>
      <c r="G2426" s="52"/>
      <c r="H2426" s="53"/>
      <c r="I2426" s="54"/>
      <c r="J2426" s="55">
        <f t="shared" si="38"/>
        <v>0</v>
      </c>
      <c r="K2426" s="56" t="e">
        <f>VLOOKUP((LEFT(H2426,6)*1),TAMBON!$B$2:$L$7769,2,0)</f>
        <v>#VALUE!</v>
      </c>
      <c r="L2426" s="56" t="e">
        <f>VLOOKUP((LEFT(H2426,4)*1),TAMBON!$E$2:$L$7769,2,0)</f>
        <v>#VALUE!</v>
      </c>
      <c r="M2426" s="56" t="e">
        <f>VLOOKUP((LEFT(H2426,2)*1),TAMBON!$H$2:$L$7769,2,0)</f>
        <v>#VALUE!</v>
      </c>
      <c r="N2426" s="55"/>
      <c r="O2426" s="57" t="e">
        <f>VLOOKUP(N2426,รหัส!$A$2:$B$8,2,0)</f>
        <v>#N/A</v>
      </c>
      <c r="P2426" s="57"/>
      <c r="Q2426" s="55"/>
      <c r="R2426" s="57" t="e">
        <f>VLOOKUP(Q2426,รหัส!$D$2:$E$19,2,0)</f>
        <v>#N/A</v>
      </c>
      <c r="S2426" s="57"/>
      <c r="T2426" s="57"/>
      <c r="U2426" s="57"/>
      <c r="V2426" s="55"/>
      <c r="W2426" s="55"/>
      <c r="X2426" s="55"/>
      <c r="Y2426" s="55"/>
      <c r="Z2426" s="100"/>
      <c r="AA2426" s="55"/>
      <c r="AB2426" s="55"/>
      <c r="AC2426" s="55"/>
      <c r="AE2426" s="58">
        <f>IF(COUNTIF(M$10:M2426,M2426)=1,1,0)</f>
        <v>0</v>
      </c>
      <c r="AF2426" s="59">
        <f>IF(COUNTIF(L$10:L2426,L2426)=1,1,0)</f>
        <v>0</v>
      </c>
      <c r="AG2426" s="59">
        <f>IF(COUNTIF(K$10:K2426,K2426)=1,1,0)</f>
        <v>0</v>
      </c>
      <c r="AH2426" s="59">
        <f>IF(COUNTIF(H$10:H2426,H2426)=1,1,0)</f>
        <v>0</v>
      </c>
    </row>
    <row r="2427" spans="1:34" ht="18.75">
      <c r="A2427" s="49">
        <v>2418</v>
      </c>
      <c r="B2427" s="50"/>
      <c r="C2427" s="51"/>
      <c r="D2427" s="50"/>
      <c r="E2427" s="50"/>
      <c r="F2427" s="52"/>
      <c r="G2427" s="52"/>
      <c r="H2427" s="53"/>
      <c r="I2427" s="54"/>
      <c r="J2427" s="55">
        <f t="shared" si="38"/>
        <v>0</v>
      </c>
      <c r="K2427" s="56" t="e">
        <f>VLOOKUP((LEFT(H2427,6)*1),TAMBON!$B$2:$L$7769,2,0)</f>
        <v>#VALUE!</v>
      </c>
      <c r="L2427" s="56" t="e">
        <f>VLOOKUP((LEFT(H2427,4)*1),TAMBON!$E$2:$L$7769,2,0)</f>
        <v>#VALUE!</v>
      </c>
      <c r="M2427" s="56" t="e">
        <f>VLOOKUP((LEFT(H2427,2)*1),TAMBON!$H$2:$L$7769,2,0)</f>
        <v>#VALUE!</v>
      </c>
      <c r="N2427" s="55"/>
      <c r="O2427" s="57" t="e">
        <f>VLOOKUP(N2427,รหัส!$A$2:$B$8,2,0)</f>
        <v>#N/A</v>
      </c>
      <c r="P2427" s="57"/>
      <c r="Q2427" s="55"/>
      <c r="R2427" s="57" t="e">
        <f>VLOOKUP(Q2427,รหัส!$D$2:$E$19,2,0)</f>
        <v>#N/A</v>
      </c>
      <c r="S2427" s="57"/>
      <c r="T2427" s="57"/>
      <c r="U2427" s="57"/>
      <c r="V2427" s="55"/>
      <c r="W2427" s="55"/>
      <c r="X2427" s="55"/>
      <c r="Y2427" s="55"/>
      <c r="Z2427" s="100"/>
      <c r="AA2427" s="55"/>
      <c r="AB2427" s="55"/>
      <c r="AC2427" s="55"/>
      <c r="AE2427" s="58">
        <f>IF(COUNTIF(M$10:M2427,M2427)=1,1,0)</f>
        <v>0</v>
      </c>
      <c r="AF2427" s="59">
        <f>IF(COUNTIF(L$10:L2427,L2427)=1,1,0)</f>
        <v>0</v>
      </c>
      <c r="AG2427" s="59">
        <f>IF(COUNTIF(K$10:K2427,K2427)=1,1,0)</f>
        <v>0</v>
      </c>
      <c r="AH2427" s="59">
        <f>IF(COUNTIF(H$10:H2427,H2427)=1,1,0)</f>
        <v>0</v>
      </c>
    </row>
    <row r="2428" spans="1:34" ht="18.75">
      <c r="A2428" s="49">
        <v>2419</v>
      </c>
      <c r="B2428" s="50"/>
      <c r="C2428" s="51"/>
      <c r="D2428" s="50"/>
      <c r="E2428" s="50"/>
      <c r="F2428" s="52"/>
      <c r="G2428" s="52"/>
      <c r="H2428" s="53"/>
      <c r="I2428" s="54"/>
      <c r="J2428" s="55">
        <f t="shared" si="38"/>
        <v>0</v>
      </c>
      <c r="K2428" s="56" t="e">
        <f>VLOOKUP((LEFT(H2428,6)*1),TAMBON!$B$2:$L$7769,2,0)</f>
        <v>#VALUE!</v>
      </c>
      <c r="L2428" s="56" t="e">
        <f>VLOOKUP((LEFT(H2428,4)*1),TAMBON!$E$2:$L$7769,2,0)</f>
        <v>#VALUE!</v>
      </c>
      <c r="M2428" s="56" t="e">
        <f>VLOOKUP((LEFT(H2428,2)*1),TAMBON!$H$2:$L$7769,2,0)</f>
        <v>#VALUE!</v>
      </c>
      <c r="N2428" s="55"/>
      <c r="O2428" s="57" t="e">
        <f>VLOOKUP(N2428,รหัส!$A$2:$B$8,2,0)</f>
        <v>#N/A</v>
      </c>
      <c r="P2428" s="57"/>
      <c r="Q2428" s="55"/>
      <c r="R2428" s="57" t="e">
        <f>VLOOKUP(Q2428,รหัส!$D$2:$E$19,2,0)</f>
        <v>#N/A</v>
      </c>
      <c r="S2428" s="57"/>
      <c r="T2428" s="57"/>
      <c r="U2428" s="57"/>
      <c r="V2428" s="55"/>
      <c r="W2428" s="55"/>
      <c r="X2428" s="55"/>
      <c r="Y2428" s="55"/>
      <c r="Z2428" s="100"/>
      <c r="AA2428" s="55"/>
      <c r="AB2428" s="55"/>
      <c r="AC2428" s="55"/>
      <c r="AE2428" s="58">
        <f>IF(COUNTIF(M$10:M2428,M2428)=1,1,0)</f>
        <v>0</v>
      </c>
      <c r="AF2428" s="59">
        <f>IF(COUNTIF(L$10:L2428,L2428)=1,1,0)</f>
        <v>0</v>
      </c>
      <c r="AG2428" s="59">
        <f>IF(COUNTIF(K$10:K2428,K2428)=1,1,0)</f>
        <v>0</v>
      </c>
      <c r="AH2428" s="59">
        <f>IF(COUNTIF(H$10:H2428,H2428)=1,1,0)</f>
        <v>0</v>
      </c>
    </row>
    <row r="2429" spans="1:34" ht="18.75">
      <c r="A2429" s="49">
        <v>2420</v>
      </c>
      <c r="B2429" s="50"/>
      <c r="C2429" s="51"/>
      <c r="D2429" s="50"/>
      <c r="E2429" s="50"/>
      <c r="F2429" s="52"/>
      <c r="G2429" s="52"/>
      <c r="H2429" s="53"/>
      <c r="I2429" s="54"/>
      <c r="J2429" s="55">
        <f t="shared" si="38"/>
        <v>0</v>
      </c>
      <c r="K2429" s="56" t="e">
        <f>VLOOKUP((LEFT(H2429,6)*1),TAMBON!$B$2:$L$7769,2,0)</f>
        <v>#VALUE!</v>
      </c>
      <c r="L2429" s="56" t="e">
        <f>VLOOKUP((LEFT(H2429,4)*1),TAMBON!$E$2:$L$7769,2,0)</f>
        <v>#VALUE!</v>
      </c>
      <c r="M2429" s="56" t="e">
        <f>VLOOKUP((LEFT(H2429,2)*1),TAMBON!$H$2:$L$7769,2,0)</f>
        <v>#VALUE!</v>
      </c>
      <c r="N2429" s="55"/>
      <c r="O2429" s="57" t="e">
        <f>VLOOKUP(N2429,รหัส!$A$2:$B$8,2,0)</f>
        <v>#N/A</v>
      </c>
      <c r="P2429" s="57"/>
      <c r="Q2429" s="55"/>
      <c r="R2429" s="57" t="e">
        <f>VLOOKUP(Q2429,รหัส!$D$2:$E$19,2,0)</f>
        <v>#N/A</v>
      </c>
      <c r="S2429" s="57"/>
      <c r="T2429" s="57"/>
      <c r="U2429" s="57"/>
      <c r="V2429" s="55"/>
      <c r="W2429" s="55"/>
      <c r="X2429" s="55"/>
      <c r="Y2429" s="55"/>
      <c r="Z2429" s="100"/>
      <c r="AA2429" s="55"/>
      <c r="AB2429" s="55"/>
      <c r="AC2429" s="55"/>
      <c r="AE2429" s="58">
        <f>IF(COUNTIF(M$10:M2429,M2429)=1,1,0)</f>
        <v>0</v>
      </c>
      <c r="AF2429" s="59">
        <f>IF(COUNTIF(L$10:L2429,L2429)=1,1,0)</f>
        <v>0</v>
      </c>
      <c r="AG2429" s="59">
        <f>IF(COUNTIF(K$10:K2429,K2429)=1,1,0)</f>
        <v>0</v>
      </c>
      <c r="AH2429" s="59">
        <f>IF(COUNTIF(H$10:H2429,H2429)=1,1,0)</f>
        <v>0</v>
      </c>
    </row>
    <row r="2430" spans="1:34" ht="18.75">
      <c r="A2430" s="49">
        <v>2421</v>
      </c>
      <c r="B2430" s="50"/>
      <c r="C2430" s="51"/>
      <c r="D2430" s="50"/>
      <c r="E2430" s="50"/>
      <c r="F2430" s="52"/>
      <c r="G2430" s="52"/>
      <c r="H2430" s="53"/>
      <c r="I2430" s="54"/>
      <c r="J2430" s="55">
        <f t="shared" si="38"/>
        <v>0</v>
      </c>
      <c r="K2430" s="56" t="e">
        <f>VLOOKUP((LEFT(H2430,6)*1),TAMBON!$B$2:$L$7769,2,0)</f>
        <v>#VALUE!</v>
      </c>
      <c r="L2430" s="56" t="e">
        <f>VLOOKUP((LEFT(H2430,4)*1),TAMBON!$E$2:$L$7769,2,0)</f>
        <v>#VALUE!</v>
      </c>
      <c r="M2430" s="56" t="e">
        <f>VLOOKUP((LEFT(H2430,2)*1),TAMBON!$H$2:$L$7769,2,0)</f>
        <v>#VALUE!</v>
      </c>
      <c r="N2430" s="55"/>
      <c r="O2430" s="57" t="e">
        <f>VLOOKUP(N2430,รหัส!$A$2:$B$8,2,0)</f>
        <v>#N/A</v>
      </c>
      <c r="P2430" s="57"/>
      <c r="Q2430" s="55"/>
      <c r="R2430" s="57" t="e">
        <f>VLOOKUP(Q2430,รหัส!$D$2:$E$19,2,0)</f>
        <v>#N/A</v>
      </c>
      <c r="S2430" s="57"/>
      <c r="T2430" s="57"/>
      <c r="U2430" s="57"/>
      <c r="V2430" s="55"/>
      <c r="W2430" s="55"/>
      <c r="X2430" s="55"/>
      <c r="Y2430" s="55"/>
      <c r="Z2430" s="100"/>
      <c r="AA2430" s="55"/>
      <c r="AB2430" s="55"/>
      <c r="AC2430" s="55"/>
      <c r="AE2430" s="58">
        <f>IF(COUNTIF(M$10:M2430,M2430)=1,1,0)</f>
        <v>0</v>
      </c>
      <c r="AF2430" s="59">
        <f>IF(COUNTIF(L$10:L2430,L2430)=1,1,0)</f>
        <v>0</v>
      </c>
      <c r="AG2430" s="59">
        <f>IF(COUNTIF(K$10:K2430,K2430)=1,1,0)</f>
        <v>0</v>
      </c>
      <c r="AH2430" s="59">
        <f>IF(COUNTIF(H$10:H2430,H2430)=1,1,0)</f>
        <v>0</v>
      </c>
    </row>
    <row r="2431" spans="1:34" ht="18.75">
      <c r="A2431" s="49">
        <v>2422</v>
      </c>
      <c r="B2431" s="50"/>
      <c r="C2431" s="51"/>
      <c r="D2431" s="50"/>
      <c r="E2431" s="50"/>
      <c r="F2431" s="52"/>
      <c r="G2431" s="52"/>
      <c r="H2431" s="53"/>
      <c r="I2431" s="54"/>
      <c r="J2431" s="55">
        <f t="shared" si="38"/>
        <v>0</v>
      </c>
      <c r="K2431" s="56" t="e">
        <f>VLOOKUP((LEFT(H2431,6)*1),TAMBON!$B$2:$L$7769,2,0)</f>
        <v>#VALUE!</v>
      </c>
      <c r="L2431" s="56" t="e">
        <f>VLOOKUP((LEFT(H2431,4)*1),TAMBON!$E$2:$L$7769,2,0)</f>
        <v>#VALUE!</v>
      </c>
      <c r="M2431" s="56" t="e">
        <f>VLOOKUP((LEFT(H2431,2)*1),TAMBON!$H$2:$L$7769,2,0)</f>
        <v>#VALUE!</v>
      </c>
      <c r="N2431" s="55"/>
      <c r="O2431" s="57" t="e">
        <f>VLOOKUP(N2431,รหัส!$A$2:$B$8,2,0)</f>
        <v>#N/A</v>
      </c>
      <c r="P2431" s="57"/>
      <c r="Q2431" s="55"/>
      <c r="R2431" s="57" t="e">
        <f>VLOOKUP(Q2431,รหัส!$D$2:$E$19,2,0)</f>
        <v>#N/A</v>
      </c>
      <c r="S2431" s="57"/>
      <c r="T2431" s="57"/>
      <c r="U2431" s="57"/>
      <c r="V2431" s="55"/>
      <c r="W2431" s="55"/>
      <c r="X2431" s="55"/>
      <c r="Y2431" s="55"/>
      <c r="Z2431" s="100"/>
      <c r="AA2431" s="55"/>
      <c r="AB2431" s="55"/>
      <c r="AC2431" s="55"/>
      <c r="AE2431" s="58">
        <f>IF(COUNTIF(M$10:M2431,M2431)=1,1,0)</f>
        <v>0</v>
      </c>
      <c r="AF2431" s="59">
        <f>IF(COUNTIF(L$10:L2431,L2431)=1,1,0)</f>
        <v>0</v>
      </c>
      <c r="AG2431" s="59">
        <f>IF(COUNTIF(K$10:K2431,K2431)=1,1,0)</f>
        <v>0</v>
      </c>
      <c r="AH2431" s="59">
        <f>IF(COUNTIF(H$10:H2431,H2431)=1,1,0)</f>
        <v>0</v>
      </c>
    </row>
    <row r="2432" spans="1:34" ht="18.75">
      <c r="A2432" s="49">
        <v>2423</v>
      </c>
      <c r="B2432" s="50"/>
      <c r="C2432" s="51"/>
      <c r="D2432" s="50"/>
      <c r="E2432" s="50"/>
      <c r="F2432" s="52"/>
      <c r="G2432" s="52"/>
      <c r="H2432" s="53"/>
      <c r="I2432" s="54"/>
      <c r="J2432" s="55">
        <f t="shared" si="38"/>
        <v>0</v>
      </c>
      <c r="K2432" s="56" t="e">
        <f>VLOOKUP((LEFT(H2432,6)*1),TAMBON!$B$2:$L$7769,2,0)</f>
        <v>#VALUE!</v>
      </c>
      <c r="L2432" s="56" t="e">
        <f>VLOOKUP((LEFT(H2432,4)*1),TAMBON!$E$2:$L$7769,2,0)</f>
        <v>#VALUE!</v>
      </c>
      <c r="M2432" s="56" t="e">
        <f>VLOOKUP((LEFT(H2432,2)*1),TAMBON!$H$2:$L$7769,2,0)</f>
        <v>#VALUE!</v>
      </c>
      <c r="N2432" s="55"/>
      <c r="O2432" s="57" t="e">
        <f>VLOOKUP(N2432,รหัส!$A$2:$B$8,2,0)</f>
        <v>#N/A</v>
      </c>
      <c r="P2432" s="57"/>
      <c r="Q2432" s="55"/>
      <c r="R2432" s="57" t="e">
        <f>VLOOKUP(Q2432,รหัส!$D$2:$E$19,2,0)</f>
        <v>#N/A</v>
      </c>
      <c r="S2432" s="57"/>
      <c r="T2432" s="57"/>
      <c r="U2432" s="57"/>
      <c r="V2432" s="55"/>
      <c r="W2432" s="55"/>
      <c r="X2432" s="55"/>
      <c r="Y2432" s="55"/>
      <c r="Z2432" s="100"/>
      <c r="AA2432" s="55"/>
      <c r="AB2432" s="55"/>
      <c r="AC2432" s="55"/>
      <c r="AE2432" s="58">
        <f>IF(COUNTIF(M$10:M2432,M2432)=1,1,0)</f>
        <v>0</v>
      </c>
      <c r="AF2432" s="59">
        <f>IF(COUNTIF(L$10:L2432,L2432)=1,1,0)</f>
        <v>0</v>
      </c>
      <c r="AG2432" s="59">
        <f>IF(COUNTIF(K$10:K2432,K2432)=1,1,0)</f>
        <v>0</v>
      </c>
      <c r="AH2432" s="59">
        <f>IF(COUNTIF(H$10:H2432,H2432)=1,1,0)</f>
        <v>0</v>
      </c>
    </row>
    <row r="2433" spans="1:34" ht="18.75">
      <c r="A2433" s="49">
        <v>2424</v>
      </c>
      <c r="B2433" s="50"/>
      <c r="C2433" s="51"/>
      <c r="D2433" s="50"/>
      <c r="E2433" s="50"/>
      <c r="F2433" s="52"/>
      <c r="G2433" s="52"/>
      <c r="H2433" s="53"/>
      <c r="I2433" s="54"/>
      <c r="J2433" s="55">
        <f t="shared" si="38"/>
        <v>0</v>
      </c>
      <c r="K2433" s="56" t="e">
        <f>VLOOKUP((LEFT(H2433,6)*1),TAMBON!$B$2:$L$7769,2,0)</f>
        <v>#VALUE!</v>
      </c>
      <c r="L2433" s="56" t="e">
        <f>VLOOKUP((LEFT(H2433,4)*1),TAMBON!$E$2:$L$7769,2,0)</f>
        <v>#VALUE!</v>
      </c>
      <c r="M2433" s="56" t="e">
        <f>VLOOKUP((LEFT(H2433,2)*1),TAMBON!$H$2:$L$7769,2,0)</f>
        <v>#VALUE!</v>
      </c>
      <c r="N2433" s="55"/>
      <c r="O2433" s="57" t="e">
        <f>VLOOKUP(N2433,รหัส!$A$2:$B$8,2,0)</f>
        <v>#N/A</v>
      </c>
      <c r="P2433" s="57"/>
      <c r="Q2433" s="55"/>
      <c r="R2433" s="57" t="e">
        <f>VLOOKUP(Q2433,รหัส!$D$2:$E$19,2,0)</f>
        <v>#N/A</v>
      </c>
      <c r="S2433" s="57"/>
      <c r="T2433" s="57"/>
      <c r="U2433" s="57"/>
      <c r="V2433" s="55"/>
      <c r="W2433" s="55"/>
      <c r="X2433" s="55"/>
      <c r="Y2433" s="55"/>
      <c r="Z2433" s="100"/>
      <c r="AA2433" s="55"/>
      <c r="AB2433" s="55"/>
      <c r="AC2433" s="55"/>
      <c r="AE2433" s="58">
        <f>IF(COUNTIF(M$10:M2433,M2433)=1,1,0)</f>
        <v>0</v>
      </c>
      <c r="AF2433" s="59">
        <f>IF(COUNTIF(L$10:L2433,L2433)=1,1,0)</f>
        <v>0</v>
      </c>
      <c r="AG2433" s="59">
        <f>IF(COUNTIF(K$10:K2433,K2433)=1,1,0)</f>
        <v>0</v>
      </c>
      <c r="AH2433" s="59">
        <f>IF(COUNTIF(H$10:H2433,H2433)=1,1,0)</f>
        <v>0</v>
      </c>
    </row>
    <row r="2434" spans="1:34" ht="18.75">
      <c r="A2434" s="49">
        <v>2425</v>
      </c>
      <c r="B2434" s="50"/>
      <c r="C2434" s="51"/>
      <c r="D2434" s="50"/>
      <c r="E2434" s="50"/>
      <c r="F2434" s="52"/>
      <c r="G2434" s="52"/>
      <c r="H2434" s="53"/>
      <c r="I2434" s="54"/>
      <c r="J2434" s="55">
        <f t="shared" si="38"/>
        <v>0</v>
      </c>
      <c r="K2434" s="56" t="e">
        <f>VLOOKUP((LEFT(H2434,6)*1),TAMBON!$B$2:$L$7769,2,0)</f>
        <v>#VALUE!</v>
      </c>
      <c r="L2434" s="56" t="e">
        <f>VLOOKUP((LEFT(H2434,4)*1),TAMBON!$E$2:$L$7769,2,0)</f>
        <v>#VALUE!</v>
      </c>
      <c r="M2434" s="56" t="e">
        <f>VLOOKUP((LEFT(H2434,2)*1),TAMBON!$H$2:$L$7769,2,0)</f>
        <v>#VALUE!</v>
      </c>
      <c r="N2434" s="55"/>
      <c r="O2434" s="57" t="e">
        <f>VLOOKUP(N2434,รหัส!$A$2:$B$8,2,0)</f>
        <v>#N/A</v>
      </c>
      <c r="P2434" s="57"/>
      <c r="Q2434" s="55"/>
      <c r="R2434" s="57" t="e">
        <f>VLOOKUP(Q2434,รหัส!$D$2:$E$19,2,0)</f>
        <v>#N/A</v>
      </c>
      <c r="S2434" s="57"/>
      <c r="T2434" s="57"/>
      <c r="U2434" s="57"/>
      <c r="V2434" s="55"/>
      <c r="W2434" s="55"/>
      <c r="X2434" s="55"/>
      <c r="Y2434" s="55"/>
      <c r="Z2434" s="100"/>
      <c r="AA2434" s="55"/>
      <c r="AB2434" s="55"/>
      <c r="AC2434" s="55"/>
      <c r="AE2434" s="58">
        <f>IF(COUNTIF(M$10:M2434,M2434)=1,1,0)</f>
        <v>0</v>
      </c>
      <c r="AF2434" s="59">
        <f>IF(COUNTIF(L$10:L2434,L2434)=1,1,0)</f>
        <v>0</v>
      </c>
      <c r="AG2434" s="59">
        <f>IF(COUNTIF(K$10:K2434,K2434)=1,1,0)</f>
        <v>0</v>
      </c>
      <c r="AH2434" s="59">
        <f>IF(COUNTIF(H$10:H2434,H2434)=1,1,0)</f>
        <v>0</v>
      </c>
    </row>
    <row r="2435" spans="1:34" ht="18.75">
      <c r="A2435" s="49">
        <v>2426</v>
      </c>
      <c r="B2435" s="50"/>
      <c r="C2435" s="51"/>
      <c r="D2435" s="50"/>
      <c r="E2435" s="50"/>
      <c r="F2435" s="52"/>
      <c r="G2435" s="52"/>
      <c r="H2435" s="53"/>
      <c r="I2435" s="54"/>
      <c r="J2435" s="55">
        <f t="shared" si="38"/>
        <v>0</v>
      </c>
      <c r="K2435" s="56" t="e">
        <f>VLOOKUP((LEFT(H2435,6)*1),TAMBON!$B$2:$L$7769,2,0)</f>
        <v>#VALUE!</v>
      </c>
      <c r="L2435" s="56" t="e">
        <f>VLOOKUP((LEFT(H2435,4)*1),TAMBON!$E$2:$L$7769,2,0)</f>
        <v>#VALUE!</v>
      </c>
      <c r="M2435" s="56" t="e">
        <f>VLOOKUP((LEFT(H2435,2)*1),TAMBON!$H$2:$L$7769,2,0)</f>
        <v>#VALUE!</v>
      </c>
      <c r="N2435" s="55"/>
      <c r="O2435" s="57" t="e">
        <f>VLOOKUP(N2435,รหัส!$A$2:$B$8,2,0)</f>
        <v>#N/A</v>
      </c>
      <c r="P2435" s="57"/>
      <c r="Q2435" s="55"/>
      <c r="R2435" s="57" t="e">
        <f>VLOOKUP(Q2435,รหัส!$D$2:$E$19,2,0)</f>
        <v>#N/A</v>
      </c>
      <c r="S2435" s="57"/>
      <c r="T2435" s="57"/>
      <c r="U2435" s="57"/>
      <c r="V2435" s="55"/>
      <c r="W2435" s="55"/>
      <c r="X2435" s="55"/>
      <c r="Y2435" s="55"/>
      <c r="Z2435" s="100"/>
      <c r="AA2435" s="55"/>
      <c r="AB2435" s="55"/>
      <c r="AC2435" s="55"/>
      <c r="AE2435" s="58">
        <f>IF(COUNTIF(M$10:M2435,M2435)=1,1,0)</f>
        <v>0</v>
      </c>
      <c r="AF2435" s="59">
        <f>IF(COUNTIF(L$10:L2435,L2435)=1,1,0)</f>
        <v>0</v>
      </c>
      <c r="AG2435" s="59">
        <f>IF(COUNTIF(K$10:K2435,K2435)=1,1,0)</f>
        <v>0</v>
      </c>
      <c r="AH2435" s="59">
        <f>IF(COUNTIF(H$10:H2435,H2435)=1,1,0)</f>
        <v>0</v>
      </c>
    </row>
    <row r="2436" spans="1:34" ht="18.75">
      <c r="A2436" s="49">
        <v>2427</v>
      </c>
      <c r="B2436" s="50"/>
      <c r="C2436" s="51"/>
      <c r="D2436" s="50"/>
      <c r="E2436" s="50"/>
      <c r="F2436" s="52"/>
      <c r="G2436" s="52"/>
      <c r="H2436" s="53"/>
      <c r="I2436" s="54"/>
      <c r="J2436" s="55">
        <f t="shared" si="38"/>
        <v>0</v>
      </c>
      <c r="K2436" s="56" t="e">
        <f>VLOOKUP((LEFT(H2436,6)*1),TAMBON!$B$2:$L$7769,2,0)</f>
        <v>#VALUE!</v>
      </c>
      <c r="L2436" s="56" t="e">
        <f>VLOOKUP((LEFT(H2436,4)*1),TAMBON!$E$2:$L$7769,2,0)</f>
        <v>#VALUE!</v>
      </c>
      <c r="M2436" s="56" t="e">
        <f>VLOOKUP((LEFT(H2436,2)*1),TAMBON!$H$2:$L$7769,2,0)</f>
        <v>#VALUE!</v>
      </c>
      <c r="N2436" s="55"/>
      <c r="O2436" s="57" t="e">
        <f>VLOOKUP(N2436,รหัส!$A$2:$B$8,2,0)</f>
        <v>#N/A</v>
      </c>
      <c r="P2436" s="57"/>
      <c r="Q2436" s="55"/>
      <c r="R2436" s="57" t="e">
        <f>VLOOKUP(Q2436,รหัส!$D$2:$E$19,2,0)</f>
        <v>#N/A</v>
      </c>
      <c r="S2436" s="57"/>
      <c r="T2436" s="57"/>
      <c r="U2436" s="57"/>
      <c r="V2436" s="55"/>
      <c r="W2436" s="55"/>
      <c r="X2436" s="55"/>
      <c r="Y2436" s="55"/>
      <c r="Z2436" s="100"/>
      <c r="AA2436" s="55"/>
      <c r="AB2436" s="55"/>
      <c r="AC2436" s="55"/>
      <c r="AE2436" s="58">
        <f>IF(COUNTIF(M$10:M2436,M2436)=1,1,0)</f>
        <v>0</v>
      </c>
      <c r="AF2436" s="59">
        <f>IF(COUNTIF(L$10:L2436,L2436)=1,1,0)</f>
        <v>0</v>
      </c>
      <c r="AG2436" s="59">
        <f>IF(COUNTIF(K$10:K2436,K2436)=1,1,0)</f>
        <v>0</v>
      </c>
      <c r="AH2436" s="59">
        <f>IF(COUNTIF(H$10:H2436,H2436)=1,1,0)</f>
        <v>0</v>
      </c>
    </row>
    <row r="2437" spans="1:34" ht="18.75">
      <c r="A2437" s="49">
        <v>2428</v>
      </c>
      <c r="B2437" s="50"/>
      <c r="C2437" s="51"/>
      <c r="D2437" s="50"/>
      <c r="E2437" s="50"/>
      <c r="F2437" s="52"/>
      <c r="G2437" s="52"/>
      <c r="H2437" s="53"/>
      <c r="I2437" s="54"/>
      <c r="J2437" s="55">
        <f t="shared" si="38"/>
        <v>0</v>
      </c>
      <c r="K2437" s="56" t="e">
        <f>VLOOKUP((LEFT(H2437,6)*1),TAMBON!$B$2:$L$7769,2,0)</f>
        <v>#VALUE!</v>
      </c>
      <c r="L2437" s="56" t="e">
        <f>VLOOKUP((LEFT(H2437,4)*1),TAMBON!$E$2:$L$7769,2,0)</f>
        <v>#VALUE!</v>
      </c>
      <c r="M2437" s="56" t="e">
        <f>VLOOKUP((LEFT(H2437,2)*1),TAMBON!$H$2:$L$7769,2,0)</f>
        <v>#VALUE!</v>
      </c>
      <c r="N2437" s="55"/>
      <c r="O2437" s="57" t="e">
        <f>VLOOKUP(N2437,รหัส!$A$2:$B$8,2,0)</f>
        <v>#N/A</v>
      </c>
      <c r="P2437" s="57"/>
      <c r="Q2437" s="55"/>
      <c r="R2437" s="57" t="e">
        <f>VLOOKUP(Q2437,รหัส!$D$2:$E$19,2,0)</f>
        <v>#N/A</v>
      </c>
      <c r="S2437" s="57"/>
      <c r="T2437" s="57"/>
      <c r="U2437" s="57"/>
      <c r="V2437" s="55"/>
      <c r="W2437" s="55"/>
      <c r="X2437" s="55"/>
      <c r="Y2437" s="55"/>
      <c r="Z2437" s="100"/>
      <c r="AA2437" s="55"/>
      <c r="AB2437" s="55"/>
      <c r="AC2437" s="55"/>
      <c r="AE2437" s="58">
        <f>IF(COUNTIF(M$10:M2437,M2437)=1,1,0)</f>
        <v>0</v>
      </c>
      <c r="AF2437" s="59">
        <f>IF(COUNTIF(L$10:L2437,L2437)=1,1,0)</f>
        <v>0</v>
      </c>
      <c r="AG2437" s="59">
        <f>IF(COUNTIF(K$10:K2437,K2437)=1,1,0)</f>
        <v>0</v>
      </c>
      <c r="AH2437" s="59">
        <f>IF(COUNTIF(H$10:H2437,H2437)=1,1,0)</f>
        <v>0</v>
      </c>
    </row>
    <row r="2438" spans="1:34" ht="18.75">
      <c r="A2438" s="49">
        <v>2429</v>
      </c>
      <c r="B2438" s="50"/>
      <c r="C2438" s="51"/>
      <c r="D2438" s="50"/>
      <c r="E2438" s="50"/>
      <c r="F2438" s="52"/>
      <c r="G2438" s="52"/>
      <c r="H2438" s="53"/>
      <c r="I2438" s="54"/>
      <c r="J2438" s="55">
        <f t="shared" si="38"/>
        <v>0</v>
      </c>
      <c r="K2438" s="56" t="e">
        <f>VLOOKUP((LEFT(H2438,6)*1),TAMBON!$B$2:$L$7769,2,0)</f>
        <v>#VALUE!</v>
      </c>
      <c r="L2438" s="56" t="e">
        <f>VLOOKUP((LEFT(H2438,4)*1),TAMBON!$E$2:$L$7769,2,0)</f>
        <v>#VALUE!</v>
      </c>
      <c r="M2438" s="56" t="e">
        <f>VLOOKUP((LEFT(H2438,2)*1),TAMBON!$H$2:$L$7769,2,0)</f>
        <v>#VALUE!</v>
      </c>
      <c r="N2438" s="55"/>
      <c r="O2438" s="57" t="e">
        <f>VLOOKUP(N2438,รหัส!$A$2:$B$8,2,0)</f>
        <v>#N/A</v>
      </c>
      <c r="P2438" s="57"/>
      <c r="Q2438" s="55"/>
      <c r="R2438" s="57" t="e">
        <f>VLOOKUP(Q2438,รหัส!$D$2:$E$19,2,0)</f>
        <v>#N/A</v>
      </c>
      <c r="S2438" s="57"/>
      <c r="T2438" s="57"/>
      <c r="U2438" s="57"/>
      <c r="V2438" s="55"/>
      <c r="W2438" s="55"/>
      <c r="X2438" s="55"/>
      <c r="Y2438" s="55"/>
      <c r="Z2438" s="100"/>
      <c r="AA2438" s="55"/>
      <c r="AB2438" s="55"/>
      <c r="AC2438" s="55"/>
      <c r="AE2438" s="58">
        <f>IF(COUNTIF(M$10:M2438,M2438)=1,1,0)</f>
        <v>0</v>
      </c>
      <c r="AF2438" s="59">
        <f>IF(COUNTIF(L$10:L2438,L2438)=1,1,0)</f>
        <v>0</v>
      </c>
      <c r="AG2438" s="59">
        <f>IF(COUNTIF(K$10:K2438,K2438)=1,1,0)</f>
        <v>0</v>
      </c>
      <c r="AH2438" s="59">
        <f>IF(COUNTIF(H$10:H2438,H2438)=1,1,0)</f>
        <v>0</v>
      </c>
    </row>
    <row r="2439" spans="1:34" ht="18.75">
      <c r="A2439" s="49">
        <v>2430</v>
      </c>
      <c r="B2439" s="50"/>
      <c r="C2439" s="51"/>
      <c r="D2439" s="50"/>
      <c r="E2439" s="50"/>
      <c r="F2439" s="52"/>
      <c r="G2439" s="52"/>
      <c r="H2439" s="53"/>
      <c r="I2439" s="54"/>
      <c r="J2439" s="55">
        <f t="shared" si="38"/>
        <v>0</v>
      </c>
      <c r="K2439" s="56" t="e">
        <f>VLOOKUP((LEFT(H2439,6)*1),TAMBON!$B$2:$L$7769,2,0)</f>
        <v>#VALUE!</v>
      </c>
      <c r="L2439" s="56" t="e">
        <f>VLOOKUP((LEFT(H2439,4)*1),TAMBON!$E$2:$L$7769,2,0)</f>
        <v>#VALUE!</v>
      </c>
      <c r="M2439" s="56" t="e">
        <f>VLOOKUP((LEFT(H2439,2)*1),TAMBON!$H$2:$L$7769,2,0)</f>
        <v>#VALUE!</v>
      </c>
      <c r="N2439" s="55"/>
      <c r="O2439" s="57" t="e">
        <f>VLOOKUP(N2439,รหัส!$A$2:$B$8,2,0)</f>
        <v>#N/A</v>
      </c>
      <c r="P2439" s="57"/>
      <c r="Q2439" s="55"/>
      <c r="R2439" s="57" t="e">
        <f>VLOOKUP(Q2439,รหัส!$D$2:$E$19,2,0)</f>
        <v>#N/A</v>
      </c>
      <c r="S2439" s="57"/>
      <c r="T2439" s="57"/>
      <c r="U2439" s="57"/>
      <c r="V2439" s="55"/>
      <c r="W2439" s="55"/>
      <c r="X2439" s="55"/>
      <c r="Y2439" s="55"/>
      <c r="Z2439" s="100"/>
      <c r="AA2439" s="55"/>
      <c r="AB2439" s="55"/>
      <c r="AC2439" s="55"/>
      <c r="AE2439" s="58">
        <f>IF(COUNTIF(M$10:M2439,M2439)=1,1,0)</f>
        <v>0</v>
      </c>
      <c r="AF2439" s="59">
        <f>IF(COUNTIF(L$10:L2439,L2439)=1,1,0)</f>
        <v>0</v>
      </c>
      <c r="AG2439" s="59">
        <f>IF(COUNTIF(K$10:K2439,K2439)=1,1,0)</f>
        <v>0</v>
      </c>
      <c r="AH2439" s="59">
        <f>IF(COUNTIF(H$10:H2439,H2439)=1,1,0)</f>
        <v>0</v>
      </c>
    </row>
    <row r="2440" spans="1:34" ht="18.75">
      <c r="A2440" s="49">
        <v>2431</v>
      </c>
      <c r="B2440" s="50"/>
      <c r="C2440" s="51"/>
      <c r="D2440" s="50"/>
      <c r="E2440" s="50"/>
      <c r="F2440" s="52"/>
      <c r="G2440" s="52"/>
      <c r="H2440" s="53"/>
      <c r="I2440" s="54"/>
      <c r="J2440" s="55">
        <f t="shared" si="38"/>
        <v>0</v>
      </c>
      <c r="K2440" s="56" t="e">
        <f>VLOOKUP((LEFT(H2440,6)*1),TAMBON!$B$2:$L$7769,2,0)</f>
        <v>#VALUE!</v>
      </c>
      <c r="L2440" s="56" t="e">
        <f>VLOOKUP((LEFT(H2440,4)*1),TAMBON!$E$2:$L$7769,2,0)</f>
        <v>#VALUE!</v>
      </c>
      <c r="M2440" s="56" t="e">
        <f>VLOOKUP((LEFT(H2440,2)*1),TAMBON!$H$2:$L$7769,2,0)</f>
        <v>#VALUE!</v>
      </c>
      <c r="N2440" s="55"/>
      <c r="O2440" s="57" t="e">
        <f>VLOOKUP(N2440,รหัส!$A$2:$B$8,2,0)</f>
        <v>#N/A</v>
      </c>
      <c r="P2440" s="57"/>
      <c r="Q2440" s="55"/>
      <c r="R2440" s="57" t="e">
        <f>VLOOKUP(Q2440,รหัส!$D$2:$E$19,2,0)</f>
        <v>#N/A</v>
      </c>
      <c r="S2440" s="57"/>
      <c r="T2440" s="57"/>
      <c r="U2440" s="57"/>
      <c r="V2440" s="55"/>
      <c r="W2440" s="55"/>
      <c r="X2440" s="55"/>
      <c r="Y2440" s="55"/>
      <c r="Z2440" s="100"/>
      <c r="AA2440" s="55"/>
      <c r="AB2440" s="55"/>
      <c r="AC2440" s="55"/>
      <c r="AE2440" s="58">
        <f>IF(COUNTIF(M$10:M2440,M2440)=1,1,0)</f>
        <v>0</v>
      </c>
      <c r="AF2440" s="59">
        <f>IF(COUNTIF(L$10:L2440,L2440)=1,1,0)</f>
        <v>0</v>
      </c>
      <c r="AG2440" s="59">
        <f>IF(COUNTIF(K$10:K2440,K2440)=1,1,0)</f>
        <v>0</v>
      </c>
      <c r="AH2440" s="59">
        <f>IF(COUNTIF(H$10:H2440,H2440)=1,1,0)</f>
        <v>0</v>
      </c>
    </row>
    <row r="2441" spans="1:34" ht="18.75">
      <c r="A2441" s="49">
        <v>2432</v>
      </c>
      <c r="B2441" s="50"/>
      <c r="C2441" s="51"/>
      <c r="D2441" s="50"/>
      <c r="E2441" s="50"/>
      <c r="F2441" s="52"/>
      <c r="G2441" s="52"/>
      <c r="H2441" s="53"/>
      <c r="I2441" s="54"/>
      <c r="J2441" s="55">
        <f t="shared" si="38"/>
        <v>0</v>
      </c>
      <c r="K2441" s="56" t="e">
        <f>VLOOKUP((LEFT(H2441,6)*1),TAMBON!$B$2:$L$7769,2,0)</f>
        <v>#VALUE!</v>
      </c>
      <c r="L2441" s="56" t="e">
        <f>VLOOKUP((LEFT(H2441,4)*1),TAMBON!$E$2:$L$7769,2,0)</f>
        <v>#VALUE!</v>
      </c>
      <c r="M2441" s="56" t="e">
        <f>VLOOKUP((LEFT(H2441,2)*1),TAMBON!$H$2:$L$7769,2,0)</f>
        <v>#VALUE!</v>
      </c>
      <c r="N2441" s="55"/>
      <c r="O2441" s="57" t="e">
        <f>VLOOKUP(N2441,รหัส!$A$2:$B$8,2,0)</f>
        <v>#N/A</v>
      </c>
      <c r="P2441" s="57"/>
      <c r="Q2441" s="55"/>
      <c r="R2441" s="57" t="e">
        <f>VLOOKUP(Q2441,รหัส!$D$2:$E$19,2,0)</f>
        <v>#N/A</v>
      </c>
      <c r="S2441" s="57"/>
      <c r="T2441" s="57"/>
      <c r="U2441" s="57"/>
      <c r="V2441" s="55"/>
      <c r="W2441" s="55"/>
      <c r="X2441" s="55"/>
      <c r="Y2441" s="55"/>
      <c r="Z2441" s="100"/>
      <c r="AA2441" s="55"/>
      <c r="AB2441" s="55"/>
      <c r="AC2441" s="55"/>
      <c r="AE2441" s="58">
        <f>IF(COUNTIF(M$10:M2441,M2441)=1,1,0)</f>
        <v>0</v>
      </c>
      <c r="AF2441" s="59">
        <f>IF(COUNTIF(L$10:L2441,L2441)=1,1,0)</f>
        <v>0</v>
      </c>
      <c r="AG2441" s="59">
        <f>IF(COUNTIF(K$10:K2441,K2441)=1,1,0)</f>
        <v>0</v>
      </c>
      <c r="AH2441" s="59">
        <f>IF(COUNTIF(H$10:H2441,H2441)=1,1,0)</f>
        <v>0</v>
      </c>
    </row>
    <row r="2442" spans="1:34" ht="18.75">
      <c r="A2442" s="49">
        <v>2433</v>
      </c>
      <c r="B2442" s="50"/>
      <c r="C2442" s="51"/>
      <c r="D2442" s="50"/>
      <c r="E2442" s="50"/>
      <c r="F2442" s="52"/>
      <c r="G2442" s="52"/>
      <c r="H2442" s="53"/>
      <c r="I2442" s="54"/>
      <c r="J2442" s="55">
        <f t="shared" si="38"/>
        <v>0</v>
      </c>
      <c r="K2442" s="56" t="e">
        <f>VLOOKUP((LEFT(H2442,6)*1),TAMBON!$B$2:$L$7769,2,0)</f>
        <v>#VALUE!</v>
      </c>
      <c r="L2442" s="56" t="e">
        <f>VLOOKUP((LEFT(H2442,4)*1),TAMBON!$E$2:$L$7769,2,0)</f>
        <v>#VALUE!</v>
      </c>
      <c r="M2442" s="56" t="e">
        <f>VLOOKUP((LEFT(H2442,2)*1),TAMBON!$H$2:$L$7769,2,0)</f>
        <v>#VALUE!</v>
      </c>
      <c r="N2442" s="55"/>
      <c r="O2442" s="57" t="e">
        <f>VLOOKUP(N2442,รหัส!$A$2:$B$8,2,0)</f>
        <v>#N/A</v>
      </c>
      <c r="P2442" s="57"/>
      <c r="Q2442" s="55"/>
      <c r="R2442" s="57" t="e">
        <f>VLOOKUP(Q2442,รหัส!$D$2:$E$19,2,0)</f>
        <v>#N/A</v>
      </c>
      <c r="S2442" s="57"/>
      <c r="T2442" s="57"/>
      <c r="U2442" s="57"/>
      <c r="V2442" s="55"/>
      <c r="W2442" s="55"/>
      <c r="X2442" s="55"/>
      <c r="Y2442" s="55"/>
      <c r="Z2442" s="100"/>
      <c r="AA2442" s="55"/>
      <c r="AB2442" s="55"/>
      <c r="AC2442" s="55"/>
      <c r="AE2442" s="58">
        <f>IF(COUNTIF(M$10:M2442,M2442)=1,1,0)</f>
        <v>0</v>
      </c>
      <c r="AF2442" s="59">
        <f>IF(COUNTIF(L$10:L2442,L2442)=1,1,0)</f>
        <v>0</v>
      </c>
      <c r="AG2442" s="59">
        <f>IF(COUNTIF(K$10:K2442,K2442)=1,1,0)</f>
        <v>0</v>
      </c>
      <c r="AH2442" s="59">
        <f>IF(COUNTIF(H$10:H2442,H2442)=1,1,0)</f>
        <v>0</v>
      </c>
    </row>
    <row r="2443" spans="1:34" ht="18.75">
      <c r="A2443" s="49">
        <v>2434</v>
      </c>
      <c r="B2443" s="50"/>
      <c r="C2443" s="51"/>
      <c r="D2443" s="50"/>
      <c r="E2443" s="50"/>
      <c r="F2443" s="52"/>
      <c r="G2443" s="52"/>
      <c r="H2443" s="53"/>
      <c r="I2443" s="54"/>
      <c r="J2443" s="55">
        <f t="shared" ref="J2443:J2506" si="39">MID(TEXT(H2443,"00000000"), 7,  2)*1</f>
        <v>0</v>
      </c>
      <c r="K2443" s="56" t="e">
        <f>VLOOKUP((LEFT(H2443,6)*1),TAMBON!$B$2:$L$7769,2,0)</f>
        <v>#VALUE!</v>
      </c>
      <c r="L2443" s="56" t="e">
        <f>VLOOKUP((LEFT(H2443,4)*1),TAMBON!$E$2:$L$7769,2,0)</f>
        <v>#VALUE!</v>
      </c>
      <c r="M2443" s="56" t="e">
        <f>VLOOKUP((LEFT(H2443,2)*1),TAMBON!$H$2:$L$7769,2,0)</f>
        <v>#VALUE!</v>
      </c>
      <c r="N2443" s="55"/>
      <c r="O2443" s="57" t="e">
        <f>VLOOKUP(N2443,รหัส!$A$2:$B$8,2,0)</f>
        <v>#N/A</v>
      </c>
      <c r="P2443" s="57"/>
      <c r="Q2443" s="55"/>
      <c r="R2443" s="57" t="e">
        <f>VLOOKUP(Q2443,รหัส!$D$2:$E$19,2,0)</f>
        <v>#N/A</v>
      </c>
      <c r="S2443" s="57"/>
      <c r="T2443" s="57"/>
      <c r="U2443" s="57"/>
      <c r="V2443" s="55"/>
      <c r="W2443" s="55"/>
      <c r="X2443" s="55"/>
      <c r="Y2443" s="55"/>
      <c r="Z2443" s="100"/>
      <c r="AA2443" s="55"/>
      <c r="AB2443" s="55"/>
      <c r="AC2443" s="55"/>
      <c r="AE2443" s="58">
        <f>IF(COUNTIF(M$10:M2443,M2443)=1,1,0)</f>
        <v>0</v>
      </c>
      <c r="AF2443" s="59">
        <f>IF(COUNTIF(L$10:L2443,L2443)=1,1,0)</f>
        <v>0</v>
      </c>
      <c r="AG2443" s="59">
        <f>IF(COUNTIF(K$10:K2443,K2443)=1,1,0)</f>
        <v>0</v>
      </c>
      <c r="AH2443" s="59">
        <f>IF(COUNTIF(H$10:H2443,H2443)=1,1,0)</f>
        <v>0</v>
      </c>
    </row>
    <row r="2444" spans="1:34" ht="18.75">
      <c r="A2444" s="49">
        <v>2435</v>
      </c>
      <c r="B2444" s="50"/>
      <c r="C2444" s="51"/>
      <c r="D2444" s="50"/>
      <c r="E2444" s="50"/>
      <c r="F2444" s="52"/>
      <c r="G2444" s="52"/>
      <c r="H2444" s="53"/>
      <c r="I2444" s="54"/>
      <c r="J2444" s="55">
        <f t="shared" si="39"/>
        <v>0</v>
      </c>
      <c r="K2444" s="56" t="e">
        <f>VLOOKUP((LEFT(H2444,6)*1),TAMBON!$B$2:$L$7769,2,0)</f>
        <v>#VALUE!</v>
      </c>
      <c r="L2444" s="56" t="e">
        <f>VLOOKUP((LEFT(H2444,4)*1),TAMBON!$E$2:$L$7769,2,0)</f>
        <v>#VALUE!</v>
      </c>
      <c r="M2444" s="56" t="e">
        <f>VLOOKUP((LEFT(H2444,2)*1),TAMBON!$H$2:$L$7769,2,0)</f>
        <v>#VALUE!</v>
      </c>
      <c r="N2444" s="55"/>
      <c r="O2444" s="57" t="e">
        <f>VLOOKUP(N2444,รหัส!$A$2:$B$8,2,0)</f>
        <v>#N/A</v>
      </c>
      <c r="P2444" s="57"/>
      <c r="Q2444" s="55"/>
      <c r="R2444" s="57" t="e">
        <f>VLOOKUP(Q2444,รหัส!$D$2:$E$19,2,0)</f>
        <v>#N/A</v>
      </c>
      <c r="S2444" s="57"/>
      <c r="T2444" s="57"/>
      <c r="U2444" s="57"/>
      <c r="V2444" s="55"/>
      <c r="W2444" s="55"/>
      <c r="X2444" s="55"/>
      <c r="Y2444" s="55"/>
      <c r="Z2444" s="100"/>
      <c r="AA2444" s="55"/>
      <c r="AB2444" s="55"/>
      <c r="AC2444" s="55"/>
      <c r="AE2444" s="58">
        <f>IF(COUNTIF(M$10:M2444,M2444)=1,1,0)</f>
        <v>0</v>
      </c>
      <c r="AF2444" s="59">
        <f>IF(COUNTIF(L$10:L2444,L2444)=1,1,0)</f>
        <v>0</v>
      </c>
      <c r="AG2444" s="59">
        <f>IF(COUNTIF(K$10:K2444,K2444)=1,1,0)</f>
        <v>0</v>
      </c>
      <c r="AH2444" s="59">
        <f>IF(COUNTIF(H$10:H2444,H2444)=1,1,0)</f>
        <v>0</v>
      </c>
    </row>
    <row r="2445" spans="1:34" ht="18.75">
      <c r="A2445" s="49">
        <v>2436</v>
      </c>
      <c r="B2445" s="50"/>
      <c r="C2445" s="51"/>
      <c r="D2445" s="50"/>
      <c r="E2445" s="50"/>
      <c r="F2445" s="52"/>
      <c r="G2445" s="52"/>
      <c r="H2445" s="53"/>
      <c r="I2445" s="54"/>
      <c r="J2445" s="55">
        <f t="shared" si="39"/>
        <v>0</v>
      </c>
      <c r="K2445" s="56" t="e">
        <f>VLOOKUP((LEFT(H2445,6)*1),TAMBON!$B$2:$L$7769,2,0)</f>
        <v>#VALUE!</v>
      </c>
      <c r="L2445" s="56" t="e">
        <f>VLOOKUP((LEFT(H2445,4)*1),TAMBON!$E$2:$L$7769,2,0)</f>
        <v>#VALUE!</v>
      </c>
      <c r="M2445" s="56" t="e">
        <f>VLOOKUP((LEFT(H2445,2)*1),TAMBON!$H$2:$L$7769,2,0)</f>
        <v>#VALUE!</v>
      </c>
      <c r="N2445" s="55"/>
      <c r="O2445" s="57" t="e">
        <f>VLOOKUP(N2445,รหัส!$A$2:$B$8,2,0)</f>
        <v>#N/A</v>
      </c>
      <c r="P2445" s="57"/>
      <c r="Q2445" s="55"/>
      <c r="R2445" s="57" t="e">
        <f>VLOOKUP(Q2445,รหัส!$D$2:$E$19,2,0)</f>
        <v>#N/A</v>
      </c>
      <c r="S2445" s="57"/>
      <c r="T2445" s="57"/>
      <c r="U2445" s="57"/>
      <c r="V2445" s="55"/>
      <c r="W2445" s="55"/>
      <c r="X2445" s="55"/>
      <c r="Y2445" s="55"/>
      <c r="Z2445" s="100"/>
      <c r="AA2445" s="55"/>
      <c r="AB2445" s="55"/>
      <c r="AC2445" s="55"/>
      <c r="AE2445" s="58">
        <f>IF(COUNTIF(M$10:M2445,M2445)=1,1,0)</f>
        <v>0</v>
      </c>
      <c r="AF2445" s="59">
        <f>IF(COUNTIF(L$10:L2445,L2445)=1,1,0)</f>
        <v>0</v>
      </c>
      <c r="AG2445" s="59">
        <f>IF(COUNTIF(K$10:K2445,K2445)=1,1,0)</f>
        <v>0</v>
      </c>
      <c r="AH2445" s="59">
        <f>IF(COUNTIF(H$10:H2445,H2445)=1,1,0)</f>
        <v>0</v>
      </c>
    </row>
    <row r="2446" spans="1:34" ht="18.75">
      <c r="A2446" s="49">
        <v>2437</v>
      </c>
      <c r="B2446" s="50"/>
      <c r="C2446" s="51"/>
      <c r="D2446" s="50"/>
      <c r="E2446" s="50"/>
      <c r="F2446" s="52"/>
      <c r="G2446" s="52"/>
      <c r="H2446" s="53"/>
      <c r="I2446" s="54"/>
      <c r="J2446" s="55">
        <f t="shared" si="39"/>
        <v>0</v>
      </c>
      <c r="K2446" s="56" t="e">
        <f>VLOOKUP((LEFT(H2446,6)*1),TAMBON!$B$2:$L$7769,2,0)</f>
        <v>#VALUE!</v>
      </c>
      <c r="L2446" s="56" t="e">
        <f>VLOOKUP((LEFT(H2446,4)*1),TAMBON!$E$2:$L$7769,2,0)</f>
        <v>#VALUE!</v>
      </c>
      <c r="M2446" s="56" t="e">
        <f>VLOOKUP((LEFT(H2446,2)*1),TAMBON!$H$2:$L$7769,2,0)</f>
        <v>#VALUE!</v>
      </c>
      <c r="N2446" s="55"/>
      <c r="O2446" s="57" t="e">
        <f>VLOOKUP(N2446,รหัส!$A$2:$B$8,2,0)</f>
        <v>#N/A</v>
      </c>
      <c r="P2446" s="57"/>
      <c r="Q2446" s="55"/>
      <c r="R2446" s="57" t="e">
        <f>VLOOKUP(Q2446,รหัส!$D$2:$E$19,2,0)</f>
        <v>#N/A</v>
      </c>
      <c r="S2446" s="57"/>
      <c r="T2446" s="57"/>
      <c r="U2446" s="57"/>
      <c r="V2446" s="55"/>
      <c r="W2446" s="55"/>
      <c r="X2446" s="55"/>
      <c r="Y2446" s="55"/>
      <c r="Z2446" s="100"/>
      <c r="AA2446" s="55"/>
      <c r="AB2446" s="55"/>
      <c r="AC2446" s="55"/>
      <c r="AE2446" s="58">
        <f>IF(COUNTIF(M$10:M2446,M2446)=1,1,0)</f>
        <v>0</v>
      </c>
      <c r="AF2446" s="59">
        <f>IF(COUNTIF(L$10:L2446,L2446)=1,1,0)</f>
        <v>0</v>
      </c>
      <c r="AG2446" s="59">
        <f>IF(COUNTIF(K$10:K2446,K2446)=1,1,0)</f>
        <v>0</v>
      </c>
      <c r="AH2446" s="59">
        <f>IF(COUNTIF(H$10:H2446,H2446)=1,1,0)</f>
        <v>0</v>
      </c>
    </row>
    <row r="2447" spans="1:34" ht="18.75">
      <c r="A2447" s="49">
        <v>2438</v>
      </c>
      <c r="B2447" s="50"/>
      <c r="C2447" s="51"/>
      <c r="D2447" s="50"/>
      <c r="E2447" s="50"/>
      <c r="F2447" s="52"/>
      <c r="G2447" s="52"/>
      <c r="H2447" s="53"/>
      <c r="I2447" s="54"/>
      <c r="J2447" s="55">
        <f t="shared" si="39"/>
        <v>0</v>
      </c>
      <c r="K2447" s="56" t="e">
        <f>VLOOKUP((LEFT(H2447,6)*1),TAMBON!$B$2:$L$7769,2,0)</f>
        <v>#VALUE!</v>
      </c>
      <c r="L2447" s="56" t="e">
        <f>VLOOKUP((LEFT(H2447,4)*1),TAMBON!$E$2:$L$7769,2,0)</f>
        <v>#VALUE!</v>
      </c>
      <c r="M2447" s="56" t="e">
        <f>VLOOKUP((LEFT(H2447,2)*1),TAMBON!$H$2:$L$7769,2,0)</f>
        <v>#VALUE!</v>
      </c>
      <c r="N2447" s="55"/>
      <c r="O2447" s="57" t="e">
        <f>VLOOKUP(N2447,รหัส!$A$2:$B$8,2,0)</f>
        <v>#N/A</v>
      </c>
      <c r="P2447" s="57"/>
      <c r="Q2447" s="55"/>
      <c r="R2447" s="57" t="e">
        <f>VLOOKUP(Q2447,รหัส!$D$2:$E$19,2,0)</f>
        <v>#N/A</v>
      </c>
      <c r="S2447" s="57"/>
      <c r="T2447" s="57"/>
      <c r="U2447" s="57"/>
      <c r="V2447" s="55"/>
      <c r="W2447" s="55"/>
      <c r="X2447" s="55"/>
      <c r="Y2447" s="55"/>
      <c r="Z2447" s="100"/>
      <c r="AA2447" s="55"/>
      <c r="AB2447" s="55"/>
      <c r="AC2447" s="55"/>
      <c r="AE2447" s="58">
        <f>IF(COUNTIF(M$10:M2447,M2447)=1,1,0)</f>
        <v>0</v>
      </c>
      <c r="AF2447" s="59">
        <f>IF(COUNTIF(L$10:L2447,L2447)=1,1,0)</f>
        <v>0</v>
      </c>
      <c r="AG2447" s="59">
        <f>IF(COUNTIF(K$10:K2447,K2447)=1,1,0)</f>
        <v>0</v>
      </c>
      <c r="AH2447" s="59">
        <f>IF(COUNTIF(H$10:H2447,H2447)=1,1,0)</f>
        <v>0</v>
      </c>
    </row>
    <row r="2448" spans="1:34" ht="18.75">
      <c r="A2448" s="49">
        <v>2439</v>
      </c>
      <c r="B2448" s="50"/>
      <c r="C2448" s="51"/>
      <c r="D2448" s="50"/>
      <c r="E2448" s="50"/>
      <c r="F2448" s="52"/>
      <c r="G2448" s="52"/>
      <c r="H2448" s="53"/>
      <c r="I2448" s="54"/>
      <c r="J2448" s="55">
        <f t="shared" si="39"/>
        <v>0</v>
      </c>
      <c r="K2448" s="56" t="e">
        <f>VLOOKUP((LEFT(H2448,6)*1),TAMBON!$B$2:$L$7769,2,0)</f>
        <v>#VALUE!</v>
      </c>
      <c r="L2448" s="56" t="e">
        <f>VLOOKUP((LEFT(H2448,4)*1),TAMBON!$E$2:$L$7769,2,0)</f>
        <v>#VALUE!</v>
      </c>
      <c r="M2448" s="56" t="e">
        <f>VLOOKUP((LEFT(H2448,2)*1),TAMBON!$H$2:$L$7769,2,0)</f>
        <v>#VALUE!</v>
      </c>
      <c r="N2448" s="55"/>
      <c r="O2448" s="57" t="e">
        <f>VLOOKUP(N2448,รหัส!$A$2:$B$8,2,0)</f>
        <v>#N/A</v>
      </c>
      <c r="P2448" s="57"/>
      <c r="Q2448" s="55"/>
      <c r="R2448" s="57" t="e">
        <f>VLOOKUP(Q2448,รหัส!$D$2:$E$19,2,0)</f>
        <v>#N/A</v>
      </c>
      <c r="S2448" s="57"/>
      <c r="T2448" s="57"/>
      <c r="U2448" s="57"/>
      <c r="V2448" s="55"/>
      <c r="W2448" s="55"/>
      <c r="X2448" s="55"/>
      <c r="Y2448" s="55"/>
      <c r="Z2448" s="100"/>
      <c r="AA2448" s="55"/>
      <c r="AB2448" s="55"/>
      <c r="AC2448" s="55"/>
      <c r="AE2448" s="58">
        <f>IF(COUNTIF(M$10:M2448,M2448)=1,1,0)</f>
        <v>0</v>
      </c>
      <c r="AF2448" s="59">
        <f>IF(COUNTIF(L$10:L2448,L2448)=1,1,0)</f>
        <v>0</v>
      </c>
      <c r="AG2448" s="59">
        <f>IF(COUNTIF(K$10:K2448,K2448)=1,1,0)</f>
        <v>0</v>
      </c>
      <c r="AH2448" s="59">
        <f>IF(COUNTIF(H$10:H2448,H2448)=1,1,0)</f>
        <v>0</v>
      </c>
    </row>
    <row r="2449" spans="1:34" ht="18.75">
      <c r="A2449" s="49">
        <v>2440</v>
      </c>
      <c r="B2449" s="50"/>
      <c r="C2449" s="51"/>
      <c r="D2449" s="50"/>
      <c r="E2449" s="50"/>
      <c r="F2449" s="52"/>
      <c r="G2449" s="52"/>
      <c r="H2449" s="53"/>
      <c r="I2449" s="54"/>
      <c r="J2449" s="55">
        <f t="shared" si="39"/>
        <v>0</v>
      </c>
      <c r="K2449" s="56" t="e">
        <f>VLOOKUP((LEFT(H2449,6)*1),TAMBON!$B$2:$L$7769,2,0)</f>
        <v>#VALUE!</v>
      </c>
      <c r="L2449" s="56" t="e">
        <f>VLOOKUP((LEFT(H2449,4)*1),TAMBON!$E$2:$L$7769,2,0)</f>
        <v>#VALUE!</v>
      </c>
      <c r="M2449" s="56" t="e">
        <f>VLOOKUP((LEFT(H2449,2)*1),TAMBON!$H$2:$L$7769,2,0)</f>
        <v>#VALUE!</v>
      </c>
      <c r="N2449" s="55"/>
      <c r="O2449" s="57" t="e">
        <f>VLOOKUP(N2449,รหัส!$A$2:$B$8,2,0)</f>
        <v>#N/A</v>
      </c>
      <c r="P2449" s="57"/>
      <c r="Q2449" s="55"/>
      <c r="R2449" s="57" t="e">
        <f>VLOOKUP(Q2449,รหัส!$D$2:$E$19,2,0)</f>
        <v>#N/A</v>
      </c>
      <c r="S2449" s="57"/>
      <c r="T2449" s="57"/>
      <c r="U2449" s="57"/>
      <c r="V2449" s="55"/>
      <c r="W2449" s="55"/>
      <c r="X2449" s="55"/>
      <c r="Y2449" s="55"/>
      <c r="Z2449" s="100"/>
      <c r="AA2449" s="55"/>
      <c r="AB2449" s="55"/>
      <c r="AC2449" s="55"/>
      <c r="AE2449" s="58">
        <f>IF(COUNTIF(M$10:M2449,M2449)=1,1,0)</f>
        <v>0</v>
      </c>
      <c r="AF2449" s="59">
        <f>IF(COUNTIF(L$10:L2449,L2449)=1,1,0)</f>
        <v>0</v>
      </c>
      <c r="AG2449" s="59">
        <f>IF(COUNTIF(K$10:K2449,K2449)=1,1,0)</f>
        <v>0</v>
      </c>
      <c r="AH2449" s="59">
        <f>IF(COUNTIF(H$10:H2449,H2449)=1,1,0)</f>
        <v>0</v>
      </c>
    </row>
    <row r="2450" spans="1:34" ht="18.75">
      <c r="A2450" s="49">
        <v>2441</v>
      </c>
      <c r="B2450" s="50"/>
      <c r="C2450" s="51"/>
      <c r="D2450" s="50"/>
      <c r="E2450" s="50"/>
      <c r="F2450" s="52"/>
      <c r="G2450" s="52"/>
      <c r="H2450" s="53"/>
      <c r="I2450" s="54"/>
      <c r="J2450" s="55">
        <f t="shared" si="39"/>
        <v>0</v>
      </c>
      <c r="K2450" s="56" t="e">
        <f>VLOOKUP((LEFT(H2450,6)*1),TAMBON!$B$2:$L$7769,2,0)</f>
        <v>#VALUE!</v>
      </c>
      <c r="L2450" s="56" t="e">
        <f>VLOOKUP((LEFT(H2450,4)*1),TAMBON!$E$2:$L$7769,2,0)</f>
        <v>#VALUE!</v>
      </c>
      <c r="M2450" s="56" t="e">
        <f>VLOOKUP((LEFT(H2450,2)*1),TAMBON!$H$2:$L$7769,2,0)</f>
        <v>#VALUE!</v>
      </c>
      <c r="N2450" s="55"/>
      <c r="O2450" s="57" t="e">
        <f>VLOOKUP(N2450,รหัส!$A$2:$B$8,2,0)</f>
        <v>#N/A</v>
      </c>
      <c r="P2450" s="57"/>
      <c r="Q2450" s="55"/>
      <c r="R2450" s="57" t="e">
        <f>VLOOKUP(Q2450,รหัส!$D$2:$E$19,2,0)</f>
        <v>#N/A</v>
      </c>
      <c r="S2450" s="57"/>
      <c r="T2450" s="57"/>
      <c r="U2450" s="57"/>
      <c r="V2450" s="55"/>
      <c r="W2450" s="55"/>
      <c r="X2450" s="55"/>
      <c r="Y2450" s="55"/>
      <c r="Z2450" s="100"/>
      <c r="AA2450" s="55"/>
      <c r="AB2450" s="55"/>
      <c r="AC2450" s="55"/>
      <c r="AE2450" s="58">
        <f>IF(COUNTIF(M$10:M2450,M2450)=1,1,0)</f>
        <v>0</v>
      </c>
      <c r="AF2450" s="59">
        <f>IF(COUNTIF(L$10:L2450,L2450)=1,1,0)</f>
        <v>0</v>
      </c>
      <c r="AG2450" s="59">
        <f>IF(COUNTIF(K$10:K2450,K2450)=1,1,0)</f>
        <v>0</v>
      </c>
      <c r="AH2450" s="59">
        <f>IF(COUNTIF(H$10:H2450,H2450)=1,1,0)</f>
        <v>0</v>
      </c>
    </row>
    <row r="2451" spans="1:34" ht="18.75">
      <c r="A2451" s="49">
        <v>2442</v>
      </c>
      <c r="B2451" s="50"/>
      <c r="C2451" s="51"/>
      <c r="D2451" s="50"/>
      <c r="E2451" s="50"/>
      <c r="F2451" s="52"/>
      <c r="G2451" s="52"/>
      <c r="H2451" s="53"/>
      <c r="I2451" s="54"/>
      <c r="J2451" s="55">
        <f t="shared" si="39"/>
        <v>0</v>
      </c>
      <c r="K2451" s="56" t="e">
        <f>VLOOKUP((LEFT(H2451,6)*1),TAMBON!$B$2:$L$7769,2,0)</f>
        <v>#VALUE!</v>
      </c>
      <c r="L2451" s="56" t="e">
        <f>VLOOKUP((LEFT(H2451,4)*1),TAMBON!$E$2:$L$7769,2,0)</f>
        <v>#VALUE!</v>
      </c>
      <c r="M2451" s="56" t="e">
        <f>VLOOKUP((LEFT(H2451,2)*1),TAMBON!$H$2:$L$7769,2,0)</f>
        <v>#VALUE!</v>
      </c>
      <c r="N2451" s="55"/>
      <c r="O2451" s="57" t="e">
        <f>VLOOKUP(N2451,รหัส!$A$2:$B$8,2,0)</f>
        <v>#N/A</v>
      </c>
      <c r="P2451" s="57"/>
      <c r="Q2451" s="55"/>
      <c r="R2451" s="57" t="e">
        <f>VLOOKUP(Q2451,รหัส!$D$2:$E$19,2,0)</f>
        <v>#N/A</v>
      </c>
      <c r="S2451" s="57"/>
      <c r="T2451" s="57"/>
      <c r="U2451" s="57"/>
      <c r="V2451" s="55"/>
      <c r="W2451" s="55"/>
      <c r="X2451" s="55"/>
      <c r="Y2451" s="55"/>
      <c r="Z2451" s="100"/>
      <c r="AA2451" s="55"/>
      <c r="AB2451" s="55"/>
      <c r="AC2451" s="55"/>
      <c r="AE2451" s="58">
        <f>IF(COUNTIF(M$10:M2451,M2451)=1,1,0)</f>
        <v>0</v>
      </c>
      <c r="AF2451" s="59">
        <f>IF(COUNTIF(L$10:L2451,L2451)=1,1,0)</f>
        <v>0</v>
      </c>
      <c r="AG2451" s="59">
        <f>IF(COUNTIF(K$10:K2451,K2451)=1,1,0)</f>
        <v>0</v>
      </c>
      <c r="AH2451" s="59">
        <f>IF(COUNTIF(H$10:H2451,H2451)=1,1,0)</f>
        <v>0</v>
      </c>
    </row>
    <row r="2452" spans="1:34" ht="18.75">
      <c r="A2452" s="49">
        <v>2443</v>
      </c>
      <c r="B2452" s="50"/>
      <c r="C2452" s="51"/>
      <c r="D2452" s="50"/>
      <c r="E2452" s="50"/>
      <c r="F2452" s="52"/>
      <c r="G2452" s="52"/>
      <c r="H2452" s="53"/>
      <c r="I2452" s="54"/>
      <c r="J2452" s="55">
        <f t="shared" si="39"/>
        <v>0</v>
      </c>
      <c r="K2452" s="56" t="e">
        <f>VLOOKUP((LEFT(H2452,6)*1),TAMBON!$B$2:$L$7769,2,0)</f>
        <v>#VALUE!</v>
      </c>
      <c r="L2452" s="56" t="e">
        <f>VLOOKUP((LEFT(H2452,4)*1),TAMBON!$E$2:$L$7769,2,0)</f>
        <v>#VALUE!</v>
      </c>
      <c r="M2452" s="56" t="e">
        <f>VLOOKUP((LEFT(H2452,2)*1),TAMBON!$H$2:$L$7769,2,0)</f>
        <v>#VALUE!</v>
      </c>
      <c r="N2452" s="55"/>
      <c r="O2452" s="57" t="e">
        <f>VLOOKUP(N2452,รหัส!$A$2:$B$8,2,0)</f>
        <v>#N/A</v>
      </c>
      <c r="P2452" s="57"/>
      <c r="Q2452" s="55"/>
      <c r="R2452" s="57" t="e">
        <f>VLOOKUP(Q2452,รหัส!$D$2:$E$19,2,0)</f>
        <v>#N/A</v>
      </c>
      <c r="S2452" s="57"/>
      <c r="T2452" s="57"/>
      <c r="U2452" s="57"/>
      <c r="V2452" s="55"/>
      <c r="W2452" s="55"/>
      <c r="X2452" s="55"/>
      <c r="Y2452" s="55"/>
      <c r="Z2452" s="100"/>
      <c r="AA2452" s="55"/>
      <c r="AB2452" s="55"/>
      <c r="AC2452" s="55"/>
      <c r="AE2452" s="58">
        <f>IF(COUNTIF(M$10:M2452,M2452)=1,1,0)</f>
        <v>0</v>
      </c>
      <c r="AF2452" s="59">
        <f>IF(COUNTIF(L$10:L2452,L2452)=1,1,0)</f>
        <v>0</v>
      </c>
      <c r="AG2452" s="59">
        <f>IF(COUNTIF(K$10:K2452,K2452)=1,1,0)</f>
        <v>0</v>
      </c>
      <c r="AH2452" s="59">
        <f>IF(COUNTIF(H$10:H2452,H2452)=1,1,0)</f>
        <v>0</v>
      </c>
    </row>
    <row r="2453" spans="1:34" ht="18.75">
      <c r="A2453" s="49">
        <v>2444</v>
      </c>
      <c r="B2453" s="50"/>
      <c r="C2453" s="51"/>
      <c r="D2453" s="50"/>
      <c r="E2453" s="50"/>
      <c r="F2453" s="52"/>
      <c r="G2453" s="52"/>
      <c r="H2453" s="53"/>
      <c r="I2453" s="54"/>
      <c r="J2453" s="55">
        <f t="shared" si="39"/>
        <v>0</v>
      </c>
      <c r="K2453" s="56" t="e">
        <f>VLOOKUP((LEFT(H2453,6)*1),TAMBON!$B$2:$L$7769,2,0)</f>
        <v>#VALUE!</v>
      </c>
      <c r="L2453" s="56" t="e">
        <f>VLOOKUP((LEFT(H2453,4)*1),TAMBON!$E$2:$L$7769,2,0)</f>
        <v>#VALUE!</v>
      </c>
      <c r="M2453" s="56" t="e">
        <f>VLOOKUP((LEFT(H2453,2)*1),TAMBON!$H$2:$L$7769,2,0)</f>
        <v>#VALUE!</v>
      </c>
      <c r="N2453" s="55"/>
      <c r="O2453" s="57" t="e">
        <f>VLOOKUP(N2453,รหัส!$A$2:$B$8,2,0)</f>
        <v>#N/A</v>
      </c>
      <c r="P2453" s="57"/>
      <c r="Q2453" s="55"/>
      <c r="R2453" s="57" t="e">
        <f>VLOOKUP(Q2453,รหัส!$D$2:$E$19,2,0)</f>
        <v>#N/A</v>
      </c>
      <c r="S2453" s="57"/>
      <c r="T2453" s="57"/>
      <c r="U2453" s="57"/>
      <c r="V2453" s="55"/>
      <c r="W2453" s="55"/>
      <c r="X2453" s="55"/>
      <c r="Y2453" s="55"/>
      <c r="Z2453" s="100"/>
      <c r="AA2453" s="55"/>
      <c r="AB2453" s="55"/>
      <c r="AC2453" s="55"/>
      <c r="AE2453" s="58">
        <f>IF(COUNTIF(M$10:M2453,M2453)=1,1,0)</f>
        <v>0</v>
      </c>
      <c r="AF2453" s="59">
        <f>IF(COUNTIF(L$10:L2453,L2453)=1,1,0)</f>
        <v>0</v>
      </c>
      <c r="AG2453" s="59">
        <f>IF(COUNTIF(K$10:K2453,K2453)=1,1,0)</f>
        <v>0</v>
      </c>
      <c r="AH2453" s="59">
        <f>IF(COUNTIF(H$10:H2453,H2453)=1,1,0)</f>
        <v>0</v>
      </c>
    </row>
    <row r="2454" spans="1:34" ht="18.75">
      <c r="A2454" s="49">
        <v>2445</v>
      </c>
      <c r="B2454" s="50"/>
      <c r="C2454" s="51"/>
      <c r="D2454" s="50"/>
      <c r="E2454" s="50"/>
      <c r="F2454" s="52"/>
      <c r="G2454" s="52"/>
      <c r="H2454" s="53"/>
      <c r="I2454" s="54"/>
      <c r="J2454" s="55">
        <f t="shared" si="39"/>
        <v>0</v>
      </c>
      <c r="K2454" s="56" t="e">
        <f>VLOOKUP((LEFT(H2454,6)*1),TAMBON!$B$2:$L$7769,2,0)</f>
        <v>#VALUE!</v>
      </c>
      <c r="L2454" s="56" t="e">
        <f>VLOOKUP((LEFT(H2454,4)*1),TAMBON!$E$2:$L$7769,2,0)</f>
        <v>#VALUE!</v>
      </c>
      <c r="M2454" s="56" t="e">
        <f>VLOOKUP((LEFT(H2454,2)*1),TAMBON!$H$2:$L$7769,2,0)</f>
        <v>#VALUE!</v>
      </c>
      <c r="N2454" s="55"/>
      <c r="O2454" s="57" t="e">
        <f>VLOOKUP(N2454,รหัส!$A$2:$B$8,2,0)</f>
        <v>#N/A</v>
      </c>
      <c r="P2454" s="57"/>
      <c r="Q2454" s="55"/>
      <c r="R2454" s="57" t="e">
        <f>VLOOKUP(Q2454,รหัส!$D$2:$E$19,2,0)</f>
        <v>#N/A</v>
      </c>
      <c r="S2454" s="57"/>
      <c r="T2454" s="57"/>
      <c r="U2454" s="57"/>
      <c r="V2454" s="55"/>
      <c r="W2454" s="55"/>
      <c r="X2454" s="55"/>
      <c r="Y2454" s="55"/>
      <c r="Z2454" s="100"/>
      <c r="AA2454" s="55"/>
      <c r="AB2454" s="55"/>
      <c r="AC2454" s="55"/>
      <c r="AE2454" s="58">
        <f>IF(COUNTIF(M$10:M2454,M2454)=1,1,0)</f>
        <v>0</v>
      </c>
      <c r="AF2454" s="59">
        <f>IF(COUNTIF(L$10:L2454,L2454)=1,1,0)</f>
        <v>0</v>
      </c>
      <c r="AG2454" s="59">
        <f>IF(COUNTIF(K$10:K2454,K2454)=1,1,0)</f>
        <v>0</v>
      </c>
      <c r="AH2454" s="59">
        <f>IF(COUNTIF(H$10:H2454,H2454)=1,1,0)</f>
        <v>0</v>
      </c>
    </row>
    <row r="2455" spans="1:34" ht="18.75">
      <c r="A2455" s="49">
        <v>2446</v>
      </c>
      <c r="B2455" s="50"/>
      <c r="C2455" s="51"/>
      <c r="D2455" s="50"/>
      <c r="E2455" s="50"/>
      <c r="F2455" s="52"/>
      <c r="G2455" s="52"/>
      <c r="H2455" s="53"/>
      <c r="I2455" s="54"/>
      <c r="J2455" s="55">
        <f t="shared" si="39"/>
        <v>0</v>
      </c>
      <c r="K2455" s="56" t="e">
        <f>VLOOKUP((LEFT(H2455,6)*1),TAMBON!$B$2:$L$7769,2,0)</f>
        <v>#VALUE!</v>
      </c>
      <c r="L2455" s="56" t="e">
        <f>VLOOKUP((LEFT(H2455,4)*1),TAMBON!$E$2:$L$7769,2,0)</f>
        <v>#VALUE!</v>
      </c>
      <c r="M2455" s="56" t="e">
        <f>VLOOKUP((LEFT(H2455,2)*1),TAMBON!$H$2:$L$7769,2,0)</f>
        <v>#VALUE!</v>
      </c>
      <c r="N2455" s="55"/>
      <c r="O2455" s="57" t="e">
        <f>VLOOKUP(N2455,รหัส!$A$2:$B$8,2,0)</f>
        <v>#N/A</v>
      </c>
      <c r="P2455" s="57"/>
      <c r="Q2455" s="55"/>
      <c r="R2455" s="57" t="e">
        <f>VLOOKUP(Q2455,รหัส!$D$2:$E$19,2,0)</f>
        <v>#N/A</v>
      </c>
      <c r="S2455" s="57"/>
      <c r="T2455" s="57"/>
      <c r="U2455" s="57"/>
      <c r="V2455" s="55"/>
      <c r="W2455" s="55"/>
      <c r="X2455" s="55"/>
      <c r="Y2455" s="55"/>
      <c r="Z2455" s="100"/>
      <c r="AA2455" s="55"/>
      <c r="AB2455" s="55"/>
      <c r="AC2455" s="55"/>
      <c r="AE2455" s="58">
        <f>IF(COUNTIF(M$10:M2455,M2455)=1,1,0)</f>
        <v>0</v>
      </c>
      <c r="AF2455" s="59">
        <f>IF(COUNTIF(L$10:L2455,L2455)=1,1,0)</f>
        <v>0</v>
      </c>
      <c r="AG2455" s="59">
        <f>IF(COUNTIF(K$10:K2455,K2455)=1,1,0)</f>
        <v>0</v>
      </c>
      <c r="AH2455" s="59">
        <f>IF(COUNTIF(H$10:H2455,H2455)=1,1,0)</f>
        <v>0</v>
      </c>
    </row>
    <row r="2456" spans="1:34" ht="18.75">
      <c r="A2456" s="49">
        <v>2447</v>
      </c>
      <c r="B2456" s="50"/>
      <c r="C2456" s="51"/>
      <c r="D2456" s="50"/>
      <c r="E2456" s="50"/>
      <c r="F2456" s="52"/>
      <c r="G2456" s="52"/>
      <c r="H2456" s="53"/>
      <c r="I2456" s="54"/>
      <c r="J2456" s="55">
        <f t="shared" si="39"/>
        <v>0</v>
      </c>
      <c r="K2456" s="56" t="e">
        <f>VLOOKUP((LEFT(H2456,6)*1),TAMBON!$B$2:$L$7769,2,0)</f>
        <v>#VALUE!</v>
      </c>
      <c r="L2456" s="56" t="e">
        <f>VLOOKUP((LEFT(H2456,4)*1),TAMBON!$E$2:$L$7769,2,0)</f>
        <v>#VALUE!</v>
      </c>
      <c r="M2456" s="56" t="e">
        <f>VLOOKUP((LEFT(H2456,2)*1),TAMBON!$H$2:$L$7769,2,0)</f>
        <v>#VALUE!</v>
      </c>
      <c r="N2456" s="55"/>
      <c r="O2456" s="57" t="e">
        <f>VLOOKUP(N2456,รหัส!$A$2:$B$8,2,0)</f>
        <v>#N/A</v>
      </c>
      <c r="P2456" s="57"/>
      <c r="Q2456" s="55"/>
      <c r="R2456" s="57" t="e">
        <f>VLOOKUP(Q2456,รหัส!$D$2:$E$19,2,0)</f>
        <v>#N/A</v>
      </c>
      <c r="S2456" s="57"/>
      <c r="T2456" s="57"/>
      <c r="U2456" s="57"/>
      <c r="V2456" s="55"/>
      <c r="W2456" s="55"/>
      <c r="X2456" s="55"/>
      <c r="Y2456" s="55"/>
      <c r="Z2456" s="100"/>
      <c r="AA2456" s="55"/>
      <c r="AB2456" s="55"/>
      <c r="AC2456" s="55"/>
      <c r="AE2456" s="58">
        <f>IF(COUNTIF(M$10:M2456,M2456)=1,1,0)</f>
        <v>0</v>
      </c>
      <c r="AF2456" s="59">
        <f>IF(COUNTIF(L$10:L2456,L2456)=1,1,0)</f>
        <v>0</v>
      </c>
      <c r="AG2456" s="59">
        <f>IF(COUNTIF(K$10:K2456,K2456)=1,1,0)</f>
        <v>0</v>
      </c>
      <c r="AH2456" s="59">
        <f>IF(COUNTIF(H$10:H2456,H2456)=1,1,0)</f>
        <v>0</v>
      </c>
    </row>
    <row r="2457" spans="1:34" ht="18.75">
      <c r="A2457" s="49">
        <v>2448</v>
      </c>
      <c r="B2457" s="50"/>
      <c r="C2457" s="51"/>
      <c r="D2457" s="50"/>
      <c r="E2457" s="50"/>
      <c r="F2457" s="52"/>
      <c r="G2457" s="52"/>
      <c r="H2457" s="53"/>
      <c r="I2457" s="54"/>
      <c r="J2457" s="55">
        <f t="shared" si="39"/>
        <v>0</v>
      </c>
      <c r="K2457" s="56" t="e">
        <f>VLOOKUP((LEFT(H2457,6)*1),TAMBON!$B$2:$L$7769,2,0)</f>
        <v>#VALUE!</v>
      </c>
      <c r="L2457" s="56" t="e">
        <f>VLOOKUP((LEFT(H2457,4)*1),TAMBON!$E$2:$L$7769,2,0)</f>
        <v>#VALUE!</v>
      </c>
      <c r="M2457" s="56" t="e">
        <f>VLOOKUP((LEFT(H2457,2)*1),TAMBON!$H$2:$L$7769,2,0)</f>
        <v>#VALUE!</v>
      </c>
      <c r="N2457" s="55"/>
      <c r="O2457" s="57" t="e">
        <f>VLOOKUP(N2457,รหัส!$A$2:$B$8,2,0)</f>
        <v>#N/A</v>
      </c>
      <c r="P2457" s="57"/>
      <c r="Q2457" s="55"/>
      <c r="R2457" s="57" t="e">
        <f>VLOOKUP(Q2457,รหัส!$D$2:$E$19,2,0)</f>
        <v>#N/A</v>
      </c>
      <c r="S2457" s="57"/>
      <c r="T2457" s="57"/>
      <c r="U2457" s="57"/>
      <c r="V2457" s="55"/>
      <c r="W2457" s="55"/>
      <c r="X2457" s="55"/>
      <c r="Y2457" s="55"/>
      <c r="Z2457" s="100"/>
      <c r="AA2457" s="55"/>
      <c r="AB2457" s="55"/>
      <c r="AC2457" s="55"/>
      <c r="AE2457" s="58">
        <f>IF(COUNTIF(M$10:M2457,M2457)=1,1,0)</f>
        <v>0</v>
      </c>
      <c r="AF2457" s="59">
        <f>IF(COUNTIF(L$10:L2457,L2457)=1,1,0)</f>
        <v>0</v>
      </c>
      <c r="AG2457" s="59">
        <f>IF(COUNTIF(K$10:K2457,K2457)=1,1,0)</f>
        <v>0</v>
      </c>
      <c r="AH2457" s="59">
        <f>IF(COUNTIF(H$10:H2457,H2457)=1,1,0)</f>
        <v>0</v>
      </c>
    </row>
    <row r="2458" spans="1:34" ht="18.75">
      <c r="A2458" s="49">
        <v>2449</v>
      </c>
      <c r="B2458" s="50"/>
      <c r="C2458" s="51"/>
      <c r="D2458" s="50"/>
      <c r="E2458" s="50"/>
      <c r="F2458" s="52"/>
      <c r="G2458" s="52"/>
      <c r="H2458" s="53"/>
      <c r="I2458" s="54"/>
      <c r="J2458" s="55">
        <f t="shared" si="39"/>
        <v>0</v>
      </c>
      <c r="K2458" s="56" t="e">
        <f>VLOOKUP((LEFT(H2458,6)*1),TAMBON!$B$2:$L$7769,2,0)</f>
        <v>#VALUE!</v>
      </c>
      <c r="L2458" s="56" t="e">
        <f>VLOOKUP((LEFT(H2458,4)*1),TAMBON!$E$2:$L$7769,2,0)</f>
        <v>#VALUE!</v>
      </c>
      <c r="M2458" s="56" t="e">
        <f>VLOOKUP((LEFT(H2458,2)*1),TAMBON!$H$2:$L$7769,2,0)</f>
        <v>#VALUE!</v>
      </c>
      <c r="N2458" s="55"/>
      <c r="O2458" s="57" t="e">
        <f>VLOOKUP(N2458,รหัส!$A$2:$B$8,2,0)</f>
        <v>#N/A</v>
      </c>
      <c r="P2458" s="57"/>
      <c r="Q2458" s="55"/>
      <c r="R2458" s="57" t="e">
        <f>VLOOKUP(Q2458,รหัส!$D$2:$E$19,2,0)</f>
        <v>#N/A</v>
      </c>
      <c r="S2458" s="57"/>
      <c r="T2458" s="57"/>
      <c r="U2458" s="57"/>
      <c r="V2458" s="55"/>
      <c r="W2458" s="55"/>
      <c r="X2458" s="55"/>
      <c r="Y2458" s="55"/>
      <c r="Z2458" s="100"/>
      <c r="AA2458" s="55"/>
      <c r="AB2458" s="55"/>
      <c r="AC2458" s="55"/>
      <c r="AE2458" s="58">
        <f>IF(COUNTIF(M$10:M2458,M2458)=1,1,0)</f>
        <v>0</v>
      </c>
      <c r="AF2458" s="59">
        <f>IF(COUNTIF(L$10:L2458,L2458)=1,1,0)</f>
        <v>0</v>
      </c>
      <c r="AG2458" s="59">
        <f>IF(COUNTIF(K$10:K2458,K2458)=1,1,0)</f>
        <v>0</v>
      </c>
      <c r="AH2458" s="59">
        <f>IF(COUNTIF(H$10:H2458,H2458)=1,1,0)</f>
        <v>0</v>
      </c>
    </row>
    <row r="2459" spans="1:34" ht="18.75">
      <c r="A2459" s="49">
        <v>2450</v>
      </c>
      <c r="B2459" s="50"/>
      <c r="C2459" s="51"/>
      <c r="D2459" s="50"/>
      <c r="E2459" s="50"/>
      <c r="F2459" s="52"/>
      <c r="G2459" s="52"/>
      <c r="H2459" s="53"/>
      <c r="I2459" s="54"/>
      <c r="J2459" s="55">
        <f t="shared" si="39"/>
        <v>0</v>
      </c>
      <c r="K2459" s="56" t="e">
        <f>VLOOKUP((LEFT(H2459,6)*1),TAMBON!$B$2:$L$7769,2,0)</f>
        <v>#VALUE!</v>
      </c>
      <c r="L2459" s="56" t="e">
        <f>VLOOKUP((LEFT(H2459,4)*1),TAMBON!$E$2:$L$7769,2,0)</f>
        <v>#VALUE!</v>
      </c>
      <c r="M2459" s="56" t="e">
        <f>VLOOKUP((LEFT(H2459,2)*1),TAMBON!$H$2:$L$7769,2,0)</f>
        <v>#VALUE!</v>
      </c>
      <c r="N2459" s="55"/>
      <c r="O2459" s="57" t="e">
        <f>VLOOKUP(N2459,รหัส!$A$2:$B$8,2,0)</f>
        <v>#N/A</v>
      </c>
      <c r="P2459" s="57"/>
      <c r="Q2459" s="55"/>
      <c r="R2459" s="57" t="e">
        <f>VLOOKUP(Q2459,รหัส!$D$2:$E$19,2,0)</f>
        <v>#N/A</v>
      </c>
      <c r="S2459" s="57"/>
      <c r="T2459" s="57"/>
      <c r="U2459" s="57"/>
      <c r="V2459" s="55"/>
      <c r="W2459" s="55"/>
      <c r="X2459" s="55"/>
      <c r="Y2459" s="55"/>
      <c r="Z2459" s="100"/>
      <c r="AA2459" s="55"/>
      <c r="AB2459" s="55"/>
      <c r="AC2459" s="55"/>
      <c r="AE2459" s="58">
        <f>IF(COUNTIF(M$10:M2459,M2459)=1,1,0)</f>
        <v>0</v>
      </c>
      <c r="AF2459" s="59">
        <f>IF(COUNTIF(L$10:L2459,L2459)=1,1,0)</f>
        <v>0</v>
      </c>
      <c r="AG2459" s="59">
        <f>IF(COUNTIF(K$10:K2459,K2459)=1,1,0)</f>
        <v>0</v>
      </c>
      <c r="AH2459" s="59">
        <f>IF(COUNTIF(H$10:H2459,H2459)=1,1,0)</f>
        <v>0</v>
      </c>
    </row>
    <row r="2460" spans="1:34" ht="18.75">
      <c r="A2460" s="49">
        <v>2451</v>
      </c>
      <c r="B2460" s="50"/>
      <c r="C2460" s="51"/>
      <c r="D2460" s="50"/>
      <c r="E2460" s="50"/>
      <c r="F2460" s="52"/>
      <c r="G2460" s="52"/>
      <c r="H2460" s="53"/>
      <c r="I2460" s="54"/>
      <c r="J2460" s="55">
        <f t="shared" si="39"/>
        <v>0</v>
      </c>
      <c r="K2460" s="56" t="e">
        <f>VLOOKUP((LEFT(H2460,6)*1),TAMBON!$B$2:$L$7769,2,0)</f>
        <v>#VALUE!</v>
      </c>
      <c r="L2460" s="56" t="e">
        <f>VLOOKUP((LEFT(H2460,4)*1),TAMBON!$E$2:$L$7769,2,0)</f>
        <v>#VALUE!</v>
      </c>
      <c r="M2460" s="56" t="e">
        <f>VLOOKUP((LEFT(H2460,2)*1),TAMBON!$H$2:$L$7769,2,0)</f>
        <v>#VALUE!</v>
      </c>
      <c r="N2460" s="55"/>
      <c r="O2460" s="57" t="e">
        <f>VLOOKUP(N2460,รหัส!$A$2:$B$8,2,0)</f>
        <v>#N/A</v>
      </c>
      <c r="P2460" s="57"/>
      <c r="Q2460" s="55"/>
      <c r="R2460" s="57" t="e">
        <f>VLOOKUP(Q2460,รหัส!$D$2:$E$19,2,0)</f>
        <v>#N/A</v>
      </c>
      <c r="S2460" s="57"/>
      <c r="T2460" s="57"/>
      <c r="U2460" s="57"/>
      <c r="V2460" s="55"/>
      <c r="W2460" s="55"/>
      <c r="X2460" s="55"/>
      <c r="Y2460" s="55"/>
      <c r="Z2460" s="100"/>
      <c r="AA2460" s="55"/>
      <c r="AB2460" s="55"/>
      <c r="AC2460" s="55"/>
      <c r="AE2460" s="58">
        <f>IF(COUNTIF(M$10:M2460,M2460)=1,1,0)</f>
        <v>0</v>
      </c>
      <c r="AF2460" s="59">
        <f>IF(COUNTIF(L$10:L2460,L2460)=1,1,0)</f>
        <v>0</v>
      </c>
      <c r="AG2460" s="59">
        <f>IF(COUNTIF(K$10:K2460,K2460)=1,1,0)</f>
        <v>0</v>
      </c>
      <c r="AH2460" s="59">
        <f>IF(COUNTIF(H$10:H2460,H2460)=1,1,0)</f>
        <v>0</v>
      </c>
    </row>
    <row r="2461" spans="1:34" ht="18.75">
      <c r="A2461" s="49">
        <v>2452</v>
      </c>
      <c r="B2461" s="50"/>
      <c r="C2461" s="51"/>
      <c r="D2461" s="50"/>
      <c r="E2461" s="50"/>
      <c r="F2461" s="52"/>
      <c r="G2461" s="52"/>
      <c r="H2461" s="53"/>
      <c r="I2461" s="54"/>
      <c r="J2461" s="55">
        <f t="shared" si="39"/>
        <v>0</v>
      </c>
      <c r="K2461" s="56" t="e">
        <f>VLOOKUP((LEFT(H2461,6)*1),TAMBON!$B$2:$L$7769,2,0)</f>
        <v>#VALUE!</v>
      </c>
      <c r="L2461" s="56" t="e">
        <f>VLOOKUP((LEFT(H2461,4)*1),TAMBON!$E$2:$L$7769,2,0)</f>
        <v>#VALUE!</v>
      </c>
      <c r="M2461" s="56" t="e">
        <f>VLOOKUP((LEFT(H2461,2)*1),TAMBON!$H$2:$L$7769,2,0)</f>
        <v>#VALUE!</v>
      </c>
      <c r="N2461" s="55"/>
      <c r="O2461" s="57" t="e">
        <f>VLOOKUP(N2461,รหัส!$A$2:$B$8,2,0)</f>
        <v>#N/A</v>
      </c>
      <c r="P2461" s="57"/>
      <c r="Q2461" s="55"/>
      <c r="R2461" s="57" t="e">
        <f>VLOOKUP(Q2461,รหัส!$D$2:$E$19,2,0)</f>
        <v>#N/A</v>
      </c>
      <c r="S2461" s="57"/>
      <c r="T2461" s="57"/>
      <c r="U2461" s="57"/>
      <c r="V2461" s="55"/>
      <c r="W2461" s="55"/>
      <c r="X2461" s="55"/>
      <c r="Y2461" s="55"/>
      <c r="Z2461" s="100"/>
      <c r="AA2461" s="55"/>
      <c r="AB2461" s="55"/>
      <c r="AC2461" s="55"/>
      <c r="AE2461" s="58">
        <f>IF(COUNTIF(M$10:M2461,M2461)=1,1,0)</f>
        <v>0</v>
      </c>
      <c r="AF2461" s="59">
        <f>IF(COUNTIF(L$10:L2461,L2461)=1,1,0)</f>
        <v>0</v>
      </c>
      <c r="AG2461" s="59">
        <f>IF(COUNTIF(K$10:K2461,K2461)=1,1,0)</f>
        <v>0</v>
      </c>
      <c r="AH2461" s="59">
        <f>IF(COUNTIF(H$10:H2461,H2461)=1,1,0)</f>
        <v>0</v>
      </c>
    </row>
    <row r="2462" spans="1:34" ht="18.75">
      <c r="A2462" s="49">
        <v>2453</v>
      </c>
      <c r="B2462" s="50"/>
      <c r="C2462" s="51"/>
      <c r="D2462" s="50"/>
      <c r="E2462" s="50"/>
      <c r="F2462" s="52"/>
      <c r="G2462" s="52"/>
      <c r="H2462" s="53"/>
      <c r="I2462" s="54"/>
      <c r="J2462" s="55">
        <f t="shared" si="39"/>
        <v>0</v>
      </c>
      <c r="K2462" s="56" t="e">
        <f>VLOOKUP((LEFT(H2462,6)*1),TAMBON!$B$2:$L$7769,2,0)</f>
        <v>#VALUE!</v>
      </c>
      <c r="L2462" s="56" t="e">
        <f>VLOOKUP((LEFT(H2462,4)*1),TAMBON!$E$2:$L$7769,2,0)</f>
        <v>#VALUE!</v>
      </c>
      <c r="M2462" s="56" t="e">
        <f>VLOOKUP((LEFT(H2462,2)*1),TAMBON!$H$2:$L$7769,2,0)</f>
        <v>#VALUE!</v>
      </c>
      <c r="N2462" s="55"/>
      <c r="O2462" s="57" t="e">
        <f>VLOOKUP(N2462,รหัส!$A$2:$B$8,2,0)</f>
        <v>#N/A</v>
      </c>
      <c r="P2462" s="57"/>
      <c r="Q2462" s="55"/>
      <c r="R2462" s="57" t="e">
        <f>VLOOKUP(Q2462,รหัส!$D$2:$E$19,2,0)</f>
        <v>#N/A</v>
      </c>
      <c r="S2462" s="57"/>
      <c r="T2462" s="57"/>
      <c r="U2462" s="57"/>
      <c r="V2462" s="55"/>
      <c r="W2462" s="55"/>
      <c r="X2462" s="55"/>
      <c r="Y2462" s="55"/>
      <c r="Z2462" s="100"/>
      <c r="AA2462" s="55"/>
      <c r="AB2462" s="55"/>
      <c r="AC2462" s="55"/>
      <c r="AE2462" s="58">
        <f>IF(COUNTIF(M$10:M2462,M2462)=1,1,0)</f>
        <v>0</v>
      </c>
      <c r="AF2462" s="59">
        <f>IF(COUNTIF(L$10:L2462,L2462)=1,1,0)</f>
        <v>0</v>
      </c>
      <c r="AG2462" s="59">
        <f>IF(COUNTIF(K$10:K2462,K2462)=1,1,0)</f>
        <v>0</v>
      </c>
      <c r="AH2462" s="59">
        <f>IF(COUNTIF(H$10:H2462,H2462)=1,1,0)</f>
        <v>0</v>
      </c>
    </row>
    <row r="2463" spans="1:34" ht="18.75">
      <c r="A2463" s="49">
        <v>2454</v>
      </c>
      <c r="B2463" s="50"/>
      <c r="C2463" s="51"/>
      <c r="D2463" s="50"/>
      <c r="E2463" s="50"/>
      <c r="F2463" s="52"/>
      <c r="G2463" s="52"/>
      <c r="H2463" s="53"/>
      <c r="I2463" s="54"/>
      <c r="J2463" s="55">
        <f t="shared" si="39"/>
        <v>0</v>
      </c>
      <c r="K2463" s="56" t="e">
        <f>VLOOKUP((LEFT(H2463,6)*1),TAMBON!$B$2:$L$7769,2,0)</f>
        <v>#VALUE!</v>
      </c>
      <c r="L2463" s="56" t="e">
        <f>VLOOKUP((LEFT(H2463,4)*1),TAMBON!$E$2:$L$7769,2,0)</f>
        <v>#VALUE!</v>
      </c>
      <c r="M2463" s="56" t="e">
        <f>VLOOKUP((LEFT(H2463,2)*1),TAMBON!$H$2:$L$7769,2,0)</f>
        <v>#VALUE!</v>
      </c>
      <c r="N2463" s="55"/>
      <c r="O2463" s="57" t="e">
        <f>VLOOKUP(N2463,รหัส!$A$2:$B$8,2,0)</f>
        <v>#N/A</v>
      </c>
      <c r="P2463" s="57"/>
      <c r="Q2463" s="55"/>
      <c r="R2463" s="57" t="e">
        <f>VLOOKUP(Q2463,รหัส!$D$2:$E$19,2,0)</f>
        <v>#N/A</v>
      </c>
      <c r="S2463" s="57"/>
      <c r="T2463" s="57"/>
      <c r="U2463" s="57"/>
      <c r="V2463" s="55"/>
      <c r="W2463" s="55"/>
      <c r="X2463" s="55"/>
      <c r="Y2463" s="55"/>
      <c r="Z2463" s="100"/>
      <c r="AA2463" s="55"/>
      <c r="AB2463" s="55"/>
      <c r="AC2463" s="55"/>
      <c r="AE2463" s="58">
        <f>IF(COUNTIF(M$10:M2463,M2463)=1,1,0)</f>
        <v>0</v>
      </c>
      <c r="AF2463" s="59">
        <f>IF(COUNTIF(L$10:L2463,L2463)=1,1,0)</f>
        <v>0</v>
      </c>
      <c r="AG2463" s="59">
        <f>IF(COUNTIF(K$10:K2463,K2463)=1,1,0)</f>
        <v>0</v>
      </c>
      <c r="AH2463" s="59">
        <f>IF(COUNTIF(H$10:H2463,H2463)=1,1,0)</f>
        <v>0</v>
      </c>
    </row>
    <row r="2464" spans="1:34" ht="18.75">
      <c r="A2464" s="49">
        <v>2455</v>
      </c>
      <c r="B2464" s="50"/>
      <c r="C2464" s="51"/>
      <c r="D2464" s="50"/>
      <c r="E2464" s="50"/>
      <c r="F2464" s="52"/>
      <c r="G2464" s="52"/>
      <c r="H2464" s="53"/>
      <c r="I2464" s="54"/>
      <c r="J2464" s="55">
        <f t="shared" si="39"/>
        <v>0</v>
      </c>
      <c r="K2464" s="56" t="e">
        <f>VLOOKUP((LEFT(H2464,6)*1),TAMBON!$B$2:$L$7769,2,0)</f>
        <v>#VALUE!</v>
      </c>
      <c r="L2464" s="56" t="e">
        <f>VLOOKUP((LEFT(H2464,4)*1),TAMBON!$E$2:$L$7769,2,0)</f>
        <v>#VALUE!</v>
      </c>
      <c r="M2464" s="56" t="e">
        <f>VLOOKUP((LEFT(H2464,2)*1),TAMBON!$H$2:$L$7769,2,0)</f>
        <v>#VALUE!</v>
      </c>
      <c r="N2464" s="55"/>
      <c r="O2464" s="57" t="e">
        <f>VLOOKUP(N2464,รหัส!$A$2:$B$8,2,0)</f>
        <v>#N/A</v>
      </c>
      <c r="P2464" s="57"/>
      <c r="Q2464" s="55"/>
      <c r="R2464" s="57" t="e">
        <f>VLOOKUP(Q2464,รหัส!$D$2:$E$19,2,0)</f>
        <v>#N/A</v>
      </c>
      <c r="S2464" s="57"/>
      <c r="T2464" s="57"/>
      <c r="U2464" s="57"/>
      <c r="V2464" s="55"/>
      <c r="W2464" s="55"/>
      <c r="X2464" s="55"/>
      <c r="Y2464" s="55"/>
      <c r="Z2464" s="100"/>
      <c r="AA2464" s="55"/>
      <c r="AB2464" s="55"/>
      <c r="AC2464" s="55"/>
      <c r="AE2464" s="58">
        <f>IF(COUNTIF(M$10:M2464,M2464)=1,1,0)</f>
        <v>0</v>
      </c>
      <c r="AF2464" s="59">
        <f>IF(COUNTIF(L$10:L2464,L2464)=1,1,0)</f>
        <v>0</v>
      </c>
      <c r="AG2464" s="59">
        <f>IF(COUNTIF(K$10:K2464,K2464)=1,1,0)</f>
        <v>0</v>
      </c>
      <c r="AH2464" s="59">
        <f>IF(COUNTIF(H$10:H2464,H2464)=1,1,0)</f>
        <v>0</v>
      </c>
    </row>
    <row r="2465" spans="1:34" ht="18.75">
      <c r="A2465" s="49">
        <v>2456</v>
      </c>
      <c r="B2465" s="50"/>
      <c r="C2465" s="51"/>
      <c r="D2465" s="50"/>
      <c r="E2465" s="50"/>
      <c r="F2465" s="52"/>
      <c r="G2465" s="52"/>
      <c r="H2465" s="53"/>
      <c r="I2465" s="54"/>
      <c r="J2465" s="55">
        <f t="shared" si="39"/>
        <v>0</v>
      </c>
      <c r="K2465" s="56" t="e">
        <f>VLOOKUP((LEFT(H2465,6)*1),TAMBON!$B$2:$L$7769,2,0)</f>
        <v>#VALUE!</v>
      </c>
      <c r="L2465" s="56" t="e">
        <f>VLOOKUP((LEFT(H2465,4)*1),TAMBON!$E$2:$L$7769,2,0)</f>
        <v>#VALUE!</v>
      </c>
      <c r="M2465" s="56" t="e">
        <f>VLOOKUP((LEFT(H2465,2)*1),TAMBON!$H$2:$L$7769,2,0)</f>
        <v>#VALUE!</v>
      </c>
      <c r="N2465" s="55"/>
      <c r="O2465" s="57" t="e">
        <f>VLOOKUP(N2465,รหัส!$A$2:$B$8,2,0)</f>
        <v>#N/A</v>
      </c>
      <c r="P2465" s="57"/>
      <c r="Q2465" s="55"/>
      <c r="R2465" s="57" t="e">
        <f>VLOOKUP(Q2465,รหัส!$D$2:$E$19,2,0)</f>
        <v>#N/A</v>
      </c>
      <c r="S2465" s="57"/>
      <c r="T2465" s="57"/>
      <c r="U2465" s="57"/>
      <c r="V2465" s="55"/>
      <c r="W2465" s="55"/>
      <c r="X2465" s="55"/>
      <c r="Y2465" s="55"/>
      <c r="Z2465" s="100"/>
      <c r="AA2465" s="55"/>
      <c r="AB2465" s="55"/>
      <c r="AC2465" s="55"/>
      <c r="AE2465" s="58">
        <f>IF(COUNTIF(M$10:M2465,M2465)=1,1,0)</f>
        <v>0</v>
      </c>
      <c r="AF2465" s="59">
        <f>IF(COUNTIF(L$10:L2465,L2465)=1,1,0)</f>
        <v>0</v>
      </c>
      <c r="AG2465" s="59">
        <f>IF(COUNTIF(K$10:K2465,K2465)=1,1,0)</f>
        <v>0</v>
      </c>
      <c r="AH2465" s="59">
        <f>IF(COUNTIF(H$10:H2465,H2465)=1,1,0)</f>
        <v>0</v>
      </c>
    </row>
    <row r="2466" spans="1:34" ht="18.75">
      <c r="A2466" s="49">
        <v>2457</v>
      </c>
      <c r="B2466" s="50"/>
      <c r="C2466" s="51"/>
      <c r="D2466" s="50"/>
      <c r="E2466" s="50"/>
      <c r="F2466" s="52"/>
      <c r="G2466" s="52"/>
      <c r="H2466" s="53"/>
      <c r="I2466" s="54"/>
      <c r="J2466" s="55">
        <f t="shared" si="39"/>
        <v>0</v>
      </c>
      <c r="K2466" s="56" t="e">
        <f>VLOOKUP((LEFT(H2466,6)*1),TAMBON!$B$2:$L$7769,2,0)</f>
        <v>#VALUE!</v>
      </c>
      <c r="L2466" s="56" t="e">
        <f>VLOOKUP((LEFT(H2466,4)*1),TAMBON!$E$2:$L$7769,2,0)</f>
        <v>#VALUE!</v>
      </c>
      <c r="M2466" s="56" t="e">
        <f>VLOOKUP((LEFT(H2466,2)*1),TAMBON!$H$2:$L$7769,2,0)</f>
        <v>#VALUE!</v>
      </c>
      <c r="N2466" s="55"/>
      <c r="O2466" s="57" t="e">
        <f>VLOOKUP(N2466,รหัส!$A$2:$B$8,2,0)</f>
        <v>#N/A</v>
      </c>
      <c r="P2466" s="57"/>
      <c r="Q2466" s="55"/>
      <c r="R2466" s="57" t="e">
        <f>VLOOKUP(Q2466,รหัส!$D$2:$E$19,2,0)</f>
        <v>#N/A</v>
      </c>
      <c r="S2466" s="57"/>
      <c r="T2466" s="57"/>
      <c r="U2466" s="57"/>
      <c r="V2466" s="55"/>
      <c r="W2466" s="55"/>
      <c r="X2466" s="55"/>
      <c r="Y2466" s="55"/>
      <c r="Z2466" s="100"/>
      <c r="AA2466" s="55"/>
      <c r="AB2466" s="55"/>
      <c r="AC2466" s="55"/>
      <c r="AE2466" s="58">
        <f>IF(COUNTIF(M$10:M2466,M2466)=1,1,0)</f>
        <v>0</v>
      </c>
      <c r="AF2466" s="59">
        <f>IF(COUNTIF(L$10:L2466,L2466)=1,1,0)</f>
        <v>0</v>
      </c>
      <c r="AG2466" s="59">
        <f>IF(COUNTIF(K$10:K2466,K2466)=1,1,0)</f>
        <v>0</v>
      </c>
      <c r="AH2466" s="59">
        <f>IF(COUNTIF(H$10:H2466,H2466)=1,1,0)</f>
        <v>0</v>
      </c>
    </row>
    <row r="2467" spans="1:34" ht="18.75">
      <c r="A2467" s="49">
        <v>2458</v>
      </c>
      <c r="B2467" s="50"/>
      <c r="C2467" s="51"/>
      <c r="D2467" s="50"/>
      <c r="E2467" s="50"/>
      <c r="F2467" s="52"/>
      <c r="G2467" s="52"/>
      <c r="H2467" s="53"/>
      <c r="I2467" s="54"/>
      <c r="J2467" s="55">
        <f t="shared" si="39"/>
        <v>0</v>
      </c>
      <c r="K2467" s="56" t="e">
        <f>VLOOKUP((LEFT(H2467,6)*1),TAMBON!$B$2:$L$7769,2,0)</f>
        <v>#VALUE!</v>
      </c>
      <c r="L2467" s="56" t="e">
        <f>VLOOKUP((LEFT(H2467,4)*1),TAMBON!$E$2:$L$7769,2,0)</f>
        <v>#VALUE!</v>
      </c>
      <c r="M2467" s="56" t="e">
        <f>VLOOKUP((LEFT(H2467,2)*1),TAMBON!$H$2:$L$7769,2,0)</f>
        <v>#VALUE!</v>
      </c>
      <c r="N2467" s="55"/>
      <c r="O2467" s="57" t="e">
        <f>VLOOKUP(N2467,รหัส!$A$2:$B$8,2,0)</f>
        <v>#N/A</v>
      </c>
      <c r="P2467" s="57"/>
      <c r="Q2467" s="55"/>
      <c r="R2467" s="57" t="e">
        <f>VLOOKUP(Q2467,รหัส!$D$2:$E$19,2,0)</f>
        <v>#N/A</v>
      </c>
      <c r="S2467" s="57"/>
      <c r="T2467" s="57"/>
      <c r="U2467" s="57"/>
      <c r="V2467" s="55"/>
      <c r="W2467" s="55"/>
      <c r="X2467" s="55"/>
      <c r="Y2467" s="55"/>
      <c r="Z2467" s="100"/>
      <c r="AA2467" s="55"/>
      <c r="AB2467" s="55"/>
      <c r="AC2467" s="55"/>
      <c r="AE2467" s="58">
        <f>IF(COUNTIF(M$10:M2467,M2467)=1,1,0)</f>
        <v>0</v>
      </c>
      <c r="AF2467" s="59">
        <f>IF(COUNTIF(L$10:L2467,L2467)=1,1,0)</f>
        <v>0</v>
      </c>
      <c r="AG2467" s="59">
        <f>IF(COUNTIF(K$10:K2467,K2467)=1,1,0)</f>
        <v>0</v>
      </c>
      <c r="AH2467" s="59">
        <f>IF(COUNTIF(H$10:H2467,H2467)=1,1,0)</f>
        <v>0</v>
      </c>
    </row>
    <row r="2468" spans="1:34" ht="18.75">
      <c r="A2468" s="49">
        <v>2459</v>
      </c>
      <c r="B2468" s="50"/>
      <c r="C2468" s="51"/>
      <c r="D2468" s="50"/>
      <c r="E2468" s="50"/>
      <c r="F2468" s="52"/>
      <c r="G2468" s="52"/>
      <c r="H2468" s="53"/>
      <c r="I2468" s="54"/>
      <c r="J2468" s="55">
        <f t="shared" si="39"/>
        <v>0</v>
      </c>
      <c r="K2468" s="56" t="e">
        <f>VLOOKUP((LEFT(H2468,6)*1),TAMBON!$B$2:$L$7769,2,0)</f>
        <v>#VALUE!</v>
      </c>
      <c r="L2468" s="56" t="e">
        <f>VLOOKUP((LEFT(H2468,4)*1),TAMBON!$E$2:$L$7769,2,0)</f>
        <v>#VALUE!</v>
      </c>
      <c r="M2468" s="56" t="e">
        <f>VLOOKUP((LEFT(H2468,2)*1),TAMBON!$H$2:$L$7769,2,0)</f>
        <v>#VALUE!</v>
      </c>
      <c r="N2468" s="55"/>
      <c r="O2468" s="57" t="e">
        <f>VLOOKUP(N2468,รหัส!$A$2:$B$8,2,0)</f>
        <v>#N/A</v>
      </c>
      <c r="P2468" s="57"/>
      <c r="Q2468" s="55"/>
      <c r="R2468" s="57" t="e">
        <f>VLOOKUP(Q2468,รหัส!$D$2:$E$19,2,0)</f>
        <v>#N/A</v>
      </c>
      <c r="S2468" s="57"/>
      <c r="T2468" s="57"/>
      <c r="U2468" s="57"/>
      <c r="V2468" s="55"/>
      <c r="W2468" s="55"/>
      <c r="X2468" s="55"/>
      <c r="Y2468" s="55"/>
      <c r="Z2468" s="100"/>
      <c r="AA2468" s="55"/>
      <c r="AB2468" s="55"/>
      <c r="AC2468" s="55"/>
      <c r="AE2468" s="58">
        <f>IF(COUNTIF(M$10:M2468,M2468)=1,1,0)</f>
        <v>0</v>
      </c>
      <c r="AF2468" s="59">
        <f>IF(COUNTIF(L$10:L2468,L2468)=1,1,0)</f>
        <v>0</v>
      </c>
      <c r="AG2468" s="59">
        <f>IF(COUNTIF(K$10:K2468,K2468)=1,1,0)</f>
        <v>0</v>
      </c>
      <c r="AH2468" s="59">
        <f>IF(COUNTIF(H$10:H2468,H2468)=1,1,0)</f>
        <v>0</v>
      </c>
    </row>
    <row r="2469" spans="1:34" ht="18.75">
      <c r="A2469" s="49">
        <v>2460</v>
      </c>
      <c r="B2469" s="50"/>
      <c r="C2469" s="51"/>
      <c r="D2469" s="50"/>
      <c r="E2469" s="50"/>
      <c r="F2469" s="52"/>
      <c r="G2469" s="52"/>
      <c r="H2469" s="53"/>
      <c r="I2469" s="54"/>
      <c r="J2469" s="55">
        <f t="shared" si="39"/>
        <v>0</v>
      </c>
      <c r="K2469" s="56" t="e">
        <f>VLOOKUP((LEFT(H2469,6)*1),TAMBON!$B$2:$L$7769,2,0)</f>
        <v>#VALUE!</v>
      </c>
      <c r="L2469" s="56" t="e">
        <f>VLOOKUP((LEFT(H2469,4)*1),TAMBON!$E$2:$L$7769,2,0)</f>
        <v>#VALUE!</v>
      </c>
      <c r="M2469" s="56" t="e">
        <f>VLOOKUP((LEFT(H2469,2)*1),TAMBON!$H$2:$L$7769,2,0)</f>
        <v>#VALUE!</v>
      </c>
      <c r="N2469" s="55"/>
      <c r="O2469" s="57" t="e">
        <f>VLOOKUP(N2469,รหัส!$A$2:$B$8,2,0)</f>
        <v>#N/A</v>
      </c>
      <c r="P2469" s="57"/>
      <c r="Q2469" s="55"/>
      <c r="R2469" s="57" t="e">
        <f>VLOOKUP(Q2469,รหัส!$D$2:$E$19,2,0)</f>
        <v>#N/A</v>
      </c>
      <c r="S2469" s="57"/>
      <c r="T2469" s="57"/>
      <c r="U2469" s="57"/>
      <c r="V2469" s="55"/>
      <c r="W2469" s="55"/>
      <c r="X2469" s="55"/>
      <c r="Y2469" s="55"/>
      <c r="Z2469" s="100"/>
      <c r="AA2469" s="55"/>
      <c r="AB2469" s="55"/>
      <c r="AC2469" s="55"/>
      <c r="AE2469" s="58">
        <f>IF(COUNTIF(M$10:M2469,M2469)=1,1,0)</f>
        <v>0</v>
      </c>
      <c r="AF2469" s="59">
        <f>IF(COUNTIF(L$10:L2469,L2469)=1,1,0)</f>
        <v>0</v>
      </c>
      <c r="AG2469" s="59">
        <f>IF(COUNTIF(K$10:K2469,K2469)=1,1,0)</f>
        <v>0</v>
      </c>
      <c r="AH2469" s="59">
        <f>IF(COUNTIF(H$10:H2469,H2469)=1,1,0)</f>
        <v>0</v>
      </c>
    </row>
    <row r="2470" spans="1:34" ht="18.75">
      <c r="A2470" s="49">
        <v>2461</v>
      </c>
      <c r="B2470" s="50"/>
      <c r="C2470" s="51"/>
      <c r="D2470" s="50"/>
      <c r="E2470" s="50"/>
      <c r="F2470" s="52"/>
      <c r="G2470" s="52"/>
      <c r="H2470" s="53"/>
      <c r="I2470" s="54"/>
      <c r="J2470" s="55">
        <f t="shared" si="39"/>
        <v>0</v>
      </c>
      <c r="K2470" s="56" t="e">
        <f>VLOOKUP((LEFT(H2470,6)*1),TAMBON!$B$2:$L$7769,2,0)</f>
        <v>#VALUE!</v>
      </c>
      <c r="L2470" s="56" t="e">
        <f>VLOOKUP((LEFT(H2470,4)*1),TAMBON!$E$2:$L$7769,2,0)</f>
        <v>#VALUE!</v>
      </c>
      <c r="M2470" s="56" t="e">
        <f>VLOOKUP((LEFT(H2470,2)*1),TAMBON!$H$2:$L$7769,2,0)</f>
        <v>#VALUE!</v>
      </c>
      <c r="N2470" s="55"/>
      <c r="O2470" s="57" t="e">
        <f>VLOOKUP(N2470,รหัส!$A$2:$B$8,2,0)</f>
        <v>#N/A</v>
      </c>
      <c r="P2470" s="57"/>
      <c r="Q2470" s="55"/>
      <c r="R2470" s="57" t="e">
        <f>VLOOKUP(Q2470,รหัส!$D$2:$E$19,2,0)</f>
        <v>#N/A</v>
      </c>
      <c r="S2470" s="57"/>
      <c r="T2470" s="57"/>
      <c r="U2470" s="57"/>
      <c r="V2470" s="55"/>
      <c r="W2470" s="55"/>
      <c r="X2470" s="55"/>
      <c r="Y2470" s="55"/>
      <c r="Z2470" s="100"/>
      <c r="AA2470" s="55"/>
      <c r="AB2470" s="55"/>
      <c r="AC2470" s="55"/>
      <c r="AE2470" s="58">
        <f>IF(COUNTIF(M$10:M2470,M2470)=1,1,0)</f>
        <v>0</v>
      </c>
      <c r="AF2470" s="59">
        <f>IF(COUNTIF(L$10:L2470,L2470)=1,1,0)</f>
        <v>0</v>
      </c>
      <c r="AG2470" s="59">
        <f>IF(COUNTIF(K$10:K2470,K2470)=1,1,0)</f>
        <v>0</v>
      </c>
      <c r="AH2470" s="59">
        <f>IF(COUNTIF(H$10:H2470,H2470)=1,1,0)</f>
        <v>0</v>
      </c>
    </row>
    <row r="2471" spans="1:34" ht="18.75">
      <c r="A2471" s="49">
        <v>2462</v>
      </c>
      <c r="B2471" s="50"/>
      <c r="C2471" s="51"/>
      <c r="D2471" s="50"/>
      <c r="E2471" s="50"/>
      <c r="F2471" s="52"/>
      <c r="G2471" s="52"/>
      <c r="H2471" s="53"/>
      <c r="I2471" s="54"/>
      <c r="J2471" s="55">
        <f t="shared" si="39"/>
        <v>0</v>
      </c>
      <c r="K2471" s="56" t="e">
        <f>VLOOKUP((LEFT(H2471,6)*1),TAMBON!$B$2:$L$7769,2,0)</f>
        <v>#VALUE!</v>
      </c>
      <c r="L2471" s="56" t="e">
        <f>VLOOKUP((LEFT(H2471,4)*1),TAMBON!$E$2:$L$7769,2,0)</f>
        <v>#VALUE!</v>
      </c>
      <c r="M2471" s="56" t="e">
        <f>VLOOKUP((LEFT(H2471,2)*1),TAMBON!$H$2:$L$7769,2,0)</f>
        <v>#VALUE!</v>
      </c>
      <c r="N2471" s="55"/>
      <c r="O2471" s="57" t="e">
        <f>VLOOKUP(N2471,รหัส!$A$2:$B$8,2,0)</f>
        <v>#N/A</v>
      </c>
      <c r="P2471" s="57"/>
      <c r="Q2471" s="55"/>
      <c r="R2471" s="57" t="e">
        <f>VLOOKUP(Q2471,รหัส!$D$2:$E$19,2,0)</f>
        <v>#N/A</v>
      </c>
      <c r="S2471" s="57"/>
      <c r="T2471" s="57"/>
      <c r="U2471" s="57"/>
      <c r="V2471" s="55"/>
      <c r="W2471" s="55"/>
      <c r="X2471" s="55"/>
      <c r="Y2471" s="55"/>
      <c r="Z2471" s="100"/>
      <c r="AA2471" s="55"/>
      <c r="AB2471" s="55"/>
      <c r="AC2471" s="55"/>
      <c r="AE2471" s="58">
        <f>IF(COUNTIF(M$10:M2471,M2471)=1,1,0)</f>
        <v>0</v>
      </c>
      <c r="AF2471" s="59">
        <f>IF(COUNTIF(L$10:L2471,L2471)=1,1,0)</f>
        <v>0</v>
      </c>
      <c r="AG2471" s="59">
        <f>IF(COUNTIF(K$10:K2471,K2471)=1,1,0)</f>
        <v>0</v>
      </c>
      <c r="AH2471" s="59">
        <f>IF(COUNTIF(H$10:H2471,H2471)=1,1,0)</f>
        <v>0</v>
      </c>
    </row>
    <row r="2472" spans="1:34" ht="18.75">
      <c r="A2472" s="49">
        <v>2463</v>
      </c>
      <c r="B2472" s="50"/>
      <c r="C2472" s="51"/>
      <c r="D2472" s="50"/>
      <c r="E2472" s="50"/>
      <c r="F2472" s="52"/>
      <c r="G2472" s="52"/>
      <c r="H2472" s="53"/>
      <c r="I2472" s="54"/>
      <c r="J2472" s="55">
        <f t="shared" si="39"/>
        <v>0</v>
      </c>
      <c r="K2472" s="56" t="e">
        <f>VLOOKUP((LEFT(H2472,6)*1),TAMBON!$B$2:$L$7769,2,0)</f>
        <v>#VALUE!</v>
      </c>
      <c r="L2472" s="56" t="e">
        <f>VLOOKUP((LEFT(H2472,4)*1),TAMBON!$E$2:$L$7769,2,0)</f>
        <v>#VALUE!</v>
      </c>
      <c r="M2472" s="56" t="e">
        <f>VLOOKUP((LEFT(H2472,2)*1),TAMBON!$H$2:$L$7769,2,0)</f>
        <v>#VALUE!</v>
      </c>
      <c r="N2472" s="55"/>
      <c r="O2472" s="57" t="e">
        <f>VLOOKUP(N2472,รหัส!$A$2:$B$8,2,0)</f>
        <v>#N/A</v>
      </c>
      <c r="P2472" s="57"/>
      <c r="Q2472" s="55"/>
      <c r="R2472" s="57" t="e">
        <f>VLOOKUP(Q2472,รหัส!$D$2:$E$19,2,0)</f>
        <v>#N/A</v>
      </c>
      <c r="S2472" s="57"/>
      <c r="T2472" s="57"/>
      <c r="U2472" s="57"/>
      <c r="V2472" s="55"/>
      <c r="W2472" s="55"/>
      <c r="X2472" s="55"/>
      <c r="Y2472" s="55"/>
      <c r="Z2472" s="100"/>
      <c r="AA2472" s="55"/>
      <c r="AB2472" s="55"/>
      <c r="AC2472" s="55"/>
      <c r="AE2472" s="58">
        <f>IF(COUNTIF(M$10:M2472,M2472)=1,1,0)</f>
        <v>0</v>
      </c>
      <c r="AF2472" s="59">
        <f>IF(COUNTIF(L$10:L2472,L2472)=1,1,0)</f>
        <v>0</v>
      </c>
      <c r="AG2472" s="59">
        <f>IF(COUNTIF(K$10:K2472,K2472)=1,1,0)</f>
        <v>0</v>
      </c>
      <c r="AH2472" s="59">
        <f>IF(COUNTIF(H$10:H2472,H2472)=1,1,0)</f>
        <v>0</v>
      </c>
    </row>
    <row r="2473" spans="1:34" ht="18.75">
      <c r="A2473" s="49">
        <v>2464</v>
      </c>
      <c r="B2473" s="50"/>
      <c r="C2473" s="51"/>
      <c r="D2473" s="50"/>
      <c r="E2473" s="50"/>
      <c r="F2473" s="52"/>
      <c r="G2473" s="52"/>
      <c r="H2473" s="53"/>
      <c r="I2473" s="54"/>
      <c r="J2473" s="55">
        <f t="shared" si="39"/>
        <v>0</v>
      </c>
      <c r="K2473" s="56" t="e">
        <f>VLOOKUP((LEFT(H2473,6)*1),TAMBON!$B$2:$L$7769,2,0)</f>
        <v>#VALUE!</v>
      </c>
      <c r="L2473" s="56" t="e">
        <f>VLOOKUP((LEFT(H2473,4)*1),TAMBON!$E$2:$L$7769,2,0)</f>
        <v>#VALUE!</v>
      </c>
      <c r="M2473" s="56" t="e">
        <f>VLOOKUP((LEFT(H2473,2)*1),TAMBON!$H$2:$L$7769,2,0)</f>
        <v>#VALUE!</v>
      </c>
      <c r="N2473" s="55"/>
      <c r="O2473" s="57" t="e">
        <f>VLOOKUP(N2473,รหัส!$A$2:$B$8,2,0)</f>
        <v>#N/A</v>
      </c>
      <c r="P2473" s="57"/>
      <c r="Q2473" s="55"/>
      <c r="R2473" s="57" t="e">
        <f>VLOOKUP(Q2473,รหัส!$D$2:$E$19,2,0)</f>
        <v>#N/A</v>
      </c>
      <c r="S2473" s="57"/>
      <c r="T2473" s="57"/>
      <c r="U2473" s="57"/>
      <c r="V2473" s="55"/>
      <c r="W2473" s="55"/>
      <c r="X2473" s="55"/>
      <c r="Y2473" s="55"/>
      <c r="Z2473" s="100"/>
      <c r="AA2473" s="55"/>
      <c r="AB2473" s="55"/>
      <c r="AC2473" s="55"/>
      <c r="AE2473" s="58">
        <f>IF(COUNTIF(M$10:M2473,M2473)=1,1,0)</f>
        <v>0</v>
      </c>
      <c r="AF2473" s="59">
        <f>IF(COUNTIF(L$10:L2473,L2473)=1,1,0)</f>
        <v>0</v>
      </c>
      <c r="AG2473" s="59">
        <f>IF(COUNTIF(K$10:K2473,K2473)=1,1,0)</f>
        <v>0</v>
      </c>
      <c r="AH2473" s="59">
        <f>IF(COUNTIF(H$10:H2473,H2473)=1,1,0)</f>
        <v>0</v>
      </c>
    </row>
    <row r="2474" spans="1:34" ht="18.75">
      <c r="A2474" s="49">
        <v>2465</v>
      </c>
      <c r="B2474" s="50"/>
      <c r="C2474" s="51"/>
      <c r="D2474" s="50"/>
      <c r="E2474" s="50"/>
      <c r="F2474" s="52"/>
      <c r="G2474" s="52"/>
      <c r="H2474" s="53"/>
      <c r="I2474" s="54"/>
      <c r="J2474" s="55">
        <f t="shared" si="39"/>
        <v>0</v>
      </c>
      <c r="K2474" s="56" t="e">
        <f>VLOOKUP((LEFT(H2474,6)*1),TAMBON!$B$2:$L$7769,2,0)</f>
        <v>#VALUE!</v>
      </c>
      <c r="L2474" s="56" t="e">
        <f>VLOOKUP((LEFT(H2474,4)*1),TAMBON!$E$2:$L$7769,2,0)</f>
        <v>#VALUE!</v>
      </c>
      <c r="M2474" s="56" t="e">
        <f>VLOOKUP((LEFT(H2474,2)*1),TAMBON!$H$2:$L$7769,2,0)</f>
        <v>#VALUE!</v>
      </c>
      <c r="N2474" s="55"/>
      <c r="O2474" s="57" t="e">
        <f>VLOOKUP(N2474,รหัส!$A$2:$B$8,2,0)</f>
        <v>#N/A</v>
      </c>
      <c r="P2474" s="57"/>
      <c r="Q2474" s="55"/>
      <c r="R2474" s="57" t="e">
        <f>VLOOKUP(Q2474,รหัส!$D$2:$E$19,2,0)</f>
        <v>#N/A</v>
      </c>
      <c r="S2474" s="57"/>
      <c r="T2474" s="57"/>
      <c r="U2474" s="57"/>
      <c r="V2474" s="55"/>
      <c r="W2474" s="55"/>
      <c r="X2474" s="55"/>
      <c r="Y2474" s="55"/>
      <c r="Z2474" s="100"/>
      <c r="AA2474" s="55"/>
      <c r="AB2474" s="55"/>
      <c r="AC2474" s="55"/>
      <c r="AE2474" s="58">
        <f>IF(COUNTIF(M$10:M2474,M2474)=1,1,0)</f>
        <v>0</v>
      </c>
      <c r="AF2474" s="59">
        <f>IF(COUNTIF(L$10:L2474,L2474)=1,1,0)</f>
        <v>0</v>
      </c>
      <c r="AG2474" s="59">
        <f>IF(COUNTIF(K$10:K2474,K2474)=1,1,0)</f>
        <v>0</v>
      </c>
      <c r="AH2474" s="59">
        <f>IF(COUNTIF(H$10:H2474,H2474)=1,1,0)</f>
        <v>0</v>
      </c>
    </row>
    <row r="2475" spans="1:34" ht="18.75">
      <c r="A2475" s="49">
        <v>2466</v>
      </c>
      <c r="B2475" s="50"/>
      <c r="C2475" s="51"/>
      <c r="D2475" s="50"/>
      <c r="E2475" s="50"/>
      <c r="F2475" s="52"/>
      <c r="G2475" s="52"/>
      <c r="H2475" s="53"/>
      <c r="I2475" s="54"/>
      <c r="J2475" s="55">
        <f t="shared" si="39"/>
        <v>0</v>
      </c>
      <c r="K2475" s="56" t="e">
        <f>VLOOKUP((LEFT(H2475,6)*1),TAMBON!$B$2:$L$7769,2,0)</f>
        <v>#VALUE!</v>
      </c>
      <c r="L2475" s="56" t="e">
        <f>VLOOKUP((LEFT(H2475,4)*1),TAMBON!$E$2:$L$7769,2,0)</f>
        <v>#VALUE!</v>
      </c>
      <c r="M2475" s="56" t="e">
        <f>VLOOKUP((LEFT(H2475,2)*1),TAMBON!$H$2:$L$7769,2,0)</f>
        <v>#VALUE!</v>
      </c>
      <c r="N2475" s="55"/>
      <c r="O2475" s="57" t="e">
        <f>VLOOKUP(N2475,รหัส!$A$2:$B$8,2,0)</f>
        <v>#N/A</v>
      </c>
      <c r="P2475" s="57"/>
      <c r="Q2475" s="55"/>
      <c r="R2475" s="57" t="e">
        <f>VLOOKUP(Q2475,รหัส!$D$2:$E$19,2,0)</f>
        <v>#N/A</v>
      </c>
      <c r="S2475" s="57"/>
      <c r="T2475" s="57"/>
      <c r="U2475" s="57"/>
      <c r="V2475" s="55"/>
      <c r="W2475" s="55"/>
      <c r="X2475" s="55"/>
      <c r="Y2475" s="55"/>
      <c r="Z2475" s="100"/>
      <c r="AA2475" s="55"/>
      <c r="AB2475" s="55"/>
      <c r="AC2475" s="55"/>
      <c r="AE2475" s="58">
        <f>IF(COUNTIF(M$10:M2475,M2475)=1,1,0)</f>
        <v>0</v>
      </c>
      <c r="AF2475" s="59">
        <f>IF(COUNTIF(L$10:L2475,L2475)=1,1,0)</f>
        <v>0</v>
      </c>
      <c r="AG2475" s="59">
        <f>IF(COUNTIF(K$10:K2475,K2475)=1,1,0)</f>
        <v>0</v>
      </c>
      <c r="AH2475" s="59">
        <f>IF(COUNTIF(H$10:H2475,H2475)=1,1,0)</f>
        <v>0</v>
      </c>
    </row>
    <row r="2476" spans="1:34" ht="18.75">
      <c r="A2476" s="49">
        <v>2467</v>
      </c>
      <c r="B2476" s="50"/>
      <c r="C2476" s="51"/>
      <c r="D2476" s="50"/>
      <c r="E2476" s="50"/>
      <c r="F2476" s="52"/>
      <c r="G2476" s="52"/>
      <c r="H2476" s="53"/>
      <c r="I2476" s="54"/>
      <c r="J2476" s="55">
        <f t="shared" si="39"/>
        <v>0</v>
      </c>
      <c r="K2476" s="56" t="e">
        <f>VLOOKUP((LEFT(H2476,6)*1),TAMBON!$B$2:$L$7769,2,0)</f>
        <v>#VALUE!</v>
      </c>
      <c r="L2476" s="56" t="e">
        <f>VLOOKUP((LEFT(H2476,4)*1),TAMBON!$E$2:$L$7769,2,0)</f>
        <v>#VALUE!</v>
      </c>
      <c r="M2476" s="56" t="e">
        <f>VLOOKUP((LEFT(H2476,2)*1),TAMBON!$H$2:$L$7769,2,0)</f>
        <v>#VALUE!</v>
      </c>
      <c r="N2476" s="55"/>
      <c r="O2476" s="57" t="e">
        <f>VLOOKUP(N2476,รหัส!$A$2:$B$8,2,0)</f>
        <v>#N/A</v>
      </c>
      <c r="P2476" s="57"/>
      <c r="Q2476" s="55"/>
      <c r="R2476" s="57" t="e">
        <f>VLOOKUP(Q2476,รหัส!$D$2:$E$19,2,0)</f>
        <v>#N/A</v>
      </c>
      <c r="S2476" s="57"/>
      <c r="T2476" s="57"/>
      <c r="U2476" s="57"/>
      <c r="V2476" s="55"/>
      <c r="W2476" s="55"/>
      <c r="X2476" s="55"/>
      <c r="Y2476" s="55"/>
      <c r="Z2476" s="100"/>
      <c r="AA2476" s="55"/>
      <c r="AB2476" s="55"/>
      <c r="AC2476" s="55"/>
      <c r="AE2476" s="58">
        <f>IF(COUNTIF(M$10:M2476,M2476)=1,1,0)</f>
        <v>0</v>
      </c>
      <c r="AF2476" s="59">
        <f>IF(COUNTIF(L$10:L2476,L2476)=1,1,0)</f>
        <v>0</v>
      </c>
      <c r="AG2476" s="59">
        <f>IF(COUNTIF(K$10:K2476,K2476)=1,1,0)</f>
        <v>0</v>
      </c>
      <c r="AH2476" s="59">
        <f>IF(COUNTIF(H$10:H2476,H2476)=1,1,0)</f>
        <v>0</v>
      </c>
    </row>
    <row r="2477" spans="1:34" ht="18.75">
      <c r="A2477" s="49">
        <v>2468</v>
      </c>
      <c r="B2477" s="50"/>
      <c r="C2477" s="51"/>
      <c r="D2477" s="50"/>
      <c r="E2477" s="50"/>
      <c r="F2477" s="52"/>
      <c r="G2477" s="52"/>
      <c r="H2477" s="53"/>
      <c r="I2477" s="54"/>
      <c r="J2477" s="55">
        <f t="shared" si="39"/>
        <v>0</v>
      </c>
      <c r="K2477" s="56" t="e">
        <f>VLOOKUP((LEFT(H2477,6)*1),TAMBON!$B$2:$L$7769,2,0)</f>
        <v>#VALUE!</v>
      </c>
      <c r="L2477" s="56" t="e">
        <f>VLOOKUP((LEFT(H2477,4)*1),TAMBON!$E$2:$L$7769,2,0)</f>
        <v>#VALUE!</v>
      </c>
      <c r="M2477" s="56" t="e">
        <f>VLOOKUP((LEFT(H2477,2)*1),TAMBON!$H$2:$L$7769,2,0)</f>
        <v>#VALUE!</v>
      </c>
      <c r="N2477" s="55"/>
      <c r="O2477" s="57" t="e">
        <f>VLOOKUP(N2477,รหัส!$A$2:$B$8,2,0)</f>
        <v>#N/A</v>
      </c>
      <c r="P2477" s="57"/>
      <c r="Q2477" s="55"/>
      <c r="R2477" s="57" t="e">
        <f>VLOOKUP(Q2477,รหัส!$D$2:$E$19,2,0)</f>
        <v>#N/A</v>
      </c>
      <c r="S2477" s="57"/>
      <c r="T2477" s="57"/>
      <c r="U2477" s="57"/>
      <c r="V2477" s="55"/>
      <c r="W2477" s="55"/>
      <c r="X2477" s="55"/>
      <c r="Y2477" s="55"/>
      <c r="Z2477" s="100"/>
      <c r="AA2477" s="55"/>
      <c r="AB2477" s="55"/>
      <c r="AC2477" s="55"/>
      <c r="AE2477" s="58">
        <f>IF(COUNTIF(M$10:M2477,M2477)=1,1,0)</f>
        <v>0</v>
      </c>
      <c r="AF2477" s="59">
        <f>IF(COUNTIF(L$10:L2477,L2477)=1,1,0)</f>
        <v>0</v>
      </c>
      <c r="AG2477" s="59">
        <f>IF(COUNTIF(K$10:K2477,K2477)=1,1,0)</f>
        <v>0</v>
      </c>
      <c r="AH2477" s="59">
        <f>IF(COUNTIF(H$10:H2477,H2477)=1,1,0)</f>
        <v>0</v>
      </c>
    </row>
    <row r="2478" spans="1:34" ht="18.75">
      <c r="A2478" s="49">
        <v>2469</v>
      </c>
      <c r="B2478" s="50"/>
      <c r="C2478" s="51"/>
      <c r="D2478" s="50"/>
      <c r="E2478" s="50"/>
      <c r="F2478" s="52"/>
      <c r="G2478" s="52"/>
      <c r="H2478" s="53"/>
      <c r="I2478" s="54"/>
      <c r="J2478" s="55">
        <f t="shared" si="39"/>
        <v>0</v>
      </c>
      <c r="K2478" s="56" t="e">
        <f>VLOOKUP((LEFT(H2478,6)*1),TAMBON!$B$2:$L$7769,2,0)</f>
        <v>#VALUE!</v>
      </c>
      <c r="L2478" s="56" t="e">
        <f>VLOOKUP((LEFT(H2478,4)*1),TAMBON!$E$2:$L$7769,2,0)</f>
        <v>#VALUE!</v>
      </c>
      <c r="M2478" s="56" t="e">
        <f>VLOOKUP((LEFT(H2478,2)*1),TAMBON!$H$2:$L$7769,2,0)</f>
        <v>#VALUE!</v>
      </c>
      <c r="N2478" s="55"/>
      <c r="O2478" s="57" t="e">
        <f>VLOOKUP(N2478,รหัส!$A$2:$B$8,2,0)</f>
        <v>#N/A</v>
      </c>
      <c r="P2478" s="57"/>
      <c r="Q2478" s="55"/>
      <c r="R2478" s="57" t="e">
        <f>VLOOKUP(Q2478,รหัส!$D$2:$E$19,2,0)</f>
        <v>#N/A</v>
      </c>
      <c r="S2478" s="57"/>
      <c r="T2478" s="57"/>
      <c r="U2478" s="57"/>
      <c r="V2478" s="55"/>
      <c r="W2478" s="55"/>
      <c r="X2478" s="55"/>
      <c r="Y2478" s="55"/>
      <c r="Z2478" s="100"/>
      <c r="AA2478" s="55"/>
      <c r="AB2478" s="55"/>
      <c r="AC2478" s="55"/>
      <c r="AE2478" s="58">
        <f>IF(COUNTIF(M$10:M2478,M2478)=1,1,0)</f>
        <v>0</v>
      </c>
      <c r="AF2478" s="59">
        <f>IF(COUNTIF(L$10:L2478,L2478)=1,1,0)</f>
        <v>0</v>
      </c>
      <c r="AG2478" s="59">
        <f>IF(COUNTIF(K$10:K2478,K2478)=1,1,0)</f>
        <v>0</v>
      </c>
      <c r="AH2478" s="59">
        <f>IF(COUNTIF(H$10:H2478,H2478)=1,1,0)</f>
        <v>0</v>
      </c>
    </row>
    <row r="2479" spans="1:34" ht="18.75">
      <c r="A2479" s="49">
        <v>2470</v>
      </c>
      <c r="B2479" s="50"/>
      <c r="C2479" s="51"/>
      <c r="D2479" s="50"/>
      <c r="E2479" s="50"/>
      <c r="F2479" s="52"/>
      <c r="G2479" s="52"/>
      <c r="H2479" s="53"/>
      <c r="I2479" s="54"/>
      <c r="J2479" s="55">
        <f t="shared" si="39"/>
        <v>0</v>
      </c>
      <c r="K2479" s="56" t="e">
        <f>VLOOKUP((LEFT(H2479,6)*1),TAMBON!$B$2:$L$7769,2,0)</f>
        <v>#VALUE!</v>
      </c>
      <c r="L2479" s="56" t="e">
        <f>VLOOKUP((LEFT(H2479,4)*1),TAMBON!$E$2:$L$7769,2,0)</f>
        <v>#VALUE!</v>
      </c>
      <c r="M2479" s="56" t="e">
        <f>VLOOKUP((LEFT(H2479,2)*1),TAMBON!$H$2:$L$7769,2,0)</f>
        <v>#VALUE!</v>
      </c>
      <c r="N2479" s="55"/>
      <c r="O2479" s="57" t="e">
        <f>VLOOKUP(N2479,รหัส!$A$2:$B$8,2,0)</f>
        <v>#N/A</v>
      </c>
      <c r="P2479" s="57"/>
      <c r="Q2479" s="55"/>
      <c r="R2479" s="57" t="e">
        <f>VLOOKUP(Q2479,รหัส!$D$2:$E$19,2,0)</f>
        <v>#N/A</v>
      </c>
      <c r="S2479" s="57"/>
      <c r="T2479" s="57"/>
      <c r="U2479" s="57"/>
      <c r="V2479" s="55"/>
      <c r="W2479" s="55"/>
      <c r="X2479" s="55"/>
      <c r="Y2479" s="55"/>
      <c r="Z2479" s="100"/>
      <c r="AA2479" s="55"/>
      <c r="AB2479" s="55"/>
      <c r="AC2479" s="55"/>
      <c r="AE2479" s="58">
        <f>IF(COUNTIF(M$10:M2479,M2479)=1,1,0)</f>
        <v>0</v>
      </c>
      <c r="AF2479" s="59">
        <f>IF(COUNTIF(L$10:L2479,L2479)=1,1,0)</f>
        <v>0</v>
      </c>
      <c r="AG2479" s="59">
        <f>IF(COUNTIF(K$10:K2479,K2479)=1,1,0)</f>
        <v>0</v>
      </c>
      <c r="AH2479" s="59">
        <f>IF(COUNTIF(H$10:H2479,H2479)=1,1,0)</f>
        <v>0</v>
      </c>
    </row>
    <row r="2480" spans="1:34" ht="18.75">
      <c r="A2480" s="49">
        <v>2471</v>
      </c>
      <c r="B2480" s="50"/>
      <c r="C2480" s="51"/>
      <c r="D2480" s="50"/>
      <c r="E2480" s="50"/>
      <c r="F2480" s="52"/>
      <c r="G2480" s="52"/>
      <c r="H2480" s="53"/>
      <c r="I2480" s="54"/>
      <c r="J2480" s="55">
        <f t="shared" si="39"/>
        <v>0</v>
      </c>
      <c r="K2480" s="56" t="e">
        <f>VLOOKUP((LEFT(H2480,6)*1),TAMBON!$B$2:$L$7769,2,0)</f>
        <v>#VALUE!</v>
      </c>
      <c r="L2480" s="56" t="e">
        <f>VLOOKUP((LEFT(H2480,4)*1),TAMBON!$E$2:$L$7769,2,0)</f>
        <v>#VALUE!</v>
      </c>
      <c r="M2480" s="56" t="e">
        <f>VLOOKUP((LEFT(H2480,2)*1),TAMBON!$H$2:$L$7769,2,0)</f>
        <v>#VALUE!</v>
      </c>
      <c r="N2480" s="55"/>
      <c r="O2480" s="57" t="e">
        <f>VLOOKUP(N2480,รหัส!$A$2:$B$8,2,0)</f>
        <v>#N/A</v>
      </c>
      <c r="P2480" s="57"/>
      <c r="Q2480" s="55"/>
      <c r="R2480" s="57" t="e">
        <f>VLOOKUP(Q2480,รหัส!$D$2:$E$19,2,0)</f>
        <v>#N/A</v>
      </c>
      <c r="S2480" s="57"/>
      <c r="T2480" s="57"/>
      <c r="U2480" s="57"/>
      <c r="V2480" s="55"/>
      <c r="W2480" s="55"/>
      <c r="X2480" s="55"/>
      <c r="Y2480" s="55"/>
      <c r="Z2480" s="100"/>
      <c r="AA2480" s="55"/>
      <c r="AB2480" s="55"/>
      <c r="AC2480" s="55"/>
      <c r="AE2480" s="58">
        <f>IF(COUNTIF(M$10:M2480,M2480)=1,1,0)</f>
        <v>0</v>
      </c>
      <c r="AF2480" s="59">
        <f>IF(COUNTIF(L$10:L2480,L2480)=1,1,0)</f>
        <v>0</v>
      </c>
      <c r="AG2480" s="59">
        <f>IF(COUNTIF(K$10:K2480,K2480)=1,1,0)</f>
        <v>0</v>
      </c>
      <c r="AH2480" s="59">
        <f>IF(COUNTIF(H$10:H2480,H2480)=1,1,0)</f>
        <v>0</v>
      </c>
    </row>
    <row r="2481" spans="1:34" ht="18.75">
      <c r="A2481" s="49">
        <v>2472</v>
      </c>
      <c r="B2481" s="50"/>
      <c r="C2481" s="51"/>
      <c r="D2481" s="50"/>
      <c r="E2481" s="50"/>
      <c r="F2481" s="52"/>
      <c r="G2481" s="52"/>
      <c r="H2481" s="53"/>
      <c r="I2481" s="54"/>
      <c r="J2481" s="55">
        <f t="shared" si="39"/>
        <v>0</v>
      </c>
      <c r="K2481" s="56" t="e">
        <f>VLOOKUP((LEFT(H2481,6)*1),TAMBON!$B$2:$L$7769,2,0)</f>
        <v>#VALUE!</v>
      </c>
      <c r="L2481" s="56" t="e">
        <f>VLOOKUP((LEFT(H2481,4)*1),TAMBON!$E$2:$L$7769,2,0)</f>
        <v>#VALUE!</v>
      </c>
      <c r="M2481" s="56" t="e">
        <f>VLOOKUP((LEFT(H2481,2)*1),TAMBON!$H$2:$L$7769,2,0)</f>
        <v>#VALUE!</v>
      </c>
      <c r="N2481" s="55"/>
      <c r="O2481" s="57" t="e">
        <f>VLOOKUP(N2481,รหัส!$A$2:$B$8,2,0)</f>
        <v>#N/A</v>
      </c>
      <c r="P2481" s="57"/>
      <c r="Q2481" s="55"/>
      <c r="R2481" s="57" t="e">
        <f>VLOOKUP(Q2481,รหัส!$D$2:$E$19,2,0)</f>
        <v>#N/A</v>
      </c>
      <c r="S2481" s="57"/>
      <c r="T2481" s="57"/>
      <c r="U2481" s="57"/>
      <c r="V2481" s="55"/>
      <c r="W2481" s="55"/>
      <c r="X2481" s="55"/>
      <c r="Y2481" s="55"/>
      <c r="Z2481" s="100"/>
      <c r="AA2481" s="55"/>
      <c r="AB2481" s="55"/>
      <c r="AC2481" s="55"/>
      <c r="AE2481" s="58">
        <f>IF(COUNTIF(M$10:M2481,M2481)=1,1,0)</f>
        <v>0</v>
      </c>
      <c r="AF2481" s="59">
        <f>IF(COUNTIF(L$10:L2481,L2481)=1,1,0)</f>
        <v>0</v>
      </c>
      <c r="AG2481" s="59">
        <f>IF(COUNTIF(K$10:K2481,K2481)=1,1,0)</f>
        <v>0</v>
      </c>
      <c r="AH2481" s="59">
        <f>IF(COUNTIF(H$10:H2481,H2481)=1,1,0)</f>
        <v>0</v>
      </c>
    </row>
    <row r="2482" spans="1:34" ht="18.75">
      <c r="A2482" s="49">
        <v>2473</v>
      </c>
      <c r="B2482" s="50"/>
      <c r="C2482" s="51"/>
      <c r="D2482" s="50"/>
      <c r="E2482" s="50"/>
      <c r="F2482" s="52"/>
      <c r="G2482" s="52"/>
      <c r="H2482" s="53"/>
      <c r="I2482" s="54"/>
      <c r="J2482" s="55">
        <f t="shared" si="39"/>
        <v>0</v>
      </c>
      <c r="K2482" s="56" t="e">
        <f>VLOOKUP((LEFT(H2482,6)*1),TAMBON!$B$2:$L$7769,2,0)</f>
        <v>#VALUE!</v>
      </c>
      <c r="L2482" s="56" t="e">
        <f>VLOOKUP((LEFT(H2482,4)*1),TAMBON!$E$2:$L$7769,2,0)</f>
        <v>#VALUE!</v>
      </c>
      <c r="M2482" s="56" t="e">
        <f>VLOOKUP((LEFT(H2482,2)*1),TAMBON!$H$2:$L$7769,2,0)</f>
        <v>#VALUE!</v>
      </c>
      <c r="N2482" s="55"/>
      <c r="O2482" s="57" t="e">
        <f>VLOOKUP(N2482,รหัส!$A$2:$B$8,2,0)</f>
        <v>#N/A</v>
      </c>
      <c r="P2482" s="57"/>
      <c r="Q2482" s="55"/>
      <c r="R2482" s="57" t="e">
        <f>VLOOKUP(Q2482,รหัส!$D$2:$E$19,2,0)</f>
        <v>#N/A</v>
      </c>
      <c r="S2482" s="57"/>
      <c r="T2482" s="57"/>
      <c r="U2482" s="57"/>
      <c r="V2482" s="55"/>
      <c r="W2482" s="55"/>
      <c r="X2482" s="55"/>
      <c r="Y2482" s="55"/>
      <c r="Z2482" s="100"/>
      <c r="AA2482" s="55"/>
      <c r="AB2482" s="55"/>
      <c r="AC2482" s="55"/>
      <c r="AE2482" s="58">
        <f>IF(COUNTIF(M$10:M2482,M2482)=1,1,0)</f>
        <v>0</v>
      </c>
      <c r="AF2482" s="59">
        <f>IF(COUNTIF(L$10:L2482,L2482)=1,1,0)</f>
        <v>0</v>
      </c>
      <c r="AG2482" s="59">
        <f>IF(COUNTIF(K$10:K2482,K2482)=1,1,0)</f>
        <v>0</v>
      </c>
      <c r="AH2482" s="59">
        <f>IF(COUNTIF(H$10:H2482,H2482)=1,1,0)</f>
        <v>0</v>
      </c>
    </row>
    <row r="2483" spans="1:34" ht="18.75">
      <c r="A2483" s="49">
        <v>2474</v>
      </c>
      <c r="B2483" s="50"/>
      <c r="C2483" s="51"/>
      <c r="D2483" s="50"/>
      <c r="E2483" s="50"/>
      <c r="F2483" s="52"/>
      <c r="G2483" s="52"/>
      <c r="H2483" s="53"/>
      <c r="I2483" s="54"/>
      <c r="J2483" s="55">
        <f t="shared" si="39"/>
        <v>0</v>
      </c>
      <c r="K2483" s="56" t="e">
        <f>VLOOKUP((LEFT(H2483,6)*1),TAMBON!$B$2:$L$7769,2,0)</f>
        <v>#VALUE!</v>
      </c>
      <c r="L2483" s="56" t="e">
        <f>VLOOKUP((LEFT(H2483,4)*1),TAMBON!$E$2:$L$7769,2,0)</f>
        <v>#VALUE!</v>
      </c>
      <c r="M2483" s="56" t="e">
        <f>VLOOKUP((LEFT(H2483,2)*1),TAMBON!$H$2:$L$7769,2,0)</f>
        <v>#VALUE!</v>
      </c>
      <c r="N2483" s="55"/>
      <c r="O2483" s="57" t="e">
        <f>VLOOKUP(N2483,รหัส!$A$2:$B$8,2,0)</f>
        <v>#N/A</v>
      </c>
      <c r="P2483" s="57"/>
      <c r="Q2483" s="55"/>
      <c r="R2483" s="57" t="e">
        <f>VLOOKUP(Q2483,รหัส!$D$2:$E$19,2,0)</f>
        <v>#N/A</v>
      </c>
      <c r="S2483" s="57"/>
      <c r="T2483" s="57"/>
      <c r="U2483" s="57"/>
      <c r="V2483" s="55"/>
      <c r="W2483" s="55"/>
      <c r="X2483" s="55"/>
      <c r="Y2483" s="55"/>
      <c r="Z2483" s="100"/>
      <c r="AA2483" s="55"/>
      <c r="AB2483" s="55"/>
      <c r="AC2483" s="55"/>
      <c r="AE2483" s="58">
        <f>IF(COUNTIF(M$10:M2483,M2483)=1,1,0)</f>
        <v>0</v>
      </c>
      <c r="AF2483" s="59">
        <f>IF(COUNTIF(L$10:L2483,L2483)=1,1,0)</f>
        <v>0</v>
      </c>
      <c r="AG2483" s="59">
        <f>IF(COUNTIF(K$10:K2483,K2483)=1,1,0)</f>
        <v>0</v>
      </c>
      <c r="AH2483" s="59">
        <f>IF(COUNTIF(H$10:H2483,H2483)=1,1,0)</f>
        <v>0</v>
      </c>
    </row>
    <row r="2484" spans="1:34" ht="18.75">
      <c r="A2484" s="49">
        <v>2475</v>
      </c>
      <c r="B2484" s="50"/>
      <c r="C2484" s="51"/>
      <c r="D2484" s="50"/>
      <c r="E2484" s="50"/>
      <c r="F2484" s="52"/>
      <c r="G2484" s="52"/>
      <c r="H2484" s="53"/>
      <c r="I2484" s="54"/>
      <c r="J2484" s="55">
        <f t="shared" si="39"/>
        <v>0</v>
      </c>
      <c r="K2484" s="56" t="e">
        <f>VLOOKUP((LEFT(H2484,6)*1),TAMBON!$B$2:$L$7769,2,0)</f>
        <v>#VALUE!</v>
      </c>
      <c r="L2484" s="56" t="e">
        <f>VLOOKUP((LEFT(H2484,4)*1),TAMBON!$E$2:$L$7769,2,0)</f>
        <v>#VALUE!</v>
      </c>
      <c r="M2484" s="56" t="e">
        <f>VLOOKUP((LEFT(H2484,2)*1),TAMBON!$H$2:$L$7769,2,0)</f>
        <v>#VALUE!</v>
      </c>
      <c r="N2484" s="55"/>
      <c r="O2484" s="57" t="e">
        <f>VLOOKUP(N2484,รหัส!$A$2:$B$8,2,0)</f>
        <v>#N/A</v>
      </c>
      <c r="P2484" s="57"/>
      <c r="Q2484" s="55"/>
      <c r="R2484" s="57" t="e">
        <f>VLOOKUP(Q2484,รหัส!$D$2:$E$19,2,0)</f>
        <v>#N/A</v>
      </c>
      <c r="S2484" s="57"/>
      <c r="T2484" s="57"/>
      <c r="U2484" s="57"/>
      <c r="V2484" s="55"/>
      <c r="W2484" s="55"/>
      <c r="X2484" s="55"/>
      <c r="Y2484" s="55"/>
      <c r="Z2484" s="100"/>
      <c r="AA2484" s="55"/>
      <c r="AB2484" s="55"/>
      <c r="AC2484" s="55"/>
      <c r="AE2484" s="58">
        <f>IF(COUNTIF(M$10:M2484,M2484)=1,1,0)</f>
        <v>0</v>
      </c>
      <c r="AF2484" s="59">
        <f>IF(COUNTIF(L$10:L2484,L2484)=1,1,0)</f>
        <v>0</v>
      </c>
      <c r="AG2484" s="59">
        <f>IF(COUNTIF(K$10:K2484,K2484)=1,1,0)</f>
        <v>0</v>
      </c>
      <c r="AH2484" s="59">
        <f>IF(COUNTIF(H$10:H2484,H2484)=1,1,0)</f>
        <v>0</v>
      </c>
    </row>
    <row r="2485" spans="1:34" ht="18.75">
      <c r="A2485" s="49">
        <v>2476</v>
      </c>
      <c r="B2485" s="50"/>
      <c r="C2485" s="51"/>
      <c r="D2485" s="50"/>
      <c r="E2485" s="50"/>
      <c r="F2485" s="52"/>
      <c r="G2485" s="52"/>
      <c r="H2485" s="53"/>
      <c r="I2485" s="54"/>
      <c r="J2485" s="55">
        <f t="shared" si="39"/>
        <v>0</v>
      </c>
      <c r="K2485" s="56" t="e">
        <f>VLOOKUP((LEFT(H2485,6)*1),TAMBON!$B$2:$L$7769,2,0)</f>
        <v>#VALUE!</v>
      </c>
      <c r="L2485" s="56" t="e">
        <f>VLOOKUP((LEFT(H2485,4)*1),TAMBON!$E$2:$L$7769,2,0)</f>
        <v>#VALUE!</v>
      </c>
      <c r="M2485" s="56" t="e">
        <f>VLOOKUP((LEFT(H2485,2)*1),TAMBON!$H$2:$L$7769,2,0)</f>
        <v>#VALUE!</v>
      </c>
      <c r="N2485" s="55"/>
      <c r="O2485" s="57" t="e">
        <f>VLOOKUP(N2485,รหัส!$A$2:$B$8,2,0)</f>
        <v>#N/A</v>
      </c>
      <c r="P2485" s="57"/>
      <c r="Q2485" s="55"/>
      <c r="R2485" s="57" t="e">
        <f>VLOOKUP(Q2485,รหัส!$D$2:$E$19,2,0)</f>
        <v>#N/A</v>
      </c>
      <c r="S2485" s="57"/>
      <c r="T2485" s="57"/>
      <c r="U2485" s="57"/>
      <c r="V2485" s="55"/>
      <c r="W2485" s="55"/>
      <c r="X2485" s="55"/>
      <c r="Y2485" s="55"/>
      <c r="Z2485" s="100"/>
      <c r="AA2485" s="55"/>
      <c r="AB2485" s="55"/>
      <c r="AC2485" s="55"/>
      <c r="AE2485" s="58">
        <f>IF(COUNTIF(M$10:M2485,M2485)=1,1,0)</f>
        <v>0</v>
      </c>
      <c r="AF2485" s="59">
        <f>IF(COUNTIF(L$10:L2485,L2485)=1,1,0)</f>
        <v>0</v>
      </c>
      <c r="AG2485" s="59">
        <f>IF(COUNTIF(K$10:K2485,K2485)=1,1,0)</f>
        <v>0</v>
      </c>
      <c r="AH2485" s="59">
        <f>IF(COUNTIF(H$10:H2485,H2485)=1,1,0)</f>
        <v>0</v>
      </c>
    </row>
    <row r="2486" spans="1:34" ht="18.75">
      <c r="A2486" s="49">
        <v>2477</v>
      </c>
      <c r="B2486" s="50"/>
      <c r="C2486" s="51"/>
      <c r="D2486" s="50"/>
      <c r="E2486" s="50"/>
      <c r="F2486" s="52"/>
      <c r="G2486" s="52"/>
      <c r="H2486" s="53"/>
      <c r="I2486" s="54"/>
      <c r="J2486" s="55">
        <f t="shared" si="39"/>
        <v>0</v>
      </c>
      <c r="K2486" s="56" t="e">
        <f>VLOOKUP((LEFT(H2486,6)*1),TAMBON!$B$2:$L$7769,2,0)</f>
        <v>#VALUE!</v>
      </c>
      <c r="L2486" s="56" t="e">
        <f>VLOOKUP((LEFT(H2486,4)*1),TAMBON!$E$2:$L$7769,2,0)</f>
        <v>#VALUE!</v>
      </c>
      <c r="M2486" s="56" t="e">
        <f>VLOOKUP((LEFT(H2486,2)*1),TAMBON!$H$2:$L$7769,2,0)</f>
        <v>#VALUE!</v>
      </c>
      <c r="N2486" s="55"/>
      <c r="O2486" s="57" t="e">
        <f>VLOOKUP(N2486,รหัส!$A$2:$B$8,2,0)</f>
        <v>#N/A</v>
      </c>
      <c r="P2486" s="57"/>
      <c r="Q2486" s="55"/>
      <c r="R2486" s="57" t="e">
        <f>VLOOKUP(Q2486,รหัส!$D$2:$E$19,2,0)</f>
        <v>#N/A</v>
      </c>
      <c r="S2486" s="57"/>
      <c r="T2486" s="57"/>
      <c r="U2486" s="57"/>
      <c r="V2486" s="55"/>
      <c r="W2486" s="55"/>
      <c r="X2486" s="55"/>
      <c r="Y2486" s="55"/>
      <c r="Z2486" s="100"/>
      <c r="AA2486" s="55"/>
      <c r="AB2486" s="55"/>
      <c r="AC2486" s="55"/>
      <c r="AE2486" s="58">
        <f>IF(COUNTIF(M$10:M2486,M2486)=1,1,0)</f>
        <v>0</v>
      </c>
      <c r="AF2486" s="59">
        <f>IF(COUNTIF(L$10:L2486,L2486)=1,1,0)</f>
        <v>0</v>
      </c>
      <c r="AG2486" s="59">
        <f>IF(COUNTIF(K$10:K2486,K2486)=1,1,0)</f>
        <v>0</v>
      </c>
      <c r="AH2486" s="59">
        <f>IF(COUNTIF(H$10:H2486,H2486)=1,1,0)</f>
        <v>0</v>
      </c>
    </row>
    <row r="2487" spans="1:34" ht="18.75">
      <c r="A2487" s="49">
        <v>2478</v>
      </c>
      <c r="B2487" s="50"/>
      <c r="C2487" s="51"/>
      <c r="D2487" s="50"/>
      <c r="E2487" s="50"/>
      <c r="F2487" s="52"/>
      <c r="G2487" s="52"/>
      <c r="H2487" s="53"/>
      <c r="I2487" s="54"/>
      <c r="J2487" s="55">
        <f t="shared" si="39"/>
        <v>0</v>
      </c>
      <c r="K2487" s="56" t="e">
        <f>VLOOKUP((LEFT(H2487,6)*1),TAMBON!$B$2:$L$7769,2,0)</f>
        <v>#VALUE!</v>
      </c>
      <c r="L2487" s="56" t="e">
        <f>VLOOKUP((LEFT(H2487,4)*1),TAMBON!$E$2:$L$7769,2,0)</f>
        <v>#VALUE!</v>
      </c>
      <c r="M2487" s="56" t="e">
        <f>VLOOKUP((LEFT(H2487,2)*1),TAMBON!$H$2:$L$7769,2,0)</f>
        <v>#VALUE!</v>
      </c>
      <c r="N2487" s="55"/>
      <c r="O2487" s="57" t="e">
        <f>VLOOKUP(N2487,รหัส!$A$2:$B$8,2,0)</f>
        <v>#N/A</v>
      </c>
      <c r="P2487" s="57"/>
      <c r="Q2487" s="55"/>
      <c r="R2487" s="57" t="e">
        <f>VLOOKUP(Q2487,รหัส!$D$2:$E$19,2,0)</f>
        <v>#N/A</v>
      </c>
      <c r="S2487" s="57"/>
      <c r="T2487" s="57"/>
      <c r="U2487" s="57"/>
      <c r="V2487" s="55"/>
      <c r="W2487" s="55"/>
      <c r="X2487" s="55"/>
      <c r="Y2487" s="55"/>
      <c r="Z2487" s="100"/>
      <c r="AA2487" s="55"/>
      <c r="AB2487" s="55"/>
      <c r="AC2487" s="55"/>
      <c r="AE2487" s="58">
        <f>IF(COUNTIF(M$10:M2487,M2487)=1,1,0)</f>
        <v>0</v>
      </c>
      <c r="AF2487" s="59">
        <f>IF(COUNTIF(L$10:L2487,L2487)=1,1,0)</f>
        <v>0</v>
      </c>
      <c r="AG2487" s="59">
        <f>IF(COUNTIF(K$10:K2487,K2487)=1,1,0)</f>
        <v>0</v>
      </c>
      <c r="AH2487" s="59">
        <f>IF(COUNTIF(H$10:H2487,H2487)=1,1,0)</f>
        <v>0</v>
      </c>
    </row>
    <row r="2488" spans="1:34" ht="18.75">
      <c r="A2488" s="49">
        <v>2479</v>
      </c>
      <c r="B2488" s="50"/>
      <c r="C2488" s="51"/>
      <c r="D2488" s="50"/>
      <c r="E2488" s="50"/>
      <c r="F2488" s="52"/>
      <c r="G2488" s="52"/>
      <c r="H2488" s="53"/>
      <c r="I2488" s="54"/>
      <c r="J2488" s="55">
        <f t="shared" si="39"/>
        <v>0</v>
      </c>
      <c r="K2488" s="56" t="e">
        <f>VLOOKUP((LEFT(H2488,6)*1),TAMBON!$B$2:$L$7769,2,0)</f>
        <v>#VALUE!</v>
      </c>
      <c r="L2488" s="56" t="e">
        <f>VLOOKUP((LEFT(H2488,4)*1),TAMBON!$E$2:$L$7769,2,0)</f>
        <v>#VALUE!</v>
      </c>
      <c r="M2488" s="56" t="e">
        <f>VLOOKUP((LEFT(H2488,2)*1),TAMBON!$H$2:$L$7769,2,0)</f>
        <v>#VALUE!</v>
      </c>
      <c r="N2488" s="55"/>
      <c r="O2488" s="57" t="e">
        <f>VLOOKUP(N2488,รหัส!$A$2:$B$8,2,0)</f>
        <v>#N/A</v>
      </c>
      <c r="P2488" s="57"/>
      <c r="Q2488" s="55"/>
      <c r="R2488" s="57" t="e">
        <f>VLOOKUP(Q2488,รหัส!$D$2:$E$19,2,0)</f>
        <v>#N/A</v>
      </c>
      <c r="S2488" s="57"/>
      <c r="T2488" s="57"/>
      <c r="U2488" s="57"/>
      <c r="V2488" s="55"/>
      <c r="W2488" s="55"/>
      <c r="X2488" s="55"/>
      <c r="Y2488" s="55"/>
      <c r="Z2488" s="100"/>
      <c r="AA2488" s="55"/>
      <c r="AB2488" s="55"/>
      <c r="AC2488" s="55"/>
      <c r="AE2488" s="58">
        <f>IF(COUNTIF(M$10:M2488,M2488)=1,1,0)</f>
        <v>0</v>
      </c>
      <c r="AF2488" s="59">
        <f>IF(COUNTIF(L$10:L2488,L2488)=1,1,0)</f>
        <v>0</v>
      </c>
      <c r="AG2488" s="59">
        <f>IF(COUNTIF(K$10:K2488,K2488)=1,1,0)</f>
        <v>0</v>
      </c>
      <c r="AH2488" s="59">
        <f>IF(COUNTIF(H$10:H2488,H2488)=1,1,0)</f>
        <v>0</v>
      </c>
    </row>
    <row r="2489" spans="1:34" ht="18.75">
      <c r="A2489" s="49">
        <v>2480</v>
      </c>
      <c r="B2489" s="50"/>
      <c r="C2489" s="51"/>
      <c r="D2489" s="50"/>
      <c r="E2489" s="50"/>
      <c r="F2489" s="52"/>
      <c r="G2489" s="52"/>
      <c r="H2489" s="53"/>
      <c r="I2489" s="54"/>
      <c r="J2489" s="55">
        <f t="shared" si="39"/>
        <v>0</v>
      </c>
      <c r="K2489" s="56" t="e">
        <f>VLOOKUP((LEFT(H2489,6)*1),TAMBON!$B$2:$L$7769,2,0)</f>
        <v>#VALUE!</v>
      </c>
      <c r="L2489" s="56" t="e">
        <f>VLOOKUP((LEFT(H2489,4)*1),TAMBON!$E$2:$L$7769,2,0)</f>
        <v>#VALUE!</v>
      </c>
      <c r="M2489" s="56" t="e">
        <f>VLOOKUP((LEFT(H2489,2)*1),TAMBON!$H$2:$L$7769,2,0)</f>
        <v>#VALUE!</v>
      </c>
      <c r="N2489" s="55"/>
      <c r="O2489" s="57" t="e">
        <f>VLOOKUP(N2489,รหัส!$A$2:$B$8,2,0)</f>
        <v>#N/A</v>
      </c>
      <c r="P2489" s="57"/>
      <c r="Q2489" s="55"/>
      <c r="R2489" s="57" t="e">
        <f>VLOOKUP(Q2489,รหัส!$D$2:$E$19,2,0)</f>
        <v>#N/A</v>
      </c>
      <c r="S2489" s="57"/>
      <c r="T2489" s="57"/>
      <c r="U2489" s="57"/>
      <c r="V2489" s="55"/>
      <c r="W2489" s="55"/>
      <c r="X2489" s="55"/>
      <c r="Y2489" s="55"/>
      <c r="Z2489" s="100"/>
      <c r="AA2489" s="55"/>
      <c r="AB2489" s="55"/>
      <c r="AC2489" s="55"/>
      <c r="AE2489" s="58">
        <f>IF(COUNTIF(M$10:M2489,M2489)=1,1,0)</f>
        <v>0</v>
      </c>
      <c r="AF2489" s="59">
        <f>IF(COUNTIF(L$10:L2489,L2489)=1,1,0)</f>
        <v>0</v>
      </c>
      <c r="AG2489" s="59">
        <f>IF(COUNTIF(K$10:K2489,K2489)=1,1,0)</f>
        <v>0</v>
      </c>
      <c r="AH2489" s="59">
        <f>IF(COUNTIF(H$10:H2489,H2489)=1,1,0)</f>
        <v>0</v>
      </c>
    </row>
    <row r="2490" spans="1:34" ht="18.75">
      <c r="A2490" s="49">
        <v>2481</v>
      </c>
      <c r="B2490" s="50"/>
      <c r="C2490" s="51"/>
      <c r="D2490" s="50"/>
      <c r="E2490" s="50"/>
      <c r="F2490" s="52"/>
      <c r="G2490" s="52"/>
      <c r="H2490" s="53"/>
      <c r="I2490" s="54"/>
      <c r="J2490" s="55">
        <f t="shared" si="39"/>
        <v>0</v>
      </c>
      <c r="K2490" s="56" t="e">
        <f>VLOOKUP((LEFT(H2490,6)*1),TAMBON!$B$2:$L$7769,2,0)</f>
        <v>#VALUE!</v>
      </c>
      <c r="L2490" s="56" t="e">
        <f>VLOOKUP((LEFT(H2490,4)*1),TAMBON!$E$2:$L$7769,2,0)</f>
        <v>#VALUE!</v>
      </c>
      <c r="M2490" s="56" t="e">
        <f>VLOOKUP((LEFT(H2490,2)*1),TAMBON!$H$2:$L$7769,2,0)</f>
        <v>#VALUE!</v>
      </c>
      <c r="N2490" s="55"/>
      <c r="O2490" s="57" t="e">
        <f>VLOOKUP(N2490,รหัส!$A$2:$B$8,2,0)</f>
        <v>#N/A</v>
      </c>
      <c r="P2490" s="57"/>
      <c r="Q2490" s="55"/>
      <c r="R2490" s="57" t="e">
        <f>VLOOKUP(Q2490,รหัส!$D$2:$E$19,2,0)</f>
        <v>#N/A</v>
      </c>
      <c r="S2490" s="57"/>
      <c r="T2490" s="57"/>
      <c r="U2490" s="57"/>
      <c r="V2490" s="55"/>
      <c r="W2490" s="55"/>
      <c r="X2490" s="55"/>
      <c r="Y2490" s="55"/>
      <c r="Z2490" s="100"/>
      <c r="AA2490" s="55"/>
      <c r="AB2490" s="55"/>
      <c r="AC2490" s="55"/>
      <c r="AE2490" s="58">
        <f>IF(COUNTIF(M$10:M2490,M2490)=1,1,0)</f>
        <v>0</v>
      </c>
      <c r="AF2490" s="59">
        <f>IF(COUNTIF(L$10:L2490,L2490)=1,1,0)</f>
        <v>0</v>
      </c>
      <c r="AG2490" s="59">
        <f>IF(COUNTIF(K$10:K2490,K2490)=1,1,0)</f>
        <v>0</v>
      </c>
      <c r="AH2490" s="59">
        <f>IF(COUNTIF(H$10:H2490,H2490)=1,1,0)</f>
        <v>0</v>
      </c>
    </row>
    <row r="2491" spans="1:34" ht="18.75">
      <c r="A2491" s="49">
        <v>2482</v>
      </c>
      <c r="B2491" s="50"/>
      <c r="C2491" s="51"/>
      <c r="D2491" s="50"/>
      <c r="E2491" s="50"/>
      <c r="F2491" s="52"/>
      <c r="G2491" s="52"/>
      <c r="H2491" s="53"/>
      <c r="I2491" s="54"/>
      <c r="J2491" s="55">
        <f t="shared" si="39"/>
        <v>0</v>
      </c>
      <c r="K2491" s="56" t="e">
        <f>VLOOKUP((LEFT(H2491,6)*1),TAMBON!$B$2:$L$7769,2,0)</f>
        <v>#VALUE!</v>
      </c>
      <c r="L2491" s="56" t="e">
        <f>VLOOKUP((LEFT(H2491,4)*1),TAMBON!$E$2:$L$7769,2,0)</f>
        <v>#VALUE!</v>
      </c>
      <c r="M2491" s="56" t="e">
        <f>VLOOKUP((LEFT(H2491,2)*1),TAMBON!$H$2:$L$7769,2,0)</f>
        <v>#VALUE!</v>
      </c>
      <c r="N2491" s="55"/>
      <c r="O2491" s="57" t="e">
        <f>VLOOKUP(N2491,รหัส!$A$2:$B$8,2,0)</f>
        <v>#N/A</v>
      </c>
      <c r="P2491" s="57"/>
      <c r="Q2491" s="55"/>
      <c r="R2491" s="57" t="e">
        <f>VLOOKUP(Q2491,รหัส!$D$2:$E$19,2,0)</f>
        <v>#N/A</v>
      </c>
      <c r="S2491" s="57"/>
      <c r="T2491" s="57"/>
      <c r="U2491" s="57"/>
      <c r="V2491" s="55"/>
      <c r="W2491" s="55"/>
      <c r="X2491" s="55"/>
      <c r="Y2491" s="55"/>
      <c r="Z2491" s="100"/>
      <c r="AA2491" s="55"/>
      <c r="AB2491" s="55"/>
      <c r="AC2491" s="55"/>
      <c r="AE2491" s="58">
        <f>IF(COUNTIF(M$10:M2491,M2491)=1,1,0)</f>
        <v>0</v>
      </c>
      <c r="AF2491" s="59">
        <f>IF(COUNTIF(L$10:L2491,L2491)=1,1,0)</f>
        <v>0</v>
      </c>
      <c r="AG2491" s="59">
        <f>IF(COUNTIF(K$10:K2491,K2491)=1,1,0)</f>
        <v>0</v>
      </c>
      <c r="AH2491" s="59">
        <f>IF(COUNTIF(H$10:H2491,H2491)=1,1,0)</f>
        <v>0</v>
      </c>
    </row>
    <row r="2492" spans="1:34" ht="18.75">
      <c r="A2492" s="49">
        <v>2483</v>
      </c>
      <c r="B2492" s="50"/>
      <c r="C2492" s="51"/>
      <c r="D2492" s="50"/>
      <c r="E2492" s="50"/>
      <c r="F2492" s="52"/>
      <c r="G2492" s="52"/>
      <c r="H2492" s="53"/>
      <c r="I2492" s="54"/>
      <c r="J2492" s="55">
        <f t="shared" si="39"/>
        <v>0</v>
      </c>
      <c r="K2492" s="56" t="e">
        <f>VLOOKUP((LEFT(H2492,6)*1),TAMBON!$B$2:$L$7769,2,0)</f>
        <v>#VALUE!</v>
      </c>
      <c r="L2492" s="56" t="e">
        <f>VLOOKUP((LEFT(H2492,4)*1),TAMBON!$E$2:$L$7769,2,0)</f>
        <v>#VALUE!</v>
      </c>
      <c r="M2492" s="56" t="e">
        <f>VLOOKUP((LEFT(H2492,2)*1),TAMBON!$H$2:$L$7769,2,0)</f>
        <v>#VALUE!</v>
      </c>
      <c r="N2492" s="55"/>
      <c r="O2492" s="57" t="e">
        <f>VLOOKUP(N2492,รหัส!$A$2:$B$8,2,0)</f>
        <v>#N/A</v>
      </c>
      <c r="P2492" s="57"/>
      <c r="Q2492" s="55"/>
      <c r="R2492" s="57" t="e">
        <f>VLOOKUP(Q2492,รหัส!$D$2:$E$19,2,0)</f>
        <v>#N/A</v>
      </c>
      <c r="S2492" s="57"/>
      <c r="T2492" s="57"/>
      <c r="U2492" s="57"/>
      <c r="V2492" s="55"/>
      <c r="W2492" s="55"/>
      <c r="X2492" s="55"/>
      <c r="Y2492" s="55"/>
      <c r="Z2492" s="100"/>
      <c r="AA2492" s="55"/>
      <c r="AB2492" s="55"/>
      <c r="AC2492" s="55"/>
      <c r="AE2492" s="58">
        <f>IF(COUNTIF(M$10:M2492,M2492)=1,1,0)</f>
        <v>0</v>
      </c>
      <c r="AF2492" s="59">
        <f>IF(COUNTIF(L$10:L2492,L2492)=1,1,0)</f>
        <v>0</v>
      </c>
      <c r="AG2492" s="59">
        <f>IF(COUNTIF(K$10:K2492,K2492)=1,1,0)</f>
        <v>0</v>
      </c>
      <c r="AH2492" s="59">
        <f>IF(COUNTIF(H$10:H2492,H2492)=1,1,0)</f>
        <v>0</v>
      </c>
    </row>
    <row r="2493" spans="1:34" ht="18.75">
      <c r="A2493" s="49">
        <v>2484</v>
      </c>
      <c r="B2493" s="50"/>
      <c r="C2493" s="51"/>
      <c r="D2493" s="50"/>
      <c r="E2493" s="50"/>
      <c r="F2493" s="52"/>
      <c r="G2493" s="52"/>
      <c r="H2493" s="53"/>
      <c r="I2493" s="54"/>
      <c r="J2493" s="55">
        <f t="shared" si="39"/>
        <v>0</v>
      </c>
      <c r="K2493" s="56" t="e">
        <f>VLOOKUP((LEFT(H2493,6)*1),TAMBON!$B$2:$L$7769,2,0)</f>
        <v>#VALUE!</v>
      </c>
      <c r="L2493" s="56" t="e">
        <f>VLOOKUP((LEFT(H2493,4)*1),TAMBON!$E$2:$L$7769,2,0)</f>
        <v>#VALUE!</v>
      </c>
      <c r="M2493" s="56" t="e">
        <f>VLOOKUP((LEFT(H2493,2)*1),TAMBON!$H$2:$L$7769,2,0)</f>
        <v>#VALUE!</v>
      </c>
      <c r="N2493" s="55"/>
      <c r="O2493" s="57" t="e">
        <f>VLOOKUP(N2493,รหัส!$A$2:$B$8,2,0)</f>
        <v>#N/A</v>
      </c>
      <c r="P2493" s="57"/>
      <c r="Q2493" s="55"/>
      <c r="R2493" s="57" t="e">
        <f>VLOOKUP(Q2493,รหัส!$D$2:$E$19,2,0)</f>
        <v>#N/A</v>
      </c>
      <c r="S2493" s="57"/>
      <c r="T2493" s="57"/>
      <c r="U2493" s="57"/>
      <c r="V2493" s="55"/>
      <c r="W2493" s="55"/>
      <c r="X2493" s="55"/>
      <c r="Y2493" s="55"/>
      <c r="Z2493" s="100"/>
      <c r="AA2493" s="55"/>
      <c r="AB2493" s="55"/>
      <c r="AC2493" s="55"/>
      <c r="AE2493" s="58">
        <f>IF(COUNTIF(M$10:M2493,M2493)=1,1,0)</f>
        <v>0</v>
      </c>
      <c r="AF2493" s="59">
        <f>IF(COUNTIF(L$10:L2493,L2493)=1,1,0)</f>
        <v>0</v>
      </c>
      <c r="AG2493" s="59">
        <f>IF(COUNTIF(K$10:K2493,K2493)=1,1,0)</f>
        <v>0</v>
      </c>
      <c r="AH2493" s="59">
        <f>IF(COUNTIF(H$10:H2493,H2493)=1,1,0)</f>
        <v>0</v>
      </c>
    </row>
    <row r="2494" spans="1:34" ht="18.75">
      <c r="A2494" s="49">
        <v>2485</v>
      </c>
      <c r="B2494" s="50"/>
      <c r="C2494" s="51"/>
      <c r="D2494" s="50"/>
      <c r="E2494" s="50"/>
      <c r="F2494" s="52"/>
      <c r="G2494" s="52"/>
      <c r="H2494" s="53"/>
      <c r="I2494" s="54"/>
      <c r="J2494" s="55">
        <f t="shared" si="39"/>
        <v>0</v>
      </c>
      <c r="K2494" s="56" t="e">
        <f>VLOOKUP((LEFT(H2494,6)*1),TAMBON!$B$2:$L$7769,2,0)</f>
        <v>#VALUE!</v>
      </c>
      <c r="L2494" s="56" t="e">
        <f>VLOOKUP((LEFT(H2494,4)*1),TAMBON!$E$2:$L$7769,2,0)</f>
        <v>#VALUE!</v>
      </c>
      <c r="M2494" s="56" t="e">
        <f>VLOOKUP((LEFT(H2494,2)*1),TAMBON!$H$2:$L$7769,2,0)</f>
        <v>#VALUE!</v>
      </c>
      <c r="N2494" s="55"/>
      <c r="O2494" s="57" t="e">
        <f>VLOOKUP(N2494,รหัส!$A$2:$B$8,2,0)</f>
        <v>#N/A</v>
      </c>
      <c r="P2494" s="57"/>
      <c r="Q2494" s="55"/>
      <c r="R2494" s="57" t="e">
        <f>VLOOKUP(Q2494,รหัส!$D$2:$E$19,2,0)</f>
        <v>#N/A</v>
      </c>
      <c r="S2494" s="57"/>
      <c r="T2494" s="57"/>
      <c r="U2494" s="57"/>
      <c r="V2494" s="55"/>
      <c r="W2494" s="55"/>
      <c r="X2494" s="55"/>
      <c r="Y2494" s="55"/>
      <c r="Z2494" s="100"/>
      <c r="AA2494" s="55"/>
      <c r="AB2494" s="55"/>
      <c r="AC2494" s="55"/>
      <c r="AE2494" s="58">
        <f>IF(COUNTIF(M$10:M2494,M2494)=1,1,0)</f>
        <v>0</v>
      </c>
      <c r="AF2494" s="59">
        <f>IF(COUNTIF(L$10:L2494,L2494)=1,1,0)</f>
        <v>0</v>
      </c>
      <c r="AG2494" s="59">
        <f>IF(COUNTIF(K$10:K2494,K2494)=1,1,0)</f>
        <v>0</v>
      </c>
      <c r="AH2494" s="59">
        <f>IF(COUNTIF(H$10:H2494,H2494)=1,1,0)</f>
        <v>0</v>
      </c>
    </row>
    <row r="2495" spans="1:34" ht="18.75">
      <c r="A2495" s="49">
        <v>2486</v>
      </c>
      <c r="B2495" s="50"/>
      <c r="C2495" s="51"/>
      <c r="D2495" s="50"/>
      <c r="E2495" s="50"/>
      <c r="F2495" s="52"/>
      <c r="G2495" s="52"/>
      <c r="H2495" s="53"/>
      <c r="I2495" s="54"/>
      <c r="J2495" s="55">
        <f t="shared" si="39"/>
        <v>0</v>
      </c>
      <c r="K2495" s="56" t="e">
        <f>VLOOKUP((LEFT(H2495,6)*1),TAMBON!$B$2:$L$7769,2,0)</f>
        <v>#VALUE!</v>
      </c>
      <c r="L2495" s="56" t="e">
        <f>VLOOKUP((LEFT(H2495,4)*1),TAMBON!$E$2:$L$7769,2,0)</f>
        <v>#VALUE!</v>
      </c>
      <c r="M2495" s="56" t="e">
        <f>VLOOKUP((LEFT(H2495,2)*1),TAMBON!$H$2:$L$7769,2,0)</f>
        <v>#VALUE!</v>
      </c>
      <c r="N2495" s="55"/>
      <c r="O2495" s="57" t="e">
        <f>VLOOKUP(N2495,รหัส!$A$2:$B$8,2,0)</f>
        <v>#N/A</v>
      </c>
      <c r="P2495" s="57"/>
      <c r="Q2495" s="55"/>
      <c r="R2495" s="57" t="e">
        <f>VLOOKUP(Q2495,รหัส!$D$2:$E$19,2,0)</f>
        <v>#N/A</v>
      </c>
      <c r="S2495" s="57"/>
      <c r="T2495" s="57"/>
      <c r="U2495" s="57"/>
      <c r="V2495" s="55"/>
      <c r="W2495" s="55"/>
      <c r="X2495" s="55"/>
      <c r="Y2495" s="55"/>
      <c r="Z2495" s="100"/>
      <c r="AA2495" s="55"/>
      <c r="AB2495" s="55"/>
      <c r="AC2495" s="55"/>
      <c r="AE2495" s="58">
        <f>IF(COUNTIF(M$10:M2495,M2495)=1,1,0)</f>
        <v>0</v>
      </c>
      <c r="AF2495" s="59">
        <f>IF(COUNTIF(L$10:L2495,L2495)=1,1,0)</f>
        <v>0</v>
      </c>
      <c r="AG2495" s="59">
        <f>IF(COUNTIF(K$10:K2495,K2495)=1,1,0)</f>
        <v>0</v>
      </c>
      <c r="AH2495" s="59">
        <f>IF(COUNTIF(H$10:H2495,H2495)=1,1,0)</f>
        <v>0</v>
      </c>
    </row>
    <row r="2496" spans="1:34" ht="18.75">
      <c r="A2496" s="49">
        <v>2487</v>
      </c>
      <c r="B2496" s="50"/>
      <c r="C2496" s="51"/>
      <c r="D2496" s="50"/>
      <c r="E2496" s="50"/>
      <c r="F2496" s="52"/>
      <c r="G2496" s="52"/>
      <c r="H2496" s="53"/>
      <c r="I2496" s="54"/>
      <c r="J2496" s="55">
        <f t="shared" si="39"/>
        <v>0</v>
      </c>
      <c r="K2496" s="56" t="e">
        <f>VLOOKUP((LEFT(H2496,6)*1),TAMBON!$B$2:$L$7769,2,0)</f>
        <v>#VALUE!</v>
      </c>
      <c r="L2496" s="56" t="e">
        <f>VLOOKUP((LEFT(H2496,4)*1),TAMBON!$E$2:$L$7769,2,0)</f>
        <v>#VALUE!</v>
      </c>
      <c r="M2496" s="56" t="e">
        <f>VLOOKUP((LEFT(H2496,2)*1),TAMBON!$H$2:$L$7769,2,0)</f>
        <v>#VALUE!</v>
      </c>
      <c r="N2496" s="55"/>
      <c r="O2496" s="57" t="e">
        <f>VLOOKUP(N2496,รหัส!$A$2:$B$8,2,0)</f>
        <v>#N/A</v>
      </c>
      <c r="P2496" s="57"/>
      <c r="Q2496" s="55"/>
      <c r="R2496" s="57" t="e">
        <f>VLOOKUP(Q2496,รหัส!$D$2:$E$19,2,0)</f>
        <v>#N/A</v>
      </c>
      <c r="S2496" s="57"/>
      <c r="T2496" s="57"/>
      <c r="U2496" s="57"/>
      <c r="V2496" s="55"/>
      <c r="W2496" s="55"/>
      <c r="X2496" s="55"/>
      <c r="Y2496" s="55"/>
      <c r="Z2496" s="100"/>
      <c r="AA2496" s="55"/>
      <c r="AB2496" s="55"/>
      <c r="AC2496" s="55"/>
      <c r="AE2496" s="58">
        <f>IF(COUNTIF(M$10:M2496,M2496)=1,1,0)</f>
        <v>0</v>
      </c>
      <c r="AF2496" s="59">
        <f>IF(COUNTIF(L$10:L2496,L2496)=1,1,0)</f>
        <v>0</v>
      </c>
      <c r="AG2496" s="59">
        <f>IF(COUNTIF(K$10:K2496,K2496)=1,1,0)</f>
        <v>0</v>
      </c>
      <c r="AH2496" s="59">
        <f>IF(COUNTIF(H$10:H2496,H2496)=1,1,0)</f>
        <v>0</v>
      </c>
    </row>
    <row r="2497" spans="1:34" ht="18.75">
      <c r="A2497" s="49">
        <v>2488</v>
      </c>
      <c r="B2497" s="50"/>
      <c r="C2497" s="51"/>
      <c r="D2497" s="50"/>
      <c r="E2497" s="50"/>
      <c r="F2497" s="52"/>
      <c r="G2497" s="52"/>
      <c r="H2497" s="53"/>
      <c r="I2497" s="54"/>
      <c r="J2497" s="55">
        <f t="shared" si="39"/>
        <v>0</v>
      </c>
      <c r="K2497" s="56" t="e">
        <f>VLOOKUP((LEFT(H2497,6)*1),TAMBON!$B$2:$L$7769,2,0)</f>
        <v>#VALUE!</v>
      </c>
      <c r="L2497" s="56" t="e">
        <f>VLOOKUP((LEFT(H2497,4)*1),TAMBON!$E$2:$L$7769,2,0)</f>
        <v>#VALUE!</v>
      </c>
      <c r="M2497" s="56" t="e">
        <f>VLOOKUP((LEFT(H2497,2)*1),TAMBON!$H$2:$L$7769,2,0)</f>
        <v>#VALUE!</v>
      </c>
      <c r="N2497" s="55"/>
      <c r="O2497" s="57" t="e">
        <f>VLOOKUP(N2497,รหัส!$A$2:$B$8,2,0)</f>
        <v>#N/A</v>
      </c>
      <c r="P2497" s="57"/>
      <c r="Q2497" s="55"/>
      <c r="R2497" s="57" t="e">
        <f>VLOOKUP(Q2497,รหัส!$D$2:$E$19,2,0)</f>
        <v>#N/A</v>
      </c>
      <c r="S2497" s="57"/>
      <c r="T2497" s="57"/>
      <c r="U2497" s="57"/>
      <c r="V2497" s="55"/>
      <c r="W2497" s="55"/>
      <c r="X2497" s="55"/>
      <c r="Y2497" s="55"/>
      <c r="Z2497" s="100"/>
      <c r="AA2497" s="55"/>
      <c r="AB2497" s="55"/>
      <c r="AC2497" s="55"/>
      <c r="AE2497" s="58">
        <f>IF(COUNTIF(M$10:M2497,M2497)=1,1,0)</f>
        <v>0</v>
      </c>
      <c r="AF2497" s="59">
        <f>IF(COUNTIF(L$10:L2497,L2497)=1,1,0)</f>
        <v>0</v>
      </c>
      <c r="AG2497" s="59">
        <f>IF(COUNTIF(K$10:K2497,K2497)=1,1,0)</f>
        <v>0</v>
      </c>
      <c r="AH2497" s="59">
        <f>IF(COUNTIF(H$10:H2497,H2497)=1,1,0)</f>
        <v>0</v>
      </c>
    </row>
    <row r="2498" spans="1:34" ht="18.75">
      <c r="A2498" s="49">
        <v>2489</v>
      </c>
      <c r="B2498" s="50"/>
      <c r="C2498" s="51"/>
      <c r="D2498" s="50"/>
      <c r="E2498" s="50"/>
      <c r="F2498" s="52"/>
      <c r="G2498" s="52"/>
      <c r="H2498" s="53"/>
      <c r="I2498" s="54"/>
      <c r="J2498" s="55">
        <f t="shared" si="39"/>
        <v>0</v>
      </c>
      <c r="K2498" s="56" t="e">
        <f>VLOOKUP((LEFT(H2498,6)*1),TAMBON!$B$2:$L$7769,2,0)</f>
        <v>#VALUE!</v>
      </c>
      <c r="L2498" s="56" t="e">
        <f>VLOOKUP((LEFT(H2498,4)*1),TAMBON!$E$2:$L$7769,2,0)</f>
        <v>#VALUE!</v>
      </c>
      <c r="M2498" s="56" t="e">
        <f>VLOOKUP((LEFT(H2498,2)*1),TAMBON!$H$2:$L$7769,2,0)</f>
        <v>#VALUE!</v>
      </c>
      <c r="N2498" s="55"/>
      <c r="O2498" s="57" t="e">
        <f>VLOOKUP(N2498,รหัส!$A$2:$B$8,2,0)</f>
        <v>#N/A</v>
      </c>
      <c r="P2498" s="57"/>
      <c r="Q2498" s="55"/>
      <c r="R2498" s="57" t="e">
        <f>VLOOKUP(Q2498,รหัส!$D$2:$E$19,2,0)</f>
        <v>#N/A</v>
      </c>
      <c r="S2498" s="57"/>
      <c r="T2498" s="57"/>
      <c r="U2498" s="57"/>
      <c r="V2498" s="55"/>
      <c r="W2498" s="55"/>
      <c r="X2498" s="55"/>
      <c r="Y2498" s="55"/>
      <c r="Z2498" s="100"/>
      <c r="AA2498" s="55"/>
      <c r="AB2498" s="55"/>
      <c r="AC2498" s="55"/>
      <c r="AE2498" s="58">
        <f>IF(COUNTIF(M$10:M2498,M2498)=1,1,0)</f>
        <v>0</v>
      </c>
      <c r="AF2498" s="59">
        <f>IF(COUNTIF(L$10:L2498,L2498)=1,1,0)</f>
        <v>0</v>
      </c>
      <c r="AG2498" s="59">
        <f>IF(COUNTIF(K$10:K2498,K2498)=1,1,0)</f>
        <v>0</v>
      </c>
      <c r="AH2498" s="59">
        <f>IF(COUNTIF(H$10:H2498,H2498)=1,1,0)</f>
        <v>0</v>
      </c>
    </row>
    <row r="2499" spans="1:34" ht="18.75">
      <c r="A2499" s="49">
        <v>2490</v>
      </c>
      <c r="B2499" s="50"/>
      <c r="C2499" s="51"/>
      <c r="D2499" s="50"/>
      <c r="E2499" s="50"/>
      <c r="F2499" s="52"/>
      <c r="G2499" s="52"/>
      <c r="H2499" s="53"/>
      <c r="I2499" s="54"/>
      <c r="J2499" s="55">
        <f t="shared" si="39"/>
        <v>0</v>
      </c>
      <c r="K2499" s="56" t="e">
        <f>VLOOKUP((LEFT(H2499,6)*1),TAMBON!$B$2:$L$7769,2,0)</f>
        <v>#VALUE!</v>
      </c>
      <c r="L2499" s="56" t="e">
        <f>VLOOKUP((LEFT(H2499,4)*1),TAMBON!$E$2:$L$7769,2,0)</f>
        <v>#VALUE!</v>
      </c>
      <c r="M2499" s="56" t="e">
        <f>VLOOKUP((LEFT(H2499,2)*1),TAMBON!$H$2:$L$7769,2,0)</f>
        <v>#VALUE!</v>
      </c>
      <c r="N2499" s="55"/>
      <c r="O2499" s="57" t="e">
        <f>VLOOKUP(N2499,รหัส!$A$2:$B$8,2,0)</f>
        <v>#N/A</v>
      </c>
      <c r="P2499" s="57"/>
      <c r="Q2499" s="55"/>
      <c r="R2499" s="57" t="e">
        <f>VLOOKUP(Q2499,รหัส!$D$2:$E$19,2,0)</f>
        <v>#N/A</v>
      </c>
      <c r="S2499" s="57"/>
      <c r="T2499" s="57"/>
      <c r="U2499" s="57"/>
      <c r="V2499" s="55"/>
      <c r="W2499" s="55"/>
      <c r="X2499" s="55"/>
      <c r="Y2499" s="55"/>
      <c r="Z2499" s="100"/>
      <c r="AA2499" s="55"/>
      <c r="AB2499" s="55"/>
      <c r="AC2499" s="55"/>
      <c r="AE2499" s="58">
        <f>IF(COUNTIF(M$10:M2499,M2499)=1,1,0)</f>
        <v>0</v>
      </c>
      <c r="AF2499" s="59">
        <f>IF(COUNTIF(L$10:L2499,L2499)=1,1,0)</f>
        <v>0</v>
      </c>
      <c r="AG2499" s="59">
        <f>IF(COUNTIF(K$10:K2499,K2499)=1,1,0)</f>
        <v>0</v>
      </c>
      <c r="AH2499" s="59">
        <f>IF(COUNTIF(H$10:H2499,H2499)=1,1,0)</f>
        <v>0</v>
      </c>
    </row>
    <row r="2500" spans="1:34" ht="18.75">
      <c r="A2500" s="49">
        <v>2491</v>
      </c>
      <c r="B2500" s="50"/>
      <c r="C2500" s="51"/>
      <c r="D2500" s="50"/>
      <c r="E2500" s="50"/>
      <c r="F2500" s="52"/>
      <c r="G2500" s="52"/>
      <c r="H2500" s="53"/>
      <c r="I2500" s="54"/>
      <c r="J2500" s="55">
        <f t="shared" si="39"/>
        <v>0</v>
      </c>
      <c r="K2500" s="56" t="e">
        <f>VLOOKUP((LEFT(H2500,6)*1),TAMBON!$B$2:$L$7769,2,0)</f>
        <v>#VALUE!</v>
      </c>
      <c r="L2500" s="56" t="e">
        <f>VLOOKUP((LEFT(H2500,4)*1),TAMBON!$E$2:$L$7769,2,0)</f>
        <v>#VALUE!</v>
      </c>
      <c r="M2500" s="56" t="e">
        <f>VLOOKUP((LEFT(H2500,2)*1),TAMBON!$H$2:$L$7769,2,0)</f>
        <v>#VALUE!</v>
      </c>
      <c r="N2500" s="55"/>
      <c r="O2500" s="57" t="e">
        <f>VLOOKUP(N2500,รหัส!$A$2:$B$8,2,0)</f>
        <v>#N/A</v>
      </c>
      <c r="P2500" s="57"/>
      <c r="Q2500" s="55"/>
      <c r="R2500" s="57" t="e">
        <f>VLOOKUP(Q2500,รหัส!$D$2:$E$19,2,0)</f>
        <v>#N/A</v>
      </c>
      <c r="S2500" s="57"/>
      <c r="T2500" s="57"/>
      <c r="U2500" s="57"/>
      <c r="V2500" s="55"/>
      <c r="W2500" s="55"/>
      <c r="X2500" s="55"/>
      <c r="Y2500" s="55"/>
      <c r="Z2500" s="100"/>
      <c r="AA2500" s="55"/>
      <c r="AB2500" s="55"/>
      <c r="AC2500" s="55"/>
      <c r="AE2500" s="58">
        <f>IF(COUNTIF(M$10:M2500,M2500)=1,1,0)</f>
        <v>0</v>
      </c>
      <c r="AF2500" s="59">
        <f>IF(COUNTIF(L$10:L2500,L2500)=1,1,0)</f>
        <v>0</v>
      </c>
      <c r="AG2500" s="59">
        <f>IF(COUNTIF(K$10:K2500,K2500)=1,1,0)</f>
        <v>0</v>
      </c>
      <c r="AH2500" s="59">
        <f>IF(COUNTIF(H$10:H2500,H2500)=1,1,0)</f>
        <v>0</v>
      </c>
    </row>
    <row r="2501" spans="1:34" ht="18.75">
      <c r="A2501" s="49">
        <v>2492</v>
      </c>
      <c r="B2501" s="50"/>
      <c r="C2501" s="51"/>
      <c r="D2501" s="50"/>
      <c r="E2501" s="50"/>
      <c r="F2501" s="52"/>
      <c r="G2501" s="52"/>
      <c r="H2501" s="53"/>
      <c r="I2501" s="54"/>
      <c r="J2501" s="55">
        <f t="shared" si="39"/>
        <v>0</v>
      </c>
      <c r="K2501" s="56" t="e">
        <f>VLOOKUP((LEFT(H2501,6)*1),TAMBON!$B$2:$L$7769,2,0)</f>
        <v>#VALUE!</v>
      </c>
      <c r="L2501" s="56" t="e">
        <f>VLOOKUP((LEFT(H2501,4)*1),TAMBON!$E$2:$L$7769,2,0)</f>
        <v>#VALUE!</v>
      </c>
      <c r="M2501" s="56" t="e">
        <f>VLOOKUP((LEFT(H2501,2)*1),TAMBON!$H$2:$L$7769,2,0)</f>
        <v>#VALUE!</v>
      </c>
      <c r="N2501" s="55"/>
      <c r="O2501" s="57" t="e">
        <f>VLOOKUP(N2501,รหัส!$A$2:$B$8,2,0)</f>
        <v>#N/A</v>
      </c>
      <c r="P2501" s="57"/>
      <c r="Q2501" s="55"/>
      <c r="R2501" s="57" t="e">
        <f>VLOOKUP(Q2501,รหัส!$D$2:$E$19,2,0)</f>
        <v>#N/A</v>
      </c>
      <c r="S2501" s="57"/>
      <c r="T2501" s="57"/>
      <c r="U2501" s="57"/>
      <c r="V2501" s="55"/>
      <c r="W2501" s="55"/>
      <c r="X2501" s="55"/>
      <c r="Y2501" s="55"/>
      <c r="Z2501" s="100"/>
      <c r="AA2501" s="55"/>
      <c r="AB2501" s="55"/>
      <c r="AC2501" s="55"/>
      <c r="AE2501" s="58">
        <f>IF(COUNTIF(M$10:M2501,M2501)=1,1,0)</f>
        <v>0</v>
      </c>
      <c r="AF2501" s="59">
        <f>IF(COUNTIF(L$10:L2501,L2501)=1,1,0)</f>
        <v>0</v>
      </c>
      <c r="AG2501" s="59">
        <f>IF(COUNTIF(K$10:K2501,K2501)=1,1,0)</f>
        <v>0</v>
      </c>
      <c r="AH2501" s="59">
        <f>IF(COUNTIF(H$10:H2501,H2501)=1,1,0)</f>
        <v>0</v>
      </c>
    </row>
    <row r="2502" spans="1:34" ht="18.75">
      <c r="A2502" s="49">
        <v>2493</v>
      </c>
      <c r="B2502" s="50"/>
      <c r="C2502" s="51"/>
      <c r="D2502" s="50"/>
      <c r="E2502" s="50"/>
      <c r="F2502" s="52"/>
      <c r="G2502" s="52"/>
      <c r="H2502" s="53"/>
      <c r="I2502" s="54"/>
      <c r="J2502" s="55">
        <f t="shared" si="39"/>
        <v>0</v>
      </c>
      <c r="K2502" s="56" t="e">
        <f>VLOOKUP((LEFT(H2502,6)*1),TAMBON!$B$2:$L$7769,2,0)</f>
        <v>#VALUE!</v>
      </c>
      <c r="L2502" s="56" t="e">
        <f>VLOOKUP((LEFT(H2502,4)*1),TAMBON!$E$2:$L$7769,2,0)</f>
        <v>#VALUE!</v>
      </c>
      <c r="M2502" s="56" t="e">
        <f>VLOOKUP((LEFT(H2502,2)*1),TAMBON!$H$2:$L$7769,2,0)</f>
        <v>#VALUE!</v>
      </c>
      <c r="N2502" s="55"/>
      <c r="O2502" s="57" t="e">
        <f>VLOOKUP(N2502,รหัส!$A$2:$B$8,2,0)</f>
        <v>#N/A</v>
      </c>
      <c r="P2502" s="57"/>
      <c r="Q2502" s="55"/>
      <c r="R2502" s="57" t="e">
        <f>VLOOKUP(Q2502,รหัส!$D$2:$E$19,2,0)</f>
        <v>#N/A</v>
      </c>
      <c r="S2502" s="57"/>
      <c r="T2502" s="57"/>
      <c r="U2502" s="57"/>
      <c r="V2502" s="55"/>
      <c r="W2502" s="55"/>
      <c r="X2502" s="55"/>
      <c r="Y2502" s="55"/>
      <c r="Z2502" s="100"/>
      <c r="AA2502" s="55"/>
      <c r="AB2502" s="55"/>
      <c r="AC2502" s="55"/>
      <c r="AE2502" s="58">
        <f>IF(COUNTIF(M$10:M2502,M2502)=1,1,0)</f>
        <v>0</v>
      </c>
      <c r="AF2502" s="59">
        <f>IF(COUNTIF(L$10:L2502,L2502)=1,1,0)</f>
        <v>0</v>
      </c>
      <c r="AG2502" s="59">
        <f>IF(COUNTIF(K$10:K2502,K2502)=1,1,0)</f>
        <v>0</v>
      </c>
      <c r="AH2502" s="59">
        <f>IF(COUNTIF(H$10:H2502,H2502)=1,1,0)</f>
        <v>0</v>
      </c>
    </row>
    <row r="2503" spans="1:34" ht="18.75">
      <c r="A2503" s="49">
        <v>2494</v>
      </c>
      <c r="B2503" s="50"/>
      <c r="C2503" s="51"/>
      <c r="D2503" s="50"/>
      <c r="E2503" s="50"/>
      <c r="F2503" s="52"/>
      <c r="G2503" s="52"/>
      <c r="H2503" s="53"/>
      <c r="I2503" s="54"/>
      <c r="J2503" s="55">
        <f t="shared" si="39"/>
        <v>0</v>
      </c>
      <c r="K2503" s="56" t="e">
        <f>VLOOKUP((LEFT(H2503,6)*1),TAMBON!$B$2:$L$7769,2,0)</f>
        <v>#VALUE!</v>
      </c>
      <c r="L2503" s="56" t="e">
        <f>VLOOKUP((LEFT(H2503,4)*1),TAMBON!$E$2:$L$7769,2,0)</f>
        <v>#VALUE!</v>
      </c>
      <c r="M2503" s="56" t="e">
        <f>VLOOKUP((LEFT(H2503,2)*1),TAMBON!$H$2:$L$7769,2,0)</f>
        <v>#VALUE!</v>
      </c>
      <c r="N2503" s="55"/>
      <c r="O2503" s="57" t="e">
        <f>VLOOKUP(N2503,รหัส!$A$2:$B$8,2,0)</f>
        <v>#N/A</v>
      </c>
      <c r="P2503" s="57"/>
      <c r="Q2503" s="55"/>
      <c r="R2503" s="57" t="e">
        <f>VLOOKUP(Q2503,รหัส!$D$2:$E$19,2,0)</f>
        <v>#N/A</v>
      </c>
      <c r="S2503" s="57"/>
      <c r="T2503" s="57"/>
      <c r="U2503" s="57"/>
      <c r="V2503" s="55"/>
      <c r="W2503" s="55"/>
      <c r="X2503" s="55"/>
      <c r="Y2503" s="55"/>
      <c r="Z2503" s="100"/>
      <c r="AA2503" s="55"/>
      <c r="AB2503" s="55"/>
      <c r="AC2503" s="55"/>
      <c r="AE2503" s="58">
        <f>IF(COUNTIF(M$10:M2503,M2503)=1,1,0)</f>
        <v>0</v>
      </c>
      <c r="AF2503" s="59">
        <f>IF(COUNTIF(L$10:L2503,L2503)=1,1,0)</f>
        <v>0</v>
      </c>
      <c r="AG2503" s="59">
        <f>IF(COUNTIF(K$10:K2503,K2503)=1,1,0)</f>
        <v>0</v>
      </c>
      <c r="AH2503" s="59">
        <f>IF(COUNTIF(H$10:H2503,H2503)=1,1,0)</f>
        <v>0</v>
      </c>
    </row>
    <row r="2504" spans="1:34" ht="18.75">
      <c r="A2504" s="49">
        <v>2495</v>
      </c>
      <c r="B2504" s="50"/>
      <c r="C2504" s="51"/>
      <c r="D2504" s="50"/>
      <c r="E2504" s="50"/>
      <c r="F2504" s="52"/>
      <c r="G2504" s="52"/>
      <c r="H2504" s="53"/>
      <c r="I2504" s="54"/>
      <c r="J2504" s="55">
        <f t="shared" si="39"/>
        <v>0</v>
      </c>
      <c r="K2504" s="56" t="e">
        <f>VLOOKUP((LEFT(H2504,6)*1),TAMBON!$B$2:$L$7769,2,0)</f>
        <v>#VALUE!</v>
      </c>
      <c r="L2504" s="56" t="e">
        <f>VLOOKUP((LEFT(H2504,4)*1),TAMBON!$E$2:$L$7769,2,0)</f>
        <v>#VALUE!</v>
      </c>
      <c r="M2504" s="56" t="e">
        <f>VLOOKUP((LEFT(H2504,2)*1),TAMBON!$H$2:$L$7769,2,0)</f>
        <v>#VALUE!</v>
      </c>
      <c r="N2504" s="55"/>
      <c r="O2504" s="57" t="e">
        <f>VLOOKUP(N2504,รหัส!$A$2:$B$8,2,0)</f>
        <v>#N/A</v>
      </c>
      <c r="P2504" s="57"/>
      <c r="Q2504" s="55"/>
      <c r="R2504" s="57" t="e">
        <f>VLOOKUP(Q2504,รหัส!$D$2:$E$19,2,0)</f>
        <v>#N/A</v>
      </c>
      <c r="S2504" s="57"/>
      <c r="T2504" s="57"/>
      <c r="U2504" s="57"/>
      <c r="V2504" s="55"/>
      <c r="W2504" s="55"/>
      <c r="X2504" s="55"/>
      <c r="Y2504" s="55"/>
      <c r="Z2504" s="100"/>
      <c r="AA2504" s="55"/>
      <c r="AB2504" s="55"/>
      <c r="AC2504" s="55"/>
      <c r="AE2504" s="58">
        <f>IF(COUNTIF(M$10:M2504,M2504)=1,1,0)</f>
        <v>0</v>
      </c>
      <c r="AF2504" s="59">
        <f>IF(COUNTIF(L$10:L2504,L2504)=1,1,0)</f>
        <v>0</v>
      </c>
      <c r="AG2504" s="59">
        <f>IF(COUNTIF(K$10:K2504,K2504)=1,1,0)</f>
        <v>0</v>
      </c>
      <c r="AH2504" s="59">
        <f>IF(COUNTIF(H$10:H2504,H2504)=1,1,0)</f>
        <v>0</v>
      </c>
    </row>
    <row r="2505" spans="1:34" ht="18.75">
      <c r="A2505" s="49">
        <v>2496</v>
      </c>
      <c r="B2505" s="50"/>
      <c r="C2505" s="51"/>
      <c r="D2505" s="50"/>
      <c r="E2505" s="50"/>
      <c r="F2505" s="52"/>
      <c r="G2505" s="52"/>
      <c r="H2505" s="53"/>
      <c r="I2505" s="54"/>
      <c r="J2505" s="55">
        <f t="shared" si="39"/>
        <v>0</v>
      </c>
      <c r="K2505" s="56" t="e">
        <f>VLOOKUP((LEFT(H2505,6)*1),TAMBON!$B$2:$L$7769,2,0)</f>
        <v>#VALUE!</v>
      </c>
      <c r="L2505" s="56" t="e">
        <f>VLOOKUP((LEFT(H2505,4)*1),TAMBON!$E$2:$L$7769,2,0)</f>
        <v>#VALUE!</v>
      </c>
      <c r="M2505" s="56" t="e">
        <f>VLOOKUP((LEFT(H2505,2)*1),TAMBON!$H$2:$L$7769,2,0)</f>
        <v>#VALUE!</v>
      </c>
      <c r="N2505" s="55"/>
      <c r="O2505" s="57" t="e">
        <f>VLOOKUP(N2505,รหัส!$A$2:$B$8,2,0)</f>
        <v>#N/A</v>
      </c>
      <c r="P2505" s="57"/>
      <c r="Q2505" s="55"/>
      <c r="R2505" s="57" t="e">
        <f>VLOOKUP(Q2505,รหัส!$D$2:$E$19,2,0)</f>
        <v>#N/A</v>
      </c>
      <c r="S2505" s="57"/>
      <c r="T2505" s="57"/>
      <c r="U2505" s="57"/>
      <c r="V2505" s="55"/>
      <c r="W2505" s="55"/>
      <c r="X2505" s="55"/>
      <c r="Y2505" s="55"/>
      <c r="Z2505" s="100"/>
      <c r="AA2505" s="55"/>
      <c r="AB2505" s="55"/>
      <c r="AC2505" s="55"/>
      <c r="AE2505" s="58">
        <f>IF(COUNTIF(M$10:M2505,M2505)=1,1,0)</f>
        <v>0</v>
      </c>
      <c r="AF2505" s="59">
        <f>IF(COUNTIF(L$10:L2505,L2505)=1,1,0)</f>
        <v>0</v>
      </c>
      <c r="AG2505" s="59">
        <f>IF(COUNTIF(K$10:K2505,K2505)=1,1,0)</f>
        <v>0</v>
      </c>
      <c r="AH2505" s="59">
        <f>IF(COUNTIF(H$10:H2505,H2505)=1,1,0)</f>
        <v>0</v>
      </c>
    </row>
    <row r="2506" spans="1:34" ht="18.75">
      <c r="A2506" s="49">
        <v>2497</v>
      </c>
      <c r="B2506" s="50"/>
      <c r="C2506" s="51"/>
      <c r="D2506" s="50"/>
      <c r="E2506" s="50"/>
      <c r="F2506" s="52"/>
      <c r="G2506" s="52"/>
      <c r="H2506" s="53"/>
      <c r="I2506" s="54"/>
      <c r="J2506" s="55">
        <f t="shared" si="39"/>
        <v>0</v>
      </c>
      <c r="K2506" s="56" t="e">
        <f>VLOOKUP((LEFT(H2506,6)*1),TAMBON!$B$2:$L$7769,2,0)</f>
        <v>#VALUE!</v>
      </c>
      <c r="L2506" s="56" t="e">
        <f>VLOOKUP((LEFT(H2506,4)*1),TAMBON!$E$2:$L$7769,2,0)</f>
        <v>#VALUE!</v>
      </c>
      <c r="M2506" s="56" t="e">
        <f>VLOOKUP((LEFT(H2506,2)*1),TAMBON!$H$2:$L$7769,2,0)</f>
        <v>#VALUE!</v>
      </c>
      <c r="N2506" s="55"/>
      <c r="O2506" s="57" t="e">
        <f>VLOOKUP(N2506,รหัส!$A$2:$B$8,2,0)</f>
        <v>#N/A</v>
      </c>
      <c r="P2506" s="57"/>
      <c r="Q2506" s="55"/>
      <c r="R2506" s="57" t="e">
        <f>VLOOKUP(Q2506,รหัส!$D$2:$E$19,2,0)</f>
        <v>#N/A</v>
      </c>
      <c r="S2506" s="57"/>
      <c r="T2506" s="57"/>
      <c r="U2506" s="57"/>
      <c r="V2506" s="55"/>
      <c r="W2506" s="55"/>
      <c r="X2506" s="55"/>
      <c r="Y2506" s="55"/>
      <c r="Z2506" s="100"/>
      <c r="AA2506" s="55"/>
      <c r="AB2506" s="55"/>
      <c r="AC2506" s="55"/>
      <c r="AE2506" s="58">
        <f>IF(COUNTIF(M$10:M2506,M2506)=1,1,0)</f>
        <v>0</v>
      </c>
      <c r="AF2506" s="59">
        <f>IF(COUNTIF(L$10:L2506,L2506)=1,1,0)</f>
        <v>0</v>
      </c>
      <c r="AG2506" s="59">
        <f>IF(COUNTIF(K$10:K2506,K2506)=1,1,0)</f>
        <v>0</v>
      </c>
      <c r="AH2506" s="59">
        <f>IF(COUNTIF(H$10:H2506,H2506)=1,1,0)</f>
        <v>0</v>
      </c>
    </row>
    <row r="2507" spans="1:34" ht="18.75">
      <c r="A2507" s="49">
        <v>2498</v>
      </c>
      <c r="B2507" s="50"/>
      <c r="C2507" s="51"/>
      <c r="D2507" s="50"/>
      <c r="E2507" s="50"/>
      <c r="F2507" s="52"/>
      <c r="G2507" s="52"/>
      <c r="H2507" s="53"/>
      <c r="I2507" s="54"/>
      <c r="J2507" s="55">
        <f t="shared" ref="J2507:J2570" si="40">MID(TEXT(H2507,"00000000"), 7,  2)*1</f>
        <v>0</v>
      </c>
      <c r="K2507" s="56" t="e">
        <f>VLOOKUP((LEFT(H2507,6)*1),TAMBON!$B$2:$L$7769,2,0)</f>
        <v>#VALUE!</v>
      </c>
      <c r="L2507" s="56" t="e">
        <f>VLOOKUP((LEFT(H2507,4)*1),TAMBON!$E$2:$L$7769,2,0)</f>
        <v>#VALUE!</v>
      </c>
      <c r="M2507" s="56" t="e">
        <f>VLOOKUP((LEFT(H2507,2)*1),TAMBON!$H$2:$L$7769,2,0)</f>
        <v>#VALUE!</v>
      </c>
      <c r="N2507" s="55"/>
      <c r="O2507" s="57" t="e">
        <f>VLOOKUP(N2507,รหัส!$A$2:$B$8,2,0)</f>
        <v>#N/A</v>
      </c>
      <c r="P2507" s="57"/>
      <c r="Q2507" s="55"/>
      <c r="R2507" s="57" t="e">
        <f>VLOOKUP(Q2507,รหัส!$D$2:$E$19,2,0)</f>
        <v>#N/A</v>
      </c>
      <c r="S2507" s="57"/>
      <c r="T2507" s="57"/>
      <c r="U2507" s="57"/>
      <c r="V2507" s="55"/>
      <c r="W2507" s="55"/>
      <c r="X2507" s="55"/>
      <c r="Y2507" s="55"/>
      <c r="Z2507" s="100"/>
      <c r="AA2507" s="55"/>
      <c r="AB2507" s="55"/>
      <c r="AC2507" s="55"/>
      <c r="AE2507" s="58">
        <f>IF(COUNTIF(M$10:M2507,M2507)=1,1,0)</f>
        <v>0</v>
      </c>
      <c r="AF2507" s="59">
        <f>IF(COUNTIF(L$10:L2507,L2507)=1,1,0)</f>
        <v>0</v>
      </c>
      <c r="AG2507" s="59">
        <f>IF(COUNTIF(K$10:K2507,K2507)=1,1,0)</f>
        <v>0</v>
      </c>
      <c r="AH2507" s="59">
        <f>IF(COUNTIF(H$10:H2507,H2507)=1,1,0)</f>
        <v>0</v>
      </c>
    </row>
    <row r="2508" spans="1:34" ht="18.75">
      <c r="A2508" s="49">
        <v>2499</v>
      </c>
      <c r="B2508" s="50"/>
      <c r="C2508" s="51"/>
      <c r="D2508" s="50"/>
      <c r="E2508" s="50"/>
      <c r="F2508" s="52"/>
      <c r="G2508" s="52"/>
      <c r="H2508" s="53"/>
      <c r="I2508" s="54"/>
      <c r="J2508" s="55">
        <f t="shared" si="40"/>
        <v>0</v>
      </c>
      <c r="K2508" s="56" t="e">
        <f>VLOOKUP((LEFT(H2508,6)*1),TAMBON!$B$2:$L$7769,2,0)</f>
        <v>#VALUE!</v>
      </c>
      <c r="L2508" s="56" t="e">
        <f>VLOOKUP((LEFT(H2508,4)*1),TAMBON!$E$2:$L$7769,2,0)</f>
        <v>#VALUE!</v>
      </c>
      <c r="M2508" s="56" t="e">
        <f>VLOOKUP((LEFT(H2508,2)*1),TAMBON!$H$2:$L$7769,2,0)</f>
        <v>#VALUE!</v>
      </c>
      <c r="N2508" s="55"/>
      <c r="O2508" s="57" t="e">
        <f>VLOOKUP(N2508,รหัส!$A$2:$B$8,2,0)</f>
        <v>#N/A</v>
      </c>
      <c r="P2508" s="57"/>
      <c r="Q2508" s="55"/>
      <c r="R2508" s="57" t="e">
        <f>VLOOKUP(Q2508,รหัส!$D$2:$E$19,2,0)</f>
        <v>#N/A</v>
      </c>
      <c r="S2508" s="57"/>
      <c r="T2508" s="57"/>
      <c r="U2508" s="57"/>
      <c r="V2508" s="55"/>
      <c r="W2508" s="55"/>
      <c r="X2508" s="55"/>
      <c r="Y2508" s="55"/>
      <c r="Z2508" s="100"/>
      <c r="AA2508" s="55"/>
      <c r="AB2508" s="55"/>
      <c r="AC2508" s="55"/>
      <c r="AE2508" s="58">
        <f>IF(COUNTIF(M$10:M2508,M2508)=1,1,0)</f>
        <v>0</v>
      </c>
      <c r="AF2508" s="59">
        <f>IF(COUNTIF(L$10:L2508,L2508)=1,1,0)</f>
        <v>0</v>
      </c>
      <c r="AG2508" s="59">
        <f>IF(COUNTIF(K$10:K2508,K2508)=1,1,0)</f>
        <v>0</v>
      </c>
      <c r="AH2508" s="59">
        <f>IF(COUNTIF(H$10:H2508,H2508)=1,1,0)</f>
        <v>0</v>
      </c>
    </row>
    <row r="2509" spans="1:34" ht="18.75">
      <c r="A2509" s="49">
        <v>2500</v>
      </c>
      <c r="B2509" s="50"/>
      <c r="C2509" s="51"/>
      <c r="D2509" s="50"/>
      <c r="E2509" s="50"/>
      <c r="F2509" s="52"/>
      <c r="G2509" s="52"/>
      <c r="H2509" s="53"/>
      <c r="I2509" s="54"/>
      <c r="J2509" s="55">
        <f t="shared" si="40"/>
        <v>0</v>
      </c>
      <c r="K2509" s="56" t="e">
        <f>VLOOKUP((LEFT(H2509,6)*1),TAMBON!$B$2:$L$7769,2,0)</f>
        <v>#VALUE!</v>
      </c>
      <c r="L2509" s="56" t="e">
        <f>VLOOKUP((LEFT(H2509,4)*1),TAMBON!$E$2:$L$7769,2,0)</f>
        <v>#VALUE!</v>
      </c>
      <c r="M2509" s="56" t="e">
        <f>VLOOKUP((LEFT(H2509,2)*1),TAMBON!$H$2:$L$7769,2,0)</f>
        <v>#VALUE!</v>
      </c>
      <c r="N2509" s="55"/>
      <c r="O2509" s="57" t="e">
        <f>VLOOKUP(N2509,รหัส!$A$2:$B$8,2,0)</f>
        <v>#N/A</v>
      </c>
      <c r="P2509" s="57"/>
      <c r="Q2509" s="55"/>
      <c r="R2509" s="57" t="e">
        <f>VLOOKUP(Q2509,รหัส!$D$2:$E$19,2,0)</f>
        <v>#N/A</v>
      </c>
      <c r="S2509" s="57"/>
      <c r="T2509" s="57"/>
      <c r="U2509" s="57"/>
      <c r="V2509" s="55"/>
      <c r="W2509" s="55"/>
      <c r="X2509" s="55"/>
      <c r="Y2509" s="55"/>
      <c r="Z2509" s="100"/>
      <c r="AA2509" s="55"/>
      <c r="AB2509" s="55"/>
      <c r="AC2509" s="55"/>
      <c r="AE2509" s="58">
        <f>IF(COUNTIF(M$10:M2509,M2509)=1,1,0)</f>
        <v>0</v>
      </c>
      <c r="AF2509" s="59">
        <f>IF(COUNTIF(L$10:L2509,L2509)=1,1,0)</f>
        <v>0</v>
      </c>
      <c r="AG2509" s="59">
        <f>IF(COUNTIF(K$10:K2509,K2509)=1,1,0)</f>
        <v>0</v>
      </c>
      <c r="AH2509" s="59">
        <f>IF(COUNTIF(H$10:H2509,H2509)=1,1,0)</f>
        <v>0</v>
      </c>
    </row>
    <row r="2510" spans="1:34" ht="18.75">
      <c r="A2510" s="49">
        <v>2501</v>
      </c>
      <c r="B2510" s="50"/>
      <c r="C2510" s="51"/>
      <c r="D2510" s="50"/>
      <c r="E2510" s="50"/>
      <c r="F2510" s="52"/>
      <c r="G2510" s="52"/>
      <c r="H2510" s="53"/>
      <c r="I2510" s="54"/>
      <c r="J2510" s="55">
        <f t="shared" si="40"/>
        <v>0</v>
      </c>
      <c r="K2510" s="56" t="e">
        <f>VLOOKUP((LEFT(H2510,6)*1),TAMBON!$B$2:$L$7769,2,0)</f>
        <v>#VALUE!</v>
      </c>
      <c r="L2510" s="56" t="e">
        <f>VLOOKUP((LEFT(H2510,4)*1),TAMBON!$E$2:$L$7769,2,0)</f>
        <v>#VALUE!</v>
      </c>
      <c r="M2510" s="56" t="e">
        <f>VLOOKUP((LEFT(H2510,2)*1),TAMBON!$H$2:$L$7769,2,0)</f>
        <v>#VALUE!</v>
      </c>
      <c r="N2510" s="55"/>
      <c r="O2510" s="57" t="e">
        <f>VLOOKUP(N2510,รหัส!$A$2:$B$8,2,0)</f>
        <v>#N/A</v>
      </c>
      <c r="P2510" s="57"/>
      <c r="Q2510" s="55"/>
      <c r="R2510" s="57" t="e">
        <f>VLOOKUP(Q2510,รหัส!$D$2:$E$19,2,0)</f>
        <v>#N/A</v>
      </c>
      <c r="S2510" s="57"/>
      <c r="T2510" s="57"/>
      <c r="U2510" s="57"/>
      <c r="V2510" s="55"/>
      <c r="W2510" s="55"/>
      <c r="X2510" s="55"/>
      <c r="Y2510" s="55"/>
      <c r="Z2510" s="100"/>
      <c r="AA2510" s="55"/>
      <c r="AB2510" s="55"/>
      <c r="AC2510" s="55"/>
      <c r="AE2510" s="58">
        <f>IF(COUNTIF(M$10:M2510,M2510)=1,1,0)</f>
        <v>0</v>
      </c>
      <c r="AF2510" s="59">
        <f>IF(COUNTIF(L$10:L2510,L2510)=1,1,0)</f>
        <v>0</v>
      </c>
      <c r="AG2510" s="59">
        <f>IF(COUNTIF(K$10:K2510,K2510)=1,1,0)</f>
        <v>0</v>
      </c>
      <c r="AH2510" s="59">
        <f>IF(COUNTIF(H$10:H2510,H2510)=1,1,0)</f>
        <v>0</v>
      </c>
    </row>
    <row r="2511" spans="1:34" ht="18.75">
      <c r="A2511" s="49">
        <v>2502</v>
      </c>
      <c r="B2511" s="50"/>
      <c r="C2511" s="51"/>
      <c r="D2511" s="50"/>
      <c r="E2511" s="50"/>
      <c r="F2511" s="52"/>
      <c r="G2511" s="52"/>
      <c r="H2511" s="53"/>
      <c r="I2511" s="54"/>
      <c r="J2511" s="55">
        <f t="shared" si="40"/>
        <v>0</v>
      </c>
      <c r="K2511" s="56" t="e">
        <f>VLOOKUP((LEFT(H2511,6)*1),TAMBON!$B$2:$L$7769,2,0)</f>
        <v>#VALUE!</v>
      </c>
      <c r="L2511" s="56" t="e">
        <f>VLOOKUP((LEFT(H2511,4)*1),TAMBON!$E$2:$L$7769,2,0)</f>
        <v>#VALUE!</v>
      </c>
      <c r="M2511" s="56" t="e">
        <f>VLOOKUP((LEFT(H2511,2)*1),TAMBON!$H$2:$L$7769,2,0)</f>
        <v>#VALUE!</v>
      </c>
      <c r="N2511" s="55"/>
      <c r="O2511" s="57" t="e">
        <f>VLOOKUP(N2511,รหัส!$A$2:$B$8,2,0)</f>
        <v>#N/A</v>
      </c>
      <c r="P2511" s="57"/>
      <c r="Q2511" s="55"/>
      <c r="R2511" s="57" t="e">
        <f>VLOOKUP(Q2511,รหัส!$D$2:$E$19,2,0)</f>
        <v>#N/A</v>
      </c>
      <c r="S2511" s="57"/>
      <c r="T2511" s="57"/>
      <c r="U2511" s="57"/>
      <c r="V2511" s="55"/>
      <c r="W2511" s="55"/>
      <c r="X2511" s="55"/>
      <c r="Y2511" s="55"/>
      <c r="Z2511" s="100"/>
      <c r="AA2511" s="55"/>
      <c r="AB2511" s="55"/>
      <c r="AC2511" s="55"/>
      <c r="AE2511" s="58">
        <f>IF(COUNTIF(M$10:M2511,M2511)=1,1,0)</f>
        <v>0</v>
      </c>
      <c r="AF2511" s="59">
        <f>IF(COUNTIF(L$10:L2511,L2511)=1,1,0)</f>
        <v>0</v>
      </c>
      <c r="AG2511" s="59">
        <f>IF(COUNTIF(K$10:K2511,K2511)=1,1,0)</f>
        <v>0</v>
      </c>
      <c r="AH2511" s="59">
        <f>IF(COUNTIF(H$10:H2511,H2511)=1,1,0)</f>
        <v>0</v>
      </c>
    </row>
    <row r="2512" spans="1:34" ht="18.75">
      <c r="A2512" s="49">
        <v>2503</v>
      </c>
      <c r="B2512" s="50"/>
      <c r="C2512" s="51"/>
      <c r="D2512" s="50"/>
      <c r="E2512" s="50"/>
      <c r="F2512" s="52"/>
      <c r="G2512" s="52"/>
      <c r="H2512" s="53"/>
      <c r="I2512" s="54"/>
      <c r="J2512" s="55">
        <f t="shared" si="40"/>
        <v>0</v>
      </c>
      <c r="K2512" s="56" t="e">
        <f>VLOOKUP((LEFT(H2512,6)*1),TAMBON!$B$2:$L$7769,2,0)</f>
        <v>#VALUE!</v>
      </c>
      <c r="L2512" s="56" t="e">
        <f>VLOOKUP((LEFT(H2512,4)*1),TAMBON!$E$2:$L$7769,2,0)</f>
        <v>#VALUE!</v>
      </c>
      <c r="M2512" s="56" t="e">
        <f>VLOOKUP((LEFT(H2512,2)*1),TAMBON!$H$2:$L$7769,2,0)</f>
        <v>#VALUE!</v>
      </c>
      <c r="N2512" s="55"/>
      <c r="O2512" s="57" t="e">
        <f>VLOOKUP(N2512,รหัส!$A$2:$B$8,2,0)</f>
        <v>#N/A</v>
      </c>
      <c r="P2512" s="57"/>
      <c r="Q2512" s="55"/>
      <c r="R2512" s="57" t="e">
        <f>VLOOKUP(Q2512,รหัส!$D$2:$E$19,2,0)</f>
        <v>#N/A</v>
      </c>
      <c r="S2512" s="57"/>
      <c r="T2512" s="57"/>
      <c r="U2512" s="57"/>
      <c r="V2512" s="55"/>
      <c r="W2512" s="55"/>
      <c r="X2512" s="55"/>
      <c r="Y2512" s="55"/>
      <c r="Z2512" s="100"/>
      <c r="AA2512" s="55"/>
      <c r="AB2512" s="55"/>
      <c r="AC2512" s="55"/>
      <c r="AE2512" s="58">
        <f>IF(COUNTIF(M$10:M2512,M2512)=1,1,0)</f>
        <v>0</v>
      </c>
      <c r="AF2512" s="59">
        <f>IF(COUNTIF(L$10:L2512,L2512)=1,1,0)</f>
        <v>0</v>
      </c>
      <c r="AG2512" s="59">
        <f>IF(COUNTIF(K$10:K2512,K2512)=1,1,0)</f>
        <v>0</v>
      </c>
      <c r="AH2512" s="59">
        <f>IF(COUNTIF(H$10:H2512,H2512)=1,1,0)</f>
        <v>0</v>
      </c>
    </row>
    <row r="2513" spans="1:34" ht="18.75">
      <c r="A2513" s="49">
        <v>2504</v>
      </c>
      <c r="B2513" s="50"/>
      <c r="C2513" s="51"/>
      <c r="D2513" s="50"/>
      <c r="E2513" s="50"/>
      <c r="F2513" s="52"/>
      <c r="G2513" s="52"/>
      <c r="H2513" s="53"/>
      <c r="I2513" s="54"/>
      <c r="J2513" s="55">
        <f t="shared" si="40"/>
        <v>0</v>
      </c>
      <c r="K2513" s="56" t="e">
        <f>VLOOKUP((LEFT(H2513,6)*1),TAMBON!$B$2:$L$7769,2,0)</f>
        <v>#VALUE!</v>
      </c>
      <c r="L2513" s="56" t="e">
        <f>VLOOKUP((LEFT(H2513,4)*1),TAMBON!$E$2:$L$7769,2,0)</f>
        <v>#VALUE!</v>
      </c>
      <c r="M2513" s="56" t="e">
        <f>VLOOKUP((LEFT(H2513,2)*1),TAMBON!$H$2:$L$7769,2,0)</f>
        <v>#VALUE!</v>
      </c>
      <c r="N2513" s="55"/>
      <c r="O2513" s="57" t="e">
        <f>VLOOKUP(N2513,รหัส!$A$2:$B$8,2,0)</f>
        <v>#N/A</v>
      </c>
      <c r="P2513" s="57"/>
      <c r="Q2513" s="55"/>
      <c r="R2513" s="57" t="e">
        <f>VLOOKUP(Q2513,รหัส!$D$2:$E$19,2,0)</f>
        <v>#N/A</v>
      </c>
      <c r="S2513" s="57"/>
      <c r="T2513" s="57"/>
      <c r="U2513" s="57"/>
      <c r="V2513" s="55"/>
      <c r="W2513" s="55"/>
      <c r="X2513" s="55"/>
      <c r="Y2513" s="55"/>
      <c r="Z2513" s="100"/>
      <c r="AA2513" s="55"/>
      <c r="AB2513" s="55"/>
      <c r="AC2513" s="55"/>
      <c r="AE2513" s="58">
        <f>IF(COUNTIF(M$10:M2513,M2513)=1,1,0)</f>
        <v>0</v>
      </c>
      <c r="AF2513" s="59">
        <f>IF(COUNTIF(L$10:L2513,L2513)=1,1,0)</f>
        <v>0</v>
      </c>
      <c r="AG2513" s="59">
        <f>IF(COUNTIF(K$10:K2513,K2513)=1,1,0)</f>
        <v>0</v>
      </c>
      <c r="AH2513" s="59">
        <f>IF(COUNTIF(H$10:H2513,H2513)=1,1,0)</f>
        <v>0</v>
      </c>
    </row>
    <row r="2514" spans="1:34" ht="18.75">
      <c r="A2514" s="49">
        <v>2505</v>
      </c>
      <c r="B2514" s="50"/>
      <c r="C2514" s="51"/>
      <c r="D2514" s="50"/>
      <c r="E2514" s="50"/>
      <c r="F2514" s="52"/>
      <c r="G2514" s="52"/>
      <c r="H2514" s="53"/>
      <c r="I2514" s="54"/>
      <c r="J2514" s="55">
        <f t="shared" si="40"/>
        <v>0</v>
      </c>
      <c r="K2514" s="56" t="e">
        <f>VLOOKUP((LEFT(H2514,6)*1),TAMBON!$B$2:$L$7769,2,0)</f>
        <v>#VALUE!</v>
      </c>
      <c r="L2514" s="56" t="e">
        <f>VLOOKUP((LEFT(H2514,4)*1),TAMBON!$E$2:$L$7769,2,0)</f>
        <v>#VALUE!</v>
      </c>
      <c r="M2514" s="56" t="e">
        <f>VLOOKUP((LEFT(H2514,2)*1),TAMBON!$H$2:$L$7769,2,0)</f>
        <v>#VALUE!</v>
      </c>
      <c r="N2514" s="55"/>
      <c r="O2514" s="57" t="e">
        <f>VLOOKUP(N2514,รหัส!$A$2:$B$8,2,0)</f>
        <v>#N/A</v>
      </c>
      <c r="P2514" s="57"/>
      <c r="Q2514" s="55"/>
      <c r="R2514" s="57" t="e">
        <f>VLOOKUP(Q2514,รหัส!$D$2:$E$19,2,0)</f>
        <v>#N/A</v>
      </c>
      <c r="S2514" s="57"/>
      <c r="T2514" s="57"/>
      <c r="U2514" s="57"/>
      <c r="V2514" s="55"/>
      <c r="W2514" s="55"/>
      <c r="X2514" s="55"/>
      <c r="Y2514" s="55"/>
      <c r="Z2514" s="100"/>
      <c r="AA2514" s="55"/>
      <c r="AB2514" s="55"/>
      <c r="AC2514" s="55"/>
      <c r="AE2514" s="58">
        <f>IF(COUNTIF(M$10:M2514,M2514)=1,1,0)</f>
        <v>0</v>
      </c>
      <c r="AF2514" s="59">
        <f>IF(COUNTIF(L$10:L2514,L2514)=1,1,0)</f>
        <v>0</v>
      </c>
      <c r="AG2514" s="59">
        <f>IF(COUNTIF(K$10:K2514,K2514)=1,1,0)</f>
        <v>0</v>
      </c>
      <c r="AH2514" s="59">
        <f>IF(COUNTIF(H$10:H2514,H2514)=1,1,0)</f>
        <v>0</v>
      </c>
    </row>
    <row r="2515" spans="1:34" ht="18.75">
      <c r="A2515" s="49">
        <v>2506</v>
      </c>
      <c r="B2515" s="50"/>
      <c r="C2515" s="51"/>
      <c r="D2515" s="50"/>
      <c r="E2515" s="50"/>
      <c r="F2515" s="52"/>
      <c r="G2515" s="52"/>
      <c r="H2515" s="53"/>
      <c r="I2515" s="54"/>
      <c r="J2515" s="55">
        <f t="shared" si="40"/>
        <v>0</v>
      </c>
      <c r="K2515" s="56" t="e">
        <f>VLOOKUP((LEFT(H2515,6)*1),TAMBON!$B$2:$L$7769,2,0)</f>
        <v>#VALUE!</v>
      </c>
      <c r="L2515" s="56" t="e">
        <f>VLOOKUP((LEFT(H2515,4)*1),TAMBON!$E$2:$L$7769,2,0)</f>
        <v>#VALUE!</v>
      </c>
      <c r="M2515" s="56" t="e">
        <f>VLOOKUP((LEFT(H2515,2)*1),TAMBON!$H$2:$L$7769,2,0)</f>
        <v>#VALUE!</v>
      </c>
      <c r="N2515" s="55"/>
      <c r="O2515" s="57" t="e">
        <f>VLOOKUP(N2515,รหัส!$A$2:$B$8,2,0)</f>
        <v>#N/A</v>
      </c>
      <c r="P2515" s="57"/>
      <c r="Q2515" s="55"/>
      <c r="R2515" s="57" t="e">
        <f>VLOOKUP(Q2515,รหัส!$D$2:$E$19,2,0)</f>
        <v>#N/A</v>
      </c>
      <c r="S2515" s="57"/>
      <c r="T2515" s="57"/>
      <c r="U2515" s="57"/>
      <c r="V2515" s="55"/>
      <c r="W2515" s="55"/>
      <c r="X2515" s="55"/>
      <c r="Y2515" s="55"/>
      <c r="Z2515" s="100"/>
      <c r="AA2515" s="55"/>
      <c r="AB2515" s="55"/>
      <c r="AC2515" s="55"/>
      <c r="AE2515" s="58">
        <f>IF(COUNTIF(M$10:M2515,M2515)=1,1,0)</f>
        <v>0</v>
      </c>
      <c r="AF2515" s="59">
        <f>IF(COUNTIF(L$10:L2515,L2515)=1,1,0)</f>
        <v>0</v>
      </c>
      <c r="AG2515" s="59">
        <f>IF(COUNTIF(K$10:K2515,K2515)=1,1,0)</f>
        <v>0</v>
      </c>
      <c r="AH2515" s="59">
        <f>IF(COUNTIF(H$10:H2515,H2515)=1,1,0)</f>
        <v>0</v>
      </c>
    </row>
    <row r="2516" spans="1:34" ht="18.75">
      <c r="A2516" s="49">
        <v>2507</v>
      </c>
      <c r="B2516" s="50"/>
      <c r="C2516" s="51"/>
      <c r="D2516" s="50"/>
      <c r="E2516" s="50"/>
      <c r="F2516" s="52"/>
      <c r="G2516" s="52"/>
      <c r="H2516" s="53"/>
      <c r="I2516" s="54"/>
      <c r="J2516" s="55">
        <f t="shared" si="40"/>
        <v>0</v>
      </c>
      <c r="K2516" s="56" t="e">
        <f>VLOOKUP((LEFT(H2516,6)*1),TAMBON!$B$2:$L$7769,2,0)</f>
        <v>#VALUE!</v>
      </c>
      <c r="L2516" s="56" t="e">
        <f>VLOOKUP((LEFT(H2516,4)*1),TAMBON!$E$2:$L$7769,2,0)</f>
        <v>#VALUE!</v>
      </c>
      <c r="M2516" s="56" t="e">
        <f>VLOOKUP((LEFT(H2516,2)*1),TAMBON!$H$2:$L$7769,2,0)</f>
        <v>#VALUE!</v>
      </c>
      <c r="N2516" s="55"/>
      <c r="O2516" s="57" t="e">
        <f>VLOOKUP(N2516,รหัส!$A$2:$B$8,2,0)</f>
        <v>#N/A</v>
      </c>
      <c r="P2516" s="57"/>
      <c r="Q2516" s="55"/>
      <c r="R2516" s="57" t="e">
        <f>VLOOKUP(Q2516,รหัส!$D$2:$E$19,2,0)</f>
        <v>#N/A</v>
      </c>
      <c r="S2516" s="57"/>
      <c r="T2516" s="57"/>
      <c r="U2516" s="57"/>
      <c r="V2516" s="55"/>
      <c r="W2516" s="55"/>
      <c r="X2516" s="55"/>
      <c r="Y2516" s="55"/>
      <c r="Z2516" s="100"/>
      <c r="AA2516" s="55"/>
      <c r="AB2516" s="55"/>
      <c r="AC2516" s="55"/>
      <c r="AE2516" s="58">
        <f>IF(COUNTIF(M$10:M2516,M2516)=1,1,0)</f>
        <v>0</v>
      </c>
      <c r="AF2516" s="59">
        <f>IF(COUNTIF(L$10:L2516,L2516)=1,1,0)</f>
        <v>0</v>
      </c>
      <c r="AG2516" s="59">
        <f>IF(COUNTIF(K$10:K2516,K2516)=1,1,0)</f>
        <v>0</v>
      </c>
      <c r="AH2516" s="59">
        <f>IF(COUNTIF(H$10:H2516,H2516)=1,1,0)</f>
        <v>0</v>
      </c>
    </row>
    <row r="2517" spans="1:34" ht="18.75">
      <c r="A2517" s="49">
        <v>2508</v>
      </c>
      <c r="B2517" s="50"/>
      <c r="C2517" s="51"/>
      <c r="D2517" s="50"/>
      <c r="E2517" s="50"/>
      <c r="F2517" s="52"/>
      <c r="G2517" s="52"/>
      <c r="H2517" s="53"/>
      <c r="I2517" s="54"/>
      <c r="J2517" s="55">
        <f t="shared" si="40"/>
        <v>0</v>
      </c>
      <c r="K2517" s="56" t="e">
        <f>VLOOKUP((LEFT(H2517,6)*1),TAMBON!$B$2:$L$7769,2,0)</f>
        <v>#VALUE!</v>
      </c>
      <c r="L2517" s="56" t="e">
        <f>VLOOKUP((LEFT(H2517,4)*1),TAMBON!$E$2:$L$7769,2,0)</f>
        <v>#VALUE!</v>
      </c>
      <c r="M2517" s="56" t="e">
        <f>VLOOKUP((LEFT(H2517,2)*1),TAMBON!$H$2:$L$7769,2,0)</f>
        <v>#VALUE!</v>
      </c>
      <c r="N2517" s="55"/>
      <c r="O2517" s="57" t="e">
        <f>VLOOKUP(N2517,รหัส!$A$2:$B$8,2,0)</f>
        <v>#N/A</v>
      </c>
      <c r="P2517" s="57"/>
      <c r="Q2517" s="55"/>
      <c r="R2517" s="57" t="e">
        <f>VLOOKUP(Q2517,รหัส!$D$2:$E$19,2,0)</f>
        <v>#N/A</v>
      </c>
      <c r="S2517" s="57"/>
      <c r="T2517" s="57"/>
      <c r="U2517" s="57"/>
      <c r="V2517" s="55"/>
      <c r="W2517" s="55"/>
      <c r="X2517" s="55"/>
      <c r="Y2517" s="55"/>
      <c r="Z2517" s="100"/>
      <c r="AA2517" s="55"/>
      <c r="AB2517" s="55"/>
      <c r="AC2517" s="55"/>
      <c r="AE2517" s="58">
        <f>IF(COUNTIF(M$10:M2517,M2517)=1,1,0)</f>
        <v>0</v>
      </c>
      <c r="AF2517" s="59">
        <f>IF(COUNTIF(L$10:L2517,L2517)=1,1,0)</f>
        <v>0</v>
      </c>
      <c r="AG2517" s="59">
        <f>IF(COUNTIF(K$10:K2517,K2517)=1,1,0)</f>
        <v>0</v>
      </c>
      <c r="AH2517" s="59">
        <f>IF(COUNTIF(H$10:H2517,H2517)=1,1,0)</f>
        <v>0</v>
      </c>
    </row>
    <row r="2518" spans="1:34" ht="18.75">
      <c r="A2518" s="49">
        <v>2509</v>
      </c>
      <c r="B2518" s="50"/>
      <c r="C2518" s="51"/>
      <c r="D2518" s="50"/>
      <c r="E2518" s="50"/>
      <c r="F2518" s="52"/>
      <c r="G2518" s="52"/>
      <c r="H2518" s="53"/>
      <c r="I2518" s="54"/>
      <c r="J2518" s="55">
        <f t="shared" si="40"/>
        <v>0</v>
      </c>
      <c r="K2518" s="56" t="e">
        <f>VLOOKUP((LEFT(H2518,6)*1),TAMBON!$B$2:$L$7769,2,0)</f>
        <v>#VALUE!</v>
      </c>
      <c r="L2518" s="56" t="e">
        <f>VLOOKUP((LEFT(H2518,4)*1),TAMBON!$E$2:$L$7769,2,0)</f>
        <v>#VALUE!</v>
      </c>
      <c r="M2518" s="56" t="e">
        <f>VLOOKUP((LEFT(H2518,2)*1),TAMBON!$H$2:$L$7769,2,0)</f>
        <v>#VALUE!</v>
      </c>
      <c r="N2518" s="55"/>
      <c r="O2518" s="57" t="e">
        <f>VLOOKUP(N2518,รหัส!$A$2:$B$8,2,0)</f>
        <v>#N/A</v>
      </c>
      <c r="P2518" s="57"/>
      <c r="Q2518" s="55"/>
      <c r="R2518" s="57" t="e">
        <f>VLOOKUP(Q2518,รหัส!$D$2:$E$19,2,0)</f>
        <v>#N/A</v>
      </c>
      <c r="S2518" s="57"/>
      <c r="T2518" s="57"/>
      <c r="U2518" s="57"/>
      <c r="V2518" s="55"/>
      <c r="W2518" s="55"/>
      <c r="X2518" s="55"/>
      <c r="Y2518" s="55"/>
      <c r="Z2518" s="100"/>
      <c r="AA2518" s="55"/>
      <c r="AB2518" s="55"/>
      <c r="AC2518" s="55"/>
      <c r="AE2518" s="58">
        <f>IF(COUNTIF(M$10:M2518,M2518)=1,1,0)</f>
        <v>0</v>
      </c>
      <c r="AF2518" s="59">
        <f>IF(COUNTIF(L$10:L2518,L2518)=1,1,0)</f>
        <v>0</v>
      </c>
      <c r="AG2518" s="59">
        <f>IF(COUNTIF(K$10:K2518,K2518)=1,1,0)</f>
        <v>0</v>
      </c>
      <c r="AH2518" s="59">
        <f>IF(COUNTIF(H$10:H2518,H2518)=1,1,0)</f>
        <v>0</v>
      </c>
    </row>
    <row r="2519" spans="1:34" ht="18.75">
      <c r="A2519" s="49">
        <v>2510</v>
      </c>
      <c r="B2519" s="50"/>
      <c r="C2519" s="51"/>
      <c r="D2519" s="50"/>
      <c r="E2519" s="50"/>
      <c r="F2519" s="52"/>
      <c r="G2519" s="52"/>
      <c r="H2519" s="53"/>
      <c r="I2519" s="54"/>
      <c r="J2519" s="55">
        <f t="shared" si="40"/>
        <v>0</v>
      </c>
      <c r="K2519" s="56" t="e">
        <f>VLOOKUP((LEFT(H2519,6)*1),TAMBON!$B$2:$L$7769,2,0)</f>
        <v>#VALUE!</v>
      </c>
      <c r="L2519" s="56" t="e">
        <f>VLOOKUP((LEFT(H2519,4)*1),TAMBON!$E$2:$L$7769,2,0)</f>
        <v>#VALUE!</v>
      </c>
      <c r="M2519" s="56" t="e">
        <f>VLOOKUP((LEFT(H2519,2)*1),TAMBON!$H$2:$L$7769,2,0)</f>
        <v>#VALUE!</v>
      </c>
      <c r="N2519" s="55"/>
      <c r="O2519" s="57" t="e">
        <f>VLOOKUP(N2519,รหัส!$A$2:$B$8,2,0)</f>
        <v>#N/A</v>
      </c>
      <c r="P2519" s="57"/>
      <c r="Q2519" s="55"/>
      <c r="R2519" s="57" t="e">
        <f>VLOOKUP(Q2519,รหัส!$D$2:$E$19,2,0)</f>
        <v>#N/A</v>
      </c>
      <c r="S2519" s="57"/>
      <c r="T2519" s="57"/>
      <c r="U2519" s="57"/>
      <c r="V2519" s="55"/>
      <c r="W2519" s="55"/>
      <c r="X2519" s="55"/>
      <c r="Y2519" s="55"/>
      <c r="Z2519" s="100"/>
      <c r="AA2519" s="55"/>
      <c r="AB2519" s="55"/>
      <c r="AC2519" s="55"/>
      <c r="AE2519" s="58">
        <f>IF(COUNTIF(M$10:M2519,M2519)=1,1,0)</f>
        <v>0</v>
      </c>
      <c r="AF2519" s="59">
        <f>IF(COUNTIF(L$10:L2519,L2519)=1,1,0)</f>
        <v>0</v>
      </c>
      <c r="AG2519" s="59">
        <f>IF(COUNTIF(K$10:K2519,K2519)=1,1,0)</f>
        <v>0</v>
      </c>
      <c r="AH2519" s="59">
        <f>IF(COUNTIF(H$10:H2519,H2519)=1,1,0)</f>
        <v>0</v>
      </c>
    </row>
    <row r="2520" spans="1:34" ht="18.75">
      <c r="A2520" s="49">
        <v>2511</v>
      </c>
      <c r="B2520" s="50"/>
      <c r="C2520" s="51"/>
      <c r="D2520" s="50"/>
      <c r="E2520" s="50"/>
      <c r="F2520" s="52"/>
      <c r="G2520" s="52"/>
      <c r="H2520" s="53"/>
      <c r="I2520" s="54"/>
      <c r="J2520" s="55">
        <f t="shared" si="40"/>
        <v>0</v>
      </c>
      <c r="K2520" s="56" t="e">
        <f>VLOOKUP((LEFT(H2520,6)*1),TAMBON!$B$2:$L$7769,2,0)</f>
        <v>#VALUE!</v>
      </c>
      <c r="L2520" s="56" t="e">
        <f>VLOOKUP((LEFT(H2520,4)*1),TAMBON!$E$2:$L$7769,2,0)</f>
        <v>#VALUE!</v>
      </c>
      <c r="M2520" s="56" t="e">
        <f>VLOOKUP((LEFT(H2520,2)*1),TAMBON!$H$2:$L$7769,2,0)</f>
        <v>#VALUE!</v>
      </c>
      <c r="N2520" s="55"/>
      <c r="O2520" s="57" t="e">
        <f>VLOOKUP(N2520,รหัส!$A$2:$B$8,2,0)</f>
        <v>#N/A</v>
      </c>
      <c r="P2520" s="57"/>
      <c r="Q2520" s="55"/>
      <c r="R2520" s="57" t="e">
        <f>VLOOKUP(Q2520,รหัส!$D$2:$E$19,2,0)</f>
        <v>#N/A</v>
      </c>
      <c r="S2520" s="57"/>
      <c r="T2520" s="57"/>
      <c r="U2520" s="57"/>
      <c r="V2520" s="55"/>
      <c r="W2520" s="55"/>
      <c r="X2520" s="55"/>
      <c r="Y2520" s="55"/>
      <c r="Z2520" s="100"/>
      <c r="AA2520" s="55"/>
      <c r="AB2520" s="55"/>
      <c r="AC2520" s="55"/>
      <c r="AE2520" s="58">
        <f>IF(COUNTIF(M$10:M2520,M2520)=1,1,0)</f>
        <v>0</v>
      </c>
      <c r="AF2520" s="59">
        <f>IF(COUNTIF(L$10:L2520,L2520)=1,1,0)</f>
        <v>0</v>
      </c>
      <c r="AG2520" s="59">
        <f>IF(COUNTIF(K$10:K2520,K2520)=1,1,0)</f>
        <v>0</v>
      </c>
      <c r="AH2520" s="59">
        <f>IF(COUNTIF(H$10:H2520,H2520)=1,1,0)</f>
        <v>0</v>
      </c>
    </row>
    <row r="2521" spans="1:34" ht="18.75">
      <c r="A2521" s="49">
        <v>2512</v>
      </c>
      <c r="B2521" s="50"/>
      <c r="C2521" s="51"/>
      <c r="D2521" s="50"/>
      <c r="E2521" s="50"/>
      <c r="F2521" s="52"/>
      <c r="G2521" s="52"/>
      <c r="H2521" s="53"/>
      <c r="I2521" s="54"/>
      <c r="J2521" s="55">
        <f t="shared" si="40"/>
        <v>0</v>
      </c>
      <c r="K2521" s="56" t="e">
        <f>VLOOKUP((LEFT(H2521,6)*1),TAMBON!$B$2:$L$7769,2,0)</f>
        <v>#VALUE!</v>
      </c>
      <c r="L2521" s="56" t="e">
        <f>VLOOKUP((LEFT(H2521,4)*1),TAMBON!$E$2:$L$7769,2,0)</f>
        <v>#VALUE!</v>
      </c>
      <c r="M2521" s="56" t="e">
        <f>VLOOKUP((LEFT(H2521,2)*1),TAMBON!$H$2:$L$7769,2,0)</f>
        <v>#VALUE!</v>
      </c>
      <c r="N2521" s="55"/>
      <c r="O2521" s="57" t="e">
        <f>VLOOKUP(N2521,รหัส!$A$2:$B$8,2,0)</f>
        <v>#N/A</v>
      </c>
      <c r="P2521" s="57"/>
      <c r="Q2521" s="55"/>
      <c r="R2521" s="57" t="e">
        <f>VLOOKUP(Q2521,รหัส!$D$2:$E$19,2,0)</f>
        <v>#N/A</v>
      </c>
      <c r="S2521" s="57"/>
      <c r="T2521" s="57"/>
      <c r="U2521" s="57"/>
      <c r="V2521" s="55"/>
      <c r="W2521" s="55"/>
      <c r="X2521" s="55"/>
      <c r="Y2521" s="55"/>
      <c r="Z2521" s="100"/>
      <c r="AA2521" s="55"/>
      <c r="AB2521" s="55"/>
      <c r="AC2521" s="55"/>
      <c r="AE2521" s="58">
        <f>IF(COUNTIF(M$10:M2521,M2521)=1,1,0)</f>
        <v>0</v>
      </c>
      <c r="AF2521" s="59">
        <f>IF(COUNTIF(L$10:L2521,L2521)=1,1,0)</f>
        <v>0</v>
      </c>
      <c r="AG2521" s="59">
        <f>IF(COUNTIF(K$10:K2521,K2521)=1,1,0)</f>
        <v>0</v>
      </c>
      <c r="AH2521" s="59">
        <f>IF(COUNTIF(H$10:H2521,H2521)=1,1,0)</f>
        <v>0</v>
      </c>
    </row>
    <row r="2522" spans="1:34" ht="18.75">
      <c r="A2522" s="49">
        <v>2513</v>
      </c>
      <c r="B2522" s="50"/>
      <c r="C2522" s="51"/>
      <c r="D2522" s="50"/>
      <c r="E2522" s="50"/>
      <c r="F2522" s="52"/>
      <c r="G2522" s="52"/>
      <c r="H2522" s="53"/>
      <c r="I2522" s="54"/>
      <c r="J2522" s="55">
        <f t="shared" si="40"/>
        <v>0</v>
      </c>
      <c r="K2522" s="56" t="e">
        <f>VLOOKUP((LEFT(H2522,6)*1),TAMBON!$B$2:$L$7769,2,0)</f>
        <v>#VALUE!</v>
      </c>
      <c r="L2522" s="56" t="e">
        <f>VLOOKUP((LEFT(H2522,4)*1),TAMBON!$E$2:$L$7769,2,0)</f>
        <v>#VALUE!</v>
      </c>
      <c r="M2522" s="56" t="e">
        <f>VLOOKUP((LEFT(H2522,2)*1),TAMBON!$H$2:$L$7769,2,0)</f>
        <v>#VALUE!</v>
      </c>
      <c r="N2522" s="55"/>
      <c r="O2522" s="57" t="e">
        <f>VLOOKUP(N2522,รหัส!$A$2:$B$8,2,0)</f>
        <v>#N/A</v>
      </c>
      <c r="P2522" s="57"/>
      <c r="Q2522" s="55"/>
      <c r="R2522" s="57" t="e">
        <f>VLOOKUP(Q2522,รหัส!$D$2:$E$19,2,0)</f>
        <v>#N/A</v>
      </c>
      <c r="S2522" s="57"/>
      <c r="T2522" s="57"/>
      <c r="U2522" s="57"/>
      <c r="V2522" s="55"/>
      <c r="W2522" s="55"/>
      <c r="X2522" s="55"/>
      <c r="Y2522" s="55"/>
      <c r="Z2522" s="100"/>
      <c r="AA2522" s="55"/>
      <c r="AB2522" s="55"/>
      <c r="AC2522" s="55"/>
      <c r="AE2522" s="58">
        <f>IF(COUNTIF(M$10:M2522,M2522)=1,1,0)</f>
        <v>0</v>
      </c>
      <c r="AF2522" s="59">
        <f>IF(COUNTIF(L$10:L2522,L2522)=1,1,0)</f>
        <v>0</v>
      </c>
      <c r="AG2522" s="59">
        <f>IF(COUNTIF(K$10:K2522,K2522)=1,1,0)</f>
        <v>0</v>
      </c>
      <c r="AH2522" s="59">
        <f>IF(COUNTIF(H$10:H2522,H2522)=1,1,0)</f>
        <v>0</v>
      </c>
    </row>
    <row r="2523" spans="1:34" ht="18.75">
      <c r="A2523" s="49">
        <v>2514</v>
      </c>
      <c r="B2523" s="50"/>
      <c r="C2523" s="51"/>
      <c r="D2523" s="50"/>
      <c r="E2523" s="50"/>
      <c r="F2523" s="52"/>
      <c r="G2523" s="52"/>
      <c r="H2523" s="53"/>
      <c r="I2523" s="54"/>
      <c r="J2523" s="55">
        <f t="shared" si="40"/>
        <v>0</v>
      </c>
      <c r="K2523" s="56" t="e">
        <f>VLOOKUP((LEFT(H2523,6)*1),TAMBON!$B$2:$L$7769,2,0)</f>
        <v>#VALUE!</v>
      </c>
      <c r="L2523" s="56" t="e">
        <f>VLOOKUP((LEFT(H2523,4)*1),TAMBON!$E$2:$L$7769,2,0)</f>
        <v>#VALUE!</v>
      </c>
      <c r="M2523" s="56" t="e">
        <f>VLOOKUP((LEFT(H2523,2)*1),TAMBON!$H$2:$L$7769,2,0)</f>
        <v>#VALUE!</v>
      </c>
      <c r="N2523" s="55"/>
      <c r="O2523" s="57" t="e">
        <f>VLOOKUP(N2523,รหัส!$A$2:$B$8,2,0)</f>
        <v>#N/A</v>
      </c>
      <c r="P2523" s="57"/>
      <c r="Q2523" s="55"/>
      <c r="R2523" s="57" t="e">
        <f>VLOOKUP(Q2523,รหัส!$D$2:$E$19,2,0)</f>
        <v>#N/A</v>
      </c>
      <c r="S2523" s="57"/>
      <c r="T2523" s="57"/>
      <c r="U2523" s="57"/>
      <c r="V2523" s="55"/>
      <c r="W2523" s="55"/>
      <c r="X2523" s="55"/>
      <c r="Y2523" s="55"/>
      <c r="Z2523" s="100"/>
      <c r="AA2523" s="55"/>
      <c r="AB2523" s="55"/>
      <c r="AC2523" s="55"/>
      <c r="AE2523" s="58">
        <f>IF(COUNTIF(M$10:M2523,M2523)=1,1,0)</f>
        <v>0</v>
      </c>
      <c r="AF2523" s="59">
        <f>IF(COUNTIF(L$10:L2523,L2523)=1,1,0)</f>
        <v>0</v>
      </c>
      <c r="AG2523" s="59">
        <f>IF(COUNTIF(K$10:K2523,K2523)=1,1,0)</f>
        <v>0</v>
      </c>
      <c r="AH2523" s="59">
        <f>IF(COUNTIF(H$10:H2523,H2523)=1,1,0)</f>
        <v>0</v>
      </c>
    </row>
    <row r="2524" spans="1:34" ht="18.75">
      <c r="A2524" s="49">
        <v>2515</v>
      </c>
      <c r="B2524" s="50"/>
      <c r="C2524" s="51"/>
      <c r="D2524" s="50"/>
      <c r="E2524" s="50"/>
      <c r="F2524" s="52"/>
      <c r="G2524" s="52"/>
      <c r="H2524" s="53"/>
      <c r="I2524" s="54"/>
      <c r="J2524" s="55">
        <f t="shared" si="40"/>
        <v>0</v>
      </c>
      <c r="K2524" s="56" t="e">
        <f>VLOOKUP((LEFT(H2524,6)*1),TAMBON!$B$2:$L$7769,2,0)</f>
        <v>#VALUE!</v>
      </c>
      <c r="L2524" s="56" t="e">
        <f>VLOOKUP((LEFT(H2524,4)*1),TAMBON!$E$2:$L$7769,2,0)</f>
        <v>#VALUE!</v>
      </c>
      <c r="M2524" s="56" t="e">
        <f>VLOOKUP((LEFT(H2524,2)*1),TAMBON!$H$2:$L$7769,2,0)</f>
        <v>#VALUE!</v>
      </c>
      <c r="N2524" s="55"/>
      <c r="O2524" s="57" t="e">
        <f>VLOOKUP(N2524,รหัส!$A$2:$B$8,2,0)</f>
        <v>#N/A</v>
      </c>
      <c r="P2524" s="57"/>
      <c r="Q2524" s="55"/>
      <c r="R2524" s="57" t="e">
        <f>VLOOKUP(Q2524,รหัส!$D$2:$E$19,2,0)</f>
        <v>#N/A</v>
      </c>
      <c r="S2524" s="57"/>
      <c r="T2524" s="57"/>
      <c r="U2524" s="57"/>
      <c r="V2524" s="55"/>
      <c r="W2524" s="55"/>
      <c r="X2524" s="55"/>
      <c r="Y2524" s="55"/>
      <c r="Z2524" s="100"/>
      <c r="AA2524" s="55"/>
      <c r="AB2524" s="55"/>
      <c r="AC2524" s="55"/>
      <c r="AE2524" s="58">
        <f>IF(COUNTIF(M$10:M2524,M2524)=1,1,0)</f>
        <v>0</v>
      </c>
      <c r="AF2524" s="59">
        <f>IF(COUNTIF(L$10:L2524,L2524)=1,1,0)</f>
        <v>0</v>
      </c>
      <c r="AG2524" s="59">
        <f>IF(COUNTIF(K$10:K2524,K2524)=1,1,0)</f>
        <v>0</v>
      </c>
      <c r="AH2524" s="59">
        <f>IF(COUNTIF(H$10:H2524,H2524)=1,1,0)</f>
        <v>0</v>
      </c>
    </row>
    <row r="2525" spans="1:34" ht="18.75">
      <c r="A2525" s="49">
        <v>2516</v>
      </c>
      <c r="B2525" s="50"/>
      <c r="C2525" s="51"/>
      <c r="D2525" s="50"/>
      <c r="E2525" s="50"/>
      <c r="F2525" s="52"/>
      <c r="G2525" s="52"/>
      <c r="H2525" s="53"/>
      <c r="I2525" s="54"/>
      <c r="J2525" s="55">
        <f t="shared" si="40"/>
        <v>0</v>
      </c>
      <c r="K2525" s="56" t="e">
        <f>VLOOKUP((LEFT(H2525,6)*1),TAMBON!$B$2:$L$7769,2,0)</f>
        <v>#VALUE!</v>
      </c>
      <c r="L2525" s="56" t="e">
        <f>VLOOKUP((LEFT(H2525,4)*1),TAMBON!$E$2:$L$7769,2,0)</f>
        <v>#VALUE!</v>
      </c>
      <c r="M2525" s="56" t="e">
        <f>VLOOKUP((LEFT(H2525,2)*1),TAMBON!$H$2:$L$7769,2,0)</f>
        <v>#VALUE!</v>
      </c>
      <c r="N2525" s="55"/>
      <c r="O2525" s="57" t="e">
        <f>VLOOKUP(N2525,รหัส!$A$2:$B$8,2,0)</f>
        <v>#N/A</v>
      </c>
      <c r="P2525" s="57"/>
      <c r="Q2525" s="55"/>
      <c r="R2525" s="57" t="e">
        <f>VLOOKUP(Q2525,รหัส!$D$2:$E$19,2,0)</f>
        <v>#N/A</v>
      </c>
      <c r="S2525" s="57"/>
      <c r="T2525" s="57"/>
      <c r="U2525" s="57"/>
      <c r="V2525" s="55"/>
      <c r="W2525" s="55"/>
      <c r="X2525" s="55"/>
      <c r="Y2525" s="55"/>
      <c r="Z2525" s="100"/>
      <c r="AA2525" s="55"/>
      <c r="AB2525" s="55"/>
      <c r="AC2525" s="55"/>
      <c r="AE2525" s="58">
        <f>IF(COUNTIF(M$10:M2525,M2525)=1,1,0)</f>
        <v>0</v>
      </c>
      <c r="AF2525" s="59">
        <f>IF(COUNTIF(L$10:L2525,L2525)=1,1,0)</f>
        <v>0</v>
      </c>
      <c r="AG2525" s="59">
        <f>IF(COUNTIF(K$10:K2525,K2525)=1,1,0)</f>
        <v>0</v>
      </c>
      <c r="AH2525" s="59">
        <f>IF(COUNTIF(H$10:H2525,H2525)=1,1,0)</f>
        <v>0</v>
      </c>
    </row>
    <row r="2526" spans="1:34" ht="18.75">
      <c r="A2526" s="49">
        <v>2517</v>
      </c>
      <c r="B2526" s="50"/>
      <c r="C2526" s="51"/>
      <c r="D2526" s="50"/>
      <c r="E2526" s="50"/>
      <c r="F2526" s="52"/>
      <c r="G2526" s="52"/>
      <c r="H2526" s="53"/>
      <c r="I2526" s="54"/>
      <c r="J2526" s="55">
        <f t="shared" si="40"/>
        <v>0</v>
      </c>
      <c r="K2526" s="56" t="e">
        <f>VLOOKUP((LEFT(H2526,6)*1),TAMBON!$B$2:$L$7769,2,0)</f>
        <v>#VALUE!</v>
      </c>
      <c r="L2526" s="56" t="e">
        <f>VLOOKUP((LEFT(H2526,4)*1),TAMBON!$E$2:$L$7769,2,0)</f>
        <v>#VALUE!</v>
      </c>
      <c r="M2526" s="56" t="e">
        <f>VLOOKUP((LEFT(H2526,2)*1),TAMBON!$H$2:$L$7769,2,0)</f>
        <v>#VALUE!</v>
      </c>
      <c r="N2526" s="55"/>
      <c r="O2526" s="57" t="e">
        <f>VLOOKUP(N2526,รหัส!$A$2:$B$8,2,0)</f>
        <v>#N/A</v>
      </c>
      <c r="P2526" s="57"/>
      <c r="Q2526" s="55"/>
      <c r="R2526" s="57" t="e">
        <f>VLOOKUP(Q2526,รหัส!$D$2:$E$19,2,0)</f>
        <v>#N/A</v>
      </c>
      <c r="S2526" s="57"/>
      <c r="T2526" s="57"/>
      <c r="U2526" s="57"/>
      <c r="V2526" s="55"/>
      <c r="W2526" s="55"/>
      <c r="X2526" s="55"/>
      <c r="Y2526" s="55"/>
      <c r="Z2526" s="100"/>
      <c r="AA2526" s="55"/>
      <c r="AB2526" s="55"/>
      <c r="AC2526" s="55"/>
      <c r="AE2526" s="58">
        <f>IF(COUNTIF(M$10:M2526,M2526)=1,1,0)</f>
        <v>0</v>
      </c>
      <c r="AF2526" s="59">
        <f>IF(COUNTIF(L$10:L2526,L2526)=1,1,0)</f>
        <v>0</v>
      </c>
      <c r="AG2526" s="59">
        <f>IF(COUNTIF(K$10:K2526,K2526)=1,1,0)</f>
        <v>0</v>
      </c>
      <c r="AH2526" s="59">
        <f>IF(COUNTIF(H$10:H2526,H2526)=1,1,0)</f>
        <v>0</v>
      </c>
    </row>
    <row r="2527" spans="1:34" ht="18.75">
      <c r="A2527" s="49">
        <v>2518</v>
      </c>
      <c r="B2527" s="50"/>
      <c r="C2527" s="51"/>
      <c r="D2527" s="50"/>
      <c r="E2527" s="50"/>
      <c r="F2527" s="52"/>
      <c r="G2527" s="52"/>
      <c r="H2527" s="53"/>
      <c r="I2527" s="54"/>
      <c r="J2527" s="55">
        <f t="shared" si="40"/>
        <v>0</v>
      </c>
      <c r="K2527" s="56" t="e">
        <f>VLOOKUP((LEFT(H2527,6)*1),TAMBON!$B$2:$L$7769,2,0)</f>
        <v>#VALUE!</v>
      </c>
      <c r="L2527" s="56" t="e">
        <f>VLOOKUP((LEFT(H2527,4)*1),TAMBON!$E$2:$L$7769,2,0)</f>
        <v>#VALUE!</v>
      </c>
      <c r="M2527" s="56" t="e">
        <f>VLOOKUP((LEFT(H2527,2)*1),TAMBON!$H$2:$L$7769,2,0)</f>
        <v>#VALUE!</v>
      </c>
      <c r="N2527" s="55"/>
      <c r="O2527" s="57" t="e">
        <f>VLOOKUP(N2527,รหัส!$A$2:$B$8,2,0)</f>
        <v>#N/A</v>
      </c>
      <c r="P2527" s="57"/>
      <c r="Q2527" s="55"/>
      <c r="R2527" s="57" t="e">
        <f>VLOOKUP(Q2527,รหัส!$D$2:$E$19,2,0)</f>
        <v>#N/A</v>
      </c>
      <c r="S2527" s="57"/>
      <c r="T2527" s="57"/>
      <c r="U2527" s="57"/>
      <c r="V2527" s="55"/>
      <c r="W2527" s="55"/>
      <c r="X2527" s="55"/>
      <c r="Y2527" s="55"/>
      <c r="Z2527" s="100"/>
      <c r="AA2527" s="55"/>
      <c r="AB2527" s="55"/>
      <c r="AC2527" s="55"/>
      <c r="AE2527" s="58">
        <f>IF(COUNTIF(M$10:M2527,M2527)=1,1,0)</f>
        <v>0</v>
      </c>
      <c r="AF2527" s="59">
        <f>IF(COUNTIF(L$10:L2527,L2527)=1,1,0)</f>
        <v>0</v>
      </c>
      <c r="AG2527" s="59">
        <f>IF(COUNTIF(K$10:K2527,K2527)=1,1,0)</f>
        <v>0</v>
      </c>
      <c r="AH2527" s="59">
        <f>IF(COUNTIF(H$10:H2527,H2527)=1,1,0)</f>
        <v>0</v>
      </c>
    </row>
    <row r="2528" spans="1:34" ht="18.75">
      <c r="A2528" s="49">
        <v>2519</v>
      </c>
      <c r="B2528" s="50"/>
      <c r="C2528" s="51"/>
      <c r="D2528" s="50"/>
      <c r="E2528" s="50"/>
      <c r="F2528" s="52"/>
      <c r="G2528" s="52"/>
      <c r="H2528" s="53"/>
      <c r="I2528" s="54"/>
      <c r="J2528" s="55">
        <f t="shared" si="40"/>
        <v>0</v>
      </c>
      <c r="K2528" s="56" t="e">
        <f>VLOOKUP((LEFT(H2528,6)*1),TAMBON!$B$2:$L$7769,2,0)</f>
        <v>#VALUE!</v>
      </c>
      <c r="L2528" s="56" t="e">
        <f>VLOOKUP((LEFT(H2528,4)*1),TAMBON!$E$2:$L$7769,2,0)</f>
        <v>#VALUE!</v>
      </c>
      <c r="M2528" s="56" t="e">
        <f>VLOOKUP((LEFT(H2528,2)*1),TAMBON!$H$2:$L$7769,2,0)</f>
        <v>#VALUE!</v>
      </c>
      <c r="N2528" s="55"/>
      <c r="O2528" s="57" t="e">
        <f>VLOOKUP(N2528,รหัส!$A$2:$B$8,2,0)</f>
        <v>#N/A</v>
      </c>
      <c r="P2528" s="57"/>
      <c r="Q2528" s="55"/>
      <c r="R2528" s="57" t="e">
        <f>VLOOKUP(Q2528,รหัส!$D$2:$E$19,2,0)</f>
        <v>#N/A</v>
      </c>
      <c r="S2528" s="57"/>
      <c r="T2528" s="57"/>
      <c r="U2528" s="57"/>
      <c r="V2528" s="55"/>
      <c r="W2528" s="55"/>
      <c r="X2528" s="55"/>
      <c r="Y2528" s="55"/>
      <c r="Z2528" s="100"/>
      <c r="AA2528" s="55"/>
      <c r="AB2528" s="55"/>
      <c r="AC2528" s="55"/>
      <c r="AE2528" s="58">
        <f>IF(COUNTIF(M$10:M2528,M2528)=1,1,0)</f>
        <v>0</v>
      </c>
      <c r="AF2528" s="59">
        <f>IF(COUNTIF(L$10:L2528,L2528)=1,1,0)</f>
        <v>0</v>
      </c>
      <c r="AG2528" s="59">
        <f>IF(COUNTIF(K$10:K2528,K2528)=1,1,0)</f>
        <v>0</v>
      </c>
      <c r="AH2528" s="59">
        <f>IF(COUNTIF(H$10:H2528,H2528)=1,1,0)</f>
        <v>0</v>
      </c>
    </row>
    <row r="2529" spans="1:34" ht="18.75">
      <c r="A2529" s="49">
        <v>2520</v>
      </c>
      <c r="B2529" s="50"/>
      <c r="C2529" s="51"/>
      <c r="D2529" s="50"/>
      <c r="E2529" s="50"/>
      <c r="F2529" s="52"/>
      <c r="G2529" s="52"/>
      <c r="H2529" s="53"/>
      <c r="I2529" s="54"/>
      <c r="J2529" s="55">
        <f t="shared" si="40"/>
        <v>0</v>
      </c>
      <c r="K2529" s="56" t="e">
        <f>VLOOKUP((LEFT(H2529,6)*1),TAMBON!$B$2:$L$7769,2,0)</f>
        <v>#VALUE!</v>
      </c>
      <c r="L2529" s="56" t="e">
        <f>VLOOKUP((LEFT(H2529,4)*1),TAMBON!$E$2:$L$7769,2,0)</f>
        <v>#VALUE!</v>
      </c>
      <c r="M2529" s="56" t="e">
        <f>VLOOKUP((LEFT(H2529,2)*1),TAMBON!$H$2:$L$7769,2,0)</f>
        <v>#VALUE!</v>
      </c>
      <c r="N2529" s="55"/>
      <c r="O2529" s="57" t="e">
        <f>VLOOKUP(N2529,รหัส!$A$2:$B$8,2,0)</f>
        <v>#N/A</v>
      </c>
      <c r="P2529" s="57"/>
      <c r="Q2529" s="55"/>
      <c r="R2529" s="57" t="e">
        <f>VLOOKUP(Q2529,รหัส!$D$2:$E$19,2,0)</f>
        <v>#N/A</v>
      </c>
      <c r="S2529" s="57"/>
      <c r="T2529" s="57"/>
      <c r="U2529" s="57"/>
      <c r="V2529" s="55"/>
      <c r="W2529" s="55"/>
      <c r="X2529" s="55"/>
      <c r="Y2529" s="55"/>
      <c r="Z2529" s="100"/>
      <c r="AA2529" s="55"/>
      <c r="AB2529" s="55"/>
      <c r="AC2529" s="55"/>
      <c r="AE2529" s="58">
        <f>IF(COUNTIF(M$10:M2529,M2529)=1,1,0)</f>
        <v>0</v>
      </c>
      <c r="AF2529" s="59">
        <f>IF(COUNTIF(L$10:L2529,L2529)=1,1,0)</f>
        <v>0</v>
      </c>
      <c r="AG2529" s="59">
        <f>IF(COUNTIF(K$10:K2529,K2529)=1,1,0)</f>
        <v>0</v>
      </c>
      <c r="AH2529" s="59">
        <f>IF(COUNTIF(H$10:H2529,H2529)=1,1,0)</f>
        <v>0</v>
      </c>
    </row>
    <row r="2530" spans="1:34" ht="18.75">
      <c r="A2530" s="49">
        <v>2521</v>
      </c>
      <c r="B2530" s="50"/>
      <c r="C2530" s="51"/>
      <c r="D2530" s="50"/>
      <c r="E2530" s="50"/>
      <c r="F2530" s="52"/>
      <c r="G2530" s="52"/>
      <c r="H2530" s="53"/>
      <c r="I2530" s="54"/>
      <c r="J2530" s="55">
        <f t="shared" si="40"/>
        <v>0</v>
      </c>
      <c r="K2530" s="56" t="e">
        <f>VLOOKUP((LEFT(H2530,6)*1),TAMBON!$B$2:$L$7769,2,0)</f>
        <v>#VALUE!</v>
      </c>
      <c r="L2530" s="56" t="e">
        <f>VLOOKUP((LEFT(H2530,4)*1),TAMBON!$E$2:$L$7769,2,0)</f>
        <v>#VALUE!</v>
      </c>
      <c r="M2530" s="56" t="e">
        <f>VLOOKUP((LEFT(H2530,2)*1),TAMBON!$H$2:$L$7769,2,0)</f>
        <v>#VALUE!</v>
      </c>
      <c r="N2530" s="55"/>
      <c r="O2530" s="57" t="e">
        <f>VLOOKUP(N2530,รหัส!$A$2:$B$8,2,0)</f>
        <v>#N/A</v>
      </c>
      <c r="P2530" s="57"/>
      <c r="Q2530" s="55"/>
      <c r="R2530" s="57" t="e">
        <f>VLOOKUP(Q2530,รหัส!$D$2:$E$19,2,0)</f>
        <v>#N/A</v>
      </c>
      <c r="S2530" s="57"/>
      <c r="T2530" s="57"/>
      <c r="U2530" s="57"/>
      <c r="V2530" s="55"/>
      <c r="W2530" s="55"/>
      <c r="X2530" s="55"/>
      <c r="Y2530" s="55"/>
      <c r="Z2530" s="100"/>
      <c r="AA2530" s="55"/>
      <c r="AB2530" s="55"/>
      <c r="AC2530" s="55"/>
      <c r="AE2530" s="58">
        <f>IF(COUNTIF(M$10:M2530,M2530)=1,1,0)</f>
        <v>0</v>
      </c>
      <c r="AF2530" s="59">
        <f>IF(COUNTIF(L$10:L2530,L2530)=1,1,0)</f>
        <v>0</v>
      </c>
      <c r="AG2530" s="59">
        <f>IF(COUNTIF(K$10:K2530,K2530)=1,1,0)</f>
        <v>0</v>
      </c>
      <c r="AH2530" s="59">
        <f>IF(COUNTIF(H$10:H2530,H2530)=1,1,0)</f>
        <v>0</v>
      </c>
    </row>
    <row r="2531" spans="1:34" ht="18.75">
      <c r="A2531" s="49">
        <v>2522</v>
      </c>
      <c r="B2531" s="50"/>
      <c r="C2531" s="51"/>
      <c r="D2531" s="50"/>
      <c r="E2531" s="50"/>
      <c r="F2531" s="52"/>
      <c r="G2531" s="52"/>
      <c r="H2531" s="53"/>
      <c r="I2531" s="54"/>
      <c r="J2531" s="55">
        <f t="shared" si="40"/>
        <v>0</v>
      </c>
      <c r="K2531" s="56" t="e">
        <f>VLOOKUP((LEFT(H2531,6)*1),TAMBON!$B$2:$L$7769,2,0)</f>
        <v>#VALUE!</v>
      </c>
      <c r="L2531" s="56" t="e">
        <f>VLOOKUP((LEFT(H2531,4)*1),TAMBON!$E$2:$L$7769,2,0)</f>
        <v>#VALUE!</v>
      </c>
      <c r="M2531" s="56" t="e">
        <f>VLOOKUP((LEFT(H2531,2)*1),TAMBON!$H$2:$L$7769,2,0)</f>
        <v>#VALUE!</v>
      </c>
      <c r="N2531" s="55"/>
      <c r="O2531" s="57" t="e">
        <f>VLOOKUP(N2531,รหัส!$A$2:$B$8,2,0)</f>
        <v>#N/A</v>
      </c>
      <c r="P2531" s="57"/>
      <c r="Q2531" s="55"/>
      <c r="R2531" s="57" t="e">
        <f>VLOOKUP(Q2531,รหัส!$D$2:$E$19,2,0)</f>
        <v>#N/A</v>
      </c>
      <c r="S2531" s="57"/>
      <c r="T2531" s="57"/>
      <c r="U2531" s="57"/>
      <c r="V2531" s="55"/>
      <c r="W2531" s="55"/>
      <c r="X2531" s="55"/>
      <c r="Y2531" s="55"/>
      <c r="Z2531" s="100"/>
      <c r="AA2531" s="55"/>
      <c r="AB2531" s="55"/>
      <c r="AC2531" s="55"/>
      <c r="AE2531" s="58">
        <f>IF(COUNTIF(M$10:M2531,M2531)=1,1,0)</f>
        <v>0</v>
      </c>
      <c r="AF2531" s="59">
        <f>IF(COUNTIF(L$10:L2531,L2531)=1,1,0)</f>
        <v>0</v>
      </c>
      <c r="AG2531" s="59">
        <f>IF(COUNTIF(K$10:K2531,K2531)=1,1,0)</f>
        <v>0</v>
      </c>
      <c r="AH2531" s="59">
        <f>IF(COUNTIF(H$10:H2531,H2531)=1,1,0)</f>
        <v>0</v>
      </c>
    </row>
    <row r="2532" spans="1:34" ht="18.75">
      <c r="A2532" s="49">
        <v>2523</v>
      </c>
      <c r="B2532" s="50"/>
      <c r="C2532" s="51"/>
      <c r="D2532" s="50"/>
      <c r="E2532" s="50"/>
      <c r="F2532" s="52"/>
      <c r="G2532" s="52"/>
      <c r="H2532" s="53"/>
      <c r="I2532" s="54"/>
      <c r="J2532" s="55">
        <f t="shared" si="40"/>
        <v>0</v>
      </c>
      <c r="K2532" s="56" t="e">
        <f>VLOOKUP((LEFT(H2532,6)*1),TAMBON!$B$2:$L$7769,2,0)</f>
        <v>#VALUE!</v>
      </c>
      <c r="L2532" s="56" t="e">
        <f>VLOOKUP((LEFT(H2532,4)*1),TAMBON!$E$2:$L$7769,2,0)</f>
        <v>#VALUE!</v>
      </c>
      <c r="M2532" s="56" t="e">
        <f>VLOOKUP((LEFT(H2532,2)*1),TAMBON!$H$2:$L$7769,2,0)</f>
        <v>#VALUE!</v>
      </c>
      <c r="N2532" s="55"/>
      <c r="O2532" s="57" t="e">
        <f>VLOOKUP(N2532,รหัส!$A$2:$B$8,2,0)</f>
        <v>#N/A</v>
      </c>
      <c r="P2532" s="57"/>
      <c r="Q2532" s="55"/>
      <c r="R2532" s="57" t="e">
        <f>VLOOKUP(Q2532,รหัส!$D$2:$E$19,2,0)</f>
        <v>#N/A</v>
      </c>
      <c r="S2532" s="57"/>
      <c r="T2532" s="57"/>
      <c r="U2532" s="57"/>
      <c r="V2532" s="55"/>
      <c r="W2532" s="55"/>
      <c r="X2532" s="55"/>
      <c r="Y2532" s="55"/>
      <c r="Z2532" s="100"/>
      <c r="AA2532" s="55"/>
      <c r="AB2532" s="55"/>
      <c r="AC2532" s="55"/>
      <c r="AE2532" s="58">
        <f>IF(COUNTIF(M$10:M2532,M2532)=1,1,0)</f>
        <v>0</v>
      </c>
      <c r="AF2532" s="59">
        <f>IF(COUNTIF(L$10:L2532,L2532)=1,1,0)</f>
        <v>0</v>
      </c>
      <c r="AG2532" s="59">
        <f>IF(COUNTIF(K$10:K2532,K2532)=1,1,0)</f>
        <v>0</v>
      </c>
      <c r="AH2532" s="59">
        <f>IF(COUNTIF(H$10:H2532,H2532)=1,1,0)</f>
        <v>0</v>
      </c>
    </row>
    <row r="2533" spans="1:34" ht="18.75">
      <c r="A2533" s="49">
        <v>2524</v>
      </c>
      <c r="B2533" s="50"/>
      <c r="C2533" s="51"/>
      <c r="D2533" s="50"/>
      <c r="E2533" s="50"/>
      <c r="F2533" s="52"/>
      <c r="G2533" s="52"/>
      <c r="H2533" s="53"/>
      <c r="I2533" s="54"/>
      <c r="J2533" s="55">
        <f t="shared" si="40"/>
        <v>0</v>
      </c>
      <c r="K2533" s="56" t="e">
        <f>VLOOKUP((LEFT(H2533,6)*1),TAMBON!$B$2:$L$7769,2,0)</f>
        <v>#VALUE!</v>
      </c>
      <c r="L2533" s="56" t="e">
        <f>VLOOKUP((LEFT(H2533,4)*1),TAMBON!$E$2:$L$7769,2,0)</f>
        <v>#VALUE!</v>
      </c>
      <c r="M2533" s="56" t="e">
        <f>VLOOKUP((LEFT(H2533,2)*1),TAMBON!$H$2:$L$7769,2,0)</f>
        <v>#VALUE!</v>
      </c>
      <c r="N2533" s="55"/>
      <c r="O2533" s="57" t="e">
        <f>VLOOKUP(N2533,รหัส!$A$2:$B$8,2,0)</f>
        <v>#N/A</v>
      </c>
      <c r="P2533" s="57"/>
      <c r="Q2533" s="55"/>
      <c r="R2533" s="57" t="e">
        <f>VLOOKUP(Q2533,รหัส!$D$2:$E$19,2,0)</f>
        <v>#N/A</v>
      </c>
      <c r="S2533" s="57"/>
      <c r="T2533" s="57"/>
      <c r="U2533" s="57"/>
      <c r="V2533" s="55"/>
      <c r="W2533" s="55"/>
      <c r="X2533" s="55"/>
      <c r="Y2533" s="55"/>
      <c r="Z2533" s="100"/>
      <c r="AA2533" s="55"/>
      <c r="AB2533" s="55"/>
      <c r="AC2533" s="55"/>
      <c r="AE2533" s="58">
        <f>IF(COUNTIF(M$10:M2533,M2533)=1,1,0)</f>
        <v>0</v>
      </c>
      <c r="AF2533" s="59">
        <f>IF(COUNTIF(L$10:L2533,L2533)=1,1,0)</f>
        <v>0</v>
      </c>
      <c r="AG2533" s="59">
        <f>IF(COUNTIF(K$10:K2533,K2533)=1,1,0)</f>
        <v>0</v>
      </c>
      <c r="AH2533" s="59">
        <f>IF(COUNTIF(H$10:H2533,H2533)=1,1,0)</f>
        <v>0</v>
      </c>
    </row>
    <row r="2534" spans="1:34" ht="18.75">
      <c r="A2534" s="49">
        <v>2525</v>
      </c>
      <c r="B2534" s="50"/>
      <c r="C2534" s="51"/>
      <c r="D2534" s="50"/>
      <c r="E2534" s="50"/>
      <c r="F2534" s="52"/>
      <c r="G2534" s="52"/>
      <c r="H2534" s="53"/>
      <c r="I2534" s="54"/>
      <c r="J2534" s="55">
        <f t="shared" si="40"/>
        <v>0</v>
      </c>
      <c r="K2534" s="56" t="e">
        <f>VLOOKUP((LEFT(H2534,6)*1),TAMBON!$B$2:$L$7769,2,0)</f>
        <v>#VALUE!</v>
      </c>
      <c r="L2534" s="56" t="e">
        <f>VLOOKUP((LEFT(H2534,4)*1),TAMBON!$E$2:$L$7769,2,0)</f>
        <v>#VALUE!</v>
      </c>
      <c r="M2534" s="56" t="e">
        <f>VLOOKUP((LEFT(H2534,2)*1),TAMBON!$H$2:$L$7769,2,0)</f>
        <v>#VALUE!</v>
      </c>
      <c r="N2534" s="55"/>
      <c r="O2534" s="57" t="e">
        <f>VLOOKUP(N2534,รหัส!$A$2:$B$8,2,0)</f>
        <v>#N/A</v>
      </c>
      <c r="P2534" s="57"/>
      <c r="Q2534" s="55"/>
      <c r="R2534" s="57" t="e">
        <f>VLOOKUP(Q2534,รหัส!$D$2:$E$19,2,0)</f>
        <v>#N/A</v>
      </c>
      <c r="S2534" s="57"/>
      <c r="T2534" s="57"/>
      <c r="U2534" s="57"/>
      <c r="V2534" s="55"/>
      <c r="W2534" s="55"/>
      <c r="X2534" s="55"/>
      <c r="Y2534" s="55"/>
      <c r="Z2534" s="100"/>
      <c r="AA2534" s="55"/>
      <c r="AB2534" s="55"/>
      <c r="AC2534" s="55"/>
      <c r="AE2534" s="58">
        <f>IF(COUNTIF(M$10:M2534,M2534)=1,1,0)</f>
        <v>0</v>
      </c>
      <c r="AF2534" s="59">
        <f>IF(COUNTIF(L$10:L2534,L2534)=1,1,0)</f>
        <v>0</v>
      </c>
      <c r="AG2534" s="59">
        <f>IF(COUNTIF(K$10:K2534,K2534)=1,1,0)</f>
        <v>0</v>
      </c>
      <c r="AH2534" s="59">
        <f>IF(COUNTIF(H$10:H2534,H2534)=1,1,0)</f>
        <v>0</v>
      </c>
    </row>
    <row r="2535" spans="1:34" ht="18.75">
      <c r="A2535" s="49">
        <v>2526</v>
      </c>
      <c r="B2535" s="50"/>
      <c r="C2535" s="51"/>
      <c r="D2535" s="50"/>
      <c r="E2535" s="50"/>
      <c r="F2535" s="52"/>
      <c r="G2535" s="52"/>
      <c r="H2535" s="53"/>
      <c r="I2535" s="54"/>
      <c r="J2535" s="55">
        <f t="shared" si="40"/>
        <v>0</v>
      </c>
      <c r="K2535" s="56" t="e">
        <f>VLOOKUP((LEFT(H2535,6)*1),TAMBON!$B$2:$L$7769,2,0)</f>
        <v>#VALUE!</v>
      </c>
      <c r="L2535" s="56" t="e">
        <f>VLOOKUP((LEFT(H2535,4)*1),TAMBON!$E$2:$L$7769,2,0)</f>
        <v>#VALUE!</v>
      </c>
      <c r="M2535" s="56" t="e">
        <f>VLOOKUP((LEFT(H2535,2)*1),TAMBON!$H$2:$L$7769,2,0)</f>
        <v>#VALUE!</v>
      </c>
      <c r="N2535" s="55"/>
      <c r="O2535" s="57" t="e">
        <f>VLOOKUP(N2535,รหัส!$A$2:$B$8,2,0)</f>
        <v>#N/A</v>
      </c>
      <c r="P2535" s="57"/>
      <c r="Q2535" s="55"/>
      <c r="R2535" s="57" t="e">
        <f>VLOOKUP(Q2535,รหัส!$D$2:$E$19,2,0)</f>
        <v>#N/A</v>
      </c>
      <c r="S2535" s="57"/>
      <c r="T2535" s="57"/>
      <c r="U2535" s="57"/>
      <c r="V2535" s="55"/>
      <c r="W2535" s="55"/>
      <c r="X2535" s="55"/>
      <c r="Y2535" s="55"/>
      <c r="Z2535" s="100"/>
      <c r="AA2535" s="55"/>
      <c r="AB2535" s="55"/>
      <c r="AC2535" s="55"/>
      <c r="AE2535" s="58">
        <f>IF(COUNTIF(M$10:M2535,M2535)=1,1,0)</f>
        <v>0</v>
      </c>
      <c r="AF2535" s="59">
        <f>IF(COUNTIF(L$10:L2535,L2535)=1,1,0)</f>
        <v>0</v>
      </c>
      <c r="AG2535" s="59">
        <f>IF(COUNTIF(K$10:K2535,K2535)=1,1,0)</f>
        <v>0</v>
      </c>
      <c r="AH2535" s="59">
        <f>IF(COUNTIF(H$10:H2535,H2535)=1,1,0)</f>
        <v>0</v>
      </c>
    </row>
    <row r="2536" spans="1:34" ht="18.75">
      <c r="A2536" s="49">
        <v>2527</v>
      </c>
      <c r="B2536" s="50"/>
      <c r="C2536" s="51"/>
      <c r="D2536" s="50"/>
      <c r="E2536" s="50"/>
      <c r="F2536" s="52"/>
      <c r="G2536" s="52"/>
      <c r="H2536" s="53"/>
      <c r="I2536" s="54"/>
      <c r="J2536" s="55">
        <f t="shared" si="40"/>
        <v>0</v>
      </c>
      <c r="K2536" s="56" t="e">
        <f>VLOOKUP((LEFT(H2536,6)*1),TAMBON!$B$2:$L$7769,2,0)</f>
        <v>#VALUE!</v>
      </c>
      <c r="L2536" s="56" t="e">
        <f>VLOOKUP((LEFT(H2536,4)*1),TAMBON!$E$2:$L$7769,2,0)</f>
        <v>#VALUE!</v>
      </c>
      <c r="M2536" s="56" t="e">
        <f>VLOOKUP((LEFT(H2536,2)*1),TAMBON!$H$2:$L$7769,2,0)</f>
        <v>#VALUE!</v>
      </c>
      <c r="N2536" s="55"/>
      <c r="O2536" s="57" t="e">
        <f>VLOOKUP(N2536,รหัส!$A$2:$B$8,2,0)</f>
        <v>#N/A</v>
      </c>
      <c r="P2536" s="57"/>
      <c r="Q2536" s="55"/>
      <c r="R2536" s="57" t="e">
        <f>VLOOKUP(Q2536,รหัส!$D$2:$E$19,2,0)</f>
        <v>#N/A</v>
      </c>
      <c r="S2536" s="57"/>
      <c r="T2536" s="57"/>
      <c r="U2536" s="57"/>
      <c r="V2536" s="55"/>
      <c r="W2536" s="55"/>
      <c r="X2536" s="55"/>
      <c r="Y2536" s="55"/>
      <c r="Z2536" s="100"/>
      <c r="AA2536" s="55"/>
      <c r="AB2536" s="55"/>
      <c r="AC2536" s="55"/>
      <c r="AE2536" s="58">
        <f>IF(COUNTIF(M$10:M2536,M2536)=1,1,0)</f>
        <v>0</v>
      </c>
      <c r="AF2536" s="59">
        <f>IF(COUNTIF(L$10:L2536,L2536)=1,1,0)</f>
        <v>0</v>
      </c>
      <c r="AG2536" s="59">
        <f>IF(COUNTIF(K$10:K2536,K2536)=1,1,0)</f>
        <v>0</v>
      </c>
      <c r="AH2536" s="59">
        <f>IF(COUNTIF(H$10:H2536,H2536)=1,1,0)</f>
        <v>0</v>
      </c>
    </row>
    <row r="2537" spans="1:34" ht="18.75">
      <c r="A2537" s="49">
        <v>2528</v>
      </c>
      <c r="B2537" s="50"/>
      <c r="C2537" s="51"/>
      <c r="D2537" s="50"/>
      <c r="E2537" s="50"/>
      <c r="F2537" s="52"/>
      <c r="G2537" s="52"/>
      <c r="H2537" s="53"/>
      <c r="I2537" s="54"/>
      <c r="J2537" s="55">
        <f t="shared" si="40"/>
        <v>0</v>
      </c>
      <c r="K2537" s="56" t="e">
        <f>VLOOKUP((LEFT(H2537,6)*1),TAMBON!$B$2:$L$7769,2,0)</f>
        <v>#VALUE!</v>
      </c>
      <c r="L2537" s="56" t="e">
        <f>VLOOKUP((LEFT(H2537,4)*1),TAMBON!$E$2:$L$7769,2,0)</f>
        <v>#VALUE!</v>
      </c>
      <c r="M2537" s="56" t="e">
        <f>VLOOKUP((LEFT(H2537,2)*1),TAMBON!$H$2:$L$7769,2,0)</f>
        <v>#VALUE!</v>
      </c>
      <c r="N2537" s="55"/>
      <c r="O2537" s="57" t="e">
        <f>VLOOKUP(N2537,รหัส!$A$2:$B$8,2,0)</f>
        <v>#N/A</v>
      </c>
      <c r="P2537" s="57"/>
      <c r="Q2537" s="55"/>
      <c r="R2537" s="57" t="e">
        <f>VLOOKUP(Q2537,รหัส!$D$2:$E$19,2,0)</f>
        <v>#N/A</v>
      </c>
      <c r="S2537" s="57"/>
      <c r="T2537" s="57"/>
      <c r="U2537" s="57"/>
      <c r="V2537" s="55"/>
      <c r="W2537" s="55"/>
      <c r="X2537" s="55"/>
      <c r="Y2537" s="55"/>
      <c r="Z2537" s="100"/>
      <c r="AA2537" s="55"/>
      <c r="AB2537" s="55"/>
      <c r="AC2537" s="55"/>
      <c r="AE2537" s="58">
        <f>IF(COUNTIF(M$10:M2537,M2537)=1,1,0)</f>
        <v>0</v>
      </c>
      <c r="AF2537" s="59">
        <f>IF(COUNTIF(L$10:L2537,L2537)=1,1,0)</f>
        <v>0</v>
      </c>
      <c r="AG2537" s="59">
        <f>IF(COUNTIF(K$10:K2537,K2537)=1,1,0)</f>
        <v>0</v>
      </c>
      <c r="AH2537" s="59">
        <f>IF(COUNTIF(H$10:H2537,H2537)=1,1,0)</f>
        <v>0</v>
      </c>
    </row>
    <row r="2538" spans="1:34" ht="18.75">
      <c r="A2538" s="49">
        <v>2529</v>
      </c>
      <c r="B2538" s="50"/>
      <c r="C2538" s="51"/>
      <c r="D2538" s="50"/>
      <c r="E2538" s="50"/>
      <c r="F2538" s="52"/>
      <c r="G2538" s="52"/>
      <c r="H2538" s="53"/>
      <c r="I2538" s="54"/>
      <c r="J2538" s="55">
        <f t="shared" si="40"/>
        <v>0</v>
      </c>
      <c r="K2538" s="56" t="e">
        <f>VLOOKUP((LEFT(H2538,6)*1),TAMBON!$B$2:$L$7769,2,0)</f>
        <v>#VALUE!</v>
      </c>
      <c r="L2538" s="56" t="e">
        <f>VLOOKUP((LEFT(H2538,4)*1),TAMBON!$E$2:$L$7769,2,0)</f>
        <v>#VALUE!</v>
      </c>
      <c r="M2538" s="56" t="e">
        <f>VLOOKUP((LEFT(H2538,2)*1),TAMBON!$H$2:$L$7769,2,0)</f>
        <v>#VALUE!</v>
      </c>
      <c r="N2538" s="55"/>
      <c r="O2538" s="57" t="e">
        <f>VLOOKUP(N2538,รหัส!$A$2:$B$8,2,0)</f>
        <v>#N/A</v>
      </c>
      <c r="P2538" s="57"/>
      <c r="Q2538" s="55"/>
      <c r="R2538" s="57" t="e">
        <f>VLOOKUP(Q2538,รหัส!$D$2:$E$19,2,0)</f>
        <v>#N/A</v>
      </c>
      <c r="S2538" s="57"/>
      <c r="T2538" s="57"/>
      <c r="U2538" s="57"/>
      <c r="V2538" s="55"/>
      <c r="W2538" s="55"/>
      <c r="X2538" s="55"/>
      <c r="Y2538" s="55"/>
      <c r="Z2538" s="100"/>
      <c r="AA2538" s="55"/>
      <c r="AB2538" s="55"/>
      <c r="AC2538" s="55"/>
      <c r="AE2538" s="58">
        <f>IF(COUNTIF(M$10:M2538,M2538)=1,1,0)</f>
        <v>0</v>
      </c>
      <c r="AF2538" s="59">
        <f>IF(COUNTIF(L$10:L2538,L2538)=1,1,0)</f>
        <v>0</v>
      </c>
      <c r="AG2538" s="59">
        <f>IF(COUNTIF(K$10:K2538,K2538)=1,1,0)</f>
        <v>0</v>
      </c>
      <c r="AH2538" s="59">
        <f>IF(COUNTIF(H$10:H2538,H2538)=1,1,0)</f>
        <v>0</v>
      </c>
    </row>
    <row r="2539" spans="1:34" ht="18.75">
      <c r="A2539" s="49">
        <v>2530</v>
      </c>
      <c r="B2539" s="50"/>
      <c r="C2539" s="51"/>
      <c r="D2539" s="50"/>
      <c r="E2539" s="50"/>
      <c r="F2539" s="52"/>
      <c r="G2539" s="52"/>
      <c r="H2539" s="53"/>
      <c r="I2539" s="54"/>
      <c r="J2539" s="55">
        <f t="shared" si="40"/>
        <v>0</v>
      </c>
      <c r="K2539" s="56" t="e">
        <f>VLOOKUP((LEFT(H2539,6)*1),TAMBON!$B$2:$L$7769,2,0)</f>
        <v>#VALUE!</v>
      </c>
      <c r="L2539" s="56" t="e">
        <f>VLOOKUP((LEFT(H2539,4)*1),TAMBON!$E$2:$L$7769,2,0)</f>
        <v>#VALUE!</v>
      </c>
      <c r="M2539" s="56" t="e">
        <f>VLOOKUP((LEFT(H2539,2)*1),TAMBON!$H$2:$L$7769,2,0)</f>
        <v>#VALUE!</v>
      </c>
      <c r="N2539" s="55"/>
      <c r="O2539" s="57" t="e">
        <f>VLOOKUP(N2539,รหัส!$A$2:$B$8,2,0)</f>
        <v>#N/A</v>
      </c>
      <c r="P2539" s="57"/>
      <c r="Q2539" s="55"/>
      <c r="R2539" s="57" t="e">
        <f>VLOOKUP(Q2539,รหัส!$D$2:$E$19,2,0)</f>
        <v>#N/A</v>
      </c>
      <c r="S2539" s="57"/>
      <c r="T2539" s="57"/>
      <c r="U2539" s="57"/>
      <c r="V2539" s="55"/>
      <c r="W2539" s="55"/>
      <c r="X2539" s="55"/>
      <c r="Y2539" s="55"/>
      <c r="Z2539" s="100"/>
      <c r="AA2539" s="55"/>
      <c r="AB2539" s="55"/>
      <c r="AC2539" s="55"/>
      <c r="AE2539" s="58">
        <f>IF(COUNTIF(M$10:M2539,M2539)=1,1,0)</f>
        <v>0</v>
      </c>
      <c r="AF2539" s="59">
        <f>IF(COUNTIF(L$10:L2539,L2539)=1,1,0)</f>
        <v>0</v>
      </c>
      <c r="AG2539" s="59">
        <f>IF(COUNTIF(K$10:K2539,K2539)=1,1,0)</f>
        <v>0</v>
      </c>
      <c r="AH2539" s="59">
        <f>IF(COUNTIF(H$10:H2539,H2539)=1,1,0)</f>
        <v>0</v>
      </c>
    </row>
    <row r="2540" spans="1:34" ht="18.75">
      <c r="A2540" s="49">
        <v>2531</v>
      </c>
      <c r="B2540" s="50"/>
      <c r="C2540" s="51"/>
      <c r="D2540" s="50"/>
      <c r="E2540" s="50"/>
      <c r="F2540" s="52"/>
      <c r="G2540" s="52"/>
      <c r="H2540" s="53"/>
      <c r="I2540" s="54"/>
      <c r="J2540" s="55">
        <f t="shared" si="40"/>
        <v>0</v>
      </c>
      <c r="K2540" s="56" t="e">
        <f>VLOOKUP((LEFT(H2540,6)*1),TAMBON!$B$2:$L$7769,2,0)</f>
        <v>#VALUE!</v>
      </c>
      <c r="L2540" s="56" t="e">
        <f>VLOOKUP((LEFT(H2540,4)*1),TAMBON!$E$2:$L$7769,2,0)</f>
        <v>#VALUE!</v>
      </c>
      <c r="M2540" s="56" t="e">
        <f>VLOOKUP((LEFT(H2540,2)*1),TAMBON!$H$2:$L$7769,2,0)</f>
        <v>#VALUE!</v>
      </c>
      <c r="N2540" s="55"/>
      <c r="O2540" s="57" t="e">
        <f>VLOOKUP(N2540,รหัส!$A$2:$B$8,2,0)</f>
        <v>#N/A</v>
      </c>
      <c r="P2540" s="57"/>
      <c r="Q2540" s="55"/>
      <c r="R2540" s="57" t="e">
        <f>VLOOKUP(Q2540,รหัส!$D$2:$E$19,2,0)</f>
        <v>#N/A</v>
      </c>
      <c r="S2540" s="57"/>
      <c r="T2540" s="57"/>
      <c r="U2540" s="57"/>
      <c r="V2540" s="55"/>
      <c r="W2540" s="55"/>
      <c r="X2540" s="55"/>
      <c r="Y2540" s="55"/>
      <c r="Z2540" s="100"/>
      <c r="AA2540" s="55"/>
      <c r="AB2540" s="55"/>
      <c r="AC2540" s="55"/>
      <c r="AE2540" s="58">
        <f>IF(COUNTIF(M$10:M2540,M2540)=1,1,0)</f>
        <v>0</v>
      </c>
      <c r="AF2540" s="59">
        <f>IF(COUNTIF(L$10:L2540,L2540)=1,1,0)</f>
        <v>0</v>
      </c>
      <c r="AG2540" s="59">
        <f>IF(COUNTIF(K$10:K2540,K2540)=1,1,0)</f>
        <v>0</v>
      </c>
      <c r="AH2540" s="59">
        <f>IF(COUNTIF(H$10:H2540,H2540)=1,1,0)</f>
        <v>0</v>
      </c>
    </row>
    <row r="2541" spans="1:34" ht="18.75">
      <c r="A2541" s="49">
        <v>2532</v>
      </c>
      <c r="B2541" s="50"/>
      <c r="C2541" s="51"/>
      <c r="D2541" s="50"/>
      <c r="E2541" s="50"/>
      <c r="F2541" s="52"/>
      <c r="G2541" s="52"/>
      <c r="H2541" s="53"/>
      <c r="I2541" s="54"/>
      <c r="J2541" s="55">
        <f t="shared" si="40"/>
        <v>0</v>
      </c>
      <c r="K2541" s="56" t="e">
        <f>VLOOKUP((LEFT(H2541,6)*1),TAMBON!$B$2:$L$7769,2,0)</f>
        <v>#VALUE!</v>
      </c>
      <c r="L2541" s="56" t="e">
        <f>VLOOKUP((LEFT(H2541,4)*1),TAMBON!$E$2:$L$7769,2,0)</f>
        <v>#VALUE!</v>
      </c>
      <c r="M2541" s="56" t="e">
        <f>VLOOKUP((LEFT(H2541,2)*1),TAMBON!$H$2:$L$7769,2,0)</f>
        <v>#VALUE!</v>
      </c>
      <c r="N2541" s="55"/>
      <c r="O2541" s="57" t="e">
        <f>VLOOKUP(N2541,รหัส!$A$2:$B$8,2,0)</f>
        <v>#N/A</v>
      </c>
      <c r="P2541" s="57"/>
      <c r="Q2541" s="55"/>
      <c r="R2541" s="57" t="e">
        <f>VLOOKUP(Q2541,รหัส!$D$2:$E$19,2,0)</f>
        <v>#N/A</v>
      </c>
      <c r="S2541" s="57"/>
      <c r="T2541" s="57"/>
      <c r="U2541" s="57"/>
      <c r="V2541" s="55"/>
      <c r="W2541" s="55"/>
      <c r="X2541" s="55"/>
      <c r="Y2541" s="55"/>
      <c r="Z2541" s="100"/>
      <c r="AA2541" s="55"/>
      <c r="AB2541" s="55"/>
      <c r="AC2541" s="55"/>
      <c r="AE2541" s="58">
        <f>IF(COUNTIF(M$10:M2541,M2541)=1,1,0)</f>
        <v>0</v>
      </c>
      <c r="AF2541" s="59">
        <f>IF(COUNTIF(L$10:L2541,L2541)=1,1,0)</f>
        <v>0</v>
      </c>
      <c r="AG2541" s="59">
        <f>IF(COUNTIF(K$10:K2541,K2541)=1,1,0)</f>
        <v>0</v>
      </c>
      <c r="AH2541" s="59">
        <f>IF(COUNTIF(H$10:H2541,H2541)=1,1,0)</f>
        <v>0</v>
      </c>
    </row>
    <row r="2542" spans="1:34" ht="18.75">
      <c r="A2542" s="49">
        <v>2533</v>
      </c>
      <c r="B2542" s="50"/>
      <c r="C2542" s="51"/>
      <c r="D2542" s="50"/>
      <c r="E2542" s="50"/>
      <c r="F2542" s="52"/>
      <c r="G2542" s="52"/>
      <c r="H2542" s="53"/>
      <c r="I2542" s="54"/>
      <c r="J2542" s="55">
        <f t="shared" si="40"/>
        <v>0</v>
      </c>
      <c r="K2542" s="56" t="e">
        <f>VLOOKUP((LEFT(H2542,6)*1),TAMBON!$B$2:$L$7769,2,0)</f>
        <v>#VALUE!</v>
      </c>
      <c r="L2542" s="56" t="e">
        <f>VLOOKUP((LEFT(H2542,4)*1),TAMBON!$E$2:$L$7769,2,0)</f>
        <v>#VALUE!</v>
      </c>
      <c r="M2542" s="56" t="e">
        <f>VLOOKUP((LEFT(H2542,2)*1),TAMBON!$H$2:$L$7769,2,0)</f>
        <v>#VALUE!</v>
      </c>
      <c r="N2542" s="55"/>
      <c r="O2542" s="57" t="e">
        <f>VLOOKUP(N2542,รหัส!$A$2:$B$8,2,0)</f>
        <v>#N/A</v>
      </c>
      <c r="P2542" s="57"/>
      <c r="Q2542" s="55"/>
      <c r="R2542" s="57" t="e">
        <f>VLOOKUP(Q2542,รหัส!$D$2:$E$19,2,0)</f>
        <v>#N/A</v>
      </c>
      <c r="S2542" s="57"/>
      <c r="T2542" s="57"/>
      <c r="U2542" s="57"/>
      <c r="V2542" s="55"/>
      <c r="W2542" s="55"/>
      <c r="X2542" s="55"/>
      <c r="Y2542" s="55"/>
      <c r="Z2542" s="100"/>
      <c r="AA2542" s="55"/>
      <c r="AB2542" s="55"/>
      <c r="AC2542" s="55"/>
      <c r="AE2542" s="58">
        <f>IF(COUNTIF(M$10:M2542,M2542)=1,1,0)</f>
        <v>0</v>
      </c>
      <c r="AF2542" s="59">
        <f>IF(COUNTIF(L$10:L2542,L2542)=1,1,0)</f>
        <v>0</v>
      </c>
      <c r="AG2542" s="59">
        <f>IF(COUNTIF(K$10:K2542,K2542)=1,1,0)</f>
        <v>0</v>
      </c>
      <c r="AH2542" s="59">
        <f>IF(COUNTIF(H$10:H2542,H2542)=1,1,0)</f>
        <v>0</v>
      </c>
    </row>
    <row r="2543" spans="1:34" ht="18.75">
      <c r="A2543" s="49">
        <v>2534</v>
      </c>
      <c r="B2543" s="50"/>
      <c r="C2543" s="51"/>
      <c r="D2543" s="50"/>
      <c r="E2543" s="50"/>
      <c r="F2543" s="52"/>
      <c r="G2543" s="52"/>
      <c r="H2543" s="53"/>
      <c r="I2543" s="54"/>
      <c r="J2543" s="55">
        <f t="shared" si="40"/>
        <v>0</v>
      </c>
      <c r="K2543" s="56" t="e">
        <f>VLOOKUP((LEFT(H2543,6)*1),TAMBON!$B$2:$L$7769,2,0)</f>
        <v>#VALUE!</v>
      </c>
      <c r="L2543" s="56" t="e">
        <f>VLOOKUP((LEFT(H2543,4)*1),TAMBON!$E$2:$L$7769,2,0)</f>
        <v>#VALUE!</v>
      </c>
      <c r="M2543" s="56" t="e">
        <f>VLOOKUP((LEFT(H2543,2)*1),TAMBON!$H$2:$L$7769,2,0)</f>
        <v>#VALUE!</v>
      </c>
      <c r="N2543" s="55"/>
      <c r="O2543" s="57" t="e">
        <f>VLOOKUP(N2543,รหัส!$A$2:$B$8,2,0)</f>
        <v>#N/A</v>
      </c>
      <c r="P2543" s="57"/>
      <c r="Q2543" s="55"/>
      <c r="R2543" s="57" t="e">
        <f>VLOOKUP(Q2543,รหัส!$D$2:$E$19,2,0)</f>
        <v>#N/A</v>
      </c>
      <c r="S2543" s="57"/>
      <c r="T2543" s="57"/>
      <c r="U2543" s="57"/>
      <c r="V2543" s="55"/>
      <c r="W2543" s="55"/>
      <c r="X2543" s="55"/>
      <c r="Y2543" s="55"/>
      <c r="Z2543" s="100"/>
      <c r="AA2543" s="55"/>
      <c r="AB2543" s="55"/>
      <c r="AC2543" s="55"/>
      <c r="AE2543" s="58">
        <f>IF(COUNTIF(M$10:M2543,M2543)=1,1,0)</f>
        <v>0</v>
      </c>
      <c r="AF2543" s="59">
        <f>IF(COUNTIF(L$10:L2543,L2543)=1,1,0)</f>
        <v>0</v>
      </c>
      <c r="AG2543" s="59">
        <f>IF(COUNTIF(K$10:K2543,K2543)=1,1,0)</f>
        <v>0</v>
      </c>
      <c r="AH2543" s="59">
        <f>IF(COUNTIF(H$10:H2543,H2543)=1,1,0)</f>
        <v>0</v>
      </c>
    </row>
    <row r="2544" spans="1:34" ht="18.75">
      <c r="A2544" s="49">
        <v>2535</v>
      </c>
      <c r="B2544" s="50"/>
      <c r="C2544" s="51"/>
      <c r="D2544" s="50"/>
      <c r="E2544" s="50"/>
      <c r="F2544" s="52"/>
      <c r="G2544" s="52"/>
      <c r="H2544" s="53"/>
      <c r="I2544" s="54"/>
      <c r="J2544" s="55">
        <f t="shared" si="40"/>
        <v>0</v>
      </c>
      <c r="K2544" s="56" t="e">
        <f>VLOOKUP((LEFT(H2544,6)*1),TAMBON!$B$2:$L$7769,2,0)</f>
        <v>#VALUE!</v>
      </c>
      <c r="L2544" s="56" t="e">
        <f>VLOOKUP((LEFT(H2544,4)*1),TAMBON!$E$2:$L$7769,2,0)</f>
        <v>#VALUE!</v>
      </c>
      <c r="M2544" s="56" t="e">
        <f>VLOOKUP((LEFT(H2544,2)*1),TAMBON!$H$2:$L$7769,2,0)</f>
        <v>#VALUE!</v>
      </c>
      <c r="N2544" s="55"/>
      <c r="O2544" s="57" t="e">
        <f>VLOOKUP(N2544,รหัส!$A$2:$B$8,2,0)</f>
        <v>#N/A</v>
      </c>
      <c r="P2544" s="57"/>
      <c r="Q2544" s="55"/>
      <c r="R2544" s="57" t="e">
        <f>VLOOKUP(Q2544,รหัส!$D$2:$E$19,2,0)</f>
        <v>#N/A</v>
      </c>
      <c r="S2544" s="57"/>
      <c r="T2544" s="57"/>
      <c r="U2544" s="57"/>
      <c r="V2544" s="55"/>
      <c r="W2544" s="55"/>
      <c r="X2544" s="55"/>
      <c r="Y2544" s="55"/>
      <c r="Z2544" s="100"/>
      <c r="AA2544" s="55"/>
      <c r="AB2544" s="55"/>
      <c r="AC2544" s="55"/>
      <c r="AE2544" s="58">
        <f>IF(COUNTIF(M$10:M2544,M2544)=1,1,0)</f>
        <v>0</v>
      </c>
      <c r="AF2544" s="59">
        <f>IF(COUNTIF(L$10:L2544,L2544)=1,1,0)</f>
        <v>0</v>
      </c>
      <c r="AG2544" s="59">
        <f>IF(COUNTIF(K$10:K2544,K2544)=1,1,0)</f>
        <v>0</v>
      </c>
      <c r="AH2544" s="59">
        <f>IF(COUNTIF(H$10:H2544,H2544)=1,1,0)</f>
        <v>0</v>
      </c>
    </row>
    <row r="2545" spans="1:34" ht="18.75">
      <c r="A2545" s="49">
        <v>2536</v>
      </c>
      <c r="B2545" s="50"/>
      <c r="C2545" s="51"/>
      <c r="D2545" s="50"/>
      <c r="E2545" s="50"/>
      <c r="F2545" s="52"/>
      <c r="G2545" s="52"/>
      <c r="H2545" s="53"/>
      <c r="I2545" s="54"/>
      <c r="J2545" s="55">
        <f t="shared" si="40"/>
        <v>0</v>
      </c>
      <c r="K2545" s="56" t="e">
        <f>VLOOKUP((LEFT(H2545,6)*1),TAMBON!$B$2:$L$7769,2,0)</f>
        <v>#VALUE!</v>
      </c>
      <c r="L2545" s="56" t="e">
        <f>VLOOKUP((LEFT(H2545,4)*1),TAMBON!$E$2:$L$7769,2,0)</f>
        <v>#VALUE!</v>
      </c>
      <c r="M2545" s="56" t="e">
        <f>VLOOKUP((LEFT(H2545,2)*1),TAMBON!$H$2:$L$7769,2,0)</f>
        <v>#VALUE!</v>
      </c>
      <c r="N2545" s="55"/>
      <c r="O2545" s="57" t="e">
        <f>VLOOKUP(N2545,รหัส!$A$2:$B$8,2,0)</f>
        <v>#N/A</v>
      </c>
      <c r="P2545" s="57"/>
      <c r="Q2545" s="55"/>
      <c r="R2545" s="57" t="e">
        <f>VLOOKUP(Q2545,รหัส!$D$2:$E$19,2,0)</f>
        <v>#N/A</v>
      </c>
      <c r="S2545" s="57"/>
      <c r="T2545" s="57"/>
      <c r="U2545" s="57"/>
      <c r="V2545" s="55"/>
      <c r="W2545" s="55"/>
      <c r="X2545" s="55"/>
      <c r="Y2545" s="55"/>
      <c r="Z2545" s="100"/>
      <c r="AA2545" s="55"/>
      <c r="AB2545" s="55"/>
      <c r="AC2545" s="55"/>
      <c r="AE2545" s="58">
        <f>IF(COUNTIF(M$10:M2545,M2545)=1,1,0)</f>
        <v>0</v>
      </c>
      <c r="AF2545" s="59">
        <f>IF(COUNTIF(L$10:L2545,L2545)=1,1,0)</f>
        <v>0</v>
      </c>
      <c r="AG2545" s="59">
        <f>IF(COUNTIF(K$10:K2545,K2545)=1,1,0)</f>
        <v>0</v>
      </c>
      <c r="AH2545" s="59">
        <f>IF(COUNTIF(H$10:H2545,H2545)=1,1,0)</f>
        <v>0</v>
      </c>
    </row>
    <row r="2546" spans="1:34" ht="18.75">
      <c r="A2546" s="49">
        <v>2537</v>
      </c>
      <c r="B2546" s="50"/>
      <c r="C2546" s="51"/>
      <c r="D2546" s="50"/>
      <c r="E2546" s="50"/>
      <c r="F2546" s="52"/>
      <c r="G2546" s="52"/>
      <c r="H2546" s="53"/>
      <c r="I2546" s="54"/>
      <c r="J2546" s="55">
        <f t="shared" si="40"/>
        <v>0</v>
      </c>
      <c r="K2546" s="56" t="e">
        <f>VLOOKUP((LEFT(H2546,6)*1),TAMBON!$B$2:$L$7769,2,0)</f>
        <v>#VALUE!</v>
      </c>
      <c r="L2546" s="56" t="e">
        <f>VLOOKUP((LEFT(H2546,4)*1),TAMBON!$E$2:$L$7769,2,0)</f>
        <v>#VALUE!</v>
      </c>
      <c r="M2546" s="56" t="e">
        <f>VLOOKUP((LEFT(H2546,2)*1),TAMBON!$H$2:$L$7769,2,0)</f>
        <v>#VALUE!</v>
      </c>
      <c r="N2546" s="55"/>
      <c r="O2546" s="57" t="e">
        <f>VLOOKUP(N2546,รหัส!$A$2:$B$8,2,0)</f>
        <v>#N/A</v>
      </c>
      <c r="P2546" s="57"/>
      <c r="Q2546" s="55"/>
      <c r="R2546" s="57" t="e">
        <f>VLOOKUP(Q2546,รหัส!$D$2:$E$19,2,0)</f>
        <v>#N/A</v>
      </c>
      <c r="S2546" s="57"/>
      <c r="T2546" s="57"/>
      <c r="U2546" s="57"/>
      <c r="V2546" s="55"/>
      <c r="W2546" s="55"/>
      <c r="X2546" s="55"/>
      <c r="Y2546" s="55"/>
      <c r="Z2546" s="100"/>
      <c r="AA2546" s="55"/>
      <c r="AB2546" s="55"/>
      <c r="AC2546" s="55"/>
      <c r="AE2546" s="58">
        <f>IF(COUNTIF(M$10:M2546,M2546)=1,1,0)</f>
        <v>0</v>
      </c>
      <c r="AF2546" s="59">
        <f>IF(COUNTIF(L$10:L2546,L2546)=1,1,0)</f>
        <v>0</v>
      </c>
      <c r="AG2546" s="59">
        <f>IF(COUNTIF(K$10:K2546,K2546)=1,1,0)</f>
        <v>0</v>
      </c>
      <c r="AH2546" s="59">
        <f>IF(COUNTIF(H$10:H2546,H2546)=1,1,0)</f>
        <v>0</v>
      </c>
    </row>
    <row r="2547" spans="1:34" ht="18.75">
      <c r="A2547" s="49">
        <v>2538</v>
      </c>
      <c r="B2547" s="50"/>
      <c r="C2547" s="51"/>
      <c r="D2547" s="50"/>
      <c r="E2547" s="50"/>
      <c r="F2547" s="52"/>
      <c r="G2547" s="52"/>
      <c r="H2547" s="53"/>
      <c r="I2547" s="54"/>
      <c r="J2547" s="55">
        <f t="shared" si="40"/>
        <v>0</v>
      </c>
      <c r="K2547" s="56" t="e">
        <f>VLOOKUP((LEFT(H2547,6)*1),TAMBON!$B$2:$L$7769,2,0)</f>
        <v>#VALUE!</v>
      </c>
      <c r="L2547" s="56" t="e">
        <f>VLOOKUP((LEFT(H2547,4)*1),TAMBON!$E$2:$L$7769,2,0)</f>
        <v>#VALUE!</v>
      </c>
      <c r="M2547" s="56" t="e">
        <f>VLOOKUP((LEFT(H2547,2)*1),TAMBON!$H$2:$L$7769,2,0)</f>
        <v>#VALUE!</v>
      </c>
      <c r="N2547" s="55"/>
      <c r="O2547" s="57" t="e">
        <f>VLOOKUP(N2547,รหัส!$A$2:$B$8,2,0)</f>
        <v>#N/A</v>
      </c>
      <c r="P2547" s="57"/>
      <c r="Q2547" s="55"/>
      <c r="R2547" s="57" t="e">
        <f>VLOOKUP(Q2547,รหัส!$D$2:$E$19,2,0)</f>
        <v>#N/A</v>
      </c>
      <c r="S2547" s="57"/>
      <c r="T2547" s="57"/>
      <c r="U2547" s="57"/>
      <c r="V2547" s="55"/>
      <c r="W2547" s="55"/>
      <c r="X2547" s="55"/>
      <c r="Y2547" s="55"/>
      <c r="Z2547" s="100"/>
      <c r="AA2547" s="55"/>
      <c r="AB2547" s="55"/>
      <c r="AC2547" s="55"/>
      <c r="AE2547" s="58">
        <f>IF(COUNTIF(M$10:M2547,M2547)=1,1,0)</f>
        <v>0</v>
      </c>
      <c r="AF2547" s="59">
        <f>IF(COUNTIF(L$10:L2547,L2547)=1,1,0)</f>
        <v>0</v>
      </c>
      <c r="AG2547" s="59">
        <f>IF(COUNTIF(K$10:K2547,K2547)=1,1,0)</f>
        <v>0</v>
      </c>
      <c r="AH2547" s="59">
        <f>IF(COUNTIF(H$10:H2547,H2547)=1,1,0)</f>
        <v>0</v>
      </c>
    </row>
    <row r="2548" spans="1:34" ht="18.75">
      <c r="A2548" s="49">
        <v>2539</v>
      </c>
      <c r="B2548" s="50"/>
      <c r="C2548" s="51"/>
      <c r="D2548" s="50"/>
      <c r="E2548" s="50"/>
      <c r="F2548" s="52"/>
      <c r="G2548" s="52"/>
      <c r="H2548" s="53"/>
      <c r="I2548" s="54"/>
      <c r="J2548" s="55">
        <f t="shared" si="40"/>
        <v>0</v>
      </c>
      <c r="K2548" s="56" t="e">
        <f>VLOOKUP((LEFT(H2548,6)*1),TAMBON!$B$2:$L$7769,2,0)</f>
        <v>#VALUE!</v>
      </c>
      <c r="L2548" s="56" t="e">
        <f>VLOOKUP((LEFT(H2548,4)*1),TAMBON!$E$2:$L$7769,2,0)</f>
        <v>#VALUE!</v>
      </c>
      <c r="M2548" s="56" t="e">
        <f>VLOOKUP((LEFT(H2548,2)*1),TAMBON!$H$2:$L$7769,2,0)</f>
        <v>#VALUE!</v>
      </c>
      <c r="N2548" s="55"/>
      <c r="O2548" s="57" t="e">
        <f>VLOOKUP(N2548,รหัส!$A$2:$B$8,2,0)</f>
        <v>#N/A</v>
      </c>
      <c r="P2548" s="57"/>
      <c r="Q2548" s="55"/>
      <c r="R2548" s="57" t="e">
        <f>VLOOKUP(Q2548,รหัส!$D$2:$E$19,2,0)</f>
        <v>#N/A</v>
      </c>
      <c r="S2548" s="57"/>
      <c r="T2548" s="57"/>
      <c r="U2548" s="57"/>
      <c r="V2548" s="55"/>
      <c r="W2548" s="55"/>
      <c r="X2548" s="55"/>
      <c r="Y2548" s="55"/>
      <c r="Z2548" s="100"/>
      <c r="AA2548" s="55"/>
      <c r="AB2548" s="55"/>
      <c r="AC2548" s="55"/>
      <c r="AE2548" s="58">
        <f>IF(COUNTIF(M$10:M2548,M2548)=1,1,0)</f>
        <v>0</v>
      </c>
      <c r="AF2548" s="59">
        <f>IF(COUNTIF(L$10:L2548,L2548)=1,1,0)</f>
        <v>0</v>
      </c>
      <c r="AG2548" s="59">
        <f>IF(COUNTIF(K$10:K2548,K2548)=1,1,0)</f>
        <v>0</v>
      </c>
      <c r="AH2548" s="59">
        <f>IF(COUNTIF(H$10:H2548,H2548)=1,1,0)</f>
        <v>0</v>
      </c>
    </row>
    <row r="2549" spans="1:34" ht="18.75">
      <c r="A2549" s="49">
        <v>2540</v>
      </c>
      <c r="B2549" s="50"/>
      <c r="C2549" s="51"/>
      <c r="D2549" s="50"/>
      <c r="E2549" s="50"/>
      <c r="F2549" s="52"/>
      <c r="G2549" s="52"/>
      <c r="H2549" s="53"/>
      <c r="I2549" s="54"/>
      <c r="J2549" s="55">
        <f t="shared" si="40"/>
        <v>0</v>
      </c>
      <c r="K2549" s="56" t="e">
        <f>VLOOKUP((LEFT(H2549,6)*1),TAMBON!$B$2:$L$7769,2,0)</f>
        <v>#VALUE!</v>
      </c>
      <c r="L2549" s="56" t="e">
        <f>VLOOKUP((LEFT(H2549,4)*1),TAMBON!$E$2:$L$7769,2,0)</f>
        <v>#VALUE!</v>
      </c>
      <c r="M2549" s="56" t="e">
        <f>VLOOKUP((LEFT(H2549,2)*1),TAMBON!$H$2:$L$7769,2,0)</f>
        <v>#VALUE!</v>
      </c>
      <c r="N2549" s="55"/>
      <c r="O2549" s="57" t="e">
        <f>VLOOKUP(N2549,รหัส!$A$2:$B$8,2,0)</f>
        <v>#N/A</v>
      </c>
      <c r="P2549" s="57"/>
      <c r="Q2549" s="55"/>
      <c r="R2549" s="57" t="e">
        <f>VLOOKUP(Q2549,รหัส!$D$2:$E$19,2,0)</f>
        <v>#N/A</v>
      </c>
      <c r="S2549" s="57"/>
      <c r="T2549" s="57"/>
      <c r="U2549" s="57"/>
      <c r="V2549" s="55"/>
      <c r="W2549" s="55"/>
      <c r="X2549" s="55"/>
      <c r="Y2549" s="55"/>
      <c r="Z2549" s="100"/>
      <c r="AA2549" s="55"/>
      <c r="AB2549" s="55"/>
      <c r="AC2549" s="55"/>
      <c r="AE2549" s="58">
        <f>IF(COUNTIF(M$10:M2549,M2549)=1,1,0)</f>
        <v>0</v>
      </c>
      <c r="AF2549" s="59">
        <f>IF(COUNTIF(L$10:L2549,L2549)=1,1,0)</f>
        <v>0</v>
      </c>
      <c r="AG2549" s="59">
        <f>IF(COUNTIF(K$10:K2549,K2549)=1,1,0)</f>
        <v>0</v>
      </c>
      <c r="AH2549" s="59">
        <f>IF(COUNTIF(H$10:H2549,H2549)=1,1,0)</f>
        <v>0</v>
      </c>
    </row>
    <row r="2550" spans="1:34" ht="18.75">
      <c r="A2550" s="49">
        <v>2541</v>
      </c>
      <c r="B2550" s="50"/>
      <c r="C2550" s="51"/>
      <c r="D2550" s="50"/>
      <c r="E2550" s="50"/>
      <c r="F2550" s="52"/>
      <c r="G2550" s="52"/>
      <c r="H2550" s="53"/>
      <c r="I2550" s="54"/>
      <c r="J2550" s="55">
        <f t="shared" si="40"/>
        <v>0</v>
      </c>
      <c r="K2550" s="56" t="e">
        <f>VLOOKUP((LEFT(H2550,6)*1),TAMBON!$B$2:$L$7769,2,0)</f>
        <v>#VALUE!</v>
      </c>
      <c r="L2550" s="56" t="e">
        <f>VLOOKUP((LEFT(H2550,4)*1),TAMBON!$E$2:$L$7769,2,0)</f>
        <v>#VALUE!</v>
      </c>
      <c r="M2550" s="56" t="e">
        <f>VLOOKUP((LEFT(H2550,2)*1),TAMBON!$H$2:$L$7769,2,0)</f>
        <v>#VALUE!</v>
      </c>
      <c r="N2550" s="55"/>
      <c r="O2550" s="57" t="e">
        <f>VLOOKUP(N2550,รหัส!$A$2:$B$8,2,0)</f>
        <v>#N/A</v>
      </c>
      <c r="P2550" s="57"/>
      <c r="Q2550" s="55"/>
      <c r="R2550" s="57" t="e">
        <f>VLOOKUP(Q2550,รหัส!$D$2:$E$19,2,0)</f>
        <v>#N/A</v>
      </c>
      <c r="S2550" s="57"/>
      <c r="T2550" s="57"/>
      <c r="U2550" s="57"/>
      <c r="V2550" s="55"/>
      <c r="W2550" s="55"/>
      <c r="X2550" s="55"/>
      <c r="Y2550" s="55"/>
      <c r="Z2550" s="100"/>
      <c r="AA2550" s="55"/>
      <c r="AB2550" s="55"/>
      <c r="AC2550" s="55"/>
      <c r="AE2550" s="58">
        <f>IF(COUNTIF(M$10:M2550,M2550)=1,1,0)</f>
        <v>0</v>
      </c>
      <c r="AF2550" s="59">
        <f>IF(COUNTIF(L$10:L2550,L2550)=1,1,0)</f>
        <v>0</v>
      </c>
      <c r="AG2550" s="59">
        <f>IF(COUNTIF(K$10:K2550,K2550)=1,1,0)</f>
        <v>0</v>
      </c>
      <c r="AH2550" s="59">
        <f>IF(COUNTIF(H$10:H2550,H2550)=1,1,0)</f>
        <v>0</v>
      </c>
    </row>
    <row r="2551" spans="1:34" ht="18.75">
      <c r="A2551" s="49">
        <v>2542</v>
      </c>
      <c r="B2551" s="50"/>
      <c r="C2551" s="51"/>
      <c r="D2551" s="50"/>
      <c r="E2551" s="50"/>
      <c r="F2551" s="52"/>
      <c r="G2551" s="52"/>
      <c r="H2551" s="53"/>
      <c r="I2551" s="54"/>
      <c r="J2551" s="55">
        <f t="shared" si="40"/>
        <v>0</v>
      </c>
      <c r="K2551" s="56" t="e">
        <f>VLOOKUP((LEFT(H2551,6)*1),TAMBON!$B$2:$L$7769,2,0)</f>
        <v>#VALUE!</v>
      </c>
      <c r="L2551" s="56" t="e">
        <f>VLOOKUP((LEFT(H2551,4)*1),TAMBON!$E$2:$L$7769,2,0)</f>
        <v>#VALUE!</v>
      </c>
      <c r="M2551" s="56" t="e">
        <f>VLOOKUP((LEFT(H2551,2)*1),TAMBON!$H$2:$L$7769,2,0)</f>
        <v>#VALUE!</v>
      </c>
      <c r="N2551" s="55"/>
      <c r="O2551" s="57" t="e">
        <f>VLOOKUP(N2551,รหัส!$A$2:$B$8,2,0)</f>
        <v>#N/A</v>
      </c>
      <c r="P2551" s="57"/>
      <c r="Q2551" s="55"/>
      <c r="R2551" s="57" t="e">
        <f>VLOOKUP(Q2551,รหัส!$D$2:$E$19,2,0)</f>
        <v>#N/A</v>
      </c>
      <c r="S2551" s="57"/>
      <c r="T2551" s="57"/>
      <c r="U2551" s="57"/>
      <c r="V2551" s="55"/>
      <c r="W2551" s="55"/>
      <c r="X2551" s="55"/>
      <c r="Y2551" s="55"/>
      <c r="Z2551" s="100"/>
      <c r="AA2551" s="55"/>
      <c r="AB2551" s="55"/>
      <c r="AC2551" s="55"/>
      <c r="AE2551" s="58">
        <f>IF(COUNTIF(M$10:M2551,M2551)=1,1,0)</f>
        <v>0</v>
      </c>
      <c r="AF2551" s="59">
        <f>IF(COUNTIF(L$10:L2551,L2551)=1,1,0)</f>
        <v>0</v>
      </c>
      <c r="AG2551" s="59">
        <f>IF(COUNTIF(K$10:K2551,K2551)=1,1,0)</f>
        <v>0</v>
      </c>
      <c r="AH2551" s="59">
        <f>IF(COUNTIF(H$10:H2551,H2551)=1,1,0)</f>
        <v>0</v>
      </c>
    </row>
    <row r="2552" spans="1:34" ht="18.75">
      <c r="A2552" s="49">
        <v>2543</v>
      </c>
      <c r="B2552" s="50"/>
      <c r="C2552" s="51"/>
      <c r="D2552" s="50"/>
      <c r="E2552" s="50"/>
      <c r="F2552" s="52"/>
      <c r="G2552" s="52"/>
      <c r="H2552" s="53"/>
      <c r="I2552" s="54"/>
      <c r="J2552" s="55">
        <f t="shared" si="40"/>
        <v>0</v>
      </c>
      <c r="K2552" s="56" t="e">
        <f>VLOOKUP((LEFT(H2552,6)*1),TAMBON!$B$2:$L$7769,2,0)</f>
        <v>#VALUE!</v>
      </c>
      <c r="L2552" s="56" t="e">
        <f>VLOOKUP((LEFT(H2552,4)*1),TAMBON!$E$2:$L$7769,2,0)</f>
        <v>#VALUE!</v>
      </c>
      <c r="M2552" s="56" t="e">
        <f>VLOOKUP((LEFT(H2552,2)*1),TAMBON!$H$2:$L$7769,2,0)</f>
        <v>#VALUE!</v>
      </c>
      <c r="N2552" s="55"/>
      <c r="O2552" s="57" t="e">
        <f>VLOOKUP(N2552,รหัส!$A$2:$B$8,2,0)</f>
        <v>#N/A</v>
      </c>
      <c r="P2552" s="57"/>
      <c r="Q2552" s="55"/>
      <c r="R2552" s="57" t="e">
        <f>VLOOKUP(Q2552,รหัส!$D$2:$E$19,2,0)</f>
        <v>#N/A</v>
      </c>
      <c r="S2552" s="57"/>
      <c r="T2552" s="57"/>
      <c r="U2552" s="57"/>
      <c r="V2552" s="55"/>
      <c r="W2552" s="55"/>
      <c r="X2552" s="55"/>
      <c r="Y2552" s="55"/>
      <c r="Z2552" s="100"/>
      <c r="AA2552" s="55"/>
      <c r="AB2552" s="55"/>
      <c r="AC2552" s="55"/>
      <c r="AE2552" s="58">
        <f>IF(COUNTIF(M$10:M2552,M2552)=1,1,0)</f>
        <v>0</v>
      </c>
      <c r="AF2552" s="59">
        <f>IF(COUNTIF(L$10:L2552,L2552)=1,1,0)</f>
        <v>0</v>
      </c>
      <c r="AG2552" s="59">
        <f>IF(COUNTIF(K$10:K2552,K2552)=1,1,0)</f>
        <v>0</v>
      </c>
      <c r="AH2552" s="59">
        <f>IF(COUNTIF(H$10:H2552,H2552)=1,1,0)</f>
        <v>0</v>
      </c>
    </row>
    <row r="2553" spans="1:34" ht="18.75">
      <c r="A2553" s="49">
        <v>2544</v>
      </c>
      <c r="B2553" s="50"/>
      <c r="C2553" s="51"/>
      <c r="D2553" s="50"/>
      <c r="E2553" s="50"/>
      <c r="F2553" s="52"/>
      <c r="G2553" s="52"/>
      <c r="H2553" s="53"/>
      <c r="I2553" s="54"/>
      <c r="J2553" s="55">
        <f t="shared" si="40"/>
        <v>0</v>
      </c>
      <c r="K2553" s="56" t="e">
        <f>VLOOKUP((LEFT(H2553,6)*1),TAMBON!$B$2:$L$7769,2,0)</f>
        <v>#VALUE!</v>
      </c>
      <c r="L2553" s="56" t="e">
        <f>VLOOKUP((LEFT(H2553,4)*1),TAMBON!$E$2:$L$7769,2,0)</f>
        <v>#VALUE!</v>
      </c>
      <c r="M2553" s="56" t="e">
        <f>VLOOKUP((LEFT(H2553,2)*1),TAMBON!$H$2:$L$7769,2,0)</f>
        <v>#VALUE!</v>
      </c>
      <c r="N2553" s="55"/>
      <c r="O2553" s="57" t="e">
        <f>VLOOKUP(N2553,รหัส!$A$2:$B$8,2,0)</f>
        <v>#N/A</v>
      </c>
      <c r="P2553" s="57"/>
      <c r="Q2553" s="55"/>
      <c r="R2553" s="57" t="e">
        <f>VLOOKUP(Q2553,รหัส!$D$2:$E$19,2,0)</f>
        <v>#N/A</v>
      </c>
      <c r="S2553" s="57"/>
      <c r="T2553" s="57"/>
      <c r="U2553" s="57"/>
      <c r="V2553" s="55"/>
      <c r="W2553" s="55"/>
      <c r="X2553" s="55"/>
      <c r="Y2553" s="55"/>
      <c r="Z2553" s="100"/>
      <c r="AA2553" s="55"/>
      <c r="AB2553" s="55"/>
      <c r="AC2553" s="55"/>
      <c r="AE2553" s="58">
        <f>IF(COUNTIF(M$10:M2553,M2553)=1,1,0)</f>
        <v>0</v>
      </c>
      <c r="AF2553" s="59">
        <f>IF(COUNTIF(L$10:L2553,L2553)=1,1,0)</f>
        <v>0</v>
      </c>
      <c r="AG2553" s="59">
        <f>IF(COUNTIF(K$10:K2553,K2553)=1,1,0)</f>
        <v>0</v>
      </c>
      <c r="AH2553" s="59">
        <f>IF(COUNTIF(H$10:H2553,H2553)=1,1,0)</f>
        <v>0</v>
      </c>
    </row>
    <row r="2554" spans="1:34" ht="18.75">
      <c r="A2554" s="49">
        <v>2545</v>
      </c>
      <c r="B2554" s="50"/>
      <c r="C2554" s="51"/>
      <c r="D2554" s="50"/>
      <c r="E2554" s="50"/>
      <c r="F2554" s="52"/>
      <c r="G2554" s="52"/>
      <c r="H2554" s="53"/>
      <c r="I2554" s="54"/>
      <c r="J2554" s="55">
        <f t="shared" si="40"/>
        <v>0</v>
      </c>
      <c r="K2554" s="56" t="e">
        <f>VLOOKUP((LEFT(H2554,6)*1),TAMBON!$B$2:$L$7769,2,0)</f>
        <v>#VALUE!</v>
      </c>
      <c r="L2554" s="56" t="e">
        <f>VLOOKUP((LEFT(H2554,4)*1),TAMBON!$E$2:$L$7769,2,0)</f>
        <v>#VALUE!</v>
      </c>
      <c r="M2554" s="56" t="e">
        <f>VLOOKUP((LEFT(H2554,2)*1),TAMBON!$H$2:$L$7769,2,0)</f>
        <v>#VALUE!</v>
      </c>
      <c r="N2554" s="55"/>
      <c r="O2554" s="57" t="e">
        <f>VLOOKUP(N2554,รหัส!$A$2:$B$8,2,0)</f>
        <v>#N/A</v>
      </c>
      <c r="P2554" s="57"/>
      <c r="Q2554" s="55"/>
      <c r="R2554" s="57" t="e">
        <f>VLOOKUP(Q2554,รหัส!$D$2:$E$19,2,0)</f>
        <v>#N/A</v>
      </c>
      <c r="S2554" s="57"/>
      <c r="T2554" s="57"/>
      <c r="U2554" s="57"/>
      <c r="V2554" s="55"/>
      <c r="W2554" s="55"/>
      <c r="X2554" s="55"/>
      <c r="Y2554" s="55"/>
      <c r="Z2554" s="100"/>
      <c r="AA2554" s="55"/>
      <c r="AB2554" s="55"/>
      <c r="AC2554" s="55"/>
      <c r="AE2554" s="58">
        <f>IF(COUNTIF(M$10:M2554,M2554)=1,1,0)</f>
        <v>0</v>
      </c>
      <c r="AF2554" s="59">
        <f>IF(COUNTIF(L$10:L2554,L2554)=1,1,0)</f>
        <v>0</v>
      </c>
      <c r="AG2554" s="59">
        <f>IF(COUNTIF(K$10:K2554,K2554)=1,1,0)</f>
        <v>0</v>
      </c>
      <c r="AH2554" s="59">
        <f>IF(COUNTIF(H$10:H2554,H2554)=1,1,0)</f>
        <v>0</v>
      </c>
    </row>
    <row r="2555" spans="1:34" ht="18.75">
      <c r="A2555" s="49">
        <v>2546</v>
      </c>
      <c r="B2555" s="50"/>
      <c r="C2555" s="51"/>
      <c r="D2555" s="50"/>
      <c r="E2555" s="50"/>
      <c r="F2555" s="52"/>
      <c r="G2555" s="52"/>
      <c r="H2555" s="53"/>
      <c r="I2555" s="54"/>
      <c r="J2555" s="55">
        <f t="shared" si="40"/>
        <v>0</v>
      </c>
      <c r="K2555" s="56" t="e">
        <f>VLOOKUP((LEFT(H2555,6)*1),TAMBON!$B$2:$L$7769,2,0)</f>
        <v>#VALUE!</v>
      </c>
      <c r="L2555" s="56" t="e">
        <f>VLOOKUP((LEFT(H2555,4)*1),TAMBON!$E$2:$L$7769,2,0)</f>
        <v>#VALUE!</v>
      </c>
      <c r="M2555" s="56" t="e">
        <f>VLOOKUP((LEFT(H2555,2)*1),TAMBON!$H$2:$L$7769,2,0)</f>
        <v>#VALUE!</v>
      </c>
      <c r="N2555" s="55"/>
      <c r="O2555" s="57" t="e">
        <f>VLOOKUP(N2555,รหัส!$A$2:$B$8,2,0)</f>
        <v>#N/A</v>
      </c>
      <c r="P2555" s="57"/>
      <c r="Q2555" s="55"/>
      <c r="R2555" s="57" t="e">
        <f>VLOOKUP(Q2555,รหัส!$D$2:$E$19,2,0)</f>
        <v>#N/A</v>
      </c>
      <c r="S2555" s="57"/>
      <c r="T2555" s="57"/>
      <c r="U2555" s="57"/>
      <c r="V2555" s="55"/>
      <c r="W2555" s="55"/>
      <c r="X2555" s="55"/>
      <c r="Y2555" s="55"/>
      <c r="Z2555" s="100"/>
      <c r="AA2555" s="55"/>
      <c r="AB2555" s="55"/>
      <c r="AC2555" s="55"/>
      <c r="AE2555" s="58">
        <f>IF(COUNTIF(M$10:M2555,M2555)=1,1,0)</f>
        <v>0</v>
      </c>
      <c r="AF2555" s="59">
        <f>IF(COUNTIF(L$10:L2555,L2555)=1,1,0)</f>
        <v>0</v>
      </c>
      <c r="AG2555" s="59">
        <f>IF(COUNTIF(K$10:K2555,K2555)=1,1,0)</f>
        <v>0</v>
      </c>
      <c r="AH2555" s="59">
        <f>IF(COUNTIF(H$10:H2555,H2555)=1,1,0)</f>
        <v>0</v>
      </c>
    </row>
    <row r="2556" spans="1:34" ht="18.75">
      <c r="A2556" s="49">
        <v>2547</v>
      </c>
      <c r="B2556" s="50"/>
      <c r="C2556" s="51"/>
      <c r="D2556" s="50"/>
      <c r="E2556" s="50"/>
      <c r="F2556" s="52"/>
      <c r="G2556" s="52"/>
      <c r="H2556" s="53"/>
      <c r="I2556" s="54"/>
      <c r="J2556" s="55">
        <f t="shared" si="40"/>
        <v>0</v>
      </c>
      <c r="K2556" s="56" t="e">
        <f>VLOOKUP((LEFT(H2556,6)*1),TAMBON!$B$2:$L$7769,2,0)</f>
        <v>#VALUE!</v>
      </c>
      <c r="L2556" s="56" t="e">
        <f>VLOOKUP((LEFT(H2556,4)*1),TAMBON!$E$2:$L$7769,2,0)</f>
        <v>#VALUE!</v>
      </c>
      <c r="M2556" s="56" t="e">
        <f>VLOOKUP((LEFT(H2556,2)*1),TAMBON!$H$2:$L$7769,2,0)</f>
        <v>#VALUE!</v>
      </c>
      <c r="N2556" s="55"/>
      <c r="O2556" s="57" t="e">
        <f>VLOOKUP(N2556,รหัส!$A$2:$B$8,2,0)</f>
        <v>#N/A</v>
      </c>
      <c r="P2556" s="57"/>
      <c r="Q2556" s="55"/>
      <c r="R2556" s="57" t="e">
        <f>VLOOKUP(Q2556,รหัส!$D$2:$E$19,2,0)</f>
        <v>#N/A</v>
      </c>
      <c r="S2556" s="57"/>
      <c r="T2556" s="57"/>
      <c r="U2556" s="57"/>
      <c r="V2556" s="55"/>
      <c r="W2556" s="55"/>
      <c r="X2556" s="55"/>
      <c r="Y2556" s="55"/>
      <c r="Z2556" s="100"/>
      <c r="AA2556" s="55"/>
      <c r="AB2556" s="55"/>
      <c r="AC2556" s="55"/>
      <c r="AE2556" s="58">
        <f>IF(COUNTIF(M$10:M2556,M2556)=1,1,0)</f>
        <v>0</v>
      </c>
      <c r="AF2556" s="59">
        <f>IF(COUNTIF(L$10:L2556,L2556)=1,1,0)</f>
        <v>0</v>
      </c>
      <c r="AG2556" s="59">
        <f>IF(COUNTIF(K$10:K2556,K2556)=1,1,0)</f>
        <v>0</v>
      </c>
      <c r="AH2556" s="59">
        <f>IF(COUNTIF(H$10:H2556,H2556)=1,1,0)</f>
        <v>0</v>
      </c>
    </row>
    <row r="2557" spans="1:34" ht="18.75">
      <c r="A2557" s="49">
        <v>2548</v>
      </c>
      <c r="B2557" s="50"/>
      <c r="C2557" s="51"/>
      <c r="D2557" s="50"/>
      <c r="E2557" s="50"/>
      <c r="F2557" s="52"/>
      <c r="G2557" s="52"/>
      <c r="H2557" s="53"/>
      <c r="I2557" s="54"/>
      <c r="J2557" s="55">
        <f t="shared" si="40"/>
        <v>0</v>
      </c>
      <c r="K2557" s="56" t="e">
        <f>VLOOKUP((LEFT(H2557,6)*1),TAMBON!$B$2:$L$7769,2,0)</f>
        <v>#VALUE!</v>
      </c>
      <c r="L2557" s="56" t="e">
        <f>VLOOKUP((LEFT(H2557,4)*1),TAMBON!$E$2:$L$7769,2,0)</f>
        <v>#VALUE!</v>
      </c>
      <c r="M2557" s="56" t="e">
        <f>VLOOKUP((LEFT(H2557,2)*1),TAMBON!$H$2:$L$7769,2,0)</f>
        <v>#VALUE!</v>
      </c>
      <c r="N2557" s="55"/>
      <c r="O2557" s="57" t="e">
        <f>VLOOKUP(N2557,รหัส!$A$2:$B$8,2,0)</f>
        <v>#N/A</v>
      </c>
      <c r="P2557" s="57"/>
      <c r="Q2557" s="55"/>
      <c r="R2557" s="57" t="e">
        <f>VLOOKUP(Q2557,รหัส!$D$2:$E$19,2,0)</f>
        <v>#N/A</v>
      </c>
      <c r="S2557" s="57"/>
      <c r="T2557" s="57"/>
      <c r="U2557" s="57"/>
      <c r="V2557" s="55"/>
      <c r="W2557" s="55"/>
      <c r="X2557" s="55"/>
      <c r="Y2557" s="55"/>
      <c r="Z2557" s="100"/>
      <c r="AA2557" s="55"/>
      <c r="AB2557" s="55"/>
      <c r="AC2557" s="55"/>
      <c r="AE2557" s="58">
        <f>IF(COUNTIF(M$10:M2557,M2557)=1,1,0)</f>
        <v>0</v>
      </c>
      <c r="AF2557" s="59">
        <f>IF(COUNTIF(L$10:L2557,L2557)=1,1,0)</f>
        <v>0</v>
      </c>
      <c r="AG2557" s="59">
        <f>IF(COUNTIF(K$10:K2557,K2557)=1,1,0)</f>
        <v>0</v>
      </c>
      <c r="AH2557" s="59">
        <f>IF(COUNTIF(H$10:H2557,H2557)=1,1,0)</f>
        <v>0</v>
      </c>
    </row>
    <row r="2558" spans="1:34" ht="18.75">
      <c r="A2558" s="49">
        <v>2549</v>
      </c>
      <c r="B2558" s="50"/>
      <c r="C2558" s="51"/>
      <c r="D2558" s="50"/>
      <c r="E2558" s="50"/>
      <c r="F2558" s="52"/>
      <c r="G2558" s="52"/>
      <c r="H2558" s="53"/>
      <c r="I2558" s="54"/>
      <c r="J2558" s="55">
        <f t="shared" si="40"/>
        <v>0</v>
      </c>
      <c r="K2558" s="56" t="e">
        <f>VLOOKUP((LEFT(H2558,6)*1),TAMBON!$B$2:$L$7769,2,0)</f>
        <v>#VALUE!</v>
      </c>
      <c r="L2558" s="56" t="e">
        <f>VLOOKUP((LEFT(H2558,4)*1),TAMBON!$E$2:$L$7769,2,0)</f>
        <v>#VALUE!</v>
      </c>
      <c r="M2558" s="56" t="e">
        <f>VLOOKUP((LEFT(H2558,2)*1),TAMBON!$H$2:$L$7769,2,0)</f>
        <v>#VALUE!</v>
      </c>
      <c r="N2558" s="55"/>
      <c r="O2558" s="57" t="e">
        <f>VLOOKUP(N2558,รหัส!$A$2:$B$8,2,0)</f>
        <v>#N/A</v>
      </c>
      <c r="P2558" s="57"/>
      <c r="Q2558" s="55"/>
      <c r="R2558" s="57" t="e">
        <f>VLOOKUP(Q2558,รหัส!$D$2:$E$19,2,0)</f>
        <v>#N/A</v>
      </c>
      <c r="S2558" s="57"/>
      <c r="T2558" s="57"/>
      <c r="U2558" s="57"/>
      <c r="V2558" s="55"/>
      <c r="W2558" s="55"/>
      <c r="X2558" s="55"/>
      <c r="Y2558" s="55"/>
      <c r="Z2558" s="100"/>
      <c r="AA2558" s="55"/>
      <c r="AB2558" s="55"/>
      <c r="AC2558" s="55"/>
      <c r="AE2558" s="58">
        <f>IF(COUNTIF(M$10:M2558,M2558)=1,1,0)</f>
        <v>0</v>
      </c>
      <c r="AF2558" s="59">
        <f>IF(COUNTIF(L$10:L2558,L2558)=1,1,0)</f>
        <v>0</v>
      </c>
      <c r="AG2558" s="59">
        <f>IF(COUNTIF(K$10:K2558,K2558)=1,1,0)</f>
        <v>0</v>
      </c>
      <c r="AH2558" s="59">
        <f>IF(COUNTIF(H$10:H2558,H2558)=1,1,0)</f>
        <v>0</v>
      </c>
    </row>
    <row r="2559" spans="1:34" ht="18.75">
      <c r="A2559" s="49">
        <v>2550</v>
      </c>
      <c r="B2559" s="50"/>
      <c r="C2559" s="51"/>
      <c r="D2559" s="50"/>
      <c r="E2559" s="50"/>
      <c r="F2559" s="52"/>
      <c r="G2559" s="52"/>
      <c r="H2559" s="53"/>
      <c r="I2559" s="54"/>
      <c r="J2559" s="55">
        <f t="shared" si="40"/>
        <v>0</v>
      </c>
      <c r="K2559" s="56" t="e">
        <f>VLOOKUP((LEFT(H2559,6)*1),TAMBON!$B$2:$L$7769,2,0)</f>
        <v>#VALUE!</v>
      </c>
      <c r="L2559" s="56" t="e">
        <f>VLOOKUP((LEFT(H2559,4)*1),TAMBON!$E$2:$L$7769,2,0)</f>
        <v>#VALUE!</v>
      </c>
      <c r="M2559" s="56" t="e">
        <f>VLOOKUP((LEFT(H2559,2)*1),TAMBON!$H$2:$L$7769,2,0)</f>
        <v>#VALUE!</v>
      </c>
      <c r="N2559" s="55"/>
      <c r="O2559" s="57" t="e">
        <f>VLOOKUP(N2559,รหัส!$A$2:$B$8,2,0)</f>
        <v>#N/A</v>
      </c>
      <c r="P2559" s="57"/>
      <c r="Q2559" s="55"/>
      <c r="R2559" s="57" t="e">
        <f>VLOOKUP(Q2559,รหัส!$D$2:$E$19,2,0)</f>
        <v>#N/A</v>
      </c>
      <c r="S2559" s="57"/>
      <c r="T2559" s="57"/>
      <c r="U2559" s="57"/>
      <c r="V2559" s="55"/>
      <c r="W2559" s="55"/>
      <c r="X2559" s="55"/>
      <c r="Y2559" s="55"/>
      <c r="Z2559" s="100"/>
      <c r="AA2559" s="55"/>
      <c r="AB2559" s="55"/>
      <c r="AC2559" s="55"/>
      <c r="AE2559" s="58">
        <f>IF(COUNTIF(M$10:M2559,M2559)=1,1,0)</f>
        <v>0</v>
      </c>
      <c r="AF2559" s="59">
        <f>IF(COUNTIF(L$10:L2559,L2559)=1,1,0)</f>
        <v>0</v>
      </c>
      <c r="AG2559" s="59">
        <f>IF(COUNTIF(K$10:K2559,K2559)=1,1,0)</f>
        <v>0</v>
      </c>
      <c r="AH2559" s="59">
        <f>IF(COUNTIF(H$10:H2559,H2559)=1,1,0)</f>
        <v>0</v>
      </c>
    </row>
    <row r="2560" spans="1:34" ht="18.75">
      <c r="A2560" s="49">
        <v>2551</v>
      </c>
      <c r="B2560" s="50"/>
      <c r="C2560" s="51"/>
      <c r="D2560" s="50"/>
      <c r="E2560" s="50"/>
      <c r="F2560" s="52"/>
      <c r="G2560" s="52"/>
      <c r="H2560" s="53"/>
      <c r="I2560" s="54"/>
      <c r="J2560" s="55">
        <f t="shared" si="40"/>
        <v>0</v>
      </c>
      <c r="K2560" s="56" t="e">
        <f>VLOOKUP((LEFT(H2560,6)*1),TAMBON!$B$2:$L$7769,2,0)</f>
        <v>#VALUE!</v>
      </c>
      <c r="L2560" s="56" t="e">
        <f>VLOOKUP((LEFT(H2560,4)*1),TAMBON!$E$2:$L$7769,2,0)</f>
        <v>#VALUE!</v>
      </c>
      <c r="M2560" s="56" t="e">
        <f>VLOOKUP((LEFT(H2560,2)*1),TAMBON!$H$2:$L$7769,2,0)</f>
        <v>#VALUE!</v>
      </c>
      <c r="N2560" s="55"/>
      <c r="O2560" s="57" t="e">
        <f>VLOOKUP(N2560,รหัส!$A$2:$B$8,2,0)</f>
        <v>#N/A</v>
      </c>
      <c r="P2560" s="57"/>
      <c r="Q2560" s="55"/>
      <c r="R2560" s="57" t="e">
        <f>VLOOKUP(Q2560,รหัส!$D$2:$E$19,2,0)</f>
        <v>#N/A</v>
      </c>
      <c r="S2560" s="57"/>
      <c r="T2560" s="57"/>
      <c r="U2560" s="57"/>
      <c r="V2560" s="55"/>
      <c r="W2560" s="55"/>
      <c r="X2560" s="55"/>
      <c r="Y2560" s="55"/>
      <c r="Z2560" s="100"/>
      <c r="AA2560" s="55"/>
      <c r="AB2560" s="55"/>
      <c r="AC2560" s="55"/>
      <c r="AE2560" s="58">
        <f>IF(COUNTIF(M$10:M2560,M2560)=1,1,0)</f>
        <v>0</v>
      </c>
      <c r="AF2560" s="59">
        <f>IF(COUNTIF(L$10:L2560,L2560)=1,1,0)</f>
        <v>0</v>
      </c>
      <c r="AG2560" s="59">
        <f>IF(COUNTIF(K$10:K2560,K2560)=1,1,0)</f>
        <v>0</v>
      </c>
      <c r="AH2560" s="59">
        <f>IF(COUNTIF(H$10:H2560,H2560)=1,1,0)</f>
        <v>0</v>
      </c>
    </row>
    <row r="2561" spans="1:34" ht="18.75">
      <c r="A2561" s="49">
        <v>2552</v>
      </c>
      <c r="B2561" s="50"/>
      <c r="C2561" s="51"/>
      <c r="D2561" s="50"/>
      <c r="E2561" s="50"/>
      <c r="F2561" s="52"/>
      <c r="G2561" s="52"/>
      <c r="H2561" s="53"/>
      <c r="I2561" s="54"/>
      <c r="J2561" s="55">
        <f t="shared" si="40"/>
        <v>0</v>
      </c>
      <c r="K2561" s="56" t="e">
        <f>VLOOKUP((LEFT(H2561,6)*1),TAMBON!$B$2:$L$7769,2,0)</f>
        <v>#VALUE!</v>
      </c>
      <c r="L2561" s="56" t="e">
        <f>VLOOKUP((LEFT(H2561,4)*1),TAMBON!$E$2:$L$7769,2,0)</f>
        <v>#VALUE!</v>
      </c>
      <c r="M2561" s="56" t="e">
        <f>VLOOKUP((LEFT(H2561,2)*1),TAMBON!$H$2:$L$7769,2,0)</f>
        <v>#VALUE!</v>
      </c>
      <c r="N2561" s="55"/>
      <c r="O2561" s="57" t="e">
        <f>VLOOKUP(N2561,รหัส!$A$2:$B$8,2,0)</f>
        <v>#N/A</v>
      </c>
      <c r="P2561" s="57"/>
      <c r="Q2561" s="55"/>
      <c r="R2561" s="57" t="e">
        <f>VLOOKUP(Q2561,รหัส!$D$2:$E$19,2,0)</f>
        <v>#N/A</v>
      </c>
      <c r="S2561" s="57"/>
      <c r="T2561" s="57"/>
      <c r="U2561" s="57"/>
      <c r="V2561" s="55"/>
      <c r="W2561" s="55"/>
      <c r="X2561" s="55"/>
      <c r="Y2561" s="55"/>
      <c r="Z2561" s="100"/>
      <c r="AA2561" s="55"/>
      <c r="AB2561" s="55"/>
      <c r="AC2561" s="55"/>
      <c r="AE2561" s="58">
        <f>IF(COUNTIF(M$10:M2561,M2561)=1,1,0)</f>
        <v>0</v>
      </c>
      <c r="AF2561" s="59">
        <f>IF(COUNTIF(L$10:L2561,L2561)=1,1,0)</f>
        <v>0</v>
      </c>
      <c r="AG2561" s="59">
        <f>IF(COUNTIF(K$10:K2561,K2561)=1,1,0)</f>
        <v>0</v>
      </c>
      <c r="AH2561" s="59">
        <f>IF(COUNTIF(H$10:H2561,H2561)=1,1,0)</f>
        <v>0</v>
      </c>
    </row>
    <row r="2562" spans="1:34" ht="18.75">
      <c r="A2562" s="49">
        <v>2553</v>
      </c>
      <c r="B2562" s="50"/>
      <c r="C2562" s="51"/>
      <c r="D2562" s="50"/>
      <c r="E2562" s="50"/>
      <c r="F2562" s="52"/>
      <c r="G2562" s="52"/>
      <c r="H2562" s="53"/>
      <c r="I2562" s="54"/>
      <c r="J2562" s="55">
        <f t="shared" si="40"/>
        <v>0</v>
      </c>
      <c r="K2562" s="56" t="e">
        <f>VLOOKUP((LEFT(H2562,6)*1),TAMBON!$B$2:$L$7769,2,0)</f>
        <v>#VALUE!</v>
      </c>
      <c r="L2562" s="56" t="e">
        <f>VLOOKUP((LEFT(H2562,4)*1),TAMBON!$E$2:$L$7769,2,0)</f>
        <v>#VALUE!</v>
      </c>
      <c r="M2562" s="56" t="e">
        <f>VLOOKUP((LEFT(H2562,2)*1),TAMBON!$H$2:$L$7769,2,0)</f>
        <v>#VALUE!</v>
      </c>
      <c r="N2562" s="55"/>
      <c r="O2562" s="57" t="e">
        <f>VLOOKUP(N2562,รหัส!$A$2:$B$8,2,0)</f>
        <v>#N/A</v>
      </c>
      <c r="P2562" s="57"/>
      <c r="Q2562" s="55"/>
      <c r="R2562" s="57" t="e">
        <f>VLOOKUP(Q2562,รหัส!$D$2:$E$19,2,0)</f>
        <v>#N/A</v>
      </c>
      <c r="S2562" s="57"/>
      <c r="T2562" s="57"/>
      <c r="U2562" s="57"/>
      <c r="V2562" s="55"/>
      <c r="W2562" s="55"/>
      <c r="X2562" s="55"/>
      <c r="Y2562" s="55"/>
      <c r="Z2562" s="100"/>
      <c r="AA2562" s="55"/>
      <c r="AB2562" s="55"/>
      <c r="AC2562" s="55"/>
      <c r="AE2562" s="58">
        <f>IF(COUNTIF(M$10:M2562,M2562)=1,1,0)</f>
        <v>0</v>
      </c>
      <c r="AF2562" s="59">
        <f>IF(COUNTIF(L$10:L2562,L2562)=1,1,0)</f>
        <v>0</v>
      </c>
      <c r="AG2562" s="59">
        <f>IF(COUNTIF(K$10:K2562,K2562)=1,1,0)</f>
        <v>0</v>
      </c>
      <c r="AH2562" s="59">
        <f>IF(COUNTIF(H$10:H2562,H2562)=1,1,0)</f>
        <v>0</v>
      </c>
    </row>
    <row r="2563" spans="1:34" ht="18.75">
      <c r="A2563" s="49">
        <v>2554</v>
      </c>
      <c r="B2563" s="50"/>
      <c r="C2563" s="51"/>
      <c r="D2563" s="50"/>
      <c r="E2563" s="50"/>
      <c r="F2563" s="52"/>
      <c r="G2563" s="52"/>
      <c r="H2563" s="53"/>
      <c r="I2563" s="54"/>
      <c r="J2563" s="55">
        <f t="shared" si="40"/>
        <v>0</v>
      </c>
      <c r="K2563" s="56" t="e">
        <f>VLOOKUP((LEFT(H2563,6)*1),TAMBON!$B$2:$L$7769,2,0)</f>
        <v>#VALUE!</v>
      </c>
      <c r="L2563" s="56" t="e">
        <f>VLOOKUP((LEFT(H2563,4)*1),TAMBON!$E$2:$L$7769,2,0)</f>
        <v>#VALUE!</v>
      </c>
      <c r="M2563" s="56" t="e">
        <f>VLOOKUP((LEFT(H2563,2)*1),TAMBON!$H$2:$L$7769,2,0)</f>
        <v>#VALUE!</v>
      </c>
      <c r="N2563" s="55"/>
      <c r="O2563" s="57" t="e">
        <f>VLOOKUP(N2563,รหัส!$A$2:$B$8,2,0)</f>
        <v>#N/A</v>
      </c>
      <c r="P2563" s="57"/>
      <c r="Q2563" s="55"/>
      <c r="R2563" s="57" t="e">
        <f>VLOOKUP(Q2563,รหัส!$D$2:$E$19,2,0)</f>
        <v>#N/A</v>
      </c>
      <c r="S2563" s="57"/>
      <c r="T2563" s="57"/>
      <c r="U2563" s="57"/>
      <c r="V2563" s="55"/>
      <c r="W2563" s="55"/>
      <c r="X2563" s="55"/>
      <c r="Y2563" s="55"/>
      <c r="Z2563" s="100"/>
      <c r="AA2563" s="55"/>
      <c r="AB2563" s="55"/>
      <c r="AC2563" s="55"/>
      <c r="AE2563" s="58">
        <f>IF(COUNTIF(M$10:M2563,M2563)=1,1,0)</f>
        <v>0</v>
      </c>
      <c r="AF2563" s="59">
        <f>IF(COUNTIF(L$10:L2563,L2563)=1,1,0)</f>
        <v>0</v>
      </c>
      <c r="AG2563" s="59">
        <f>IF(COUNTIF(K$10:K2563,K2563)=1,1,0)</f>
        <v>0</v>
      </c>
      <c r="AH2563" s="59">
        <f>IF(COUNTIF(H$10:H2563,H2563)=1,1,0)</f>
        <v>0</v>
      </c>
    </row>
    <row r="2564" spans="1:34" ht="18.75">
      <c r="A2564" s="49">
        <v>2555</v>
      </c>
      <c r="B2564" s="50"/>
      <c r="C2564" s="51"/>
      <c r="D2564" s="50"/>
      <c r="E2564" s="50"/>
      <c r="F2564" s="52"/>
      <c r="G2564" s="52"/>
      <c r="H2564" s="53"/>
      <c r="I2564" s="54"/>
      <c r="J2564" s="55">
        <f t="shared" si="40"/>
        <v>0</v>
      </c>
      <c r="K2564" s="56" t="e">
        <f>VLOOKUP((LEFT(H2564,6)*1),TAMBON!$B$2:$L$7769,2,0)</f>
        <v>#VALUE!</v>
      </c>
      <c r="L2564" s="56" t="e">
        <f>VLOOKUP((LEFT(H2564,4)*1),TAMBON!$E$2:$L$7769,2,0)</f>
        <v>#VALUE!</v>
      </c>
      <c r="M2564" s="56" t="e">
        <f>VLOOKUP((LEFT(H2564,2)*1),TAMBON!$H$2:$L$7769,2,0)</f>
        <v>#VALUE!</v>
      </c>
      <c r="N2564" s="55"/>
      <c r="O2564" s="57" t="e">
        <f>VLOOKUP(N2564,รหัส!$A$2:$B$8,2,0)</f>
        <v>#N/A</v>
      </c>
      <c r="P2564" s="57"/>
      <c r="Q2564" s="55"/>
      <c r="R2564" s="57" t="e">
        <f>VLOOKUP(Q2564,รหัส!$D$2:$E$19,2,0)</f>
        <v>#N/A</v>
      </c>
      <c r="S2564" s="57"/>
      <c r="T2564" s="57"/>
      <c r="U2564" s="57"/>
      <c r="V2564" s="55"/>
      <c r="W2564" s="55"/>
      <c r="X2564" s="55"/>
      <c r="Y2564" s="55"/>
      <c r="Z2564" s="100"/>
      <c r="AA2564" s="55"/>
      <c r="AB2564" s="55"/>
      <c r="AC2564" s="55"/>
      <c r="AE2564" s="58">
        <f>IF(COUNTIF(M$10:M2564,M2564)=1,1,0)</f>
        <v>0</v>
      </c>
      <c r="AF2564" s="59">
        <f>IF(COUNTIF(L$10:L2564,L2564)=1,1,0)</f>
        <v>0</v>
      </c>
      <c r="AG2564" s="59">
        <f>IF(COUNTIF(K$10:K2564,K2564)=1,1,0)</f>
        <v>0</v>
      </c>
      <c r="AH2564" s="59">
        <f>IF(COUNTIF(H$10:H2564,H2564)=1,1,0)</f>
        <v>0</v>
      </c>
    </row>
    <row r="2565" spans="1:34" ht="18.75">
      <c r="A2565" s="49">
        <v>2556</v>
      </c>
      <c r="B2565" s="50"/>
      <c r="C2565" s="51"/>
      <c r="D2565" s="50"/>
      <c r="E2565" s="50"/>
      <c r="F2565" s="52"/>
      <c r="G2565" s="52"/>
      <c r="H2565" s="53"/>
      <c r="I2565" s="54"/>
      <c r="J2565" s="55">
        <f t="shared" si="40"/>
        <v>0</v>
      </c>
      <c r="K2565" s="56" t="e">
        <f>VLOOKUP((LEFT(H2565,6)*1),TAMBON!$B$2:$L$7769,2,0)</f>
        <v>#VALUE!</v>
      </c>
      <c r="L2565" s="56" t="e">
        <f>VLOOKUP((LEFT(H2565,4)*1),TAMBON!$E$2:$L$7769,2,0)</f>
        <v>#VALUE!</v>
      </c>
      <c r="M2565" s="56" t="e">
        <f>VLOOKUP((LEFT(H2565,2)*1),TAMBON!$H$2:$L$7769,2,0)</f>
        <v>#VALUE!</v>
      </c>
      <c r="N2565" s="55"/>
      <c r="O2565" s="57" t="e">
        <f>VLOOKUP(N2565,รหัส!$A$2:$B$8,2,0)</f>
        <v>#N/A</v>
      </c>
      <c r="P2565" s="57"/>
      <c r="Q2565" s="55"/>
      <c r="R2565" s="57" t="e">
        <f>VLOOKUP(Q2565,รหัส!$D$2:$E$19,2,0)</f>
        <v>#N/A</v>
      </c>
      <c r="S2565" s="57"/>
      <c r="T2565" s="57"/>
      <c r="U2565" s="57"/>
      <c r="V2565" s="55"/>
      <c r="W2565" s="55"/>
      <c r="X2565" s="55"/>
      <c r="Y2565" s="55"/>
      <c r="Z2565" s="100"/>
      <c r="AA2565" s="55"/>
      <c r="AB2565" s="55"/>
      <c r="AC2565" s="55"/>
      <c r="AE2565" s="58">
        <f>IF(COUNTIF(M$10:M2565,M2565)=1,1,0)</f>
        <v>0</v>
      </c>
      <c r="AF2565" s="59">
        <f>IF(COUNTIF(L$10:L2565,L2565)=1,1,0)</f>
        <v>0</v>
      </c>
      <c r="AG2565" s="59">
        <f>IF(COUNTIF(K$10:K2565,K2565)=1,1,0)</f>
        <v>0</v>
      </c>
      <c r="AH2565" s="59">
        <f>IF(COUNTIF(H$10:H2565,H2565)=1,1,0)</f>
        <v>0</v>
      </c>
    </row>
    <row r="2566" spans="1:34" ht="18.75">
      <c r="A2566" s="49">
        <v>2557</v>
      </c>
      <c r="B2566" s="50"/>
      <c r="C2566" s="51"/>
      <c r="D2566" s="50"/>
      <c r="E2566" s="50"/>
      <c r="F2566" s="52"/>
      <c r="G2566" s="52"/>
      <c r="H2566" s="53"/>
      <c r="I2566" s="54"/>
      <c r="J2566" s="55">
        <f t="shared" si="40"/>
        <v>0</v>
      </c>
      <c r="K2566" s="56" t="e">
        <f>VLOOKUP((LEFT(H2566,6)*1),TAMBON!$B$2:$L$7769,2,0)</f>
        <v>#VALUE!</v>
      </c>
      <c r="L2566" s="56" t="e">
        <f>VLOOKUP((LEFT(H2566,4)*1),TAMBON!$E$2:$L$7769,2,0)</f>
        <v>#VALUE!</v>
      </c>
      <c r="M2566" s="56" t="e">
        <f>VLOOKUP((LEFT(H2566,2)*1),TAMBON!$H$2:$L$7769,2,0)</f>
        <v>#VALUE!</v>
      </c>
      <c r="N2566" s="55"/>
      <c r="O2566" s="57" t="e">
        <f>VLOOKUP(N2566,รหัส!$A$2:$B$8,2,0)</f>
        <v>#N/A</v>
      </c>
      <c r="P2566" s="57"/>
      <c r="Q2566" s="55"/>
      <c r="R2566" s="57" t="e">
        <f>VLOOKUP(Q2566,รหัส!$D$2:$E$19,2,0)</f>
        <v>#N/A</v>
      </c>
      <c r="S2566" s="57"/>
      <c r="T2566" s="57"/>
      <c r="U2566" s="57"/>
      <c r="V2566" s="55"/>
      <c r="W2566" s="55"/>
      <c r="X2566" s="55"/>
      <c r="Y2566" s="55"/>
      <c r="Z2566" s="100"/>
      <c r="AA2566" s="55"/>
      <c r="AB2566" s="55"/>
      <c r="AC2566" s="55"/>
      <c r="AE2566" s="58">
        <f>IF(COUNTIF(M$10:M2566,M2566)=1,1,0)</f>
        <v>0</v>
      </c>
      <c r="AF2566" s="59">
        <f>IF(COUNTIF(L$10:L2566,L2566)=1,1,0)</f>
        <v>0</v>
      </c>
      <c r="AG2566" s="59">
        <f>IF(COUNTIF(K$10:K2566,K2566)=1,1,0)</f>
        <v>0</v>
      </c>
      <c r="AH2566" s="59">
        <f>IF(COUNTIF(H$10:H2566,H2566)=1,1,0)</f>
        <v>0</v>
      </c>
    </row>
    <row r="2567" spans="1:34" ht="18.75">
      <c r="A2567" s="49">
        <v>2558</v>
      </c>
      <c r="B2567" s="50"/>
      <c r="C2567" s="51"/>
      <c r="D2567" s="50"/>
      <c r="E2567" s="50"/>
      <c r="F2567" s="52"/>
      <c r="G2567" s="52"/>
      <c r="H2567" s="53"/>
      <c r="I2567" s="54"/>
      <c r="J2567" s="55">
        <f t="shared" si="40"/>
        <v>0</v>
      </c>
      <c r="K2567" s="56" t="e">
        <f>VLOOKUP((LEFT(H2567,6)*1),TAMBON!$B$2:$L$7769,2,0)</f>
        <v>#VALUE!</v>
      </c>
      <c r="L2567" s="56" t="e">
        <f>VLOOKUP((LEFT(H2567,4)*1),TAMBON!$E$2:$L$7769,2,0)</f>
        <v>#VALUE!</v>
      </c>
      <c r="M2567" s="56" t="e">
        <f>VLOOKUP((LEFT(H2567,2)*1),TAMBON!$H$2:$L$7769,2,0)</f>
        <v>#VALUE!</v>
      </c>
      <c r="N2567" s="55"/>
      <c r="O2567" s="57" t="e">
        <f>VLOOKUP(N2567,รหัส!$A$2:$B$8,2,0)</f>
        <v>#N/A</v>
      </c>
      <c r="P2567" s="57"/>
      <c r="Q2567" s="55"/>
      <c r="R2567" s="57" t="e">
        <f>VLOOKUP(Q2567,รหัส!$D$2:$E$19,2,0)</f>
        <v>#N/A</v>
      </c>
      <c r="S2567" s="57"/>
      <c r="T2567" s="57"/>
      <c r="U2567" s="57"/>
      <c r="V2567" s="55"/>
      <c r="W2567" s="55"/>
      <c r="X2567" s="55"/>
      <c r="Y2567" s="55"/>
      <c r="Z2567" s="100"/>
      <c r="AA2567" s="55"/>
      <c r="AB2567" s="55"/>
      <c r="AC2567" s="55"/>
      <c r="AE2567" s="58">
        <f>IF(COUNTIF(M$10:M2567,M2567)=1,1,0)</f>
        <v>0</v>
      </c>
      <c r="AF2567" s="59">
        <f>IF(COUNTIF(L$10:L2567,L2567)=1,1,0)</f>
        <v>0</v>
      </c>
      <c r="AG2567" s="59">
        <f>IF(COUNTIF(K$10:K2567,K2567)=1,1,0)</f>
        <v>0</v>
      </c>
      <c r="AH2567" s="59">
        <f>IF(COUNTIF(H$10:H2567,H2567)=1,1,0)</f>
        <v>0</v>
      </c>
    </row>
    <row r="2568" spans="1:34" ht="18.75">
      <c r="A2568" s="49">
        <v>2559</v>
      </c>
      <c r="B2568" s="50"/>
      <c r="C2568" s="51"/>
      <c r="D2568" s="50"/>
      <c r="E2568" s="50"/>
      <c r="F2568" s="52"/>
      <c r="G2568" s="52"/>
      <c r="H2568" s="53"/>
      <c r="I2568" s="54"/>
      <c r="J2568" s="55">
        <f t="shared" si="40"/>
        <v>0</v>
      </c>
      <c r="K2568" s="56" t="e">
        <f>VLOOKUP((LEFT(H2568,6)*1),TAMBON!$B$2:$L$7769,2,0)</f>
        <v>#VALUE!</v>
      </c>
      <c r="L2568" s="56" t="e">
        <f>VLOOKUP((LEFT(H2568,4)*1),TAMBON!$E$2:$L$7769,2,0)</f>
        <v>#VALUE!</v>
      </c>
      <c r="M2568" s="56" t="e">
        <f>VLOOKUP((LEFT(H2568,2)*1),TAMBON!$H$2:$L$7769,2,0)</f>
        <v>#VALUE!</v>
      </c>
      <c r="N2568" s="55"/>
      <c r="O2568" s="57" t="e">
        <f>VLOOKUP(N2568,รหัส!$A$2:$B$8,2,0)</f>
        <v>#N/A</v>
      </c>
      <c r="P2568" s="57"/>
      <c r="Q2568" s="55"/>
      <c r="R2568" s="57" t="e">
        <f>VLOOKUP(Q2568,รหัส!$D$2:$E$19,2,0)</f>
        <v>#N/A</v>
      </c>
      <c r="S2568" s="57"/>
      <c r="T2568" s="57"/>
      <c r="U2568" s="57"/>
      <c r="V2568" s="55"/>
      <c r="W2568" s="55"/>
      <c r="X2568" s="55"/>
      <c r="Y2568" s="55"/>
      <c r="Z2568" s="100"/>
      <c r="AA2568" s="55"/>
      <c r="AB2568" s="55"/>
      <c r="AC2568" s="55"/>
      <c r="AE2568" s="58">
        <f>IF(COUNTIF(M$10:M2568,M2568)=1,1,0)</f>
        <v>0</v>
      </c>
      <c r="AF2568" s="59">
        <f>IF(COUNTIF(L$10:L2568,L2568)=1,1,0)</f>
        <v>0</v>
      </c>
      <c r="AG2568" s="59">
        <f>IF(COUNTIF(K$10:K2568,K2568)=1,1,0)</f>
        <v>0</v>
      </c>
      <c r="AH2568" s="59">
        <f>IF(COUNTIF(H$10:H2568,H2568)=1,1,0)</f>
        <v>0</v>
      </c>
    </row>
    <row r="2569" spans="1:34" ht="18.75">
      <c r="A2569" s="49">
        <v>2560</v>
      </c>
      <c r="B2569" s="50"/>
      <c r="C2569" s="51"/>
      <c r="D2569" s="50"/>
      <c r="E2569" s="50"/>
      <c r="F2569" s="52"/>
      <c r="G2569" s="52"/>
      <c r="H2569" s="53"/>
      <c r="I2569" s="54"/>
      <c r="J2569" s="55">
        <f t="shared" si="40"/>
        <v>0</v>
      </c>
      <c r="K2569" s="56" t="e">
        <f>VLOOKUP((LEFT(H2569,6)*1),TAMBON!$B$2:$L$7769,2,0)</f>
        <v>#VALUE!</v>
      </c>
      <c r="L2569" s="56" t="e">
        <f>VLOOKUP((LEFT(H2569,4)*1),TAMBON!$E$2:$L$7769,2,0)</f>
        <v>#VALUE!</v>
      </c>
      <c r="M2569" s="56" t="e">
        <f>VLOOKUP((LEFT(H2569,2)*1),TAMBON!$H$2:$L$7769,2,0)</f>
        <v>#VALUE!</v>
      </c>
      <c r="N2569" s="55"/>
      <c r="O2569" s="57" t="e">
        <f>VLOOKUP(N2569,รหัส!$A$2:$B$8,2,0)</f>
        <v>#N/A</v>
      </c>
      <c r="P2569" s="57"/>
      <c r="Q2569" s="55"/>
      <c r="R2569" s="57" t="e">
        <f>VLOOKUP(Q2569,รหัส!$D$2:$E$19,2,0)</f>
        <v>#N/A</v>
      </c>
      <c r="S2569" s="57"/>
      <c r="T2569" s="57"/>
      <c r="U2569" s="57"/>
      <c r="V2569" s="55"/>
      <c r="W2569" s="55"/>
      <c r="X2569" s="55"/>
      <c r="Y2569" s="55"/>
      <c r="Z2569" s="100"/>
      <c r="AA2569" s="55"/>
      <c r="AB2569" s="55"/>
      <c r="AC2569" s="55"/>
      <c r="AE2569" s="58">
        <f>IF(COUNTIF(M$10:M2569,M2569)=1,1,0)</f>
        <v>0</v>
      </c>
      <c r="AF2569" s="59">
        <f>IF(COUNTIF(L$10:L2569,L2569)=1,1,0)</f>
        <v>0</v>
      </c>
      <c r="AG2569" s="59">
        <f>IF(COUNTIF(K$10:K2569,K2569)=1,1,0)</f>
        <v>0</v>
      </c>
      <c r="AH2569" s="59">
        <f>IF(COUNTIF(H$10:H2569,H2569)=1,1,0)</f>
        <v>0</v>
      </c>
    </row>
    <row r="2570" spans="1:34" ht="18.75">
      <c r="A2570" s="49">
        <v>2561</v>
      </c>
      <c r="B2570" s="50"/>
      <c r="C2570" s="51"/>
      <c r="D2570" s="50"/>
      <c r="E2570" s="50"/>
      <c r="F2570" s="52"/>
      <c r="G2570" s="52"/>
      <c r="H2570" s="53"/>
      <c r="I2570" s="54"/>
      <c r="J2570" s="55">
        <f t="shared" si="40"/>
        <v>0</v>
      </c>
      <c r="K2570" s="56" t="e">
        <f>VLOOKUP((LEFT(H2570,6)*1),TAMBON!$B$2:$L$7769,2,0)</f>
        <v>#VALUE!</v>
      </c>
      <c r="L2570" s="56" t="e">
        <f>VLOOKUP((LEFT(H2570,4)*1),TAMBON!$E$2:$L$7769,2,0)</f>
        <v>#VALUE!</v>
      </c>
      <c r="M2570" s="56" t="e">
        <f>VLOOKUP((LEFT(H2570,2)*1),TAMBON!$H$2:$L$7769,2,0)</f>
        <v>#VALUE!</v>
      </c>
      <c r="N2570" s="55"/>
      <c r="O2570" s="57" t="e">
        <f>VLOOKUP(N2570,รหัส!$A$2:$B$8,2,0)</f>
        <v>#N/A</v>
      </c>
      <c r="P2570" s="57"/>
      <c r="Q2570" s="55"/>
      <c r="R2570" s="57" t="e">
        <f>VLOOKUP(Q2570,รหัส!$D$2:$E$19,2,0)</f>
        <v>#N/A</v>
      </c>
      <c r="S2570" s="57"/>
      <c r="T2570" s="57"/>
      <c r="U2570" s="57"/>
      <c r="V2570" s="55"/>
      <c r="W2570" s="55"/>
      <c r="X2570" s="55"/>
      <c r="Y2570" s="55"/>
      <c r="Z2570" s="100"/>
      <c r="AA2570" s="55"/>
      <c r="AB2570" s="55"/>
      <c r="AC2570" s="55"/>
      <c r="AE2570" s="58">
        <f>IF(COUNTIF(M$10:M2570,M2570)=1,1,0)</f>
        <v>0</v>
      </c>
      <c r="AF2570" s="59">
        <f>IF(COUNTIF(L$10:L2570,L2570)=1,1,0)</f>
        <v>0</v>
      </c>
      <c r="AG2570" s="59">
        <f>IF(COUNTIF(K$10:K2570,K2570)=1,1,0)</f>
        <v>0</v>
      </c>
      <c r="AH2570" s="59">
        <f>IF(COUNTIF(H$10:H2570,H2570)=1,1,0)</f>
        <v>0</v>
      </c>
    </row>
    <row r="2571" spans="1:34" ht="18.75">
      <c r="A2571" s="49">
        <v>2562</v>
      </c>
      <c r="B2571" s="50"/>
      <c r="C2571" s="51"/>
      <c r="D2571" s="50"/>
      <c r="E2571" s="50"/>
      <c r="F2571" s="52"/>
      <c r="G2571" s="52"/>
      <c r="H2571" s="53"/>
      <c r="I2571" s="54"/>
      <c r="J2571" s="55">
        <f t="shared" ref="J2571:J2634" si="41">MID(TEXT(H2571,"00000000"), 7,  2)*1</f>
        <v>0</v>
      </c>
      <c r="K2571" s="56" t="e">
        <f>VLOOKUP((LEFT(H2571,6)*1),TAMBON!$B$2:$L$7769,2,0)</f>
        <v>#VALUE!</v>
      </c>
      <c r="L2571" s="56" t="e">
        <f>VLOOKUP((LEFT(H2571,4)*1),TAMBON!$E$2:$L$7769,2,0)</f>
        <v>#VALUE!</v>
      </c>
      <c r="M2571" s="56" t="e">
        <f>VLOOKUP((LEFT(H2571,2)*1),TAMBON!$H$2:$L$7769,2,0)</f>
        <v>#VALUE!</v>
      </c>
      <c r="N2571" s="55"/>
      <c r="O2571" s="57" t="e">
        <f>VLOOKUP(N2571,รหัส!$A$2:$B$8,2,0)</f>
        <v>#N/A</v>
      </c>
      <c r="P2571" s="57"/>
      <c r="Q2571" s="55"/>
      <c r="R2571" s="57" t="e">
        <f>VLOOKUP(Q2571,รหัส!$D$2:$E$19,2,0)</f>
        <v>#N/A</v>
      </c>
      <c r="S2571" s="57"/>
      <c r="T2571" s="57"/>
      <c r="U2571" s="57"/>
      <c r="V2571" s="55"/>
      <c r="W2571" s="55"/>
      <c r="X2571" s="55"/>
      <c r="Y2571" s="55"/>
      <c r="Z2571" s="100"/>
      <c r="AA2571" s="55"/>
      <c r="AB2571" s="55"/>
      <c r="AC2571" s="55"/>
      <c r="AE2571" s="58">
        <f>IF(COUNTIF(M$10:M2571,M2571)=1,1,0)</f>
        <v>0</v>
      </c>
      <c r="AF2571" s="59">
        <f>IF(COUNTIF(L$10:L2571,L2571)=1,1,0)</f>
        <v>0</v>
      </c>
      <c r="AG2571" s="59">
        <f>IF(COUNTIF(K$10:K2571,K2571)=1,1,0)</f>
        <v>0</v>
      </c>
      <c r="AH2571" s="59">
        <f>IF(COUNTIF(H$10:H2571,H2571)=1,1,0)</f>
        <v>0</v>
      </c>
    </row>
    <row r="2572" spans="1:34" ht="18.75">
      <c r="A2572" s="49">
        <v>2563</v>
      </c>
      <c r="B2572" s="50"/>
      <c r="C2572" s="51"/>
      <c r="D2572" s="50"/>
      <c r="E2572" s="50"/>
      <c r="F2572" s="52"/>
      <c r="G2572" s="52"/>
      <c r="H2572" s="53"/>
      <c r="I2572" s="54"/>
      <c r="J2572" s="55">
        <f t="shared" si="41"/>
        <v>0</v>
      </c>
      <c r="K2572" s="56" t="e">
        <f>VLOOKUP((LEFT(H2572,6)*1),TAMBON!$B$2:$L$7769,2,0)</f>
        <v>#VALUE!</v>
      </c>
      <c r="L2572" s="56" t="e">
        <f>VLOOKUP((LEFT(H2572,4)*1),TAMBON!$E$2:$L$7769,2,0)</f>
        <v>#VALUE!</v>
      </c>
      <c r="M2572" s="56" t="e">
        <f>VLOOKUP((LEFT(H2572,2)*1),TAMBON!$H$2:$L$7769,2,0)</f>
        <v>#VALUE!</v>
      </c>
      <c r="N2572" s="55"/>
      <c r="O2572" s="57" t="e">
        <f>VLOOKUP(N2572,รหัส!$A$2:$B$8,2,0)</f>
        <v>#N/A</v>
      </c>
      <c r="P2572" s="57"/>
      <c r="Q2572" s="55"/>
      <c r="R2572" s="57" t="e">
        <f>VLOOKUP(Q2572,รหัส!$D$2:$E$19,2,0)</f>
        <v>#N/A</v>
      </c>
      <c r="S2572" s="57"/>
      <c r="T2572" s="57"/>
      <c r="U2572" s="57"/>
      <c r="V2572" s="55"/>
      <c r="W2572" s="55"/>
      <c r="X2572" s="55"/>
      <c r="Y2572" s="55"/>
      <c r="Z2572" s="100"/>
      <c r="AA2572" s="55"/>
      <c r="AB2572" s="55"/>
      <c r="AC2572" s="55"/>
      <c r="AE2572" s="58">
        <f>IF(COUNTIF(M$10:M2572,M2572)=1,1,0)</f>
        <v>0</v>
      </c>
      <c r="AF2572" s="59">
        <f>IF(COUNTIF(L$10:L2572,L2572)=1,1,0)</f>
        <v>0</v>
      </c>
      <c r="AG2572" s="59">
        <f>IF(COUNTIF(K$10:K2572,K2572)=1,1,0)</f>
        <v>0</v>
      </c>
      <c r="AH2572" s="59">
        <f>IF(COUNTIF(H$10:H2572,H2572)=1,1,0)</f>
        <v>0</v>
      </c>
    </row>
    <row r="2573" spans="1:34" ht="18.75">
      <c r="A2573" s="49">
        <v>2564</v>
      </c>
      <c r="B2573" s="50"/>
      <c r="C2573" s="51"/>
      <c r="D2573" s="50"/>
      <c r="E2573" s="50"/>
      <c r="F2573" s="52"/>
      <c r="G2573" s="52"/>
      <c r="H2573" s="53"/>
      <c r="I2573" s="54"/>
      <c r="J2573" s="55">
        <f t="shared" si="41"/>
        <v>0</v>
      </c>
      <c r="K2573" s="56" t="e">
        <f>VLOOKUP((LEFT(H2573,6)*1),TAMBON!$B$2:$L$7769,2,0)</f>
        <v>#VALUE!</v>
      </c>
      <c r="L2573" s="56" t="e">
        <f>VLOOKUP((LEFT(H2573,4)*1),TAMBON!$E$2:$L$7769,2,0)</f>
        <v>#VALUE!</v>
      </c>
      <c r="M2573" s="56" t="e">
        <f>VLOOKUP((LEFT(H2573,2)*1),TAMBON!$H$2:$L$7769,2,0)</f>
        <v>#VALUE!</v>
      </c>
      <c r="N2573" s="55"/>
      <c r="O2573" s="57" t="e">
        <f>VLOOKUP(N2573,รหัส!$A$2:$B$8,2,0)</f>
        <v>#N/A</v>
      </c>
      <c r="P2573" s="57"/>
      <c r="Q2573" s="55"/>
      <c r="R2573" s="57" t="e">
        <f>VLOOKUP(Q2573,รหัส!$D$2:$E$19,2,0)</f>
        <v>#N/A</v>
      </c>
      <c r="S2573" s="57"/>
      <c r="T2573" s="57"/>
      <c r="U2573" s="57"/>
      <c r="V2573" s="55"/>
      <c r="W2573" s="55"/>
      <c r="X2573" s="55"/>
      <c r="Y2573" s="55"/>
      <c r="Z2573" s="100"/>
      <c r="AA2573" s="55"/>
      <c r="AB2573" s="55"/>
      <c r="AC2573" s="55"/>
      <c r="AE2573" s="58">
        <f>IF(COUNTIF(M$10:M2573,M2573)=1,1,0)</f>
        <v>0</v>
      </c>
      <c r="AF2573" s="59">
        <f>IF(COUNTIF(L$10:L2573,L2573)=1,1,0)</f>
        <v>0</v>
      </c>
      <c r="AG2573" s="59">
        <f>IF(COUNTIF(K$10:K2573,K2573)=1,1,0)</f>
        <v>0</v>
      </c>
      <c r="AH2573" s="59">
        <f>IF(COUNTIF(H$10:H2573,H2573)=1,1,0)</f>
        <v>0</v>
      </c>
    </row>
    <row r="2574" spans="1:34" ht="18.75">
      <c r="A2574" s="49">
        <v>2565</v>
      </c>
      <c r="B2574" s="50"/>
      <c r="C2574" s="51"/>
      <c r="D2574" s="50"/>
      <c r="E2574" s="50"/>
      <c r="F2574" s="52"/>
      <c r="G2574" s="52"/>
      <c r="H2574" s="53"/>
      <c r="I2574" s="54"/>
      <c r="J2574" s="55">
        <f t="shared" si="41"/>
        <v>0</v>
      </c>
      <c r="K2574" s="56" t="e">
        <f>VLOOKUP((LEFT(H2574,6)*1),TAMBON!$B$2:$L$7769,2,0)</f>
        <v>#VALUE!</v>
      </c>
      <c r="L2574" s="56" t="e">
        <f>VLOOKUP((LEFT(H2574,4)*1),TAMBON!$E$2:$L$7769,2,0)</f>
        <v>#VALUE!</v>
      </c>
      <c r="M2574" s="56" t="e">
        <f>VLOOKUP((LEFT(H2574,2)*1),TAMBON!$H$2:$L$7769,2,0)</f>
        <v>#VALUE!</v>
      </c>
      <c r="N2574" s="55"/>
      <c r="O2574" s="57" t="e">
        <f>VLOOKUP(N2574,รหัส!$A$2:$B$8,2,0)</f>
        <v>#N/A</v>
      </c>
      <c r="P2574" s="57"/>
      <c r="Q2574" s="55"/>
      <c r="R2574" s="57" t="e">
        <f>VLOOKUP(Q2574,รหัส!$D$2:$E$19,2,0)</f>
        <v>#N/A</v>
      </c>
      <c r="S2574" s="57"/>
      <c r="T2574" s="57"/>
      <c r="U2574" s="57"/>
      <c r="V2574" s="55"/>
      <c r="W2574" s="55"/>
      <c r="X2574" s="55"/>
      <c r="Y2574" s="55"/>
      <c r="Z2574" s="100"/>
      <c r="AA2574" s="55"/>
      <c r="AB2574" s="55"/>
      <c r="AC2574" s="55"/>
      <c r="AE2574" s="58">
        <f>IF(COUNTIF(M$10:M2574,M2574)=1,1,0)</f>
        <v>0</v>
      </c>
      <c r="AF2574" s="59">
        <f>IF(COUNTIF(L$10:L2574,L2574)=1,1,0)</f>
        <v>0</v>
      </c>
      <c r="AG2574" s="59">
        <f>IF(COUNTIF(K$10:K2574,K2574)=1,1,0)</f>
        <v>0</v>
      </c>
      <c r="AH2574" s="59">
        <f>IF(COUNTIF(H$10:H2574,H2574)=1,1,0)</f>
        <v>0</v>
      </c>
    </row>
    <row r="2575" spans="1:34" ht="18.75">
      <c r="A2575" s="49">
        <v>2566</v>
      </c>
      <c r="B2575" s="50"/>
      <c r="C2575" s="51"/>
      <c r="D2575" s="50"/>
      <c r="E2575" s="50"/>
      <c r="F2575" s="52"/>
      <c r="G2575" s="52"/>
      <c r="H2575" s="53"/>
      <c r="I2575" s="54"/>
      <c r="J2575" s="55">
        <f t="shared" si="41"/>
        <v>0</v>
      </c>
      <c r="K2575" s="56" t="e">
        <f>VLOOKUP((LEFT(H2575,6)*1),TAMBON!$B$2:$L$7769,2,0)</f>
        <v>#VALUE!</v>
      </c>
      <c r="L2575" s="56" t="e">
        <f>VLOOKUP((LEFT(H2575,4)*1),TAMBON!$E$2:$L$7769,2,0)</f>
        <v>#VALUE!</v>
      </c>
      <c r="M2575" s="56" t="e">
        <f>VLOOKUP((LEFT(H2575,2)*1),TAMBON!$H$2:$L$7769,2,0)</f>
        <v>#VALUE!</v>
      </c>
      <c r="N2575" s="55"/>
      <c r="O2575" s="57" t="e">
        <f>VLOOKUP(N2575,รหัส!$A$2:$B$8,2,0)</f>
        <v>#N/A</v>
      </c>
      <c r="P2575" s="57"/>
      <c r="Q2575" s="55"/>
      <c r="R2575" s="57" t="e">
        <f>VLOOKUP(Q2575,รหัส!$D$2:$E$19,2,0)</f>
        <v>#N/A</v>
      </c>
      <c r="S2575" s="57"/>
      <c r="T2575" s="57"/>
      <c r="U2575" s="57"/>
      <c r="V2575" s="55"/>
      <c r="W2575" s="55"/>
      <c r="X2575" s="55"/>
      <c r="Y2575" s="55"/>
      <c r="Z2575" s="100"/>
      <c r="AA2575" s="55"/>
      <c r="AB2575" s="55"/>
      <c r="AC2575" s="55"/>
      <c r="AE2575" s="58">
        <f>IF(COUNTIF(M$10:M2575,M2575)=1,1,0)</f>
        <v>0</v>
      </c>
      <c r="AF2575" s="59">
        <f>IF(COUNTIF(L$10:L2575,L2575)=1,1,0)</f>
        <v>0</v>
      </c>
      <c r="AG2575" s="59">
        <f>IF(COUNTIF(K$10:K2575,K2575)=1,1,0)</f>
        <v>0</v>
      </c>
      <c r="AH2575" s="59">
        <f>IF(COUNTIF(H$10:H2575,H2575)=1,1,0)</f>
        <v>0</v>
      </c>
    </row>
    <row r="2576" spans="1:34" ht="18.75">
      <c r="A2576" s="49">
        <v>2567</v>
      </c>
      <c r="B2576" s="50"/>
      <c r="C2576" s="51"/>
      <c r="D2576" s="50"/>
      <c r="E2576" s="50"/>
      <c r="F2576" s="52"/>
      <c r="G2576" s="52"/>
      <c r="H2576" s="53"/>
      <c r="I2576" s="54"/>
      <c r="J2576" s="55">
        <f t="shared" si="41"/>
        <v>0</v>
      </c>
      <c r="K2576" s="56" t="e">
        <f>VLOOKUP((LEFT(H2576,6)*1),TAMBON!$B$2:$L$7769,2,0)</f>
        <v>#VALUE!</v>
      </c>
      <c r="L2576" s="56" t="e">
        <f>VLOOKUP((LEFT(H2576,4)*1),TAMBON!$E$2:$L$7769,2,0)</f>
        <v>#VALUE!</v>
      </c>
      <c r="M2576" s="56" t="e">
        <f>VLOOKUP((LEFT(H2576,2)*1),TAMBON!$H$2:$L$7769,2,0)</f>
        <v>#VALUE!</v>
      </c>
      <c r="N2576" s="55"/>
      <c r="O2576" s="57" t="e">
        <f>VLOOKUP(N2576,รหัส!$A$2:$B$8,2,0)</f>
        <v>#N/A</v>
      </c>
      <c r="P2576" s="57"/>
      <c r="Q2576" s="55"/>
      <c r="R2576" s="57" t="e">
        <f>VLOOKUP(Q2576,รหัส!$D$2:$E$19,2,0)</f>
        <v>#N/A</v>
      </c>
      <c r="S2576" s="57"/>
      <c r="T2576" s="57"/>
      <c r="U2576" s="57"/>
      <c r="V2576" s="55"/>
      <c r="W2576" s="55"/>
      <c r="X2576" s="55"/>
      <c r="Y2576" s="55"/>
      <c r="Z2576" s="100"/>
      <c r="AA2576" s="55"/>
      <c r="AB2576" s="55"/>
      <c r="AC2576" s="55"/>
      <c r="AE2576" s="58">
        <f>IF(COUNTIF(M$10:M2576,M2576)=1,1,0)</f>
        <v>0</v>
      </c>
      <c r="AF2576" s="59">
        <f>IF(COUNTIF(L$10:L2576,L2576)=1,1,0)</f>
        <v>0</v>
      </c>
      <c r="AG2576" s="59">
        <f>IF(COUNTIF(K$10:K2576,K2576)=1,1,0)</f>
        <v>0</v>
      </c>
      <c r="AH2576" s="59">
        <f>IF(COUNTIF(H$10:H2576,H2576)=1,1,0)</f>
        <v>0</v>
      </c>
    </row>
    <row r="2577" spans="1:34" ht="18.75">
      <c r="A2577" s="49">
        <v>2568</v>
      </c>
      <c r="B2577" s="50"/>
      <c r="C2577" s="51"/>
      <c r="D2577" s="50"/>
      <c r="E2577" s="50"/>
      <c r="F2577" s="52"/>
      <c r="G2577" s="52"/>
      <c r="H2577" s="53"/>
      <c r="I2577" s="54"/>
      <c r="J2577" s="55">
        <f t="shared" si="41"/>
        <v>0</v>
      </c>
      <c r="K2577" s="56" t="e">
        <f>VLOOKUP((LEFT(H2577,6)*1),TAMBON!$B$2:$L$7769,2,0)</f>
        <v>#VALUE!</v>
      </c>
      <c r="L2577" s="56" t="e">
        <f>VLOOKUP((LEFT(H2577,4)*1),TAMBON!$E$2:$L$7769,2,0)</f>
        <v>#VALUE!</v>
      </c>
      <c r="M2577" s="56" t="e">
        <f>VLOOKUP((LEFT(H2577,2)*1),TAMBON!$H$2:$L$7769,2,0)</f>
        <v>#VALUE!</v>
      </c>
      <c r="N2577" s="55"/>
      <c r="O2577" s="57" t="e">
        <f>VLOOKUP(N2577,รหัส!$A$2:$B$8,2,0)</f>
        <v>#N/A</v>
      </c>
      <c r="P2577" s="57"/>
      <c r="Q2577" s="55"/>
      <c r="R2577" s="57" t="e">
        <f>VLOOKUP(Q2577,รหัส!$D$2:$E$19,2,0)</f>
        <v>#N/A</v>
      </c>
      <c r="S2577" s="57"/>
      <c r="T2577" s="57"/>
      <c r="U2577" s="57"/>
      <c r="V2577" s="55"/>
      <c r="W2577" s="55"/>
      <c r="X2577" s="55"/>
      <c r="Y2577" s="55"/>
      <c r="Z2577" s="100"/>
      <c r="AA2577" s="55"/>
      <c r="AB2577" s="55"/>
      <c r="AC2577" s="55"/>
      <c r="AE2577" s="58">
        <f>IF(COUNTIF(M$10:M2577,M2577)=1,1,0)</f>
        <v>0</v>
      </c>
      <c r="AF2577" s="59">
        <f>IF(COUNTIF(L$10:L2577,L2577)=1,1,0)</f>
        <v>0</v>
      </c>
      <c r="AG2577" s="59">
        <f>IF(COUNTIF(K$10:K2577,K2577)=1,1,0)</f>
        <v>0</v>
      </c>
      <c r="AH2577" s="59">
        <f>IF(COUNTIF(H$10:H2577,H2577)=1,1,0)</f>
        <v>0</v>
      </c>
    </row>
    <row r="2578" spans="1:34" ht="18.75">
      <c r="A2578" s="49">
        <v>2569</v>
      </c>
      <c r="B2578" s="50"/>
      <c r="C2578" s="51"/>
      <c r="D2578" s="50"/>
      <c r="E2578" s="50"/>
      <c r="F2578" s="52"/>
      <c r="G2578" s="52"/>
      <c r="H2578" s="53"/>
      <c r="I2578" s="54"/>
      <c r="J2578" s="55">
        <f t="shared" si="41"/>
        <v>0</v>
      </c>
      <c r="K2578" s="56" t="e">
        <f>VLOOKUP((LEFT(H2578,6)*1),TAMBON!$B$2:$L$7769,2,0)</f>
        <v>#VALUE!</v>
      </c>
      <c r="L2578" s="56" t="e">
        <f>VLOOKUP((LEFT(H2578,4)*1),TAMBON!$E$2:$L$7769,2,0)</f>
        <v>#VALUE!</v>
      </c>
      <c r="M2578" s="56" t="e">
        <f>VLOOKUP((LEFT(H2578,2)*1),TAMBON!$H$2:$L$7769,2,0)</f>
        <v>#VALUE!</v>
      </c>
      <c r="N2578" s="55"/>
      <c r="O2578" s="57" t="e">
        <f>VLOOKUP(N2578,รหัส!$A$2:$B$8,2,0)</f>
        <v>#N/A</v>
      </c>
      <c r="P2578" s="57"/>
      <c r="Q2578" s="55"/>
      <c r="R2578" s="57" t="e">
        <f>VLOOKUP(Q2578,รหัส!$D$2:$E$19,2,0)</f>
        <v>#N/A</v>
      </c>
      <c r="S2578" s="57"/>
      <c r="T2578" s="57"/>
      <c r="U2578" s="57"/>
      <c r="V2578" s="55"/>
      <c r="W2578" s="55"/>
      <c r="X2578" s="55"/>
      <c r="Y2578" s="55"/>
      <c r="Z2578" s="100"/>
      <c r="AA2578" s="55"/>
      <c r="AB2578" s="55"/>
      <c r="AC2578" s="55"/>
      <c r="AE2578" s="58">
        <f>IF(COUNTIF(M$10:M2578,M2578)=1,1,0)</f>
        <v>0</v>
      </c>
      <c r="AF2578" s="59">
        <f>IF(COUNTIF(L$10:L2578,L2578)=1,1,0)</f>
        <v>0</v>
      </c>
      <c r="AG2578" s="59">
        <f>IF(COUNTIF(K$10:K2578,K2578)=1,1,0)</f>
        <v>0</v>
      </c>
      <c r="AH2578" s="59">
        <f>IF(COUNTIF(H$10:H2578,H2578)=1,1,0)</f>
        <v>0</v>
      </c>
    </row>
    <row r="2579" spans="1:34" ht="18.75">
      <c r="A2579" s="49">
        <v>2570</v>
      </c>
      <c r="B2579" s="50"/>
      <c r="C2579" s="51"/>
      <c r="D2579" s="50"/>
      <c r="E2579" s="50"/>
      <c r="F2579" s="52"/>
      <c r="G2579" s="52"/>
      <c r="H2579" s="53"/>
      <c r="I2579" s="54"/>
      <c r="J2579" s="55">
        <f t="shared" si="41"/>
        <v>0</v>
      </c>
      <c r="K2579" s="56" t="e">
        <f>VLOOKUP((LEFT(H2579,6)*1),TAMBON!$B$2:$L$7769,2,0)</f>
        <v>#VALUE!</v>
      </c>
      <c r="L2579" s="56" t="e">
        <f>VLOOKUP((LEFT(H2579,4)*1),TAMBON!$E$2:$L$7769,2,0)</f>
        <v>#VALUE!</v>
      </c>
      <c r="M2579" s="56" t="e">
        <f>VLOOKUP((LEFT(H2579,2)*1),TAMBON!$H$2:$L$7769,2,0)</f>
        <v>#VALUE!</v>
      </c>
      <c r="N2579" s="55"/>
      <c r="O2579" s="57" t="e">
        <f>VLOOKUP(N2579,รหัส!$A$2:$B$8,2,0)</f>
        <v>#N/A</v>
      </c>
      <c r="P2579" s="57"/>
      <c r="Q2579" s="55"/>
      <c r="R2579" s="57" t="e">
        <f>VLOOKUP(Q2579,รหัส!$D$2:$E$19,2,0)</f>
        <v>#N/A</v>
      </c>
      <c r="S2579" s="57"/>
      <c r="T2579" s="57"/>
      <c r="U2579" s="57"/>
      <c r="V2579" s="55"/>
      <c r="W2579" s="55"/>
      <c r="X2579" s="55"/>
      <c r="Y2579" s="55"/>
      <c r="Z2579" s="100"/>
      <c r="AA2579" s="55"/>
      <c r="AB2579" s="55"/>
      <c r="AC2579" s="55"/>
      <c r="AE2579" s="58">
        <f>IF(COUNTIF(M$10:M2579,M2579)=1,1,0)</f>
        <v>0</v>
      </c>
      <c r="AF2579" s="59">
        <f>IF(COUNTIF(L$10:L2579,L2579)=1,1,0)</f>
        <v>0</v>
      </c>
      <c r="AG2579" s="59">
        <f>IF(COUNTIF(K$10:K2579,K2579)=1,1,0)</f>
        <v>0</v>
      </c>
      <c r="AH2579" s="59">
        <f>IF(COUNTIF(H$10:H2579,H2579)=1,1,0)</f>
        <v>0</v>
      </c>
    </row>
    <row r="2580" spans="1:34" ht="18.75">
      <c r="A2580" s="49">
        <v>2571</v>
      </c>
      <c r="B2580" s="50"/>
      <c r="C2580" s="51"/>
      <c r="D2580" s="50"/>
      <c r="E2580" s="50"/>
      <c r="F2580" s="52"/>
      <c r="G2580" s="52"/>
      <c r="H2580" s="53"/>
      <c r="I2580" s="54"/>
      <c r="J2580" s="55">
        <f t="shared" si="41"/>
        <v>0</v>
      </c>
      <c r="K2580" s="56" t="e">
        <f>VLOOKUP((LEFT(H2580,6)*1),TAMBON!$B$2:$L$7769,2,0)</f>
        <v>#VALUE!</v>
      </c>
      <c r="L2580" s="56" t="e">
        <f>VLOOKUP((LEFT(H2580,4)*1),TAMBON!$E$2:$L$7769,2,0)</f>
        <v>#VALUE!</v>
      </c>
      <c r="M2580" s="56" t="e">
        <f>VLOOKUP((LEFT(H2580,2)*1),TAMBON!$H$2:$L$7769,2,0)</f>
        <v>#VALUE!</v>
      </c>
      <c r="N2580" s="55"/>
      <c r="O2580" s="57" t="e">
        <f>VLOOKUP(N2580,รหัส!$A$2:$B$8,2,0)</f>
        <v>#N/A</v>
      </c>
      <c r="P2580" s="57"/>
      <c r="Q2580" s="55"/>
      <c r="R2580" s="57" t="e">
        <f>VLOOKUP(Q2580,รหัส!$D$2:$E$19,2,0)</f>
        <v>#N/A</v>
      </c>
      <c r="S2580" s="57"/>
      <c r="T2580" s="57"/>
      <c r="U2580" s="57"/>
      <c r="V2580" s="55"/>
      <c r="W2580" s="55"/>
      <c r="X2580" s="55"/>
      <c r="Y2580" s="55"/>
      <c r="Z2580" s="100"/>
      <c r="AA2580" s="55"/>
      <c r="AB2580" s="55"/>
      <c r="AC2580" s="55"/>
      <c r="AE2580" s="58">
        <f>IF(COUNTIF(M$10:M2580,M2580)=1,1,0)</f>
        <v>0</v>
      </c>
      <c r="AF2580" s="59">
        <f>IF(COUNTIF(L$10:L2580,L2580)=1,1,0)</f>
        <v>0</v>
      </c>
      <c r="AG2580" s="59">
        <f>IF(COUNTIF(K$10:K2580,K2580)=1,1,0)</f>
        <v>0</v>
      </c>
      <c r="AH2580" s="59">
        <f>IF(COUNTIF(H$10:H2580,H2580)=1,1,0)</f>
        <v>0</v>
      </c>
    </row>
    <row r="2581" spans="1:34" ht="18.75">
      <c r="A2581" s="49">
        <v>2572</v>
      </c>
      <c r="B2581" s="50"/>
      <c r="C2581" s="51"/>
      <c r="D2581" s="50"/>
      <c r="E2581" s="50"/>
      <c r="F2581" s="52"/>
      <c r="G2581" s="52"/>
      <c r="H2581" s="53"/>
      <c r="I2581" s="54"/>
      <c r="J2581" s="55">
        <f t="shared" si="41"/>
        <v>0</v>
      </c>
      <c r="K2581" s="56" t="e">
        <f>VLOOKUP((LEFT(H2581,6)*1),TAMBON!$B$2:$L$7769,2,0)</f>
        <v>#VALUE!</v>
      </c>
      <c r="L2581" s="56" t="e">
        <f>VLOOKUP((LEFT(H2581,4)*1),TAMBON!$E$2:$L$7769,2,0)</f>
        <v>#VALUE!</v>
      </c>
      <c r="M2581" s="56" t="e">
        <f>VLOOKUP((LEFT(H2581,2)*1),TAMBON!$H$2:$L$7769,2,0)</f>
        <v>#VALUE!</v>
      </c>
      <c r="N2581" s="55"/>
      <c r="O2581" s="57" t="e">
        <f>VLOOKUP(N2581,รหัส!$A$2:$B$8,2,0)</f>
        <v>#N/A</v>
      </c>
      <c r="P2581" s="57"/>
      <c r="Q2581" s="55"/>
      <c r="R2581" s="57" t="e">
        <f>VLOOKUP(Q2581,รหัส!$D$2:$E$19,2,0)</f>
        <v>#N/A</v>
      </c>
      <c r="S2581" s="57"/>
      <c r="T2581" s="57"/>
      <c r="U2581" s="57"/>
      <c r="V2581" s="55"/>
      <c r="W2581" s="55"/>
      <c r="X2581" s="55"/>
      <c r="Y2581" s="55"/>
      <c r="Z2581" s="100"/>
      <c r="AA2581" s="55"/>
      <c r="AB2581" s="55"/>
      <c r="AC2581" s="55"/>
      <c r="AE2581" s="58">
        <f>IF(COUNTIF(M$10:M2581,M2581)=1,1,0)</f>
        <v>0</v>
      </c>
      <c r="AF2581" s="59">
        <f>IF(COUNTIF(L$10:L2581,L2581)=1,1,0)</f>
        <v>0</v>
      </c>
      <c r="AG2581" s="59">
        <f>IF(COUNTIF(K$10:K2581,K2581)=1,1,0)</f>
        <v>0</v>
      </c>
      <c r="AH2581" s="59">
        <f>IF(COUNTIF(H$10:H2581,H2581)=1,1,0)</f>
        <v>0</v>
      </c>
    </row>
    <row r="2582" spans="1:34" ht="18.75">
      <c r="A2582" s="49">
        <v>2573</v>
      </c>
      <c r="B2582" s="50"/>
      <c r="C2582" s="51"/>
      <c r="D2582" s="50"/>
      <c r="E2582" s="50"/>
      <c r="F2582" s="52"/>
      <c r="G2582" s="52"/>
      <c r="H2582" s="53"/>
      <c r="I2582" s="54"/>
      <c r="J2582" s="55">
        <f t="shared" si="41"/>
        <v>0</v>
      </c>
      <c r="K2582" s="56" t="e">
        <f>VLOOKUP((LEFT(H2582,6)*1),TAMBON!$B$2:$L$7769,2,0)</f>
        <v>#VALUE!</v>
      </c>
      <c r="L2582" s="56" t="e">
        <f>VLOOKUP((LEFT(H2582,4)*1),TAMBON!$E$2:$L$7769,2,0)</f>
        <v>#VALUE!</v>
      </c>
      <c r="M2582" s="56" t="e">
        <f>VLOOKUP((LEFT(H2582,2)*1),TAMBON!$H$2:$L$7769,2,0)</f>
        <v>#VALUE!</v>
      </c>
      <c r="N2582" s="55"/>
      <c r="O2582" s="57" t="e">
        <f>VLOOKUP(N2582,รหัส!$A$2:$B$8,2,0)</f>
        <v>#N/A</v>
      </c>
      <c r="P2582" s="57"/>
      <c r="Q2582" s="55"/>
      <c r="R2582" s="57" t="e">
        <f>VLOOKUP(Q2582,รหัส!$D$2:$E$19,2,0)</f>
        <v>#N/A</v>
      </c>
      <c r="S2582" s="57"/>
      <c r="T2582" s="57"/>
      <c r="U2582" s="57"/>
      <c r="V2582" s="55"/>
      <c r="W2582" s="55"/>
      <c r="X2582" s="55"/>
      <c r="Y2582" s="55"/>
      <c r="Z2582" s="100"/>
      <c r="AA2582" s="55"/>
      <c r="AB2582" s="55"/>
      <c r="AC2582" s="55"/>
      <c r="AE2582" s="58">
        <f>IF(COUNTIF(M$10:M2582,M2582)=1,1,0)</f>
        <v>0</v>
      </c>
      <c r="AF2582" s="59">
        <f>IF(COUNTIF(L$10:L2582,L2582)=1,1,0)</f>
        <v>0</v>
      </c>
      <c r="AG2582" s="59">
        <f>IF(COUNTIF(K$10:K2582,K2582)=1,1,0)</f>
        <v>0</v>
      </c>
      <c r="AH2582" s="59">
        <f>IF(COUNTIF(H$10:H2582,H2582)=1,1,0)</f>
        <v>0</v>
      </c>
    </row>
    <row r="2583" spans="1:34" ht="18.75">
      <c r="A2583" s="49">
        <v>2574</v>
      </c>
      <c r="B2583" s="50"/>
      <c r="C2583" s="51"/>
      <c r="D2583" s="50"/>
      <c r="E2583" s="50"/>
      <c r="F2583" s="52"/>
      <c r="G2583" s="52"/>
      <c r="H2583" s="53"/>
      <c r="I2583" s="54"/>
      <c r="J2583" s="55">
        <f t="shared" si="41"/>
        <v>0</v>
      </c>
      <c r="K2583" s="56" t="e">
        <f>VLOOKUP((LEFT(H2583,6)*1),TAMBON!$B$2:$L$7769,2,0)</f>
        <v>#VALUE!</v>
      </c>
      <c r="L2583" s="56" t="e">
        <f>VLOOKUP((LEFT(H2583,4)*1),TAMBON!$E$2:$L$7769,2,0)</f>
        <v>#VALUE!</v>
      </c>
      <c r="M2583" s="56" t="e">
        <f>VLOOKUP((LEFT(H2583,2)*1),TAMBON!$H$2:$L$7769,2,0)</f>
        <v>#VALUE!</v>
      </c>
      <c r="N2583" s="55"/>
      <c r="O2583" s="57" t="e">
        <f>VLOOKUP(N2583,รหัส!$A$2:$B$8,2,0)</f>
        <v>#N/A</v>
      </c>
      <c r="P2583" s="57"/>
      <c r="Q2583" s="55"/>
      <c r="R2583" s="57" t="e">
        <f>VLOOKUP(Q2583,รหัส!$D$2:$E$19,2,0)</f>
        <v>#N/A</v>
      </c>
      <c r="S2583" s="57"/>
      <c r="T2583" s="57"/>
      <c r="U2583" s="57"/>
      <c r="V2583" s="55"/>
      <c r="W2583" s="55"/>
      <c r="X2583" s="55"/>
      <c r="Y2583" s="55"/>
      <c r="Z2583" s="100"/>
      <c r="AA2583" s="55"/>
      <c r="AB2583" s="55"/>
      <c r="AC2583" s="55"/>
      <c r="AE2583" s="58">
        <f>IF(COUNTIF(M$10:M2583,M2583)=1,1,0)</f>
        <v>0</v>
      </c>
      <c r="AF2583" s="59">
        <f>IF(COUNTIF(L$10:L2583,L2583)=1,1,0)</f>
        <v>0</v>
      </c>
      <c r="AG2583" s="59">
        <f>IF(COUNTIF(K$10:K2583,K2583)=1,1,0)</f>
        <v>0</v>
      </c>
      <c r="AH2583" s="59">
        <f>IF(COUNTIF(H$10:H2583,H2583)=1,1,0)</f>
        <v>0</v>
      </c>
    </row>
    <row r="2584" spans="1:34" ht="18.75">
      <c r="A2584" s="49">
        <v>2575</v>
      </c>
      <c r="B2584" s="50"/>
      <c r="C2584" s="51"/>
      <c r="D2584" s="50"/>
      <c r="E2584" s="50"/>
      <c r="F2584" s="52"/>
      <c r="G2584" s="52"/>
      <c r="H2584" s="53"/>
      <c r="I2584" s="54"/>
      <c r="J2584" s="55">
        <f t="shared" si="41"/>
        <v>0</v>
      </c>
      <c r="K2584" s="56" t="e">
        <f>VLOOKUP((LEFT(H2584,6)*1),TAMBON!$B$2:$L$7769,2,0)</f>
        <v>#VALUE!</v>
      </c>
      <c r="L2584" s="56" t="e">
        <f>VLOOKUP((LEFT(H2584,4)*1),TAMBON!$E$2:$L$7769,2,0)</f>
        <v>#VALUE!</v>
      </c>
      <c r="M2584" s="56" t="e">
        <f>VLOOKUP((LEFT(H2584,2)*1),TAMBON!$H$2:$L$7769,2,0)</f>
        <v>#VALUE!</v>
      </c>
      <c r="N2584" s="55"/>
      <c r="O2584" s="57" t="e">
        <f>VLOOKUP(N2584,รหัส!$A$2:$B$8,2,0)</f>
        <v>#N/A</v>
      </c>
      <c r="P2584" s="57"/>
      <c r="Q2584" s="55"/>
      <c r="R2584" s="57" t="e">
        <f>VLOOKUP(Q2584,รหัส!$D$2:$E$19,2,0)</f>
        <v>#N/A</v>
      </c>
      <c r="S2584" s="57"/>
      <c r="T2584" s="57"/>
      <c r="U2584" s="57"/>
      <c r="V2584" s="55"/>
      <c r="W2584" s="55"/>
      <c r="X2584" s="55"/>
      <c r="Y2584" s="55"/>
      <c r="Z2584" s="100"/>
      <c r="AA2584" s="55"/>
      <c r="AB2584" s="55"/>
      <c r="AC2584" s="55"/>
      <c r="AE2584" s="58">
        <f>IF(COUNTIF(M$10:M2584,M2584)=1,1,0)</f>
        <v>0</v>
      </c>
      <c r="AF2584" s="59">
        <f>IF(COUNTIF(L$10:L2584,L2584)=1,1,0)</f>
        <v>0</v>
      </c>
      <c r="AG2584" s="59">
        <f>IF(COUNTIF(K$10:K2584,K2584)=1,1,0)</f>
        <v>0</v>
      </c>
      <c r="AH2584" s="59">
        <f>IF(COUNTIF(H$10:H2584,H2584)=1,1,0)</f>
        <v>0</v>
      </c>
    </row>
    <row r="2585" spans="1:34" ht="18.75">
      <c r="A2585" s="49">
        <v>2576</v>
      </c>
      <c r="B2585" s="50"/>
      <c r="C2585" s="51"/>
      <c r="D2585" s="50"/>
      <c r="E2585" s="50"/>
      <c r="F2585" s="52"/>
      <c r="G2585" s="52"/>
      <c r="H2585" s="53"/>
      <c r="I2585" s="54"/>
      <c r="J2585" s="55">
        <f t="shared" si="41"/>
        <v>0</v>
      </c>
      <c r="K2585" s="56" t="e">
        <f>VLOOKUP((LEFT(H2585,6)*1),TAMBON!$B$2:$L$7769,2,0)</f>
        <v>#VALUE!</v>
      </c>
      <c r="L2585" s="56" t="e">
        <f>VLOOKUP((LEFT(H2585,4)*1),TAMBON!$E$2:$L$7769,2,0)</f>
        <v>#VALUE!</v>
      </c>
      <c r="M2585" s="56" t="e">
        <f>VLOOKUP((LEFT(H2585,2)*1),TAMBON!$H$2:$L$7769,2,0)</f>
        <v>#VALUE!</v>
      </c>
      <c r="N2585" s="55"/>
      <c r="O2585" s="57" t="e">
        <f>VLOOKUP(N2585,รหัส!$A$2:$B$8,2,0)</f>
        <v>#N/A</v>
      </c>
      <c r="P2585" s="57"/>
      <c r="Q2585" s="55"/>
      <c r="R2585" s="57" t="e">
        <f>VLOOKUP(Q2585,รหัส!$D$2:$E$19,2,0)</f>
        <v>#N/A</v>
      </c>
      <c r="S2585" s="57"/>
      <c r="T2585" s="57"/>
      <c r="U2585" s="57"/>
      <c r="V2585" s="55"/>
      <c r="W2585" s="55"/>
      <c r="X2585" s="55"/>
      <c r="Y2585" s="55"/>
      <c r="Z2585" s="100"/>
      <c r="AA2585" s="55"/>
      <c r="AB2585" s="55"/>
      <c r="AC2585" s="55"/>
      <c r="AE2585" s="58">
        <f>IF(COUNTIF(M$10:M2585,M2585)=1,1,0)</f>
        <v>0</v>
      </c>
      <c r="AF2585" s="59">
        <f>IF(COUNTIF(L$10:L2585,L2585)=1,1,0)</f>
        <v>0</v>
      </c>
      <c r="AG2585" s="59">
        <f>IF(COUNTIF(K$10:K2585,K2585)=1,1,0)</f>
        <v>0</v>
      </c>
      <c r="AH2585" s="59">
        <f>IF(COUNTIF(H$10:H2585,H2585)=1,1,0)</f>
        <v>0</v>
      </c>
    </row>
    <row r="2586" spans="1:34" ht="18.75">
      <c r="A2586" s="49">
        <v>2577</v>
      </c>
      <c r="B2586" s="50"/>
      <c r="C2586" s="51"/>
      <c r="D2586" s="50"/>
      <c r="E2586" s="50"/>
      <c r="F2586" s="52"/>
      <c r="G2586" s="52"/>
      <c r="H2586" s="53"/>
      <c r="I2586" s="54"/>
      <c r="J2586" s="55">
        <f t="shared" si="41"/>
        <v>0</v>
      </c>
      <c r="K2586" s="56" t="e">
        <f>VLOOKUP((LEFT(H2586,6)*1),TAMBON!$B$2:$L$7769,2,0)</f>
        <v>#VALUE!</v>
      </c>
      <c r="L2586" s="56" t="e">
        <f>VLOOKUP((LEFT(H2586,4)*1),TAMBON!$E$2:$L$7769,2,0)</f>
        <v>#VALUE!</v>
      </c>
      <c r="M2586" s="56" t="e">
        <f>VLOOKUP((LEFT(H2586,2)*1),TAMBON!$H$2:$L$7769,2,0)</f>
        <v>#VALUE!</v>
      </c>
      <c r="N2586" s="55"/>
      <c r="O2586" s="57" t="e">
        <f>VLOOKUP(N2586,รหัส!$A$2:$B$8,2,0)</f>
        <v>#N/A</v>
      </c>
      <c r="P2586" s="57"/>
      <c r="Q2586" s="55"/>
      <c r="R2586" s="57" t="e">
        <f>VLOOKUP(Q2586,รหัส!$D$2:$E$19,2,0)</f>
        <v>#N/A</v>
      </c>
      <c r="S2586" s="57"/>
      <c r="T2586" s="57"/>
      <c r="U2586" s="57"/>
      <c r="V2586" s="55"/>
      <c r="W2586" s="55"/>
      <c r="X2586" s="55"/>
      <c r="Y2586" s="55"/>
      <c r="Z2586" s="100"/>
      <c r="AA2586" s="55"/>
      <c r="AB2586" s="55"/>
      <c r="AC2586" s="55"/>
      <c r="AE2586" s="58">
        <f>IF(COUNTIF(M$10:M2586,M2586)=1,1,0)</f>
        <v>0</v>
      </c>
      <c r="AF2586" s="59">
        <f>IF(COUNTIF(L$10:L2586,L2586)=1,1,0)</f>
        <v>0</v>
      </c>
      <c r="AG2586" s="59">
        <f>IF(COUNTIF(K$10:K2586,K2586)=1,1,0)</f>
        <v>0</v>
      </c>
      <c r="AH2586" s="59">
        <f>IF(COUNTIF(H$10:H2586,H2586)=1,1,0)</f>
        <v>0</v>
      </c>
    </row>
    <row r="2587" spans="1:34" ht="18.75">
      <c r="A2587" s="49">
        <v>2578</v>
      </c>
      <c r="B2587" s="50"/>
      <c r="C2587" s="51"/>
      <c r="D2587" s="50"/>
      <c r="E2587" s="50"/>
      <c r="F2587" s="52"/>
      <c r="G2587" s="52"/>
      <c r="H2587" s="53"/>
      <c r="I2587" s="54"/>
      <c r="J2587" s="55">
        <f t="shared" si="41"/>
        <v>0</v>
      </c>
      <c r="K2587" s="56" t="e">
        <f>VLOOKUP((LEFT(H2587,6)*1),TAMBON!$B$2:$L$7769,2,0)</f>
        <v>#VALUE!</v>
      </c>
      <c r="L2587" s="56" t="e">
        <f>VLOOKUP((LEFT(H2587,4)*1),TAMBON!$E$2:$L$7769,2,0)</f>
        <v>#VALUE!</v>
      </c>
      <c r="M2587" s="56" t="e">
        <f>VLOOKUP((LEFT(H2587,2)*1),TAMBON!$H$2:$L$7769,2,0)</f>
        <v>#VALUE!</v>
      </c>
      <c r="N2587" s="55"/>
      <c r="O2587" s="57" t="e">
        <f>VLOOKUP(N2587,รหัส!$A$2:$B$8,2,0)</f>
        <v>#N/A</v>
      </c>
      <c r="P2587" s="57"/>
      <c r="Q2587" s="55"/>
      <c r="R2587" s="57" t="e">
        <f>VLOOKUP(Q2587,รหัส!$D$2:$E$19,2,0)</f>
        <v>#N/A</v>
      </c>
      <c r="S2587" s="57"/>
      <c r="T2587" s="57"/>
      <c r="U2587" s="57"/>
      <c r="V2587" s="55"/>
      <c r="W2587" s="55"/>
      <c r="X2587" s="55"/>
      <c r="Y2587" s="55"/>
      <c r="Z2587" s="100"/>
      <c r="AA2587" s="55"/>
      <c r="AB2587" s="55"/>
      <c r="AC2587" s="55"/>
      <c r="AE2587" s="58">
        <f>IF(COUNTIF(M$10:M2587,M2587)=1,1,0)</f>
        <v>0</v>
      </c>
      <c r="AF2587" s="59">
        <f>IF(COUNTIF(L$10:L2587,L2587)=1,1,0)</f>
        <v>0</v>
      </c>
      <c r="AG2587" s="59">
        <f>IF(COUNTIF(K$10:K2587,K2587)=1,1,0)</f>
        <v>0</v>
      </c>
      <c r="AH2587" s="59">
        <f>IF(COUNTIF(H$10:H2587,H2587)=1,1,0)</f>
        <v>0</v>
      </c>
    </row>
    <row r="2588" spans="1:34" ht="18.75">
      <c r="A2588" s="49">
        <v>2579</v>
      </c>
      <c r="B2588" s="50"/>
      <c r="C2588" s="51"/>
      <c r="D2588" s="50"/>
      <c r="E2588" s="50"/>
      <c r="F2588" s="52"/>
      <c r="G2588" s="52"/>
      <c r="H2588" s="53"/>
      <c r="I2588" s="54"/>
      <c r="J2588" s="55">
        <f t="shared" si="41"/>
        <v>0</v>
      </c>
      <c r="K2588" s="56" t="e">
        <f>VLOOKUP((LEFT(H2588,6)*1),TAMBON!$B$2:$L$7769,2,0)</f>
        <v>#VALUE!</v>
      </c>
      <c r="L2588" s="56" t="e">
        <f>VLOOKUP((LEFT(H2588,4)*1),TAMBON!$E$2:$L$7769,2,0)</f>
        <v>#VALUE!</v>
      </c>
      <c r="M2588" s="56" t="e">
        <f>VLOOKUP((LEFT(H2588,2)*1),TAMBON!$H$2:$L$7769,2,0)</f>
        <v>#VALUE!</v>
      </c>
      <c r="N2588" s="55"/>
      <c r="O2588" s="57" t="e">
        <f>VLOOKUP(N2588,รหัส!$A$2:$B$8,2,0)</f>
        <v>#N/A</v>
      </c>
      <c r="P2588" s="57"/>
      <c r="Q2588" s="55"/>
      <c r="R2588" s="57" t="e">
        <f>VLOOKUP(Q2588,รหัส!$D$2:$E$19,2,0)</f>
        <v>#N/A</v>
      </c>
      <c r="S2588" s="57"/>
      <c r="T2588" s="57"/>
      <c r="U2588" s="57"/>
      <c r="V2588" s="55"/>
      <c r="W2588" s="55"/>
      <c r="X2588" s="55"/>
      <c r="Y2588" s="55"/>
      <c r="Z2588" s="100"/>
      <c r="AA2588" s="55"/>
      <c r="AB2588" s="55"/>
      <c r="AC2588" s="55"/>
      <c r="AE2588" s="58">
        <f>IF(COUNTIF(M$10:M2588,M2588)=1,1,0)</f>
        <v>0</v>
      </c>
      <c r="AF2588" s="59">
        <f>IF(COUNTIF(L$10:L2588,L2588)=1,1,0)</f>
        <v>0</v>
      </c>
      <c r="AG2588" s="59">
        <f>IF(COUNTIF(K$10:K2588,K2588)=1,1,0)</f>
        <v>0</v>
      </c>
      <c r="AH2588" s="59">
        <f>IF(COUNTIF(H$10:H2588,H2588)=1,1,0)</f>
        <v>0</v>
      </c>
    </row>
    <row r="2589" spans="1:34" ht="18.75">
      <c r="A2589" s="49">
        <v>2580</v>
      </c>
      <c r="B2589" s="50"/>
      <c r="C2589" s="51"/>
      <c r="D2589" s="50"/>
      <c r="E2589" s="50"/>
      <c r="F2589" s="52"/>
      <c r="G2589" s="52"/>
      <c r="H2589" s="53"/>
      <c r="I2589" s="54"/>
      <c r="J2589" s="55">
        <f t="shared" si="41"/>
        <v>0</v>
      </c>
      <c r="K2589" s="56" t="e">
        <f>VLOOKUP((LEFT(H2589,6)*1),TAMBON!$B$2:$L$7769,2,0)</f>
        <v>#VALUE!</v>
      </c>
      <c r="L2589" s="56" t="e">
        <f>VLOOKUP((LEFT(H2589,4)*1),TAMBON!$E$2:$L$7769,2,0)</f>
        <v>#VALUE!</v>
      </c>
      <c r="M2589" s="56" t="e">
        <f>VLOOKUP((LEFT(H2589,2)*1),TAMBON!$H$2:$L$7769,2,0)</f>
        <v>#VALUE!</v>
      </c>
      <c r="N2589" s="55"/>
      <c r="O2589" s="57" t="e">
        <f>VLOOKUP(N2589,รหัส!$A$2:$B$8,2,0)</f>
        <v>#N/A</v>
      </c>
      <c r="P2589" s="57"/>
      <c r="Q2589" s="55"/>
      <c r="R2589" s="57" t="e">
        <f>VLOOKUP(Q2589,รหัส!$D$2:$E$19,2,0)</f>
        <v>#N/A</v>
      </c>
      <c r="S2589" s="57"/>
      <c r="T2589" s="57"/>
      <c r="U2589" s="57"/>
      <c r="V2589" s="55"/>
      <c r="W2589" s="55"/>
      <c r="X2589" s="55"/>
      <c r="Y2589" s="55"/>
      <c r="Z2589" s="100"/>
      <c r="AA2589" s="55"/>
      <c r="AB2589" s="55"/>
      <c r="AC2589" s="55"/>
      <c r="AE2589" s="58">
        <f>IF(COUNTIF(M$10:M2589,M2589)=1,1,0)</f>
        <v>0</v>
      </c>
      <c r="AF2589" s="59">
        <f>IF(COUNTIF(L$10:L2589,L2589)=1,1,0)</f>
        <v>0</v>
      </c>
      <c r="AG2589" s="59">
        <f>IF(COUNTIF(K$10:K2589,K2589)=1,1,0)</f>
        <v>0</v>
      </c>
      <c r="AH2589" s="59">
        <f>IF(COUNTIF(H$10:H2589,H2589)=1,1,0)</f>
        <v>0</v>
      </c>
    </row>
    <row r="2590" spans="1:34" ht="18.75">
      <c r="A2590" s="49">
        <v>2581</v>
      </c>
      <c r="B2590" s="50"/>
      <c r="C2590" s="51"/>
      <c r="D2590" s="50"/>
      <c r="E2590" s="50"/>
      <c r="F2590" s="52"/>
      <c r="G2590" s="52"/>
      <c r="H2590" s="53"/>
      <c r="I2590" s="54"/>
      <c r="J2590" s="55">
        <f t="shared" si="41"/>
        <v>0</v>
      </c>
      <c r="K2590" s="56" t="e">
        <f>VLOOKUP((LEFT(H2590,6)*1),TAMBON!$B$2:$L$7769,2,0)</f>
        <v>#VALUE!</v>
      </c>
      <c r="L2590" s="56" t="e">
        <f>VLOOKUP((LEFT(H2590,4)*1),TAMBON!$E$2:$L$7769,2,0)</f>
        <v>#VALUE!</v>
      </c>
      <c r="M2590" s="56" t="e">
        <f>VLOOKUP((LEFT(H2590,2)*1),TAMBON!$H$2:$L$7769,2,0)</f>
        <v>#VALUE!</v>
      </c>
      <c r="N2590" s="55"/>
      <c r="O2590" s="57" t="e">
        <f>VLOOKUP(N2590,รหัส!$A$2:$B$8,2,0)</f>
        <v>#N/A</v>
      </c>
      <c r="P2590" s="57"/>
      <c r="Q2590" s="55"/>
      <c r="R2590" s="57" t="e">
        <f>VLOOKUP(Q2590,รหัส!$D$2:$E$19,2,0)</f>
        <v>#N/A</v>
      </c>
      <c r="S2590" s="57"/>
      <c r="T2590" s="57"/>
      <c r="U2590" s="57"/>
      <c r="V2590" s="55"/>
      <c r="W2590" s="55"/>
      <c r="X2590" s="55"/>
      <c r="Y2590" s="55"/>
      <c r="Z2590" s="100"/>
      <c r="AA2590" s="55"/>
      <c r="AB2590" s="55"/>
      <c r="AC2590" s="55"/>
      <c r="AE2590" s="58">
        <f>IF(COUNTIF(M$10:M2590,M2590)=1,1,0)</f>
        <v>0</v>
      </c>
      <c r="AF2590" s="59">
        <f>IF(COUNTIF(L$10:L2590,L2590)=1,1,0)</f>
        <v>0</v>
      </c>
      <c r="AG2590" s="59">
        <f>IF(COUNTIF(K$10:K2590,K2590)=1,1,0)</f>
        <v>0</v>
      </c>
      <c r="AH2590" s="59">
        <f>IF(COUNTIF(H$10:H2590,H2590)=1,1,0)</f>
        <v>0</v>
      </c>
    </row>
    <row r="2591" spans="1:34" ht="18.75">
      <c r="A2591" s="49">
        <v>2582</v>
      </c>
      <c r="B2591" s="50"/>
      <c r="C2591" s="51"/>
      <c r="D2591" s="50"/>
      <c r="E2591" s="50"/>
      <c r="F2591" s="52"/>
      <c r="G2591" s="52"/>
      <c r="H2591" s="53"/>
      <c r="I2591" s="54"/>
      <c r="J2591" s="55">
        <f t="shared" si="41"/>
        <v>0</v>
      </c>
      <c r="K2591" s="56" t="e">
        <f>VLOOKUP((LEFT(H2591,6)*1),TAMBON!$B$2:$L$7769,2,0)</f>
        <v>#VALUE!</v>
      </c>
      <c r="L2591" s="56" t="e">
        <f>VLOOKUP((LEFT(H2591,4)*1),TAMBON!$E$2:$L$7769,2,0)</f>
        <v>#VALUE!</v>
      </c>
      <c r="M2591" s="56" t="e">
        <f>VLOOKUP((LEFT(H2591,2)*1),TAMBON!$H$2:$L$7769,2,0)</f>
        <v>#VALUE!</v>
      </c>
      <c r="N2591" s="55"/>
      <c r="O2591" s="57" t="e">
        <f>VLOOKUP(N2591,รหัส!$A$2:$B$8,2,0)</f>
        <v>#N/A</v>
      </c>
      <c r="P2591" s="57"/>
      <c r="Q2591" s="55"/>
      <c r="R2591" s="57" t="e">
        <f>VLOOKUP(Q2591,รหัส!$D$2:$E$19,2,0)</f>
        <v>#N/A</v>
      </c>
      <c r="S2591" s="57"/>
      <c r="T2591" s="57"/>
      <c r="U2591" s="57"/>
      <c r="V2591" s="55"/>
      <c r="W2591" s="55"/>
      <c r="X2591" s="55"/>
      <c r="Y2591" s="55"/>
      <c r="Z2591" s="100"/>
      <c r="AA2591" s="55"/>
      <c r="AB2591" s="55"/>
      <c r="AC2591" s="55"/>
      <c r="AE2591" s="58">
        <f>IF(COUNTIF(M$10:M2591,M2591)=1,1,0)</f>
        <v>0</v>
      </c>
      <c r="AF2591" s="59">
        <f>IF(COUNTIF(L$10:L2591,L2591)=1,1,0)</f>
        <v>0</v>
      </c>
      <c r="AG2591" s="59">
        <f>IF(COUNTIF(K$10:K2591,K2591)=1,1,0)</f>
        <v>0</v>
      </c>
      <c r="AH2591" s="59">
        <f>IF(COUNTIF(H$10:H2591,H2591)=1,1,0)</f>
        <v>0</v>
      </c>
    </row>
    <row r="2592" spans="1:34" ht="18.75">
      <c r="A2592" s="49">
        <v>2583</v>
      </c>
      <c r="B2592" s="50"/>
      <c r="C2592" s="51"/>
      <c r="D2592" s="50"/>
      <c r="E2592" s="50"/>
      <c r="F2592" s="52"/>
      <c r="G2592" s="52"/>
      <c r="H2592" s="53"/>
      <c r="I2592" s="54"/>
      <c r="J2592" s="55">
        <f t="shared" si="41"/>
        <v>0</v>
      </c>
      <c r="K2592" s="56" t="e">
        <f>VLOOKUP((LEFT(H2592,6)*1),TAMBON!$B$2:$L$7769,2,0)</f>
        <v>#VALUE!</v>
      </c>
      <c r="L2592" s="56" t="e">
        <f>VLOOKUP((LEFT(H2592,4)*1),TAMBON!$E$2:$L$7769,2,0)</f>
        <v>#VALUE!</v>
      </c>
      <c r="M2592" s="56" t="e">
        <f>VLOOKUP((LEFT(H2592,2)*1),TAMBON!$H$2:$L$7769,2,0)</f>
        <v>#VALUE!</v>
      </c>
      <c r="N2592" s="55"/>
      <c r="O2592" s="57" t="e">
        <f>VLOOKUP(N2592,รหัส!$A$2:$B$8,2,0)</f>
        <v>#N/A</v>
      </c>
      <c r="P2592" s="57"/>
      <c r="Q2592" s="55"/>
      <c r="R2592" s="57" t="e">
        <f>VLOOKUP(Q2592,รหัส!$D$2:$E$19,2,0)</f>
        <v>#N/A</v>
      </c>
      <c r="S2592" s="57"/>
      <c r="T2592" s="57"/>
      <c r="U2592" s="57"/>
      <c r="V2592" s="55"/>
      <c r="W2592" s="55"/>
      <c r="X2592" s="55"/>
      <c r="Y2592" s="55"/>
      <c r="Z2592" s="100"/>
      <c r="AA2592" s="55"/>
      <c r="AB2592" s="55"/>
      <c r="AC2592" s="55"/>
      <c r="AE2592" s="58">
        <f>IF(COUNTIF(M$10:M2592,M2592)=1,1,0)</f>
        <v>0</v>
      </c>
      <c r="AF2592" s="59">
        <f>IF(COUNTIF(L$10:L2592,L2592)=1,1,0)</f>
        <v>0</v>
      </c>
      <c r="AG2592" s="59">
        <f>IF(COUNTIF(K$10:K2592,K2592)=1,1,0)</f>
        <v>0</v>
      </c>
      <c r="AH2592" s="59">
        <f>IF(COUNTIF(H$10:H2592,H2592)=1,1,0)</f>
        <v>0</v>
      </c>
    </row>
    <row r="2593" spans="1:34" ht="18.75">
      <c r="A2593" s="49">
        <v>2584</v>
      </c>
      <c r="B2593" s="50"/>
      <c r="C2593" s="51"/>
      <c r="D2593" s="50"/>
      <c r="E2593" s="50"/>
      <c r="F2593" s="52"/>
      <c r="G2593" s="52"/>
      <c r="H2593" s="53"/>
      <c r="I2593" s="54"/>
      <c r="J2593" s="55">
        <f t="shared" si="41"/>
        <v>0</v>
      </c>
      <c r="K2593" s="56" t="e">
        <f>VLOOKUP((LEFT(H2593,6)*1),TAMBON!$B$2:$L$7769,2,0)</f>
        <v>#VALUE!</v>
      </c>
      <c r="L2593" s="56" t="e">
        <f>VLOOKUP((LEFT(H2593,4)*1),TAMBON!$E$2:$L$7769,2,0)</f>
        <v>#VALUE!</v>
      </c>
      <c r="M2593" s="56" t="e">
        <f>VLOOKUP((LEFT(H2593,2)*1),TAMBON!$H$2:$L$7769,2,0)</f>
        <v>#VALUE!</v>
      </c>
      <c r="N2593" s="55"/>
      <c r="O2593" s="57" t="e">
        <f>VLOOKUP(N2593,รหัส!$A$2:$B$8,2,0)</f>
        <v>#N/A</v>
      </c>
      <c r="P2593" s="57"/>
      <c r="Q2593" s="55"/>
      <c r="R2593" s="57" t="e">
        <f>VLOOKUP(Q2593,รหัส!$D$2:$E$19,2,0)</f>
        <v>#N/A</v>
      </c>
      <c r="S2593" s="57"/>
      <c r="T2593" s="57"/>
      <c r="U2593" s="57"/>
      <c r="V2593" s="55"/>
      <c r="W2593" s="55"/>
      <c r="X2593" s="55"/>
      <c r="Y2593" s="55"/>
      <c r="Z2593" s="100"/>
      <c r="AA2593" s="55"/>
      <c r="AB2593" s="55"/>
      <c r="AC2593" s="55"/>
      <c r="AE2593" s="58">
        <f>IF(COUNTIF(M$10:M2593,M2593)=1,1,0)</f>
        <v>0</v>
      </c>
      <c r="AF2593" s="59">
        <f>IF(COUNTIF(L$10:L2593,L2593)=1,1,0)</f>
        <v>0</v>
      </c>
      <c r="AG2593" s="59">
        <f>IF(COUNTIF(K$10:K2593,K2593)=1,1,0)</f>
        <v>0</v>
      </c>
      <c r="AH2593" s="59">
        <f>IF(COUNTIF(H$10:H2593,H2593)=1,1,0)</f>
        <v>0</v>
      </c>
    </row>
    <row r="2594" spans="1:34" ht="18.75">
      <c r="A2594" s="49">
        <v>2585</v>
      </c>
      <c r="B2594" s="50"/>
      <c r="C2594" s="51"/>
      <c r="D2594" s="50"/>
      <c r="E2594" s="50"/>
      <c r="F2594" s="52"/>
      <c r="G2594" s="52"/>
      <c r="H2594" s="53"/>
      <c r="I2594" s="54"/>
      <c r="J2594" s="55">
        <f t="shared" si="41"/>
        <v>0</v>
      </c>
      <c r="K2594" s="56" t="e">
        <f>VLOOKUP((LEFT(H2594,6)*1),TAMBON!$B$2:$L$7769,2,0)</f>
        <v>#VALUE!</v>
      </c>
      <c r="L2594" s="56" t="e">
        <f>VLOOKUP((LEFT(H2594,4)*1),TAMBON!$E$2:$L$7769,2,0)</f>
        <v>#VALUE!</v>
      </c>
      <c r="M2594" s="56" t="e">
        <f>VLOOKUP((LEFT(H2594,2)*1),TAMBON!$H$2:$L$7769,2,0)</f>
        <v>#VALUE!</v>
      </c>
      <c r="N2594" s="55"/>
      <c r="O2594" s="57" t="e">
        <f>VLOOKUP(N2594,รหัส!$A$2:$B$8,2,0)</f>
        <v>#N/A</v>
      </c>
      <c r="P2594" s="57"/>
      <c r="Q2594" s="55"/>
      <c r="R2594" s="57" t="e">
        <f>VLOOKUP(Q2594,รหัส!$D$2:$E$19,2,0)</f>
        <v>#N/A</v>
      </c>
      <c r="S2594" s="57"/>
      <c r="T2594" s="57"/>
      <c r="U2594" s="57"/>
      <c r="V2594" s="55"/>
      <c r="W2594" s="55"/>
      <c r="X2594" s="55"/>
      <c r="Y2594" s="55"/>
      <c r="Z2594" s="100"/>
      <c r="AA2594" s="55"/>
      <c r="AB2594" s="55"/>
      <c r="AC2594" s="55"/>
      <c r="AE2594" s="58">
        <f>IF(COUNTIF(M$10:M2594,M2594)=1,1,0)</f>
        <v>0</v>
      </c>
      <c r="AF2594" s="59">
        <f>IF(COUNTIF(L$10:L2594,L2594)=1,1,0)</f>
        <v>0</v>
      </c>
      <c r="AG2594" s="59">
        <f>IF(COUNTIF(K$10:K2594,K2594)=1,1,0)</f>
        <v>0</v>
      </c>
      <c r="AH2594" s="59">
        <f>IF(COUNTIF(H$10:H2594,H2594)=1,1,0)</f>
        <v>0</v>
      </c>
    </row>
    <row r="2595" spans="1:34" ht="18.75">
      <c r="A2595" s="49">
        <v>2586</v>
      </c>
      <c r="B2595" s="50"/>
      <c r="C2595" s="51"/>
      <c r="D2595" s="50"/>
      <c r="E2595" s="50"/>
      <c r="F2595" s="52"/>
      <c r="G2595" s="52"/>
      <c r="H2595" s="53"/>
      <c r="I2595" s="54"/>
      <c r="J2595" s="55">
        <f t="shared" si="41"/>
        <v>0</v>
      </c>
      <c r="K2595" s="56" t="e">
        <f>VLOOKUP((LEFT(H2595,6)*1),TAMBON!$B$2:$L$7769,2,0)</f>
        <v>#VALUE!</v>
      </c>
      <c r="L2595" s="56" t="e">
        <f>VLOOKUP((LEFT(H2595,4)*1),TAMBON!$E$2:$L$7769,2,0)</f>
        <v>#VALUE!</v>
      </c>
      <c r="M2595" s="56" t="e">
        <f>VLOOKUP((LEFT(H2595,2)*1),TAMBON!$H$2:$L$7769,2,0)</f>
        <v>#VALUE!</v>
      </c>
      <c r="N2595" s="55"/>
      <c r="O2595" s="57" t="e">
        <f>VLOOKUP(N2595,รหัส!$A$2:$B$8,2,0)</f>
        <v>#N/A</v>
      </c>
      <c r="P2595" s="57"/>
      <c r="Q2595" s="55"/>
      <c r="R2595" s="57" t="e">
        <f>VLOOKUP(Q2595,รหัส!$D$2:$E$19,2,0)</f>
        <v>#N/A</v>
      </c>
      <c r="S2595" s="57"/>
      <c r="T2595" s="57"/>
      <c r="U2595" s="57"/>
      <c r="V2595" s="55"/>
      <c r="W2595" s="55"/>
      <c r="X2595" s="55"/>
      <c r="Y2595" s="55"/>
      <c r="Z2595" s="100"/>
      <c r="AA2595" s="55"/>
      <c r="AB2595" s="55"/>
      <c r="AC2595" s="55"/>
      <c r="AE2595" s="58">
        <f>IF(COUNTIF(M$10:M2595,M2595)=1,1,0)</f>
        <v>0</v>
      </c>
      <c r="AF2595" s="59">
        <f>IF(COUNTIF(L$10:L2595,L2595)=1,1,0)</f>
        <v>0</v>
      </c>
      <c r="AG2595" s="59">
        <f>IF(COUNTIF(K$10:K2595,K2595)=1,1,0)</f>
        <v>0</v>
      </c>
      <c r="AH2595" s="59">
        <f>IF(COUNTIF(H$10:H2595,H2595)=1,1,0)</f>
        <v>0</v>
      </c>
    </row>
    <row r="2596" spans="1:34" ht="18.75">
      <c r="A2596" s="49">
        <v>2587</v>
      </c>
      <c r="B2596" s="50"/>
      <c r="C2596" s="51"/>
      <c r="D2596" s="50"/>
      <c r="E2596" s="50"/>
      <c r="F2596" s="52"/>
      <c r="G2596" s="52"/>
      <c r="H2596" s="53"/>
      <c r="I2596" s="54"/>
      <c r="J2596" s="55">
        <f t="shared" si="41"/>
        <v>0</v>
      </c>
      <c r="K2596" s="56" t="e">
        <f>VLOOKUP((LEFT(H2596,6)*1),TAMBON!$B$2:$L$7769,2,0)</f>
        <v>#VALUE!</v>
      </c>
      <c r="L2596" s="56" t="e">
        <f>VLOOKUP((LEFT(H2596,4)*1),TAMBON!$E$2:$L$7769,2,0)</f>
        <v>#VALUE!</v>
      </c>
      <c r="M2596" s="56" t="e">
        <f>VLOOKUP((LEFT(H2596,2)*1),TAMBON!$H$2:$L$7769,2,0)</f>
        <v>#VALUE!</v>
      </c>
      <c r="N2596" s="55"/>
      <c r="O2596" s="57" t="e">
        <f>VLOOKUP(N2596,รหัส!$A$2:$B$8,2,0)</f>
        <v>#N/A</v>
      </c>
      <c r="P2596" s="57"/>
      <c r="Q2596" s="55"/>
      <c r="R2596" s="57" t="e">
        <f>VLOOKUP(Q2596,รหัส!$D$2:$E$19,2,0)</f>
        <v>#N/A</v>
      </c>
      <c r="S2596" s="57"/>
      <c r="T2596" s="57"/>
      <c r="U2596" s="57"/>
      <c r="V2596" s="55"/>
      <c r="W2596" s="55"/>
      <c r="X2596" s="55"/>
      <c r="Y2596" s="55"/>
      <c r="Z2596" s="100"/>
      <c r="AA2596" s="55"/>
      <c r="AB2596" s="55"/>
      <c r="AC2596" s="55"/>
      <c r="AE2596" s="58">
        <f>IF(COUNTIF(M$10:M2596,M2596)=1,1,0)</f>
        <v>0</v>
      </c>
      <c r="AF2596" s="59">
        <f>IF(COUNTIF(L$10:L2596,L2596)=1,1,0)</f>
        <v>0</v>
      </c>
      <c r="AG2596" s="59">
        <f>IF(COUNTIF(K$10:K2596,K2596)=1,1,0)</f>
        <v>0</v>
      </c>
      <c r="AH2596" s="59">
        <f>IF(COUNTIF(H$10:H2596,H2596)=1,1,0)</f>
        <v>0</v>
      </c>
    </row>
    <row r="2597" spans="1:34" ht="18.75">
      <c r="A2597" s="49">
        <v>2588</v>
      </c>
      <c r="B2597" s="50"/>
      <c r="C2597" s="51"/>
      <c r="D2597" s="50"/>
      <c r="E2597" s="50"/>
      <c r="F2597" s="52"/>
      <c r="G2597" s="52"/>
      <c r="H2597" s="53"/>
      <c r="I2597" s="54"/>
      <c r="J2597" s="55">
        <f t="shared" si="41"/>
        <v>0</v>
      </c>
      <c r="K2597" s="56" t="e">
        <f>VLOOKUP((LEFT(H2597,6)*1),TAMBON!$B$2:$L$7769,2,0)</f>
        <v>#VALUE!</v>
      </c>
      <c r="L2597" s="56" t="e">
        <f>VLOOKUP((LEFT(H2597,4)*1),TAMBON!$E$2:$L$7769,2,0)</f>
        <v>#VALUE!</v>
      </c>
      <c r="M2597" s="56" t="e">
        <f>VLOOKUP((LEFT(H2597,2)*1),TAMBON!$H$2:$L$7769,2,0)</f>
        <v>#VALUE!</v>
      </c>
      <c r="N2597" s="55"/>
      <c r="O2597" s="57" t="e">
        <f>VLOOKUP(N2597,รหัส!$A$2:$B$8,2,0)</f>
        <v>#N/A</v>
      </c>
      <c r="P2597" s="57"/>
      <c r="Q2597" s="55"/>
      <c r="R2597" s="57" t="e">
        <f>VLOOKUP(Q2597,รหัส!$D$2:$E$19,2,0)</f>
        <v>#N/A</v>
      </c>
      <c r="S2597" s="57"/>
      <c r="T2597" s="57"/>
      <c r="U2597" s="57"/>
      <c r="V2597" s="55"/>
      <c r="W2597" s="55"/>
      <c r="X2597" s="55"/>
      <c r="Y2597" s="55"/>
      <c r="Z2597" s="100"/>
      <c r="AA2597" s="55"/>
      <c r="AB2597" s="55"/>
      <c r="AC2597" s="55"/>
      <c r="AE2597" s="58">
        <f>IF(COUNTIF(M$10:M2597,M2597)=1,1,0)</f>
        <v>0</v>
      </c>
      <c r="AF2597" s="59">
        <f>IF(COUNTIF(L$10:L2597,L2597)=1,1,0)</f>
        <v>0</v>
      </c>
      <c r="AG2597" s="59">
        <f>IF(COUNTIF(K$10:K2597,K2597)=1,1,0)</f>
        <v>0</v>
      </c>
      <c r="AH2597" s="59">
        <f>IF(COUNTIF(H$10:H2597,H2597)=1,1,0)</f>
        <v>0</v>
      </c>
    </row>
    <row r="2598" spans="1:34" ht="18.75">
      <c r="A2598" s="49">
        <v>2589</v>
      </c>
      <c r="B2598" s="50"/>
      <c r="C2598" s="51"/>
      <c r="D2598" s="50"/>
      <c r="E2598" s="50"/>
      <c r="F2598" s="52"/>
      <c r="G2598" s="52"/>
      <c r="H2598" s="53"/>
      <c r="I2598" s="54"/>
      <c r="J2598" s="55">
        <f t="shared" si="41"/>
        <v>0</v>
      </c>
      <c r="K2598" s="56" t="e">
        <f>VLOOKUP((LEFT(H2598,6)*1),TAMBON!$B$2:$L$7769,2,0)</f>
        <v>#VALUE!</v>
      </c>
      <c r="L2598" s="56" t="e">
        <f>VLOOKUP((LEFT(H2598,4)*1),TAMBON!$E$2:$L$7769,2,0)</f>
        <v>#VALUE!</v>
      </c>
      <c r="M2598" s="56" t="e">
        <f>VLOOKUP((LEFT(H2598,2)*1),TAMBON!$H$2:$L$7769,2,0)</f>
        <v>#VALUE!</v>
      </c>
      <c r="N2598" s="55"/>
      <c r="O2598" s="57" t="e">
        <f>VLOOKUP(N2598,รหัส!$A$2:$B$8,2,0)</f>
        <v>#N/A</v>
      </c>
      <c r="P2598" s="57"/>
      <c r="Q2598" s="55"/>
      <c r="R2598" s="57" t="e">
        <f>VLOOKUP(Q2598,รหัส!$D$2:$E$19,2,0)</f>
        <v>#N/A</v>
      </c>
      <c r="S2598" s="57"/>
      <c r="T2598" s="57"/>
      <c r="U2598" s="57"/>
      <c r="V2598" s="55"/>
      <c r="W2598" s="55"/>
      <c r="X2598" s="55"/>
      <c r="Y2598" s="55"/>
      <c r="Z2598" s="100"/>
      <c r="AA2598" s="55"/>
      <c r="AB2598" s="55"/>
      <c r="AC2598" s="55"/>
      <c r="AE2598" s="58">
        <f>IF(COUNTIF(M$10:M2598,M2598)=1,1,0)</f>
        <v>0</v>
      </c>
      <c r="AF2598" s="59">
        <f>IF(COUNTIF(L$10:L2598,L2598)=1,1,0)</f>
        <v>0</v>
      </c>
      <c r="AG2598" s="59">
        <f>IF(COUNTIF(K$10:K2598,K2598)=1,1,0)</f>
        <v>0</v>
      </c>
      <c r="AH2598" s="59">
        <f>IF(COUNTIF(H$10:H2598,H2598)=1,1,0)</f>
        <v>0</v>
      </c>
    </row>
    <row r="2599" spans="1:34" ht="18.75">
      <c r="A2599" s="49">
        <v>2590</v>
      </c>
      <c r="B2599" s="50"/>
      <c r="C2599" s="51"/>
      <c r="D2599" s="50"/>
      <c r="E2599" s="50"/>
      <c r="F2599" s="52"/>
      <c r="G2599" s="52"/>
      <c r="H2599" s="53"/>
      <c r="I2599" s="54"/>
      <c r="J2599" s="55">
        <f t="shared" si="41"/>
        <v>0</v>
      </c>
      <c r="K2599" s="56" t="e">
        <f>VLOOKUP((LEFT(H2599,6)*1),TAMBON!$B$2:$L$7769,2,0)</f>
        <v>#VALUE!</v>
      </c>
      <c r="L2599" s="56" t="e">
        <f>VLOOKUP((LEFT(H2599,4)*1),TAMBON!$E$2:$L$7769,2,0)</f>
        <v>#VALUE!</v>
      </c>
      <c r="M2599" s="56" t="e">
        <f>VLOOKUP((LEFT(H2599,2)*1),TAMBON!$H$2:$L$7769,2,0)</f>
        <v>#VALUE!</v>
      </c>
      <c r="N2599" s="55"/>
      <c r="O2599" s="57" t="e">
        <f>VLOOKUP(N2599,รหัส!$A$2:$B$8,2,0)</f>
        <v>#N/A</v>
      </c>
      <c r="P2599" s="57"/>
      <c r="Q2599" s="55"/>
      <c r="R2599" s="57" t="e">
        <f>VLOOKUP(Q2599,รหัส!$D$2:$E$19,2,0)</f>
        <v>#N/A</v>
      </c>
      <c r="S2599" s="57"/>
      <c r="T2599" s="57"/>
      <c r="U2599" s="57"/>
      <c r="V2599" s="55"/>
      <c r="W2599" s="55"/>
      <c r="X2599" s="55"/>
      <c r="Y2599" s="55"/>
      <c r="Z2599" s="100"/>
      <c r="AA2599" s="55"/>
      <c r="AB2599" s="55"/>
      <c r="AC2599" s="55"/>
      <c r="AE2599" s="58">
        <f>IF(COUNTIF(M$10:M2599,M2599)=1,1,0)</f>
        <v>0</v>
      </c>
      <c r="AF2599" s="59">
        <f>IF(COUNTIF(L$10:L2599,L2599)=1,1,0)</f>
        <v>0</v>
      </c>
      <c r="AG2599" s="59">
        <f>IF(COUNTIF(K$10:K2599,K2599)=1,1,0)</f>
        <v>0</v>
      </c>
      <c r="AH2599" s="59">
        <f>IF(COUNTIF(H$10:H2599,H2599)=1,1,0)</f>
        <v>0</v>
      </c>
    </row>
    <row r="2600" spans="1:34" ht="18.75">
      <c r="A2600" s="49">
        <v>2591</v>
      </c>
      <c r="B2600" s="50"/>
      <c r="C2600" s="51"/>
      <c r="D2600" s="50"/>
      <c r="E2600" s="50"/>
      <c r="F2600" s="52"/>
      <c r="G2600" s="52"/>
      <c r="H2600" s="53"/>
      <c r="I2600" s="54"/>
      <c r="J2600" s="55">
        <f t="shared" si="41"/>
        <v>0</v>
      </c>
      <c r="K2600" s="56" t="e">
        <f>VLOOKUP((LEFT(H2600,6)*1),TAMBON!$B$2:$L$7769,2,0)</f>
        <v>#VALUE!</v>
      </c>
      <c r="L2600" s="56" t="e">
        <f>VLOOKUP((LEFT(H2600,4)*1),TAMBON!$E$2:$L$7769,2,0)</f>
        <v>#VALUE!</v>
      </c>
      <c r="M2600" s="56" t="e">
        <f>VLOOKUP((LEFT(H2600,2)*1),TAMBON!$H$2:$L$7769,2,0)</f>
        <v>#VALUE!</v>
      </c>
      <c r="N2600" s="55"/>
      <c r="O2600" s="57" t="e">
        <f>VLOOKUP(N2600,รหัส!$A$2:$B$8,2,0)</f>
        <v>#N/A</v>
      </c>
      <c r="P2600" s="57"/>
      <c r="Q2600" s="55"/>
      <c r="R2600" s="57" t="e">
        <f>VLOOKUP(Q2600,รหัส!$D$2:$E$19,2,0)</f>
        <v>#N/A</v>
      </c>
      <c r="S2600" s="57"/>
      <c r="T2600" s="57"/>
      <c r="U2600" s="57"/>
      <c r="V2600" s="55"/>
      <c r="W2600" s="55"/>
      <c r="X2600" s="55"/>
      <c r="Y2600" s="55"/>
      <c r="Z2600" s="100"/>
      <c r="AA2600" s="55"/>
      <c r="AB2600" s="55"/>
      <c r="AC2600" s="55"/>
      <c r="AE2600" s="58">
        <f>IF(COUNTIF(M$10:M2600,M2600)=1,1,0)</f>
        <v>0</v>
      </c>
      <c r="AF2600" s="59">
        <f>IF(COUNTIF(L$10:L2600,L2600)=1,1,0)</f>
        <v>0</v>
      </c>
      <c r="AG2600" s="59">
        <f>IF(COUNTIF(K$10:K2600,K2600)=1,1,0)</f>
        <v>0</v>
      </c>
      <c r="AH2600" s="59">
        <f>IF(COUNTIF(H$10:H2600,H2600)=1,1,0)</f>
        <v>0</v>
      </c>
    </row>
    <row r="2601" spans="1:34" ht="18.75">
      <c r="A2601" s="49">
        <v>2592</v>
      </c>
      <c r="B2601" s="50"/>
      <c r="C2601" s="51"/>
      <c r="D2601" s="50"/>
      <c r="E2601" s="50"/>
      <c r="F2601" s="52"/>
      <c r="G2601" s="52"/>
      <c r="H2601" s="53"/>
      <c r="I2601" s="54"/>
      <c r="J2601" s="55">
        <f t="shared" si="41"/>
        <v>0</v>
      </c>
      <c r="K2601" s="56" t="e">
        <f>VLOOKUP((LEFT(H2601,6)*1),TAMBON!$B$2:$L$7769,2,0)</f>
        <v>#VALUE!</v>
      </c>
      <c r="L2601" s="56" t="e">
        <f>VLOOKUP((LEFT(H2601,4)*1),TAMBON!$E$2:$L$7769,2,0)</f>
        <v>#VALUE!</v>
      </c>
      <c r="M2601" s="56" t="e">
        <f>VLOOKUP((LEFT(H2601,2)*1),TAMBON!$H$2:$L$7769,2,0)</f>
        <v>#VALUE!</v>
      </c>
      <c r="N2601" s="55"/>
      <c r="O2601" s="57" t="e">
        <f>VLOOKUP(N2601,รหัส!$A$2:$B$8,2,0)</f>
        <v>#N/A</v>
      </c>
      <c r="P2601" s="57"/>
      <c r="Q2601" s="55"/>
      <c r="R2601" s="57" t="e">
        <f>VLOOKUP(Q2601,รหัส!$D$2:$E$19,2,0)</f>
        <v>#N/A</v>
      </c>
      <c r="S2601" s="57"/>
      <c r="T2601" s="57"/>
      <c r="U2601" s="57"/>
      <c r="V2601" s="55"/>
      <c r="W2601" s="55"/>
      <c r="X2601" s="55"/>
      <c r="Y2601" s="55"/>
      <c r="Z2601" s="100"/>
      <c r="AA2601" s="55"/>
      <c r="AB2601" s="55"/>
      <c r="AC2601" s="55"/>
      <c r="AE2601" s="58">
        <f>IF(COUNTIF(M$10:M2601,M2601)=1,1,0)</f>
        <v>0</v>
      </c>
      <c r="AF2601" s="59">
        <f>IF(COUNTIF(L$10:L2601,L2601)=1,1,0)</f>
        <v>0</v>
      </c>
      <c r="AG2601" s="59">
        <f>IF(COUNTIF(K$10:K2601,K2601)=1,1,0)</f>
        <v>0</v>
      </c>
      <c r="AH2601" s="59">
        <f>IF(COUNTIF(H$10:H2601,H2601)=1,1,0)</f>
        <v>0</v>
      </c>
    </row>
    <row r="2602" spans="1:34" ht="18.75">
      <c r="A2602" s="49">
        <v>2593</v>
      </c>
      <c r="B2602" s="50"/>
      <c r="C2602" s="51"/>
      <c r="D2602" s="50"/>
      <c r="E2602" s="50"/>
      <c r="F2602" s="52"/>
      <c r="G2602" s="52"/>
      <c r="H2602" s="53"/>
      <c r="I2602" s="54"/>
      <c r="J2602" s="55">
        <f t="shared" si="41"/>
        <v>0</v>
      </c>
      <c r="K2602" s="56" t="e">
        <f>VLOOKUP((LEFT(H2602,6)*1),TAMBON!$B$2:$L$7769,2,0)</f>
        <v>#VALUE!</v>
      </c>
      <c r="L2602" s="56" t="e">
        <f>VLOOKUP((LEFT(H2602,4)*1),TAMBON!$E$2:$L$7769,2,0)</f>
        <v>#VALUE!</v>
      </c>
      <c r="M2602" s="56" t="e">
        <f>VLOOKUP((LEFT(H2602,2)*1),TAMBON!$H$2:$L$7769,2,0)</f>
        <v>#VALUE!</v>
      </c>
      <c r="N2602" s="55"/>
      <c r="O2602" s="57" t="e">
        <f>VLOOKUP(N2602,รหัส!$A$2:$B$8,2,0)</f>
        <v>#N/A</v>
      </c>
      <c r="P2602" s="57"/>
      <c r="Q2602" s="55"/>
      <c r="R2602" s="57" t="e">
        <f>VLOOKUP(Q2602,รหัส!$D$2:$E$19,2,0)</f>
        <v>#N/A</v>
      </c>
      <c r="S2602" s="57"/>
      <c r="T2602" s="57"/>
      <c r="U2602" s="57"/>
      <c r="V2602" s="55"/>
      <c r="W2602" s="55"/>
      <c r="X2602" s="55"/>
      <c r="Y2602" s="55"/>
      <c r="Z2602" s="100"/>
      <c r="AA2602" s="55"/>
      <c r="AB2602" s="55"/>
      <c r="AC2602" s="55"/>
      <c r="AE2602" s="58">
        <f>IF(COUNTIF(M$10:M2602,M2602)=1,1,0)</f>
        <v>0</v>
      </c>
      <c r="AF2602" s="59">
        <f>IF(COUNTIF(L$10:L2602,L2602)=1,1,0)</f>
        <v>0</v>
      </c>
      <c r="AG2602" s="59">
        <f>IF(COUNTIF(K$10:K2602,K2602)=1,1,0)</f>
        <v>0</v>
      </c>
      <c r="AH2602" s="59">
        <f>IF(COUNTIF(H$10:H2602,H2602)=1,1,0)</f>
        <v>0</v>
      </c>
    </row>
    <row r="2603" spans="1:34" ht="18.75">
      <c r="A2603" s="49">
        <v>2594</v>
      </c>
      <c r="B2603" s="50"/>
      <c r="C2603" s="51"/>
      <c r="D2603" s="50"/>
      <c r="E2603" s="50"/>
      <c r="F2603" s="52"/>
      <c r="G2603" s="52"/>
      <c r="H2603" s="53"/>
      <c r="I2603" s="54"/>
      <c r="J2603" s="55">
        <f t="shared" si="41"/>
        <v>0</v>
      </c>
      <c r="K2603" s="56" t="e">
        <f>VLOOKUP((LEFT(H2603,6)*1),TAMBON!$B$2:$L$7769,2,0)</f>
        <v>#VALUE!</v>
      </c>
      <c r="L2603" s="56" t="e">
        <f>VLOOKUP((LEFT(H2603,4)*1),TAMBON!$E$2:$L$7769,2,0)</f>
        <v>#VALUE!</v>
      </c>
      <c r="M2603" s="56" t="e">
        <f>VLOOKUP((LEFT(H2603,2)*1),TAMBON!$H$2:$L$7769,2,0)</f>
        <v>#VALUE!</v>
      </c>
      <c r="N2603" s="55"/>
      <c r="O2603" s="57" t="e">
        <f>VLOOKUP(N2603,รหัส!$A$2:$B$8,2,0)</f>
        <v>#N/A</v>
      </c>
      <c r="P2603" s="57"/>
      <c r="Q2603" s="55"/>
      <c r="R2603" s="57" t="e">
        <f>VLOOKUP(Q2603,รหัส!$D$2:$E$19,2,0)</f>
        <v>#N/A</v>
      </c>
      <c r="S2603" s="57"/>
      <c r="T2603" s="57"/>
      <c r="U2603" s="57"/>
      <c r="V2603" s="55"/>
      <c r="W2603" s="55"/>
      <c r="X2603" s="55"/>
      <c r="Y2603" s="55"/>
      <c r="Z2603" s="100"/>
      <c r="AA2603" s="55"/>
      <c r="AB2603" s="55"/>
      <c r="AC2603" s="55"/>
      <c r="AE2603" s="58">
        <f>IF(COUNTIF(M$10:M2603,M2603)=1,1,0)</f>
        <v>0</v>
      </c>
      <c r="AF2603" s="59">
        <f>IF(COUNTIF(L$10:L2603,L2603)=1,1,0)</f>
        <v>0</v>
      </c>
      <c r="AG2603" s="59">
        <f>IF(COUNTIF(K$10:K2603,K2603)=1,1,0)</f>
        <v>0</v>
      </c>
      <c r="AH2603" s="59">
        <f>IF(COUNTIF(H$10:H2603,H2603)=1,1,0)</f>
        <v>0</v>
      </c>
    </row>
    <row r="2604" spans="1:34" ht="18.75">
      <c r="A2604" s="49">
        <v>2595</v>
      </c>
      <c r="B2604" s="50"/>
      <c r="C2604" s="51"/>
      <c r="D2604" s="50"/>
      <c r="E2604" s="50"/>
      <c r="F2604" s="52"/>
      <c r="G2604" s="52"/>
      <c r="H2604" s="53"/>
      <c r="I2604" s="54"/>
      <c r="J2604" s="55">
        <f t="shared" si="41"/>
        <v>0</v>
      </c>
      <c r="K2604" s="56" t="e">
        <f>VLOOKUP((LEFT(H2604,6)*1),TAMBON!$B$2:$L$7769,2,0)</f>
        <v>#VALUE!</v>
      </c>
      <c r="L2604" s="56" t="e">
        <f>VLOOKUP((LEFT(H2604,4)*1),TAMBON!$E$2:$L$7769,2,0)</f>
        <v>#VALUE!</v>
      </c>
      <c r="M2604" s="56" t="e">
        <f>VLOOKUP((LEFT(H2604,2)*1),TAMBON!$H$2:$L$7769,2,0)</f>
        <v>#VALUE!</v>
      </c>
      <c r="N2604" s="55"/>
      <c r="O2604" s="57" t="e">
        <f>VLOOKUP(N2604,รหัส!$A$2:$B$8,2,0)</f>
        <v>#N/A</v>
      </c>
      <c r="P2604" s="57"/>
      <c r="Q2604" s="55"/>
      <c r="R2604" s="57" t="e">
        <f>VLOOKUP(Q2604,รหัส!$D$2:$E$19,2,0)</f>
        <v>#N/A</v>
      </c>
      <c r="S2604" s="57"/>
      <c r="T2604" s="57"/>
      <c r="U2604" s="57"/>
      <c r="V2604" s="55"/>
      <c r="W2604" s="55"/>
      <c r="X2604" s="55"/>
      <c r="Y2604" s="55"/>
      <c r="Z2604" s="100"/>
      <c r="AA2604" s="55"/>
      <c r="AB2604" s="55"/>
      <c r="AC2604" s="55"/>
      <c r="AE2604" s="58">
        <f>IF(COUNTIF(M$10:M2604,M2604)=1,1,0)</f>
        <v>0</v>
      </c>
      <c r="AF2604" s="59">
        <f>IF(COUNTIF(L$10:L2604,L2604)=1,1,0)</f>
        <v>0</v>
      </c>
      <c r="AG2604" s="59">
        <f>IF(COUNTIF(K$10:K2604,K2604)=1,1,0)</f>
        <v>0</v>
      </c>
      <c r="AH2604" s="59">
        <f>IF(COUNTIF(H$10:H2604,H2604)=1,1,0)</f>
        <v>0</v>
      </c>
    </row>
    <row r="2605" spans="1:34" ht="18.75">
      <c r="A2605" s="49">
        <v>2596</v>
      </c>
      <c r="B2605" s="50"/>
      <c r="C2605" s="51"/>
      <c r="D2605" s="50"/>
      <c r="E2605" s="50"/>
      <c r="F2605" s="52"/>
      <c r="G2605" s="52"/>
      <c r="H2605" s="53"/>
      <c r="I2605" s="54"/>
      <c r="J2605" s="55">
        <f t="shared" si="41"/>
        <v>0</v>
      </c>
      <c r="K2605" s="56" t="e">
        <f>VLOOKUP((LEFT(H2605,6)*1),TAMBON!$B$2:$L$7769,2,0)</f>
        <v>#VALUE!</v>
      </c>
      <c r="L2605" s="56" t="e">
        <f>VLOOKUP((LEFT(H2605,4)*1),TAMBON!$E$2:$L$7769,2,0)</f>
        <v>#VALUE!</v>
      </c>
      <c r="M2605" s="56" t="e">
        <f>VLOOKUP((LEFT(H2605,2)*1),TAMBON!$H$2:$L$7769,2,0)</f>
        <v>#VALUE!</v>
      </c>
      <c r="N2605" s="55"/>
      <c r="O2605" s="57" t="e">
        <f>VLOOKUP(N2605,รหัส!$A$2:$B$8,2,0)</f>
        <v>#N/A</v>
      </c>
      <c r="P2605" s="57"/>
      <c r="Q2605" s="55"/>
      <c r="R2605" s="57" t="e">
        <f>VLOOKUP(Q2605,รหัส!$D$2:$E$19,2,0)</f>
        <v>#N/A</v>
      </c>
      <c r="S2605" s="57"/>
      <c r="T2605" s="57"/>
      <c r="U2605" s="57"/>
      <c r="V2605" s="55"/>
      <c r="W2605" s="55"/>
      <c r="X2605" s="55"/>
      <c r="Y2605" s="55"/>
      <c r="Z2605" s="100"/>
      <c r="AA2605" s="55"/>
      <c r="AB2605" s="55"/>
      <c r="AC2605" s="55"/>
      <c r="AE2605" s="58">
        <f>IF(COUNTIF(M$10:M2605,M2605)=1,1,0)</f>
        <v>0</v>
      </c>
      <c r="AF2605" s="59">
        <f>IF(COUNTIF(L$10:L2605,L2605)=1,1,0)</f>
        <v>0</v>
      </c>
      <c r="AG2605" s="59">
        <f>IF(COUNTIF(K$10:K2605,K2605)=1,1,0)</f>
        <v>0</v>
      </c>
      <c r="AH2605" s="59">
        <f>IF(COUNTIF(H$10:H2605,H2605)=1,1,0)</f>
        <v>0</v>
      </c>
    </row>
    <row r="2606" spans="1:34" ht="18.75">
      <c r="A2606" s="49">
        <v>2597</v>
      </c>
      <c r="B2606" s="50"/>
      <c r="C2606" s="51"/>
      <c r="D2606" s="50"/>
      <c r="E2606" s="50"/>
      <c r="F2606" s="52"/>
      <c r="G2606" s="52"/>
      <c r="H2606" s="53"/>
      <c r="I2606" s="54"/>
      <c r="J2606" s="55">
        <f t="shared" si="41"/>
        <v>0</v>
      </c>
      <c r="K2606" s="56" t="e">
        <f>VLOOKUP((LEFT(H2606,6)*1),TAMBON!$B$2:$L$7769,2,0)</f>
        <v>#VALUE!</v>
      </c>
      <c r="L2606" s="56" t="e">
        <f>VLOOKUP((LEFT(H2606,4)*1),TAMBON!$E$2:$L$7769,2,0)</f>
        <v>#VALUE!</v>
      </c>
      <c r="M2606" s="56" t="e">
        <f>VLOOKUP((LEFT(H2606,2)*1),TAMBON!$H$2:$L$7769,2,0)</f>
        <v>#VALUE!</v>
      </c>
      <c r="N2606" s="55"/>
      <c r="O2606" s="57" t="e">
        <f>VLOOKUP(N2606,รหัส!$A$2:$B$8,2,0)</f>
        <v>#N/A</v>
      </c>
      <c r="P2606" s="57"/>
      <c r="Q2606" s="55"/>
      <c r="R2606" s="57" t="e">
        <f>VLOOKUP(Q2606,รหัส!$D$2:$E$19,2,0)</f>
        <v>#N/A</v>
      </c>
      <c r="S2606" s="57"/>
      <c r="T2606" s="57"/>
      <c r="U2606" s="57"/>
      <c r="V2606" s="55"/>
      <c r="W2606" s="55"/>
      <c r="X2606" s="55"/>
      <c r="Y2606" s="55"/>
      <c r="Z2606" s="100"/>
      <c r="AA2606" s="55"/>
      <c r="AB2606" s="55"/>
      <c r="AC2606" s="55"/>
      <c r="AE2606" s="58">
        <f>IF(COUNTIF(M$10:M2606,M2606)=1,1,0)</f>
        <v>0</v>
      </c>
      <c r="AF2606" s="59">
        <f>IF(COUNTIF(L$10:L2606,L2606)=1,1,0)</f>
        <v>0</v>
      </c>
      <c r="AG2606" s="59">
        <f>IF(COUNTIF(K$10:K2606,K2606)=1,1,0)</f>
        <v>0</v>
      </c>
      <c r="AH2606" s="59">
        <f>IF(COUNTIF(H$10:H2606,H2606)=1,1,0)</f>
        <v>0</v>
      </c>
    </row>
    <row r="2607" spans="1:34" ht="18.75">
      <c r="A2607" s="49">
        <v>2598</v>
      </c>
      <c r="B2607" s="50"/>
      <c r="C2607" s="51"/>
      <c r="D2607" s="50"/>
      <c r="E2607" s="50"/>
      <c r="F2607" s="52"/>
      <c r="G2607" s="52"/>
      <c r="H2607" s="53"/>
      <c r="I2607" s="54"/>
      <c r="J2607" s="55">
        <f t="shared" si="41"/>
        <v>0</v>
      </c>
      <c r="K2607" s="56" t="e">
        <f>VLOOKUP((LEFT(H2607,6)*1),TAMBON!$B$2:$L$7769,2,0)</f>
        <v>#VALUE!</v>
      </c>
      <c r="L2607" s="56" t="e">
        <f>VLOOKUP((LEFT(H2607,4)*1),TAMBON!$E$2:$L$7769,2,0)</f>
        <v>#VALUE!</v>
      </c>
      <c r="M2607" s="56" t="e">
        <f>VLOOKUP((LEFT(H2607,2)*1),TAMBON!$H$2:$L$7769,2,0)</f>
        <v>#VALUE!</v>
      </c>
      <c r="N2607" s="55"/>
      <c r="O2607" s="57" t="e">
        <f>VLOOKUP(N2607,รหัส!$A$2:$B$8,2,0)</f>
        <v>#N/A</v>
      </c>
      <c r="P2607" s="57"/>
      <c r="Q2607" s="55"/>
      <c r="R2607" s="57" t="e">
        <f>VLOOKUP(Q2607,รหัส!$D$2:$E$19,2,0)</f>
        <v>#N/A</v>
      </c>
      <c r="S2607" s="57"/>
      <c r="T2607" s="57"/>
      <c r="U2607" s="57"/>
      <c r="V2607" s="55"/>
      <c r="W2607" s="55"/>
      <c r="X2607" s="55"/>
      <c r="Y2607" s="55"/>
      <c r="Z2607" s="100"/>
      <c r="AA2607" s="55"/>
      <c r="AB2607" s="55"/>
      <c r="AC2607" s="55"/>
      <c r="AE2607" s="58">
        <f>IF(COUNTIF(M$10:M2607,M2607)=1,1,0)</f>
        <v>0</v>
      </c>
      <c r="AF2607" s="59">
        <f>IF(COUNTIF(L$10:L2607,L2607)=1,1,0)</f>
        <v>0</v>
      </c>
      <c r="AG2607" s="59">
        <f>IF(COUNTIF(K$10:K2607,K2607)=1,1,0)</f>
        <v>0</v>
      </c>
      <c r="AH2607" s="59">
        <f>IF(COUNTIF(H$10:H2607,H2607)=1,1,0)</f>
        <v>0</v>
      </c>
    </row>
    <row r="2608" spans="1:34" ht="18.75">
      <c r="A2608" s="49">
        <v>2599</v>
      </c>
      <c r="B2608" s="50"/>
      <c r="C2608" s="51"/>
      <c r="D2608" s="50"/>
      <c r="E2608" s="50"/>
      <c r="F2608" s="52"/>
      <c r="G2608" s="52"/>
      <c r="H2608" s="53"/>
      <c r="I2608" s="54"/>
      <c r="J2608" s="55">
        <f t="shared" si="41"/>
        <v>0</v>
      </c>
      <c r="K2608" s="56" t="e">
        <f>VLOOKUP((LEFT(H2608,6)*1),TAMBON!$B$2:$L$7769,2,0)</f>
        <v>#VALUE!</v>
      </c>
      <c r="L2608" s="56" t="e">
        <f>VLOOKUP((LEFT(H2608,4)*1),TAMBON!$E$2:$L$7769,2,0)</f>
        <v>#VALUE!</v>
      </c>
      <c r="M2608" s="56" t="e">
        <f>VLOOKUP((LEFT(H2608,2)*1),TAMBON!$H$2:$L$7769,2,0)</f>
        <v>#VALUE!</v>
      </c>
      <c r="N2608" s="55"/>
      <c r="O2608" s="57" t="e">
        <f>VLOOKUP(N2608,รหัส!$A$2:$B$8,2,0)</f>
        <v>#N/A</v>
      </c>
      <c r="P2608" s="57"/>
      <c r="Q2608" s="55"/>
      <c r="R2608" s="57" t="e">
        <f>VLOOKUP(Q2608,รหัส!$D$2:$E$19,2,0)</f>
        <v>#N/A</v>
      </c>
      <c r="S2608" s="57"/>
      <c r="T2608" s="57"/>
      <c r="U2608" s="57"/>
      <c r="V2608" s="55"/>
      <c r="W2608" s="55"/>
      <c r="X2608" s="55"/>
      <c r="Y2608" s="55"/>
      <c r="Z2608" s="100"/>
      <c r="AA2608" s="55"/>
      <c r="AB2608" s="55"/>
      <c r="AC2608" s="55"/>
      <c r="AE2608" s="58">
        <f>IF(COUNTIF(M$10:M2608,M2608)=1,1,0)</f>
        <v>0</v>
      </c>
      <c r="AF2608" s="59">
        <f>IF(COUNTIF(L$10:L2608,L2608)=1,1,0)</f>
        <v>0</v>
      </c>
      <c r="AG2608" s="59">
        <f>IF(COUNTIF(K$10:K2608,K2608)=1,1,0)</f>
        <v>0</v>
      </c>
      <c r="AH2608" s="59">
        <f>IF(COUNTIF(H$10:H2608,H2608)=1,1,0)</f>
        <v>0</v>
      </c>
    </row>
    <row r="2609" spans="1:34" ht="18.75">
      <c r="A2609" s="49">
        <v>2600</v>
      </c>
      <c r="B2609" s="50"/>
      <c r="C2609" s="51"/>
      <c r="D2609" s="50"/>
      <c r="E2609" s="50"/>
      <c r="F2609" s="52"/>
      <c r="G2609" s="52"/>
      <c r="H2609" s="53"/>
      <c r="I2609" s="54"/>
      <c r="J2609" s="55">
        <f t="shared" si="41"/>
        <v>0</v>
      </c>
      <c r="K2609" s="56" t="e">
        <f>VLOOKUP((LEFT(H2609,6)*1),TAMBON!$B$2:$L$7769,2,0)</f>
        <v>#VALUE!</v>
      </c>
      <c r="L2609" s="56" t="e">
        <f>VLOOKUP((LEFT(H2609,4)*1),TAMBON!$E$2:$L$7769,2,0)</f>
        <v>#VALUE!</v>
      </c>
      <c r="M2609" s="56" t="e">
        <f>VLOOKUP((LEFT(H2609,2)*1),TAMBON!$H$2:$L$7769,2,0)</f>
        <v>#VALUE!</v>
      </c>
      <c r="N2609" s="55"/>
      <c r="O2609" s="57" t="e">
        <f>VLOOKUP(N2609,รหัส!$A$2:$B$8,2,0)</f>
        <v>#N/A</v>
      </c>
      <c r="P2609" s="57"/>
      <c r="Q2609" s="55"/>
      <c r="R2609" s="57" t="e">
        <f>VLOOKUP(Q2609,รหัส!$D$2:$E$19,2,0)</f>
        <v>#N/A</v>
      </c>
      <c r="S2609" s="57"/>
      <c r="T2609" s="57"/>
      <c r="U2609" s="57"/>
      <c r="V2609" s="55"/>
      <c r="W2609" s="55"/>
      <c r="X2609" s="55"/>
      <c r="Y2609" s="55"/>
      <c r="Z2609" s="100"/>
      <c r="AA2609" s="55"/>
      <c r="AB2609" s="55"/>
      <c r="AC2609" s="55"/>
      <c r="AE2609" s="58">
        <f>IF(COUNTIF(M$10:M2609,M2609)=1,1,0)</f>
        <v>0</v>
      </c>
      <c r="AF2609" s="59">
        <f>IF(COUNTIF(L$10:L2609,L2609)=1,1,0)</f>
        <v>0</v>
      </c>
      <c r="AG2609" s="59">
        <f>IF(COUNTIF(K$10:K2609,K2609)=1,1,0)</f>
        <v>0</v>
      </c>
      <c r="AH2609" s="59">
        <f>IF(COUNTIF(H$10:H2609,H2609)=1,1,0)</f>
        <v>0</v>
      </c>
    </row>
    <row r="2610" spans="1:34" ht="18.75">
      <c r="A2610" s="49">
        <v>2601</v>
      </c>
      <c r="B2610" s="50"/>
      <c r="C2610" s="51"/>
      <c r="D2610" s="50"/>
      <c r="E2610" s="50"/>
      <c r="F2610" s="52"/>
      <c r="G2610" s="52"/>
      <c r="H2610" s="53"/>
      <c r="I2610" s="54"/>
      <c r="J2610" s="55">
        <f t="shared" si="41"/>
        <v>0</v>
      </c>
      <c r="K2610" s="56" t="e">
        <f>VLOOKUP((LEFT(H2610,6)*1),TAMBON!$B$2:$L$7769,2,0)</f>
        <v>#VALUE!</v>
      </c>
      <c r="L2610" s="56" t="e">
        <f>VLOOKUP((LEFT(H2610,4)*1),TAMBON!$E$2:$L$7769,2,0)</f>
        <v>#VALUE!</v>
      </c>
      <c r="M2610" s="56" t="e">
        <f>VLOOKUP((LEFT(H2610,2)*1),TAMBON!$H$2:$L$7769,2,0)</f>
        <v>#VALUE!</v>
      </c>
      <c r="N2610" s="55"/>
      <c r="O2610" s="57" t="e">
        <f>VLOOKUP(N2610,รหัส!$A$2:$B$8,2,0)</f>
        <v>#N/A</v>
      </c>
      <c r="P2610" s="57"/>
      <c r="Q2610" s="55"/>
      <c r="R2610" s="57" t="e">
        <f>VLOOKUP(Q2610,รหัส!$D$2:$E$19,2,0)</f>
        <v>#N/A</v>
      </c>
      <c r="S2610" s="57"/>
      <c r="T2610" s="57"/>
      <c r="U2610" s="57"/>
      <c r="V2610" s="55"/>
      <c r="W2610" s="55"/>
      <c r="X2610" s="55"/>
      <c r="Y2610" s="55"/>
      <c r="Z2610" s="100"/>
      <c r="AA2610" s="55"/>
      <c r="AB2610" s="55"/>
      <c r="AC2610" s="55"/>
      <c r="AE2610" s="58">
        <f>IF(COUNTIF(M$10:M2610,M2610)=1,1,0)</f>
        <v>0</v>
      </c>
      <c r="AF2610" s="59">
        <f>IF(COUNTIF(L$10:L2610,L2610)=1,1,0)</f>
        <v>0</v>
      </c>
      <c r="AG2610" s="59">
        <f>IF(COUNTIF(K$10:K2610,K2610)=1,1,0)</f>
        <v>0</v>
      </c>
      <c r="AH2610" s="59">
        <f>IF(COUNTIF(H$10:H2610,H2610)=1,1,0)</f>
        <v>0</v>
      </c>
    </row>
    <row r="2611" spans="1:34" ht="18.75">
      <c r="A2611" s="49">
        <v>2602</v>
      </c>
      <c r="B2611" s="50"/>
      <c r="C2611" s="51"/>
      <c r="D2611" s="50"/>
      <c r="E2611" s="50"/>
      <c r="F2611" s="52"/>
      <c r="G2611" s="52"/>
      <c r="H2611" s="53"/>
      <c r="I2611" s="54"/>
      <c r="J2611" s="55">
        <f t="shared" si="41"/>
        <v>0</v>
      </c>
      <c r="K2611" s="56" t="e">
        <f>VLOOKUP((LEFT(H2611,6)*1),TAMBON!$B$2:$L$7769,2,0)</f>
        <v>#VALUE!</v>
      </c>
      <c r="L2611" s="56" t="e">
        <f>VLOOKUP((LEFT(H2611,4)*1),TAMBON!$E$2:$L$7769,2,0)</f>
        <v>#VALUE!</v>
      </c>
      <c r="M2611" s="56" t="e">
        <f>VLOOKUP((LEFT(H2611,2)*1),TAMBON!$H$2:$L$7769,2,0)</f>
        <v>#VALUE!</v>
      </c>
      <c r="N2611" s="55"/>
      <c r="O2611" s="57" t="e">
        <f>VLOOKUP(N2611,รหัส!$A$2:$B$8,2,0)</f>
        <v>#N/A</v>
      </c>
      <c r="P2611" s="57"/>
      <c r="Q2611" s="55"/>
      <c r="R2611" s="57" t="e">
        <f>VLOOKUP(Q2611,รหัส!$D$2:$E$19,2,0)</f>
        <v>#N/A</v>
      </c>
      <c r="S2611" s="57"/>
      <c r="T2611" s="57"/>
      <c r="U2611" s="57"/>
      <c r="V2611" s="55"/>
      <c r="W2611" s="55"/>
      <c r="X2611" s="55"/>
      <c r="Y2611" s="55"/>
      <c r="Z2611" s="100"/>
      <c r="AA2611" s="55"/>
      <c r="AB2611" s="55"/>
      <c r="AC2611" s="55"/>
      <c r="AE2611" s="58">
        <f>IF(COUNTIF(M$10:M2611,M2611)=1,1,0)</f>
        <v>0</v>
      </c>
      <c r="AF2611" s="59">
        <f>IF(COUNTIF(L$10:L2611,L2611)=1,1,0)</f>
        <v>0</v>
      </c>
      <c r="AG2611" s="59">
        <f>IF(COUNTIF(K$10:K2611,K2611)=1,1,0)</f>
        <v>0</v>
      </c>
      <c r="AH2611" s="59">
        <f>IF(COUNTIF(H$10:H2611,H2611)=1,1,0)</f>
        <v>0</v>
      </c>
    </row>
    <row r="2612" spans="1:34" ht="18.75">
      <c r="A2612" s="49">
        <v>2603</v>
      </c>
      <c r="B2612" s="50"/>
      <c r="C2612" s="51"/>
      <c r="D2612" s="50"/>
      <c r="E2612" s="50"/>
      <c r="F2612" s="52"/>
      <c r="G2612" s="52"/>
      <c r="H2612" s="53"/>
      <c r="I2612" s="54"/>
      <c r="J2612" s="55">
        <f t="shared" si="41"/>
        <v>0</v>
      </c>
      <c r="K2612" s="56" t="e">
        <f>VLOOKUP((LEFT(H2612,6)*1),TAMBON!$B$2:$L$7769,2,0)</f>
        <v>#VALUE!</v>
      </c>
      <c r="L2612" s="56" t="e">
        <f>VLOOKUP((LEFT(H2612,4)*1),TAMBON!$E$2:$L$7769,2,0)</f>
        <v>#VALUE!</v>
      </c>
      <c r="M2612" s="56" t="e">
        <f>VLOOKUP((LEFT(H2612,2)*1),TAMBON!$H$2:$L$7769,2,0)</f>
        <v>#VALUE!</v>
      </c>
      <c r="N2612" s="55"/>
      <c r="O2612" s="57" t="e">
        <f>VLOOKUP(N2612,รหัส!$A$2:$B$8,2,0)</f>
        <v>#N/A</v>
      </c>
      <c r="P2612" s="57"/>
      <c r="Q2612" s="55"/>
      <c r="R2612" s="57" t="e">
        <f>VLOOKUP(Q2612,รหัส!$D$2:$E$19,2,0)</f>
        <v>#N/A</v>
      </c>
      <c r="S2612" s="57"/>
      <c r="T2612" s="57"/>
      <c r="U2612" s="57"/>
      <c r="V2612" s="55"/>
      <c r="W2612" s="55"/>
      <c r="X2612" s="55"/>
      <c r="Y2612" s="55"/>
      <c r="Z2612" s="100"/>
      <c r="AA2612" s="55"/>
      <c r="AB2612" s="55"/>
      <c r="AC2612" s="55"/>
      <c r="AE2612" s="58">
        <f>IF(COUNTIF(M$10:M2612,M2612)=1,1,0)</f>
        <v>0</v>
      </c>
      <c r="AF2612" s="59">
        <f>IF(COUNTIF(L$10:L2612,L2612)=1,1,0)</f>
        <v>0</v>
      </c>
      <c r="AG2612" s="59">
        <f>IF(COUNTIF(K$10:K2612,K2612)=1,1,0)</f>
        <v>0</v>
      </c>
      <c r="AH2612" s="59">
        <f>IF(COUNTIF(H$10:H2612,H2612)=1,1,0)</f>
        <v>0</v>
      </c>
    </row>
    <row r="2613" spans="1:34" ht="18.75">
      <c r="A2613" s="49">
        <v>2604</v>
      </c>
      <c r="B2613" s="50"/>
      <c r="C2613" s="51"/>
      <c r="D2613" s="50"/>
      <c r="E2613" s="50"/>
      <c r="F2613" s="52"/>
      <c r="G2613" s="52"/>
      <c r="H2613" s="53"/>
      <c r="I2613" s="54"/>
      <c r="J2613" s="55">
        <f t="shared" si="41"/>
        <v>0</v>
      </c>
      <c r="K2613" s="56" t="e">
        <f>VLOOKUP((LEFT(H2613,6)*1),TAMBON!$B$2:$L$7769,2,0)</f>
        <v>#VALUE!</v>
      </c>
      <c r="L2613" s="56" t="e">
        <f>VLOOKUP((LEFT(H2613,4)*1),TAMBON!$E$2:$L$7769,2,0)</f>
        <v>#VALUE!</v>
      </c>
      <c r="M2613" s="56" t="e">
        <f>VLOOKUP((LEFT(H2613,2)*1),TAMBON!$H$2:$L$7769,2,0)</f>
        <v>#VALUE!</v>
      </c>
      <c r="N2613" s="55"/>
      <c r="O2613" s="57" t="e">
        <f>VLOOKUP(N2613,รหัส!$A$2:$B$8,2,0)</f>
        <v>#N/A</v>
      </c>
      <c r="P2613" s="57"/>
      <c r="Q2613" s="55"/>
      <c r="R2613" s="57" t="e">
        <f>VLOOKUP(Q2613,รหัส!$D$2:$E$19,2,0)</f>
        <v>#N/A</v>
      </c>
      <c r="S2613" s="57"/>
      <c r="T2613" s="57"/>
      <c r="U2613" s="57"/>
      <c r="V2613" s="55"/>
      <c r="W2613" s="55"/>
      <c r="X2613" s="55"/>
      <c r="Y2613" s="55"/>
      <c r="Z2613" s="100"/>
      <c r="AA2613" s="55"/>
      <c r="AB2613" s="55"/>
      <c r="AC2613" s="55"/>
      <c r="AE2613" s="58">
        <f>IF(COUNTIF(M$10:M2613,M2613)=1,1,0)</f>
        <v>0</v>
      </c>
      <c r="AF2613" s="59">
        <f>IF(COUNTIF(L$10:L2613,L2613)=1,1,0)</f>
        <v>0</v>
      </c>
      <c r="AG2613" s="59">
        <f>IF(COUNTIF(K$10:K2613,K2613)=1,1,0)</f>
        <v>0</v>
      </c>
      <c r="AH2613" s="59">
        <f>IF(COUNTIF(H$10:H2613,H2613)=1,1,0)</f>
        <v>0</v>
      </c>
    </row>
    <row r="2614" spans="1:34" ht="18.75">
      <c r="A2614" s="49">
        <v>2605</v>
      </c>
      <c r="B2614" s="50"/>
      <c r="C2614" s="51"/>
      <c r="D2614" s="50"/>
      <c r="E2614" s="50"/>
      <c r="F2614" s="52"/>
      <c r="G2614" s="52"/>
      <c r="H2614" s="53"/>
      <c r="I2614" s="54"/>
      <c r="J2614" s="55">
        <f t="shared" si="41"/>
        <v>0</v>
      </c>
      <c r="K2614" s="56" t="e">
        <f>VLOOKUP((LEFT(H2614,6)*1),TAMBON!$B$2:$L$7769,2,0)</f>
        <v>#VALUE!</v>
      </c>
      <c r="L2614" s="56" t="e">
        <f>VLOOKUP((LEFT(H2614,4)*1),TAMBON!$E$2:$L$7769,2,0)</f>
        <v>#VALUE!</v>
      </c>
      <c r="M2614" s="56" t="e">
        <f>VLOOKUP((LEFT(H2614,2)*1),TAMBON!$H$2:$L$7769,2,0)</f>
        <v>#VALUE!</v>
      </c>
      <c r="N2614" s="55"/>
      <c r="O2614" s="57" t="e">
        <f>VLOOKUP(N2614,รหัส!$A$2:$B$8,2,0)</f>
        <v>#N/A</v>
      </c>
      <c r="P2614" s="57"/>
      <c r="Q2614" s="55"/>
      <c r="R2614" s="57" t="e">
        <f>VLOOKUP(Q2614,รหัส!$D$2:$E$19,2,0)</f>
        <v>#N/A</v>
      </c>
      <c r="S2614" s="57"/>
      <c r="T2614" s="57"/>
      <c r="U2614" s="57"/>
      <c r="V2614" s="55"/>
      <c r="W2614" s="55"/>
      <c r="X2614" s="55"/>
      <c r="Y2614" s="55"/>
      <c r="Z2614" s="100"/>
      <c r="AA2614" s="55"/>
      <c r="AB2614" s="55"/>
      <c r="AC2614" s="55"/>
      <c r="AE2614" s="58">
        <f>IF(COUNTIF(M$10:M2614,M2614)=1,1,0)</f>
        <v>0</v>
      </c>
      <c r="AF2614" s="59">
        <f>IF(COUNTIF(L$10:L2614,L2614)=1,1,0)</f>
        <v>0</v>
      </c>
      <c r="AG2614" s="59">
        <f>IF(COUNTIF(K$10:K2614,K2614)=1,1,0)</f>
        <v>0</v>
      </c>
      <c r="AH2614" s="59">
        <f>IF(COUNTIF(H$10:H2614,H2614)=1,1,0)</f>
        <v>0</v>
      </c>
    </row>
    <row r="2615" spans="1:34" ht="18.75">
      <c r="A2615" s="49">
        <v>2606</v>
      </c>
      <c r="B2615" s="50"/>
      <c r="C2615" s="51"/>
      <c r="D2615" s="50"/>
      <c r="E2615" s="50"/>
      <c r="F2615" s="52"/>
      <c r="G2615" s="52"/>
      <c r="H2615" s="53"/>
      <c r="I2615" s="54"/>
      <c r="J2615" s="55">
        <f t="shared" si="41"/>
        <v>0</v>
      </c>
      <c r="K2615" s="56" t="e">
        <f>VLOOKUP((LEFT(H2615,6)*1),TAMBON!$B$2:$L$7769,2,0)</f>
        <v>#VALUE!</v>
      </c>
      <c r="L2615" s="56" t="e">
        <f>VLOOKUP((LEFT(H2615,4)*1),TAMBON!$E$2:$L$7769,2,0)</f>
        <v>#VALUE!</v>
      </c>
      <c r="M2615" s="56" t="e">
        <f>VLOOKUP((LEFT(H2615,2)*1),TAMBON!$H$2:$L$7769,2,0)</f>
        <v>#VALUE!</v>
      </c>
      <c r="N2615" s="55"/>
      <c r="O2615" s="57" t="e">
        <f>VLOOKUP(N2615,รหัส!$A$2:$B$8,2,0)</f>
        <v>#N/A</v>
      </c>
      <c r="P2615" s="57"/>
      <c r="Q2615" s="55"/>
      <c r="R2615" s="57" t="e">
        <f>VLOOKUP(Q2615,รหัส!$D$2:$E$19,2,0)</f>
        <v>#N/A</v>
      </c>
      <c r="S2615" s="57"/>
      <c r="T2615" s="57"/>
      <c r="U2615" s="57"/>
      <c r="V2615" s="55"/>
      <c r="W2615" s="55"/>
      <c r="X2615" s="55"/>
      <c r="Y2615" s="55"/>
      <c r="Z2615" s="100"/>
      <c r="AA2615" s="55"/>
      <c r="AB2615" s="55"/>
      <c r="AC2615" s="55"/>
      <c r="AE2615" s="58">
        <f>IF(COUNTIF(M$10:M2615,M2615)=1,1,0)</f>
        <v>0</v>
      </c>
      <c r="AF2615" s="59">
        <f>IF(COUNTIF(L$10:L2615,L2615)=1,1,0)</f>
        <v>0</v>
      </c>
      <c r="AG2615" s="59">
        <f>IF(COUNTIF(K$10:K2615,K2615)=1,1,0)</f>
        <v>0</v>
      </c>
      <c r="AH2615" s="59">
        <f>IF(COUNTIF(H$10:H2615,H2615)=1,1,0)</f>
        <v>0</v>
      </c>
    </row>
    <row r="2616" spans="1:34" ht="18.75">
      <c r="A2616" s="49">
        <v>2607</v>
      </c>
      <c r="B2616" s="50"/>
      <c r="C2616" s="51"/>
      <c r="D2616" s="50"/>
      <c r="E2616" s="50"/>
      <c r="F2616" s="52"/>
      <c r="G2616" s="52"/>
      <c r="H2616" s="53"/>
      <c r="I2616" s="54"/>
      <c r="J2616" s="55">
        <f t="shared" si="41"/>
        <v>0</v>
      </c>
      <c r="K2616" s="56" t="e">
        <f>VLOOKUP((LEFT(H2616,6)*1),TAMBON!$B$2:$L$7769,2,0)</f>
        <v>#VALUE!</v>
      </c>
      <c r="L2616" s="56" t="e">
        <f>VLOOKUP((LEFT(H2616,4)*1),TAMBON!$E$2:$L$7769,2,0)</f>
        <v>#VALUE!</v>
      </c>
      <c r="M2616" s="56" t="e">
        <f>VLOOKUP((LEFT(H2616,2)*1),TAMBON!$H$2:$L$7769,2,0)</f>
        <v>#VALUE!</v>
      </c>
      <c r="N2616" s="55"/>
      <c r="O2616" s="57" t="e">
        <f>VLOOKUP(N2616,รหัส!$A$2:$B$8,2,0)</f>
        <v>#N/A</v>
      </c>
      <c r="P2616" s="57"/>
      <c r="Q2616" s="55"/>
      <c r="R2616" s="57" t="e">
        <f>VLOOKUP(Q2616,รหัส!$D$2:$E$19,2,0)</f>
        <v>#N/A</v>
      </c>
      <c r="S2616" s="57"/>
      <c r="T2616" s="57"/>
      <c r="U2616" s="57"/>
      <c r="V2616" s="55"/>
      <c r="W2616" s="55"/>
      <c r="X2616" s="55"/>
      <c r="Y2616" s="55"/>
      <c r="Z2616" s="100"/>
      <c r="AA2616" s="55"/>
      <c r="AB2616" s="55"/>
      <c r="AC2616" s="55"/>
      <c r="AE2616" s="58">
        <f>IF(COUNTIF(M$10:M2616,M2616)=1,1,0)</f>
        <v>0</v>
      </c>
      <c r="AF2616" s="59">
        <f>IF(COUNTIF(L$10:L2616,L2616)=1,1,0)</f>
        <v>0</v>
      </c>
      <c r="AG2616" s="59">
        <f>IF(COUNTIF(K$10:K2616,K2616)=1,1,0)</f>
        <v>0</v>
      </c>
      <c r="AH2616" s="59">
        <f>IF(COUNTIF(H$10:H2616,H2616)=1,1,0)</f>
        <v>0</v>
      </c>
    </row>
    <row r="2617" spans="1:34" ht="18.75">
      <c r="A2617" s="49">
        <v>2608</v>
      </c>
      <c r="B2617" s="50"/>
      <c r="C2617" s="51"/>
      <c r="D2617" s="50"/>
      <c r="E2617" s="50"/>
      <c r="F2617" s="52"/>
      <c r="G2617" s="52"/>
      <c r="H2617" s="53"/>
      <c r="I2617" s="54"/>
      <c r="J2617" s="55">
        <f t="shared" si="41"/>
        <v>0</v>
      </c>
      <c r="K2617" s="56" t="e">
        <f>VLOOKUP((LEFT(H2617,6)*1),TAMBON!$B$2:$L$7769,2,0)</f>
        <v>#VALUE!</v>
      </c>
      <c r="L2617" s="56" t="e">
        <f>VLOOKUP((LEFT(H2617,4)*1),TAMBON!$E$2:$L$7769,2,0)</f>
        <v>#VALUE!</v>
      </c>
      <c r="M2617" s="56" t="e">
        <f>VLOOKUP((LEFT(H2617,2)*1),TAMBON!$H$2:$L$7769,2,0)</f>
        <v>#VALUE!</v>
      </c>
      <c r="N2617" s="55"/>
      <c r="O2617" s="57" t="e">
        <f>VLOOKUP(N2617,รหัส!$A$2:$B$8,2,0)</f>
        <v>#N/A</v>
      </c>
      <c r="P2617" s="57"/>
      <c r="Q2617" s="55"/>
      <c r="R2617" s="57" t="e">
        <f>VLOOKUP(Q2617,รหัส!$D$2:$E$19,2,0)</f>
        <v>#N/A</v>
      </c>
      <c r="S2617" s="57"/>
      <c r="T2617" s="57"/>
      <c r="U2617" s="57"/>
      <c r="V2617" s="55"/>
      <c r="W2617" s="55"/>
      <c r="X2617" s="55"/>
      <c r="Y2617" s="55"/>
      <c r="Z2617" s="100"/>
      <c r="AA2617" s="55"/>
      <c r="AB2617" s="55"/>
      <c r="AC2617" s="55"/>
      <c r="AE2617" s="58">
        <f>IF(COUNTIF(M$10:M2617,M2617)=1,1,0)</f>
        <v>0</v>
      </c>
      <c r="AF2617" s="59">
        <f>IF(COUNTIF(L$10:L2617,L2617)=1,1,0)</f>
        <v>0</v>
      </c>
      <c r="AG2617" s="59">
        <f>IF(COUNTIF(K$10:K2617,K2617)=1,1,0)</f>
        <v>0</v>
      </c>
      <c r="AH2617" s="59">
        <f>IF(COUNTIF(H$10:H2617,H2617)=1,1,0)</f>
        <v>0</v>
      </c>
    </row>
    <row r="2618" spans="1:34" ht="18.75">
      <c r="A2618" s="49">
        <v>2609</v>
      </c>
      <c r="B2618" s="50"/>
      <c r="C2618" s="51"/>
      <c r="D2618" s="50"/>
      <c r="E2618" s="50"/>
      <c r="F2618" s="52"/>
      <c r="G2618" s="52"/>
      <c r="H2618" s="53"/>
      <c r="I2618" s="54"/>
      <c r="J2618" s="55">
        <f t="shared" si="41"/>
        <v>0</v>
      </c>
      <c r="K2618" s="56" t="e">
        <f>VLOOKUP((LEFT(H2618,6)*1),TAMBON!$B$2:$L$7769,2,0)</f>
        <v>#VALUE!</v>
      </c>
      <c r="L2618" s="56" t="e">
        <f>VLOOKUP((LEFT(H2618,4)*1),TAMBON!$E$2:$L$7769,2,0)</f>
        <v>#VALUE!</v>
      </c>
      <c r="M2618" s="56" t="e">
        <f>VLOOKUP((LEFT(H2618,2)*1),TAMBON!$H$2:$L$7769,2,0)</f>
        <v>#VALUE!</v>
      </c>
      <c r="N2618" s="55"/>
      <c r="O2618" s="57" t="e">
        <f>VLOOKUP(N2618,รหัส!$A$2:$B$8,2,0)</f>
        <v>#N/A</v>
      </c>
      <c r="P2618" s="57"/>
      <c r="Q2618" s="55"/>
      <c r="R2618" s="57" t="e">
        <f>VLOOKUP(Q2618,รหัส!$D$2:$E$19,2,0)</f>
        <v>#N/A</v>
      </c>
      <c r="S2618" s="57"/>
      <c r="T2618" s="57"/>
      <c r="U2618" s="57"/>
      <c r="V2618" s="55"/>
      <c r="W2618" s="55"/>
      <c r="X2618" s="55"/>
      <c r="Y2618" s="55"/>
      <c r="Z2618" s="100"/>
      <c r="AA2618" s="55"/>
      <c r="AB2618" s="55"/>
      <c r="AC2618" s="55"/>
      <c r="AE2618" s="58">
        <f>IF(COUNTIF(M$10:M2618,M2618)=1,1,0)</f>
        <v>0</v>
      </c>
      <c r="AF2618" s="59">
        <f>IF(COUNTIF(L$10:L2618,L2618)=1,1,0)</f>
        <v>0</v>
      </c>
      <c r="AG2618" s="59">
        <f>IF(COUNTIF(K$10:K2618,K2618)=1,1,0)</f>
        <v>0</v>
      </c>
      <c r="AH2618" s="59">
        <f>IF(COUNTIF(H$10:H2618,H2618)=1,1,0)</f>
        <v>0</v>
      </c>
    </row>
    <row r="2619" spans="1:34" ht="18.75">
      <c r="A2619" s="49">
        <v>2610</v>
      </c>
      <c r="B2619" s="50"/>
      <c r="C2619" s="51"/>
      <c r="D2619" s="50"/>
      <c r="E2619" s="50"/>
      <c r="F2619" s="52"/>
      <c r="G2619" s="52"/>
      <c r="H2619" s="53"/>
      <c r="I2619" s="54"/>
      <c r="J2619" s="55">
        <f t="shared" si="41"/>
        <v>0</v>
      </c>
      <c r="K2619" s="56" t="e">
        <f>VLOOKUP((LEFT(H2619,6)*1),TAMBON!$B$2:$L$7769,2,0)</f>
        <v>#VALUE!</v>
      </c>
      <c r="L2619" s="56" t="e">
        <f>VLOOKUP((LEFT(H2619,4)*1),TAMBON!$E$2:$L$7769,2,0)</f>
        <v>#VALUE!</v>
      </c>
      <c r="M2619" s="56" t="e">
        <f>VLOOKUP((LEFT(H2619,2)*1),TAMBON!$H$2:$L$7769,2,0)</f>
        <v>#VALUE!</v>
      </c>
      <c r="N2619" s="55"/>
      <c r="O2619" s="57" t="e">
        <f>VLOOKUP(N2619,รหัส!$A$2:$B$8,2,0)</f>
        <v>#N/A</v>
      </c>
      <c r="P2619" s="57"/>
      <c r="Q2619" s="55"/>
      <c r="R2619" s="57" t="e">
        <f>VLOOKUP(Q2619,รหัส!$D$2:$E$19,2,0)</f>
        <v>#N/A</v>
      </c>
      <c r="S2619" s="57"/>
      <c r="T2619" s="57"/>
      <c r="U2619" s="57"/>
      <c r="V2619" s="55"/>
      <c r="W2619" s="55"/>
      <c r="X2619" s="55"/>
      <c r="Y2619" s="55"/>
      <c r="Z2619" s="100"/>
      <c r="AA2619" s="55"/>
      <c r="AB2619" s="55"/>
      <c r="AC2619" s="55"/>
      <c r="AE2619" s="58">
        <f>IF(COUNTIF(M$10:M2619,M2619)=1,1,0)</f>
        <v>0</v>
      </c>
      <c r="AF2619" s="59">
        <f>IF(COUNTIF(L$10:L2619,L2619)=1,1,0)</f>
        <v>0</v>
      </c>
      <c r="AG2619" s="59">
        <f>IF(COUNTIF(K$10:K2619,K2619)=1,1,0)</f>
        <v>0</v>
      </c>
      <c r="AH2619" s="59">
        <f>IF(COUNTIF(H$10:H2619,H2619)=1,1,0)</f>
        <v>0</v>
      </c>
    </row>
    <row r="2620" spans="1:34" ht="18.75">
      <c r="A2620" s="49">
        <v>2611</v>
      </c>
      <c r="B2620" s="50"/>
      <c r="C2620" s="51"/>
      <c r="D2620" s="50"/>
      <c r="E2620" s="50"/>
      <c r="F2620" s="52"/>
      <c r="G2620" s="52"/>
      <c r="H2620" s="53"/>
      <c r="I2620" s="54"/>
      <c r="J2620" s="55">
        <f t="shared" si="41"/>
        <v>0</v>
      </c>
      <c r="K2620" s="56" t="e">
        <f>VLOOKUP((LEFT(H2620,6)*1),TAMBON!$B$2:$L$7769,2,0)</f>
        <v>#VALUE!</v>
      </c>
      <c r="L2620" s="56" t="e">
        <f>VLOOKUP((LEFT(H2620,4)*1),TAMBON!$E$2:$L$7769,2,0)</f>
        <v>#VALUE!</v>
      </c>
      <c r="M2620" s="56" t="e">
        <f>VLOOKUP((LEFT(H2620,2)*1),TAMBON!$H$2:$L$7769,2,0)</f>
        <v>#VALUE!</v>
      </c>
      <c r="N2620" s="55"/>
      <c r="O2620" s="57" t="e">
        <f>VLOOKUP(N2620,รหัส!$A$2:$B$8,2,0)</f>
        <v>#N/A</v>
      </c>
      <c r="P2620" s="57"/>
      <c r="Q2620" s="55"/>
      <c r="R2620" s="57" t="e">
        <f>VLOOKUP(Q2620,รหัส!$D$2:$E$19,2,0)</f>
        <v>#N/A</v>
      </c>
      <c r="S2620" s="57"/>
      <c r="T2620" s="57"/>
      <c r="U2620" s="57"/>
      <c r="V2620" s="55"/>
      <c r="W2620" s="55"/>
      <c r="X2620" s="55"/>
      <c r="Y2620" s="55"/>
      <c r="Z2620" s="100"/>
      <c r="AA2620" s="55"/>
      <c r="AB2620" s="55"/>
      <c r="AC2620" s="55"/>
      <c r="AE2620" s="58">
        <f>IF(COUNTIF(M$10:M2620,M2620)=1,1,0)</f>
        <v>0</v>
      </c>
      <c r="AF2620" s="59">
        <f>IF(COUNTIF(L$10:L2620,L2620)=1,1,0)</f>
        <v>0</v>
      </c>
      <c r="AG2620" s="59">
        <f>IF(COUNTIF(K$10:K2620,K2620)=1,1,0)</f>
        <v>0</v>
      </c>
      <c r="AH2620" s="59">
        <f>IF(COUNTIF(H$10:H2620,H2620)=1,1,0)</f>
        <v>0</v>
      </c>
    </row>
    <row r="2621" spans="1:34" ht="18.75">
      <c r="A2621" s="49">
        <v>2612</v>
      </c>
      <c r="B2621" s="50"/>
      <c r="C2621" s="51"/>
      <c r="D2621" s="50"/>
      <c r="E2621" s="50"/>
      <c r="F2621" s="52"/>
      <c r="G2621" s="52"/>
      <c r="H2621" s="53"/>
      <c r="I2621" s="54"/>
      <c r="J2621" s="55">
        <f t="shared" si="41"/>
        <v>0</v>
      </c>
      <c r="K2621" s="56" t="e">
        <f>VLOOKUP((LEFT(H2621,6)*1),TAMBON!$B$2:$L$7769,2,0)</f>
        <v>#VALUE!</v>
      </c>
      <c r="L2621" s="56" t="e">
        <f>VLOOKUP((LEFT(H2621,4)*1),TAMBON!$E$2:$L$7769,2,0)</f>
        <v>#VALUE!</v>
      </c>
      <c r="M2621" s="56" t="e">
        <f>VLOOKUP((LEFT(H2621,2)*1),TAMBON!$H$2:$L$7769,2,0)</f>
        <v>#VALUE!</v>
      </c>
      <c r="N2621" s="55"/>
      <c r="O2621" s="57" t="e">
        <f>VLOOKUP(N2621,รหัส!$A$2:$B$8,2,0)</f>
        <v>#N/A</v>
      </c>
      <c r="P2621" s="57"/>
      <c r="Q2621" s="55"/>
      <c r="R2621" s="57" t="e">
        <f>VLOOKUP(Q2621,รหัส!$D$2:$E$19,2,0)</f>
        <v>#N/A</v>
      </c>
      <c r="S2621" s="57"/>
      <c r="T2621" s="57"/>
      <c r="U2621" s="57"/>
      <c r="V2621" s="55"/>
      <c r="W2621" s="55"/>
      <c r="X2621" s="55"/>
      <c r="Y2621" s="55"/>
      <c r="Z2621" s="100"/>
      <c r="AA2621" s="55"/>
      <c r="AB2621" s="55"/>
      <c r="AC2621" s="55"/>
      <c r="AE2621" s="58">
        <f>IF(COUNTIF(M$10:M2621,M2621)=1,1,0)</f>
        <v>0</v>
      </c>
      <c r="AF2621" s="59">
        <f>IF(COUNTIF(L$10:L2621,L2621)=1,1,0)</f>
        <v>0</v>
      </c>
      <c r="AG2621" s="59">
        <f>IF(COUNTIF(K$10:K2621,K2621)=1,1,0)</f>
        <v>0</v>
      </c>
      <c r="AH2621" s="59">
        <f>IF(COUNTIF(H$10:H2621,H2621)=1,1,0)</f>
        <v>0</v>
      </c>
    </row>
    <row r="2622" spans="1:34" ht="18.75">
      <c r="A2622" s="49">
        <v>2613</v>
      </c>
      <c r="B2622" s="50"/>
      <c r="C2622" s="51"/>
      <c r="D2622" s="50"/>
      <c r="E2622" s="50"/>
      <c r="F2622" s="52"/>
      <c r="G2622" s="52"/>
      <c r="H2622" s="53"/>
      <c r="I2622" s="54"/>
      <c r="J2622" s="55">
        <f t="shared" si="41"/>
        <v>0</v>
      </c>
      <c r="K2622" s="56" t="e">
        <f>VLOOKUP((LEFT(H2622,6)*1),TAMBON!$B$2:$L$7769,2,0)</f>
        <v>#VALUE!</v>
      </c>
      <c r="L2622" s="56" t="e">
        <f>VLOOKUP((LEFT(H2622,4)*1),TAMBON!$E$2:$L$7769,2,0)</f>
        <v>#VALUE!</v>
      </c>
      <c r="M2622" s="56" t="e">
        <f>VLOOKUP((LEFT(H2622,2)*1),TAMBON!$H$2:$L$7769,2,0)</f>
        <v>#VALUE!</v>
      </c>
      <c r="N2622" s="55"/>
      <c r="O2622" s="57" t="e">
        <f>VLOOKUP(N2622,รหัส!$A$2:$B$8,2,0)</f>
        <v>#N/A</v>
      </c>
      <c r="P2622" s="57"/>
      <c r="Q2622" s="55"/>
      <c r="R2622" s="57" t="e">
        <f>VLOOKUP(Q2622,รหัส!$D$2:$E$19,2,0)</f>
        <v>#N/A</v>
      </c>
      <c r="S2622" s="57"/>
      <c r="T2622" s="57"/>
      <c r="U2622" s="57"/>
      <c r="V2622" s="55"/>
      <c r="W2622" s="55"/>
      <c r="X2622" s="55"/>
      <c r="Y2622" s="55"/>
      <c r="Z2622" s="100"/>
      <c r="AA2622" s="55"/>
      <c r="AB2622" s="55"/>
      <c r="AC2622" s="55"/>
      <c r="AE2622" s="58">
        <f>IF(COUNTIF(M$10:M2622,M2622)=1,1,0)</f>
        <v>0</v>
      </c>
      <c r="AF2622" s="59">
        <f>IF(COUNTIF(L$10:L2622,L2622)=1,1,0)</f>
        <v>0</v>
      </c>
      <c r="AG2622" s="59">
        <f>IF(COUNTIF(K$10:K2622,K2622)=1,1,0)</f>
        <v>0</v>
      </c>
      <c r="AH2622" s="59">
        <f>IF(COUNTIF(H$10:H2622,H2622)=1,1,0)</f>
        <v>0</v>
      </c>
    </row>
    <row r="2623" spans="1:34" ht="18.75">
      <c r="A2623" s="49">
        <v>2614</v>
      </c>
      <c r="B2623" s="50"/>
      <c r="C2623" s="51"/>
      <c r="D2623" s="50"/>
      <c r="E2623" s="50"/>
      <c r="F2623" s="52"/>
      <c r="G2623" s="52"/>
      <c r="H2623" s="53"/>
      <c r="I2623" s="54"/>
      <c r="J2623" s="55">
        <f t="shared" si="41"/>
        <v>0</v>
      </c>
      <c r="K2623" s="56" t="e">
        <f>VLOOKUP((LEFT(H2623,6)*1),TAMBON!$B$2:$L$7769,2,0)</f>
        <v>#VALUE!</v>
      </c>
      <c r="L2623" s="56" t="e">
        <f>VLOOKUP((LEFT(H2623,4)*1),TAMBON!$E$2:$L$7769,2,0)</f>
        <v>#VALUE!</v>
      </c>
      <c r="M2623" s="56" t="e">
        <f>VLOOKUP((LEFT(H2623,2)*1),TAMBON!$H$2:$L$7769,2,0)</f>
        <v>#VALUE!</v>
      </c>
      <c r="N2623" s="55"/>
      <c r="O2623" s="57" t="e">
        <f>VLOOKUP(N2623,รหัส!$A$2:$B$8,2,0)</f>
        <v>#N/A</v>
      </c>
      <c r="P2623" s="57"/>
      <c r="Q2623" s="55"/>
      <c r="R2623" s="57" t="e">
        <f>VLOOKUP(Q2623,รหัส!$D$2:$E$19,2,0)</f>
        <v>#N/A</v>
      </c>
      <c r="S2623" s="57"/>
      <c r="T2623" s="57"/>
      <c r="U2623" s="57"/>
      <c r="V2623" s="55"/>
      <c r="W2623" s="55"/>
      <c r="X2623" s="55"/>
      <c r="Y2623" s="55"/>
      <c r="Z2623" s="100"/>
      <c r="AA2623" s="55"/>
      <c r="AB2623" s="55"/>
      <c r="AC2623" s="55"/>
      <c r="AE2623" s="58">
        <f>IF(COUNTIF(M$10:M2623,M2623)=1,1,0)</f>
        <v>0</v>
      </c>
      <c r="AF2623" s="59">
        <f>IF(COUNTIF(L$10:L2623,L2623)=1,1,0)</f>
        <v>0</v>
      </c>
      <c r="AG2623" s="59">
        <f>IF(COUNTIF(K$10:K2623,K2623)=1,1,0)</f>
        <v>0</v>
      </c>
      <c r="AH2623" s="59">
        <f>IF(COUNTIF(H$10:H2623,H2623)=1,1,0)</f>
        <v>0</v>
      </c>
    </row>
    <row r="2624" spans="1:34" ht="18.75">
      <c r="A2624" s="49">
        <v>2615</v>
      </c>
      <c r="B2624" s="50"/>
      <c r="C2624" s="51"/>
      <c r="D2624" s="50"/>
      <c r="E2624" s="50"/>
      <c r="F2624" s="52"/>
      <c r="G2624" s="52"/>
      <c r="H2624" s="53"/>
      <c r="I2624" s="54"/>
      <c r="J2624" s="55">
        <f t="shared" si="41"/>
        <v>0</v>
      </c>
      <c r="K2624" s="56" t="e">
        <f>VLOOKUP((LEFT(H2624,6)*1),TAMBON!$B$2:$L$7769,2,0)</f>
        <v>#VALUE!</v>
      </c>
      <c r="L2624" s="56" t="e">
        <f>VLOOKUP((LEFT(H2624,4)*1),TAMBON!$E$2:$L$7769,2,0)</f>
        <v>#VALUE!</v>
      </c>
      <c r="M2624" s="56" t="e">
        <f>VLOOKUP((LEFT(H2624,2)*1),TAMBON!$H$2:$L$7769,2,0)</f>
        <v>#VALUE!</v>
      </c>
      <c r="N2624" s="55"/>
      <c r="O2624" s="57" t="e">
        <f>VLOOKUP(N2624,รหัส!$A$2:$B$8,2,0)</f>
        <v>#N/A</v>
      </c>
      <c r="P2624" s="57"/>
      <c r="Q2624" s="55"/>
      <c r="R2624" s="57" t="e">
        <f>VLOOKUP(Q2624,รหัส!$D$2:$E$19,2,0)</f>
        <v>#N/A</v>
      </c>
      <c r="S2624" s="57"/>
      <c r="T2624" s="57"/>
      <c r="U2624" s="57"/>
      <c r="V2624" s="55"/>
      <c r="W2624" s="55"/>
      <c r="X2624" s="55"/>
      <c r="Y2624" s="55"/>
      <c r="Z2624" s="100"/>
      <c r="AA2624" s="55"/>
      <c r="AB2624" s="55"/>
      <c r="AC2624" s="55"/>
      <c r="AE2624" s="58">
        <f>IF(COUNTIF(M$10:M2624,M2624)=1,1,0)</f>
        <v>0</v>
      </c>
      <c r="AF2624" s="59">
        <f>IF(COUNTIF(L$10:L2624,L2624)=1,1,0)</f>
        <v>0</v>
      </c>
      <c r="AG2624" s="59">
        <f>IF(COUNTIF(K$10:K2624,K2624)=1,1,0)</f>
        <v>0</v>
      </c>
      <c r="AH2624" s="59">
        <f>IF(COUNTIF(H$10:H2624,H2624)=1,1,0)</f>
        <v>0</v>
      </c>
    </row>
    <row r="2625" spans="1:34" ht="18.75">
      <c r="A2625" s="49">
        <v>2616</v>
      </c>
      <c r="B2625" s="50"/>
      <c r="C2625" s="51"/>
      <c r="D2625" s="50"/>
      <c r="E2625" s="50"/>
      <c r="F2625" s="52"/>
      <c r="G2625" s="52"/>
      <c r="H2625" s="53"/>
      <c r="I2625" s="54"/>
      <c r="J2625" s="55">
        <f t="shared" si="41"/>
        <v>0</v>
      </c>
      <c r="K2625" s="56" t="e">
        <f>VLOOKUP((LEFT(H2625,6)*1),TAMBON!$B$2:$L$7769,2,0)</f>
        <v>#VALUE!</v>
      </c>
      <c r="L2625" s="56" t="e">
        <f>VLOOKUP((LEFT(H2625,4)*1),TAMBON!$E$2:$L$7769,2,0)</f>
        <v>#VALUE!</v>
      </c>
      <c r="M2625" s="56" t="e">
        <f>VLOOKUP((LEFT(H2625,2)*1),TAMBON!$H$2:$L$7769,2,0)</f>
        <v>#VALUE!</v>
      </c>
      <c r="N2625" s="55"/>
      <c r="O2625" s="57" t="e">
        <f>VLOOKUP(N2625,รหัส!$A$2:$B$8,2,0)</f>
        <v>#N/A</v>
      </c>
      <c r="P2625" s="57"/>
      <c r="Q2625" s="55"/>
      <c r="R2625" s="57" t="e">
        <f>VLOOKUP(Q2625,รหัส!$D$2:$E$19,2,0)</f>
        <v>#N/A</v>
      </c>
      <c r="S2625" s="57"/>
      <c r="T2625" s="57"/>
      <c r="U2625" s="57"/>
      <c r="V2625" s="55"/>
      <c r="W2625" s="55"/>
      <c r="X2625" s="55"/>
      <c r="Y2625" s="55"/>
      <c r="Z2625" s="100"/>
      <c r="AA2625" s="55"/>
      <c r="AB2625" s="55"/>
      <c r="AC2625" s="55"/>
      <c r="AE2625" s="58">
        <f>IF(COUNTIF(M$10:M2625,M2625)=1,1,0)</f>
        <v>0</v>
      </c>
      <c r="AF2625" s="59">
        <f>IF(COUNTIF(L$10:L2625,L2625)=1,1,0)</f>
        <v>0</v>
      </c>
      <c r="AG2625" s="59">
        <f>IF(COUNTIF(K$10:K2625,K2625)=1,1,0)</f>
        <v>0</v>
      </c>
      <c r="AH2625" s="59">
        <f>IF(COUNTIF(H$10:H2625,H2625)=1,1,0)</f>
        <v>0</v>
      </c>
    </row>
    <row r="2626" spans="1:34" ht="18.75">
      <c r="A2626" s="49">
        <v>2617</v>
      </c>
      <c r="B2626" s="50"/>
      <c r="C2626" s="51"/>
      <c r="D2626" s="50"/>
      <c r="E2626" s="50"/>
      <c r="F2626" s="52"/>
      <c r="G2626" s="52"/>
      <c r="H2626" s="53"/>
      <c r="I2626" s="54"/>
      <c r="J2626" s="55">
        <f t="shared" si="41"/>
        <v>0</v>
      </c>
      <c r="K2626" s="56" t="e">
        <f>VLOOKUP((LEFT(H2626,6)*1),TAMBON!$B$2:$L$7769,2,0)</f>
        <v>#VALUE!</v>
      </c>
      <c r="L2626" s="56" t="e">
        <f>VLOOKUP((LEFT(H2626,4)*1),TAMBON!$E$2:$L$7769,2,0)</f>
        <v>#VALUE!</v>
      </c>
      <c r="M2626" s="56" t="e">
        <f>VLOOKUP((LEFT(H2626,2)*1),TAMBON!$H$2:$L$7769,2,0)</f>
        <v>#VALUE!</v>
      </c>
      <c r="N2626" s="55"/>
      <c r="O2626" s="57" t="e">
        <f>VLOOKUP(N2626,รหัส!$A$2:$B$8,2,0)</f>
        <v>#N/A</v>
      </c>
      <c r="P2626" s="57"/>
      <c r="Q2626" s="55"/>
      <c r="R2626" s="57" t="e">
        <f>VLOOKUP(Q2626,รหัส!$D$2:$E$19,2,0)</f>
        <v>#N/A</v>
      </c>
      <c r="S2626" s="57"/>
      <c r="T2626" s="57"/>
      <c r="U2626" s="57"/>
      <c r="V2626" s="55"/>
      <c r="W2626" s="55"/>
      <c r="X2626" s="55"/>
      <c r="Y2626" s="55"/>
      <c r="Z2626" s="100"/>
      <c r="AA2626" s="55"/>
      <c r="AB2626" s="55"/>
      <c r="AC2626" s="55"/>
      <c r="AE2626" s="58">
        <f>IF(COUNTIF(M$10:M2626,M2626)=1,1,0)</f>
        <v>0</v>
      </c>
      <c r="AF2626" s="59">
        <f>IF(COUNTIF(L$10:L2626,L2626)=1,1,0)</f>
        <v>0</v>
      </c>
      <c r="AG2626" s="59">
        <f>IF(COUNTIF(K$10:K2626,K2626)=1,1,0)</f>
        <v>0</v>
      </c>
      <c r="AH2626" s="59">
        <f>IF(COUNTIF(H$10:H2626,H2626)=1,1,0)</f>
        <v>0</v>
      </c>
    </row>
    <row r="2627" spans="1:34" ht="18.75">
      <c r="A2627" s="49">
        <v>2618</v>
      </c>
      <c r="B2627" s="50"/>
      <c r="C2627" s="51"/>
      <c r="D2627" s="50"/>
      <c r="E2627" s="50"/>
      <c r="F2627" s="52"/>
      <c r="G2627" s="52"/>
      <c r="H2627" s="53"/>
      <c r="I2627" s="54"/>
      <c r="J2627" s="55">
        <f t="shared" si="41"/>
        <v>0</v>
      </c>
      <c r="K2627" s="56" t="e">
        <f>VLOOKUP((LEFT(H2627,6)*1),TAMBON!$B$2:$L$7769,2,0)</f>
        <v>#VALUE!</v>
      </c>
      <c r="L2627" s="56" t="e">
        <f>VLOOKUP((LEFT(H2627,4)*1),TAMBON!$E$2:$L$7769,2,0)</f>
        <v>#VALUE!</v>
      </c>
      <c r="M2627" s="56" t="e">
        <f>VLOOKUP((LEFT(H2627,2)*1),TAMBON!$H$2:$L$7769,2,0)</f>
        <v>#VALUE!</v>
      </c>
      <c r="N2627" s="55"/>
      <c r="O2627" s="57" t="e">
        <f>VLOOKUP(N2627,รหัส!$A$2:$B$8,2,0)</f>
        <v>#N/A</v>
      </c>
      <c r="P2627" s="57"/>
      <c r="Q2627" s="55"/>
      <c r="R2627" s="57" t="e">
        <f>VLOOKUP(Q2627,รหัส!$D$2:$E$19,2,0)</f>
        <v>#N/A</v>
      </c>
      <c r="S2627" s="57"/>
      <c r="T2627" s="57"/>
      <c r="U2627" s="57"/>
      <c r="V2627" s="55"/>
      <c r="W2627" s="55"/>
      <c r="X2627" s="55"/>
      <c r="Y2627" s="55"/>
      <c r="Z2627" s="100"/>
      <c r="AA2627" s="55"/>
      <c r="AB2627" s="55"/>
      <c r="AC2627" s="55"/>
      <c r="AE2627" s="58">
        <f>IF(COUNTIF(M$10:M2627,M2627)=1,1,0)</f>
        <v>0</v>
      </c>
      <c r="AF2627" s="59">
        <f>IF(COUNTIF(L$10:L2627,L2627)=1,1,0)</f>
        <v>0</v>
      </c>
      <c r="AG2627" s="59">
        <f>IF(COUNTIF(K$10:K2627,K2627)=1,1,0)</f>
        <v>0</v>
      </c>
      <c r="AH2627" s="59">
        <f>IF(COUNTIF(H$10:H2627,H2627)=1,1,0)</f>
        <v>0</v>
      </c>
    </row>
    <row r="2628" spans="1:34" ht="18.75">
      <c r="A2628" s="49">
        <v>2619</v>
      </c>
      <c r="B2628" s="50"/>
      <c r="C2628" s="51"/>
      <c r="D2628" s="50"/>
      <c r="E2628" s="50"/>
      <c r="F2628" s="52"/>
      <c r="G2628" s="52"/>
      <c r="H2628" s="53"/>
      <c r="I2628" s="54"/>
      <c r="J2628" s="55">
        <f t="shared" si="41"/>
        <v>0</v>
      </c>
      <c r="K2628" s="56" t="e">
        <f>VLOOKUP((LEFT(H2628,6)*1),TAMBON!$B$2:$L$7769,2,0)</f>
        <v>#VALUE!</v>
      </c>
      <c r="L2628" s="56" t="e">
        <f>VLOOKUP((LEFT(H2628,4)*1),TAMBON!$E$2:$L$7769,2,0)</f>
        <v>#VALUE!</v>
      </c>
      <c r="M2628" s="56" t="e">
        <f>VLOOKUP((LEFT(H2628,2)*1),TAMBON!$H$2:$L$7769,2,0)</f>
        <v>#VALUE!</v>
      </c>
      <c r="N2628" s="55"/>
      <c r="O2628" s="57" t="e">
        <f>VLOOKUP(N2628,รหัส!$A$2:$B$8,2,0)</f>
        <v>#N/A</v>
      </c>
      <c r="P2628" s="57"/>
      <c r="Q2628" s="55"/>
      <c r="R2628" s="57" t="e">
        <f>VLOOKUP(Q2628,รหัส!$D$2:$E$19,2,0)</f>
        <v>#N/A</v>
      </c>
      <c r="S2628" s="57"/>
      <c r="T2628" s="57"/>
      <c r="U2628" s="57"/>
      <c r="V2628" s="55"/>
      <c r="W2628" s="55"/>
      <c r="X2628" s="55"/>
      <c r="Y2628" s="55"/>
      <c r="Z2628" s="100"/>
      <c r="AA2628" s="55"/>
      <c r="AB2628" s="55"/>
      <c r="AC2628" s="55"/>
      <c r="AE2628" s="58">
        <f>IF(COUNTIF(M$10:M2628,M2628)=1,1,0)</f>
        <v>0</v>
      </c>
      <c r="AF2628" s="59">
        <f>IF(COUNTIF(L$10:L2628,L2628)=1,1,0)</f>
        <v>0</v>
      </c>
      <c r="AG2628" s="59">
        <f>IF(COUNTIF(K$10:K2628,K2628)=1,1,0)</f>
        <v>0</v>
      </c>
      <c r="AH2628" s="59">
        <f>IF(COUNTIF(H$10:H2628,H2628)=1,1,0)</f>
        <v>0</v>
      </c>
    </row>
    <row r="2629" spans="1:34" ht="18.75">
      <c r="A2629" s="49">
        <v>2620</v>
      </c>
      <c r="B2629" s="50"/>
      <c r="C2629" s="51"/>
      <c r="D2629" s="50"/>
      <c r="E2629" s="50"/>
      <c r="F2629" s="52"/>
      <c r="G2629" s="52"/>
      <c r="H2629" s="53"/>
      <c r="I2629" s="54"/>
      <c r="J2629" s="55">
        <f t="shared" si="41"/>
        <v>0</v>
      </c>
      <c r="K2629" s="56" t="e">
        <f>VLOOKUP((LEFT(H2629,6)*1),TAMBON!$B$2:$L$7769,2,0)</f>
        <v>#VALUE!</v>
      </c>
      <c r="L2629" s="56" t="e">
        <f>VLOOKUP((LEFT(H2629,4)*1),TAMBON!$E$2:$L$7769,2,0)</f>
        <v>#VALUE!</v>
      </c>
      <c r="M2629" s="56" t="e">
        <f>VLOOKUP((LEFT(H2629,2)*1),TAMBON!$H$2:$L$7769,2,0)</f>
        <v>#VALUE!</v>
      </c>
      <c r="N2629" s="55"/>
      <c r="O2629" s="57" t="e">
        <f>VLOOKUP(N2629,รหัส!$A$2:$B$8,2,0)</f>
        <v>#N/A</v>
      </c>
      <c r="P2629" s="57"/>
      <c r="Q2629" s="55"/>
      <c r="R2629" s="57" t="e">
        <f>VLOOKUP(Q2629,รหัส!$D$2:$E$19,2,0)</f>
        <v>#N/A</v>
      </c>
      <c r="S2629" s="57"/>
      <c r="T2629" s="57"/>
      <c r="U2629" s="57"/>
      <c r="V2629" s="55"/>
      <c r="W2629" s="55"/>
      <c r="X2629" s="55"/>
      <c r="Y2629" s="55"/>
      <c r="Z2629" s="100"/>
      <c r="AA2629" s="55"/>
      <c r="AB2629" s="55"/>
      <c r="AC2629" s="55"/>
      <c r="AE2629" s="58">
        <f>IF(COUNTIF(M$10:M2629,M2629)=1,1,0)</f>
        <v>0</v>
      </c>
      <c r="AF2629" s="59">
        <f>IF(COUNTIF(L$10:L2629,L2629)=1,1,0)</f>
        <v>0</v>
      </c>
      <c r="AG2629" s="59">
        <f>IF(COUNTIF(K$10:K2629,K2629)=1,1,0)</f>
        <v>0</v>
      </c>
      <c r="AH2629" s="59">
        <f>IF(COUNTIF(H$10:H2629,H2629)=1,1,0)</f>
        <v>0</v>
      </c>
    </row>
    <row r="2630" spans="1:34" ht="18.75">
      <c r="A2630" s="49">
        <v>2621</v>
      </c>
      <c r="B2630" s="50"/>
      <c r="C2630" s="51"/>
      <c r="D2630" s="50"/>
      <c r="E2630" s="50"/>
      <c r="F2630" s="52"/>
      <c r="G2630" s="52"/>
      <c r="H2630" s="53"/>
      <c r="I2630" s="54"/>
      <c r="J2630" s="55">
        <f t="shared" si="41"/>
        <v>0</v>
      </c>
      <c r="K2630" s="56" t="e">
        <f>VLOOKUP((LEFT(H2630,6)*1),TAMBON!$B$2:$L$7769,2,0)</f>
        <v>#VALUE!</v>
      </c>
      <c r="L2630" s="56" t="e">
        <f>VLOOKUP((LEFT(H2630,4)*1),TAMBON!$E$2:$L$7769,2,0)</f>
        <v>#VALUE!</v>
      </c>
      <c r="M2630" s="56" t="e">
        <f>VLOOKUP((LEFT(H2630,2)*1),TAMBON!$H$2:$L$7769,2,0)</f>
        <v>#VALUE!</v>
      </c>
      <c r="N2630" s="55"/>
      <c r="O2630" s="57" t="e">
        <f>VLOOKUP(N2630,รหัส!$A$2:$B$8,2,0)</f>
        <v>#N/A</v>
      </c>
      <c r="P2630" s="57"/>
      <c r="Q2630" s="55"/>
      <c r="R2630" s="57" t="e">
        <f>VLOOKUP(Q2630,รหัส!$D$2:$E$19,2,0)</f>
        <v>#N/A</v>
      </c>
      <c r="S2630" s="57"/>
      <c r="T2630" s="57"/>
      <c r="U2630" s="57"/>
      <c r="V2630" s="55"/>
      <c r="W2630" s="55"/>
      <c r="X2630" s="55"/>
      <c r="Y2630" s="55"/>
      <c r="Z2630" s="100"/>
      <c r="AA2630" s="55"/>
      <c r="AB2630" s="55"/>
      <c r="AC2630" s="55"/>
      <c r="AE2630" s="58">
        <f>IF(COUNTIF(M$10:M2630,M2630)=1,1,0)</f>
        <v>0</v>
      </c>
      <c r="AF2630" s="59">
        <f>IF(COUNTIF(L$10:L2630,L2630)=1,1,0)</f>
        <v>0</v>
      </c>
      <c r="AG2630" s="59">
        <f>IF(COUNTIF(K$10:K2630,K2630)=1,1,0)</f>
        <v>0</v>
      </c>
      <c r="AH2630" s="59">
        <f>IF(COUNTIF(H$10:H2630,H2630)=1,1,0)</f>
        <v>0</v>
      </c>
    </row>
    <row r="2631" spans="1:34" ht="18.75">
      <c r="A2631" s="49">
        <v>2622</v>
      </c>
      <c r="B2631" s="50"/>
      <c r="C2631" s="51"/>
      <c r="D2631" s="50"/>
      <c r="E2631" s="50"/>
      <c r="F2631" s="52"/>
      <c r="G2631" s="52"/>
      <c r="H2631" s="53"/>
      <c r="I2631" s="54"/>
      <c r="J2631" s="55">
        <f t="shared" si="41"/>
        <v>0</v>
      </c>
      <c r="K2631" s="56" t="e">
        <f>VLOOKUP((LEFT(H2631,6)*1),TAMBON!$B$2:$L$7769,2,0)</f>
        <v>#VALUE!</v>
      </c>
      <c r="L2631" s="56" t="e">
        <f>VLOOKUP((LEFT(H2631,4)*1),TAMBON!$E$2:$L$7769,2,0)</f>
        <v>#VALUE!</v>
      </c>
      <c r="M2631" s="56" t="e">
        <f>VLOOKUP((LEFT(H2631,2)*1),TAMBON!$H$2:$L$7769,2,0)</f>
        <v>#VALUE!</v>
      </c>
      <c r="N2631" s="55"/>
      <c r="O2631" s="57" t="e">
        <f>VLOOKUP(N2631,รหัส!$A$2:$B$8,2,0)</f>
        <v>#N/A</v>
      </c>
      <c r="P2631" s="57"/>
      <c r="Q2631" s="55"/>
      <c r="R2631" s="57" t="e">
        <f>VLOOKUP(Q2631,รหัส!$D$2:$E$19,2,0)</f>
        <v>#N/A</v>
      </c>
      <c r="S2631" s="57"/>
      <c r="T2631" s="57"/>
      <c r="U2631" s="57"/>
      <c r="V2631" s="55"/>
      <c r="W2631" s="55"/>
      <c r="X2631" s="55"/>
      <c r="Y2631" s="55"/>
      <c r="Z2631" s="100"/>
      <c r="AA2631" s="55"/>
      <c r="AB2631" s="55"/>
      <c r="AC2631" s="55"/>
      <c r="AE2631" s="58">
        <f>IF(COUNTIF(M$10:M2631,M2631)=1,1,0)</f>
        <v>0</v>
      </c>
      <c r="AF2631" s="59">
        <f>IF(COUNTIF(L$10:L2631,L2631)=1,1,0)</f>
        <v>0</v>
      </c>
      <c r="AG2631" s="59">
        <f>IF(COUNTIF(K$10:K2631,K2631)=1,1,0)</f>
        <v>0</v>
      </c>
      <c r="AH2631" s="59">
        <f>IF(COUNTIF(H$10:H2631,H2631)=1,1,0)</f>
        <v>0</v>
      </c>
    </row>
    <row r="2632" spans="1:34" ht="18.75">
      <c r="A2632" s="49">
        <v>2623</v>
      </c>
      <c r="B2632" s="50"/>
      <c r="C2632" s="51"/>
      <c r="D2632" s="50"/>
      <c r="E2632" s="50"/>
      <c r="F2632" s="52"/>
      <c r="G2632" s="52"/>
      <c r="H2632" s="53"/>
      <c r="I2632" s="54"/>
      <c r="J2632" s="55">
        <f t="shared" si="41"/>
        <v>0</v>
      </c>
      <c r="K2632" s="56" t="e">
        <f>VLOOKUP((LEFT(H2632,6)*1),TAMBON!$B$2:$L$7769,2,0)</f>
        <v>#VALUE!</v>
      </c>
      <c r="L2632" s="56" t="e">
        <f>VLOOKUP((LEFT(H2632,4)*1),TAMBON!$E$2:$L$7769,2,0)</f>
        <v>#VALUE!</v>
      </c>
      <c r="M2632" s="56" t="e">
        <f>VLOOKUP((LEFT(H2632,2)*1),TAMBON!$H$2:$L$7769,2,0)</f>
        <v>#VALUE!</v>
      </c>
      <c r="N2632" s="55"/>
      <c r="O2632" s="57" t="e">
        <f>VLOOKUP(N2632,รหัส!$A$2:$B$8,2,0)</f>
        <v>#N/A</v>
      </c>
      <c r="P2632" s="57"/>
      <c r="Q2632" s="55"/>
      <c r="R2632" s="57" t="e">
        <f>VLOOKUP(Q2632,รหัส!$D$2:$E$19,2,0)</f>
        <v>#N/A</v>
      </c>
      <c r="S2632" s="57"/>
      <c r="T2632" s="57"/>
      <c r="U2632" s="57"/>
      <c r="V2632" s="55"/>
      <c r="W2632" s="55"/>
      <c r="X2632" s="55"/>
      <c r="Y2632" s="55"/>
      <c r="Z2632" s="100"/>
      <c r="AA2632" s="55"/>
      <c r="AB2632" s="55"/>
      <c r="AC2632" s="55"/>
      <c r="AE2632" s="58">
        <f>IF(COUNTIF(M$10:M2632,M2632)=1,1,0)</f>
        <v>0</v>
      </c>
      <c r="AF2632" s="59">
        <f>IF(COUNTIF(L$10:L2632,L2632)=1,1,0)</f>
        <v>0</v>
      </c>
      <c r="AG2632" s="59">
        <f>IF(COUNTIF(K$10:K2632,K2632)=1,1,0)</f>
        <v>0</v>
      </c>
      <c r="AH2632" s="59">
        <f>IF(COUNTIF(H$10:H2632,H2632)=1,1,0)</f>
        <v>0</v>
      </c>
    </row>
    <row r="2633" spans="1:34" ht="18.75">
      <c r="A2633" s="49">
        <v>2624</v>
      </c>
      <c r="B2633" s="50"/>
      <c r="C2633" s="51"/>
      <c r="D2633" s="50"/>
      <c r="E2633" s="50"/>
      <c r="F2633" s="52"/>
      <c r="G2633" s="52"/>
      <c r="H2633" s="53"/>
      <c r="I2633" s="54"/>
      <c r="J2633" s="55">
        <f t="shared" si="41"/>
        <v>0</v>
      </c>
      <c r="K2633" s="56" t="e">
        <f>VLOOKUP((LEFT(H2633,6)*1),TAMBON!$B$2:$L$7769,2,0)</f>
        <v>#VALUE!</v>
      </c>
      <c r="L2633" s="56" t="e">
        <f>VLOOKUP((LEFT(H2633,4)*1),TAMBON!$E$2:$L$7769,2,0)</f>
        <v>#VALUE!</v>
      </c>
      <c r="M2633" s="56" t="e">
        <f>VLOOKUP((LEFT(H2633,2)*1),TAMBON!$H$2:$L$7769,2,0)</f>
        <v>#VALUE!</v>
      </c>
      <c r="N2633" s="55"/>
      <c r="O2633" s="57" t="e">
        <f>VLOOKUP(N2633,รหัส!$A$2:$B$8,2,0)</f>
        <v>#N/A</v>
      </c>
      <c r="P2633" s="57"/>
      <c r="Q2633" s="55"/>
      <c r="R2633" s="57" t="e">
        <f>VLOOKUP(Q2633,รหัส!$D$2:$E$19,2,0)</f>
        <v>#N/A</v>
      </c>
      <c r="S2633" s="57"/>
      <c r="T2633" s="57"/>
      <c r="U2633" s="57"/>
      <c r="V2633" s="55"/>
      <c r="W2633" s="55"/>
      <c r="X2633" s="55"/>
      <c r="Y2633" s="55"/>
      <c r="Z2633" s="100"/>
      <c r="AA2633" s="55"/>
      <c r="AB2633" s="55"/>
      <c r="AC2633" s="55"/>
      <c r="AE2633" s="58">
        <f>IF(COUNTIF(M$10:M2633,M2633)=1,1,0)</f>
        <v>0</v>
      </c>
      <c r="AF2633" s="59">
        <f>IF(COUNTIF(L$10:L2633,L2633)=1,1,0)</f>
        <v>0</v>
      </c>
      <c r="AG2633" s="59">
        <f>IF(COUNTIF(K$10:K2633,K2633)=1,1,0)</f>
        <v>0</v>
      </c>
      <c r="AH2633" s="59">
        <f>IF(COUNTIF(H$10:H2633,H2633)=1,1,0)</f>
        <v>0</v>
      </c>
    </row>
    <row r="2634" spans="1:34" ht="18.75">
      <c r="A2634" s="49">
        <v>2625</v>
      </c>
      <c r="B2634" s="50"/>
      <c r="C2634" s="51"/>
      <c r="D2634" s="50"/>
      <c r="E2634" s="50"/>
      <c r="F2634" s="52"/>
      <c r="G2634" s="52"/>
      <c r="H2634" s="53"/>
      <c r="I2634" s="54"/>
      <c r="J2634" s="55">
        <f t="shared" si="41"/>
        <v>0</v>
      </c>
      <c r="K2634" s="56" t="e">
        <f>VLOOKUP((LEFT(H2634,6)*1),TAMBON!$B$2:$L$7769,2,0)</f>
        <v>#VALUE!</v>
      </c>
      <c r="L2634" s="56" t="e">
        <f>VLOOKUP((LEFT(H2634,4)*1),TAMBON!$E$2:$L$7769,2,0)</f>
        <v>#VALUE!</v>
      </c>
      <c r="M2634" s="56" t="e">
        <f>VLOOKUP((LEFT(H2634,2)*1),TAMBON!$H$2:$L$7769,2,0)</f>
        <v>#VALUE!</v>
      </c>
      <c r="N2634" s="55"/>
      <c r="O2634" s="57" t="e">
        <f>VLOOKUP(N2634,รหัส!$A$2:$B$8,2,0)</f>
        <v>#N/A</v>
      </c>
      <c r="P2634" s="57"/>
      <c r="Q2634" s="55"/>
      <c r="R2634" s="57" t="e">
        <f>VLOOKUP(Q2634,รหัส!$D$2:$E$19,2,0)</f>
        <v>#N/A</v>
      </c>
      <c r="S2634" s="57"/>
      <c r="T2634" s="57"/>
      <c r="U2634" s="57"/>
      <c r="V2634" s="55"/>
      <c r="W2634" s="55"/>
      <c r="X2634" s="55"/>
      <c r="Y2634" s="55"/>
      <c r="Z2634" s="100"/>
      <c r="AA2634" s="55"/>
      <c r="AB2634" s="55"/>
      <c r="AC2634" s="55"/>
      <c r="AE2634" s="58">
        <f>IF(COUNTIF(M$10:M2634,M2634)=1,1,0)</f>
        <v>0</v>
      </c>
      <c r="AF2634" s="59">
        <f>IF(COUNTIF(L$10:L2634,L2634)=1,1,0)</f>
        <v>0</v>
      </c>
      <c r="AG2634" s="59">
        <f>IF(COUNTIF(K$10:K2634,K2634)=1,1,0)</f>
        <v>0</v>
      </c>
      <c r="AH2634" s="59">
        <f>IF(COUNTIF(H$10:H2634,H2634)=1,1,0)</f>
        <v>0</v>
      </c>
    </row>
    <row r="2635" spans="1:34" ht="18.75">
      <c r="A2635" s="49">
        <v>2626</v>
      </c>
      <c r="B2635" s="50"/>
      <c r="C2635" s="51"/>
      <c r="D2635" s="50"/>
      <c r="E2635" s="50"/>
      <c r="F2635" s="52"/>
      <c r="G2635" s="52"/>
      <c r="H2635" s="53"/>
      <c r="I2635" s="54"/>
      <c r="J2635" s="55">
        <f t="shared" ref="J2635:J2698" si="42">MID(TEXT(H2635,"00000000"), 7,  2)*1</f>
        <v>0</v>
      </c>
      <c r="K2635" s="56" t="e">
        <f>VLOOKUP((LEFT(H2635,6)*1),TAMBON!$B$2:$L$7769,2,0)</f>
        <v>#VALUE!</v>
      </c>
      <c r="L2635" s="56" t="e">
        <f>VLOOKUP((LEFT(H2635,4)*1),TAMBON!$E$2:$L$7769,2,0)</f>
        <v>#VALUE!</v>
      </c>
      <c r="M2635" s="56" t="e">
        <f>VLOOKUP((LEFT(H2635,2)*1),TAMBON!$H$2:$L$7769,2,0)</f>
        <v>#VALUE!</v>
      </c>
      <c r="N2635" s="55"/>
      <c r="O2635" s="57" t="e">
        <f>VLOOKUP(N2635,รหัส!$A$2:$B$8,2,0)</f>
        <v>#N/A</v>
      </c>
      <c r="P2635" s="57"/>
      <c r="Q2635" s="55"/>
      <c r="R2635" s="57" t="e">
        <f>VLOOKUP(Q2635,รหัส!$D$2:$E$19,2,0)</f>
        <v>#N/A</v>
      </c>
      <c r="S2635" s="57"/>
      <c r="T2635" s="57"/>
      <c r="U2635" s="57"/>
      <c r="V2635" s="55"/>
      <c r="W2635" s="55"/>
      <c r="X2635" s="55"/>
      <c r="Y2635" s="55"/>
      <c r="Z2635" s="100"/>
      <c r="AA2635" s="55"/>
      <c r="AB2635" s="55"/>
      <c r="AC2635" s="55"/>
      <c r="AE2635" s="58">
        <f>IF(COUNTIF(M$10:M2635,M2635)=1,1,0)</f>
        <v>0</v>
      </c>
      <c r="AF2635" s="59">
        <f>IF(COUNTIF(L$10:L2635,L2635)=1,1,0)</f>
        <v>0</v>
      </c>
      <c r="AG2635" s="59">
        <f>IF(COUNTIF(K$10:K2635,K2635)=1,1,0)</f>
        <v>0</v>
      </c>
      <c r="AH2635" s="59">
        <f>IF(COUNTIF(H$10:H2635,H2635)=1,1,0)</f>
        <v>0</v>
      </c>
    </row>
    <row r="2636" spans="1:34" ht="18.75">
      <c r="A2636" s="49">
        <v>2627</v>
      </c>
      <c r="B2636" s="50"/>
      <c r="C2636" s="51"/>
      <c r="D2636" s="50"/>
      <c r="E2636" s="50"/>
      <c r="F2636" s="52"/>
      <c r="G2636" s="52"/>
      <c r="H2636" s="53"/>
      <c r="I2636" s="54"/>
      <c r="J2636" s="55">
        <f t="shared" si="42"/>
        <v>0</v>
      </c>
      <c r="K2636" s="56" t="e">
        <f>VLOOKUP((LEFT(H2636,6)*1),TAMBON!$B$2:$L$7769,2,0)</f>
        <v>#VALUE!</v>
      </c>
      <c r="L2636" s="56" t="e">
        <f>VLOOKUP((LEFT(H2636,4)*1),TAMBON!$E$2:$L$7769,2,0)</f>
        <v>#VALUE!</v>
      </c>
      <c r="M2636" s="56" t="e">
        <f>VLOOKUP((LEFT(H2636,2)*1),TAMBON!$H$2:$L$7769,2,0)</f>
        <v>#VALUE!</v>
      </c>
      <c r="N2636" s="55"/>
      <c r="O2636" s="57" t="e">
        <f>VLOOKUP(N2636,รหัส!$A$2:$B$8,2,0)</f>
        <v>#N/A</v>
      </c>
      <c r="P2636" s="57"/>
      <c r="Q2636" s="55"/>
      <c r="R2636" s="57" t="e">
        <f>VLOOKUP(Q2636,รหัส!$D$2:$E$19,2,0)</f>
        <v>#N/A</v>
      </c>
      <c r="S2636" s="57"/>
      <c r="T2636" s="57"/>
      <c r="U2636" s="57"/>
      <c r="V2636" s="55"/>
      <c r="W2636" s="55"/>
      <c r="X2636" s="55"/>
      <c r="Y2636" s="55"/>
      <c r="Z2636" s="100"/>
      <c r="AA2636" s="55"/>
      <c r="AB2636" s="55"/>
      <c r="AC2636" s="55"/>
      <c r="AE2636" s="58">
        <f>IF(COUNTIF(M$10:M2636,M2636)=1,1,0)</f>
        <v>0</v>
      </c>
      <c r="AF2636" s="59">
        <f>IF(COUNTIF(L$10:L2636,L2636)=1,1,0)</f>
        <v>0</v>
      </c>
      <c r="AG2636" s="59">
        <f>IF(COUNTIF(K$10:K2636,K2636)=1,1,0)</f>
        <v>0</v>
      </c>
      <c r="AH2636" s="59">
        <f>IF(COUNTIF(H$10:H2636,H2636)=1,1,0)</f>
        <v>0</v>
      </c>
    </row>
    <row r="2637" spans="1:34" ht="18.75">
      <c r="A2637" s="49">
        <v>2628</v>
      </c>
      <c r="B2637" s="50"/>
      <c r="C2637" s="51"/>
      <c r="D2637" s="50"/>
      <c r="E2637" s="50"/>
      <c r="F2637" s="52"/>
      <c r="G2637" s="52"/>
      <c r="H2637" s="53"/>
      <c r="I2637" s="54"/>
      <c r="J2637" s="55">
        <f t="shared" si="42"/>
        <v>0</v>
      </c>
      <c r="K2637" s="56" t="e">
        <f>VLOOKUP((LEFT(H2637,6)*1),TAMBON!$B$2:$L$7769,2,0)</f>
        <v>#VALUE!</v>
      </c>
      <c r="L2637" s="56" t="e">
        <f>VLOOKUP((LEFT(H2637,4)*1),TAMBON!$E$2:$L$7769,2,0)</f>
        <v>#VALUE!</v>
      </c>
      <c r="M2637" s="56" t="e">
        <f>VLOOKUP((LEFT(H2637,2)*1),TAMBON!$H$2:$L$7769,2,0)</f>
        <v>#VALUE!</v>
      </c>
      <c r="N2637" s="55"/>
      <c r="O2637" s="57" t="e">
        <f>VLOOKUP(N2637,รหัส!$A$2:$B$8,2,0)</f>
        <v>#N/A</v>
      </c>
      <c r="P2637" s="57"/>
      <c r="Q2637" s="55"/>
      <c r="R2637" s="57" t="e">
        <f>VLOOKUP(Q2637,รหัส!$D$2:$E$19,2,0)</f>
        <v>#N/A</v>
      </c>
      <c r="S2637" s="57"/>
      <c r="T2637" s="57"/>
      <c r="U2637" s="57"/>
      <c r="V2637" s="55"/>
      <c r="W2637" s="55"/>
      <c r="X2637" s="55"/>
      <c r="Y2637" s="55"/>
      <c r="Z2637" s="100"/>
      <c r="AA2637" s="55"/>
      <c r="AB2637" s="55"/>
      <c r="AC2637" s="55"/>
      <c r="AE2637" s="58">
        <f>IF(COUNTIF(M$10:M2637,M2637)=1,1,0)</f>
        <v>0</v>
      </c>
      <c r="AF2637" s="59">
        <f>IF(COUNTIF(L$10:L2637,L2637)=1,1,0)</f>
        <v>0</v>
      </c>
      <c r="AG2637" s="59">
        <f>IF(COUNTIF(K$10:K2637,K2637)=1,1,0)</f>
        <v>0</v>
      </c>
      <c r="AH2637" s="59">
        <f>IF(COUNTIF(H$10:H2637,H2637)=1,1,0)</f>
        <v>0</v>
      </c>
    </row>
    <row r="2638" spans="1:34" ht="18.75">
      <c r="A2638" s="49">
        <v>2629</v>
      </c>
      <c r="B2638" s="50"/>
      <c r="C2638" s="51"/>
      <c r="D2638" s="50"/>
      <c r="E2638" s="50"/>
      <c r="F2638" s="52"/>
      <c r="G2638" s="52"/>
      <c r="H2638" s="53"/>
      <c r="I2638" s="54"/>
      <c r="J2638" s="55">
        <f t="shared" si="42"/>
        <v>0</v>
      </c>
      <c r="K2638" s="56" t="e">
        <f>VLOOKUP((LEFT(H2638,6)*1),TAMBON!$B$2:$L$7769,2,0)</f>
        <v>#VALUE!</v>
      </c>
      <c r="L2638" s="56" t="e">
        <f>VLOOKUP((LEFT(H2638,4)*1),TAMBON!$E$2:$L$7769,2,0)</f>
        <v>#VALUE!</v>
      </c>
      <c r="M2638" s="56" t="e">
        <f>VLOOKUP((LEFT(H2638,2)*1),TAMBON!$H$2:$L$7769,2,0)</f>
        <v>#VALUE!</v>
      </c>
      <c r="N2638" s="55"/>
      <c r="O2638" s="57" t="e">
        <f>VLOOKUP(N2638,รหัส!$A$2:$B$8,2,0)</f>
        <v>#N/A</v>
      </c>
      <c r="P2638" s="57"/>
      <c r="Q2638" s="55"/>
      <c r="R2638" s="57" t="e">
        <f>VLOOKUP(Q2638,รหัส!$D$2:$E$19,2,0)</f>
        <v>#N/A</v>
      </c>
      <c r="S2638" s="57"/>
      <c r="T2638" s="57"/>
      <c r="U2638" s="57"/>
      <c r="V2638" s="55"/>
      <c r="W2638" s="55"/>
      <c r="X2638" s="55"/>
      <c r="Y2638" s="55"/>
      <c r="Z2638" s="100"/>
      <c r="AA2638" s="55"/>
      <c r="AB2638" s="55"/>
      <c r="AC2638" s="55"/>
      <c r="AE2638" s="58">
        <f>IF(COUNTIF(M$10:M2638,M2638)=1,1,0)</f>
        <v>0</v>
      </c>
      <c r="AF2638" s="59">
        <f>IF(COUNTIF(L$10:L2638,L2638)=1,1,0)</f>
        <v>0</v>
      </c>
      <c r="AG2638" s="59">
        <f>IF(COUNTIF(K$10:K2638,K2638)=1,1,0)</f>
        <v>0</v>
      </c>
      <c r="AH2638" s="59">
        <f>IF(COUNTIF(H$10:H2638,H2638)=1,1,0)</f>
        <v>0</v>
      </c>
    </row>
    <row r="2639" spans="1:34" ht="18.75">
      <c r="A2639" s="49">
        <v>2630</v>
      </c>
      <c r="B2639" s="50"/>
      <c r="C2639" s="51"/>
      <c r="D2639" s="50"/>
      <c r="E2639" s="50"/>
      <c r="F2639" s="52"/>
      <c r="G2639" s="52"/>
      <c r="H2639" s="53"/>
      <c r="I2639" s="54"/>
      <c r="J2639" s="55">
        <f t="shared" si="42"/>
        <v>0</v>
      </c>
      <c r="K2639" s="56" t="e">
        <f>VLOOKUP((LEFT(H2639,6)*1),TAMBON!$B$2:$L$7769,2,0)</f>
        <v>#VALUE!</v>
      </c>
      <c r="L2639" s="56" t="e">
        <f>VLOOKUP((LEFT(H2639,4)*1),TAMBON!$E$2:$L$7769,2,0)</f>
        <v>#VALUE!</v>
      </c>
      <c r="M2639" s="56" t="e">
        <f>VLOOKUP((LEFT(H2639,2)*1),TAMBON!$H$2:$L$7769,2,0)</f>
        <v>#VALUE!</v>
      </c>
      <c r="N2639" s="55"/>
      <c r="O2639" s="57" t="e">
        <f>VLOOKUP(N2639,รหัส!$A$2:$B$8,2,0)</f>
        <v>#N/A</v>
      </c>
      <c r="P2639" s="57"/>
      <c r="Q2639" s="55"/>
      <c r="R2639" s="57" t="e">
        <f>VLOOKUP(Q2639,รหัส!$D$2:$E$19,2,0)</f>
        <v>#N/A</v>
      </c>
      <c r="S2639" s="57"/>
      <c r="T2639" s="57"/>
      <c r="U2639" s="57"/>
      <c r="V2639" s="55"/>
      <c r="W2639" s="55"/>
      <c r="X2639" s="55"/>
      <c r="Y2639" s="55"/>
      <c r="Z2639" s="100"/>
      <c r="AA2639" s="55"/>
      <c r="AB2639" s="55"/>
      <c r="AC2639" s="55"/>
      <c r="AE2639" s="58">
        <f>IF(COUNTIF(M$10:M2639,M2639)=1,1,0)</f>
        <v>0</v>
      </c>
      <c r="AF2639" s="59">
        <f>IF(COUNTIF(L$10:L2639,L2639)=1,1,0)</f>
        <v>0</v>
      </c>
      <c r="AG2639" s="59">
        <f>IF(COUNTIF(K$10:K2639,K2639)=1,1,0)</f>
        <v>0</v>
      </c>
      <c r="AH2639" s="59">
        <f>IF(COUNTIF(H$10:H2639,H2639)=1,1,0)</f>
        <v>0</v>
      </c>
    </row>
    <row r="2640" spans="1:34" ht="18.75">
      <c r="A2640" s="49">
        <v>2631</v>
      </c>
      <c r="B2640" s="50"/>
      <c r="C2640" s="51"/>
      <c r="D2640" s="50"/>
      <c r="E2640" s="50"/>
      <c r="F2640" s="52"/>
      <c r="G2640" s="52"/>
      <c r="H2640" s="53"/>
      <c r="I2640" s="54"/>
      <c r="J2640" s="55">
        <f t="shared" si="42"/>
        <v>0</v>
      </c>
      <c r="K2640" s="56" t="e">
        <f>VLOOKUP((LEFT(H2640,6)*1),TAMBON!$B$2:$L$7769,2,0)</f>
        <v>#VALUE!</v>
      </c>
      <c r="L2640" s="56" t="e">
        <f>VLOOKUP((LEFT(H2640,4)*1),TAMBON!$E$2:$L$7769,2,0)</f>
        <v>#VALUE!</v>
      </c>
      <c r="M2640" s="56" t="e">
        <f>VLOOKUP((LEFT(H2640,2)*1),TAMBON!$H$2:$L$7769,2,0)</f>
        <v>#VALUE!</v>
      </c>
      <c r="N2640" s="55"/>
      <c r="O2640" s="57" t="e">
        <f>VLOOKUP(N2640,รหัส!$A$2:$B$8,2,0)</f>
        <v>#N/A</v>
      </c>
      <c r="P2640" s="57"/>
      <c r="Q2640" s="55"/>
      <c r="R2640" s="57" t="e">
        <f>VLOOKUP(Q2640,รหัส!$D$2:$E$19,2,0)</f>
        <v>#N/A</v>
      </c>
      <c r="S2640" s="57"/>
      <c r="T2640" s="57"/>
      <c r="U2640" s="57"/>
      <c r="V2640" s="55"/>
      <c r="W2640" s="55"/>
      <c r="X2640" s="55"/>
      <c r="Y2640" s="55"/>
      <c r="Z2640" s="100"/>
      <c r="AA2640" s="55"/>
      <c r="AB2640" s="55"/>
      <c r="AC2640" s="55"/>
      <c r="AE2640" s="58">
        <f>IF(COUNTIF(M$10:M2640,M2640)=1,1,0)</f>
        <v>0</v>
      </c>
      <c r="AF2640" s="59">
        <f>IF(COUNTIF(L$10:L2640,L2640)=1,1,0)</f>
        <v>0</v>
      </c>
      <c r="AG2640" s="59">
        <f>IF(COUNTIF(K$10:K2640,K2640)=1,1,0)</f>
        <v>0</v>
      </c>
      <c r="AH2640" s="59">
        <f>IF(COUNTIF(H$10:H2640,H2640)=1,1,0)</f>
        <v>0</v>
      </c>
    </row>
    <row r="2641" spans="1:34" ht="18.75">
      <c r="A2641" s="49">
        <v>2632</v>
      </c>
      <c r="B2641" s="50"/>
      <c r="C2641" s="51"/>
      <c r="D2641" s="50"/>
      <c r="E2641" s="50"/>
      <c r="F2641" s="52"/>
      <c r="G2641" s="52"/>
      <c r="H2641" s="53"/>
      <c r="I2641" s="54"/>
      <c r="J2641" s="55">
        <f t="shared" si="42"/>
        <v>0</v>
      </c>
      <c r="K2641" s="56" t="e">
        <f>VLOOKUP((LEFT(H2641,6)*1),TAMBON!$B$2:$L$7769,2,0)</f>
        <v>#VALUE!</v>
      </c>
      <c r="L2641" s="56" t="e">
        <f>VLOOKUP((LEFT(H2641,4)*1),TAMBON!$E$2:$L$7769,2,0)</f>
        <v>#VALUE!</v>
      </c>
      <c r="M2641" s="56" t="e">
        <f>VLOOKUP((LEFT(H2641,2)*1),TAMBON!$H$2:$L$7769,2,0)</f>
        <v>#VALUE!</v>
      </c>
      <c r="N2641" s="55"/>
      <c r="O2641" s="57" t="e">
        <f>VLOOKUP(N2641,รหัส!$A$2:$B$8,2,0)</f>
        <v>#N/A</v>
      </c>
      <c r="P2641" s="57"/>
      <c r="Q2641" s="55"/>
      <c r="R2641" s="57" t="e">
        <f>VLOOKUP(Q2641,รหัส!$D$2:$E$19,2,0)</f>
        <v>#N/A</v>
      </c>
      <c r="S2641" s="57"/>
      <c r="T2641" s="57"/>
      <c r="U2641" s="57"/>
      <c r="V2641" s="55"/>
      <c r="W2641" s="55"/>
      <c r="X2641" s="55"/>
      <c r="Y2641" s="55"/>
      <c r="Z2641" s="100"/>
      <c r="AA2641" s="55"/>
      <c r="AB2641" s="55"/>
      <c r="AC2641" s="55"/>
      <c r="AE2641" s="58">
        <f>IF(COUNTIF(M$10:M2641,M2641)=1,1,0)</f>
        <v>0</v>
      </c>
      <c r="AF2641" s="59">
        <f>IF(COUNTIF(L$10:L2641,L2641)=1,1,0)</f>
        <v>0</v>
      </c>
      <c r="AG2641" s="59">
        <f>IF(COUNTIF(K$10:K2641,K2641)=1,1,0)</f>
        <v>0</v>
      </c>
      <c r="AH2641" s="59">
        <f>IF(COUNTIF(H$10:H2641,H2641)=1,1,0)</f>
        <v>0</v>
      </c>
    </row>
    <row r="2642" spans="1:34" ht="18.75">
      <c r="A2642" s="49">
        <v>2633</v>
      </c>
      <c r="B2642" s="50"/>
      <c r="C2642" s="51"/>
      <c r="D2642" s="50"/>
      <c r="E2642" s="50"/>
      <c r="F2642" s="52"/>
      <c r="G2642" s="52"/>
      <c r="H2642" s="53"/>
      <c r="I2642" s="54"/>
      <c r="J2642" s="55">
        <f t="shared" si="42"/>
        <v>0</v>
      </c>
      <c r="K2642" s="56" t="e">
        <f>VLOOKUP((LEFT(H2642,6)*1),TAMBON!$B$2:$L$7769,2,0)</f>
        <v>#VALUE!</v>
      </c>
      <c r="L2642" s="56" t="e">
        <f>VLOOKUP((LEFT(H2642,4)*1),TAMBON!$E$2:$L$7769,2,0)</f>
        <v>#VALUE!</v>
      </c>
      <c r="M2642" s="56" t="e">
        <f>VLOOKUP((LEFT(H2642,2)*1),TAMBON!$H$2:$L$7769,2,0)</f>
        <v>#VALUE!</v>
      </c>
      <c r="N2642" s="55"/>
      <c r="O2642" s="57" t="e">
        <f>VLOOKUP(N2642,รหัส!$A$2:$B$8,2,0)</f>
        <v>#N/A</v>
      </c>
      <c r="P2642" s="57"/>
      <c r="Q2642" s="55"/>
      <c r="R2642" s="57" t="e">
        <f>VLOOKUP(Q2642,รหัส!$D$2:$E$19,2,0)</f>
        <v>#N/A</v>
      </c>
      <c r="S2642" s="57"/>
      <c r="T2642" s="57"/>
      <c r="U2642" s="57"/>
      <c r="V2642" s="55"/>
      <c r="W2642" s="55"/>
      <c r="X2642" s="55"/>
      <c r="Y2642" s="55"/>
      <c r="Z2642" s="100"/>
      <c r="AA2642" s="55"/>
      <c r="AB2642" s="55"/>
      <c r="AC2642" s="55"/>
      <c r="AE2642" s="58">
        <f>IF(COUNTIF(M$10:M2642,M2642)=1,1,0)</f>
        <v>0</v>
      </c>
      <c r="AF2642" s="59">
        <f>IF(COUNTIF(L$10:L2642,L2642)=1,1,0)</f>
        <v>0</v>
      </c>
      <c r="AG2642" s="59">
        <f>IF(COUNTIF(K$10:K2642,K2642)=1,1,0)</f>
        <v>0</v>
      </c>
      <c r="AH2642" s="59">
        <f>IF(COUNTIF(H$10:H2642,H2642)=1,1,0)</f>
        <v>0</v>
      </c>
    </row>
    <row r="2643" spans="1:34" ht="18.75">
      <c r="A2643" s="49">
        <v>2634</v>
      </c>
      <c r="B2643" s="50"/>
      <c r="C2643" s="51"/>
      <c r="D2643" s="50"/>
      <c r="E2643" s="50"/>
      <c r="F2643" s="52"/>
      <c r="G2643" s="52"/>
      <c r="H2643" s="53"/>
      <c r="I2643" s="54"/>
      <c r="J2643" s="55">
        <f t="shared" si="42"/>
        <v>0</v>
      </c>
      <c r="K2643" s="56" t="e">
        <f>VLOOKUP((LEFT(H2643,6)*1),TAMBON!$B$2:$L$7769,2,0)</f>
        <v>#VALUE!</v>
      </c>
      <c r="L2643" s="56" t="e">
        <f>VLOOKUP((LEFT(H2643,4)*1),TAMBON!$E$2:$L$7769,2,0)</f>
        <v>#VALUE!</v>
      </c>
      <c r="M2643" s="56" t="e">
        <f>VLOOKUP((LEFT(H2643,2)*1),TAMBON!$H$2:$L$7769,2,0)</f>
        <v>#VALUE!</v>
      </c>
      <c r="N2643" s="55"/>
      <c r="O2643" s="57" t="e">
        <f>VLOOKUP(N2643,รหัส!$A$2:$B$8,2,0)</f>
        <v>#N/A</v>
      </c>
      <c r="P2643" s="57"/>
      <c r="Q2643" s="55"/>
      <c r="R2643" s="57" t="e">
        <f>VLOOKUP(Q2643,รหัส!$D$2:$E$19,2,0)</f>
        <v>#N/A</v>
      </c>
      <c r="S2643" s="57"/>
      <c r="T2643" s="57"/>
      <c r="U2643" s="57"/>
      <c r="V2643" s="55"/>
      <c r="W2643" s="55"/>
      <c r="X2643" s="55"/>
      <c r="Y2643" s="55"/>
      <c r="Z2643" s="100"/>
      <c r="AA2643" s="55"/>
      <c r="AB2643" s="55"/>
      <c r="AC2643" s="55"/>
      <c r="AE2643" s="58">
        <f>IF(COUNTIF(M$10:M2643,M2643)=1,1,0)</f>
        <v>0</v>
      </c>
      <c r="AF2643" s="59">
        <f>IF(COUNTIF(L$10:L2643,L2643)=1,1,0)</f>
        <v>0</v>
      </c>
      <c r="AG2643" s="59">
        <f>IF(COUNTIF(K$10:K2643,K2643)=1,1,0)</f>
        <v>0</v>
      </c>
      <c r="AH2643" s="59">
        <f>IF(COUNTIF(H$10:H2643,H2643)=1,1,0)</f>
        <v>0</v>
      </c>
    </row>
    <row r="2644" spans="1:34" ht="18.75">
      <c r="A2644" s="49">
        <v>2635</v>
      </c>
      <c r="B2644" s="50"/>
      <c r="C2644" s="51"/>
      <c r="D2644" s="50"/>
      <c r="E2644" s="50"/>
      <c r="F2644" s="52"/>
      <c r="G2644" s="52"/>
      <c r="H2644" s="53"/>
      <c r="I2644" s="54"/>
      <c r="J2644" s="55">
        <f t="shared" si="42"/>
        <v>0</v>
      </c>
      <c r="K2644" s="56" t="e">
        <f>VLOOKUP((LEFT(H2644,6)*1),TAMBON!$B$2:$L$7769,2,0)</f>
        <v>#VALUE!</v>
      </c>
      <c r="L2644" s="56" t="e">
        <f>VLOOKUP((LEFT(H2644,4)*1),TAMBON!$E$2:$L$7769,2,0)</f>
        <v>#VALUE!</v>
      </c>
      <c r="M2644" s="56" t="e">
        <f>VLOOKUP((LEFT(H2644,2)*1),TAMBON!$H$2:$L$7769,2,0)</f>
        <v>#VALUE!</v>
      </c>
      <c r="N2644" s="55"/>
      <c r="O2644" s="57" t="e">
        <f>VLOOKUP(N2644,รหัส!$A$2:$B$8,2,0)</f>
        <v>#N/A</v>
      </c>
      <c r="P2644" s="57"/>
      <c r="Q2644" s="55"/>
      <c r="R2644" s="57" t="e">
        <f>VLOOKUP(Q2644,รหัส!$D$2:$E$19,2,0)</f>
        <v>#N/A</v>
      </c>
      <c r="S2644" s="57"/>
      <c r="T2644" s="57"/>
      <c r="U2644" s="57"/>
      <c r="V2644" s="55"/>
      <c r="W2644" s="55"/>
      <c r="X2644" s="55"/>
      <c r="Y2644" s="55"/>
      <c r="Z2644" s="100"/>
      <c r="AA2644" s="55"/>
      <c r="AB2644" s="55"/>
      <c r="AC2644" s="55"/>
      <c r="AE2644" s="58">
        <f>IF(COUNTIF(M$10:M2644,M2644)=1,1,0)</f>
        <v>0</v>
      </c>
      <c r="AF2644" s="59">
        <f>IF(COUNTIF(L$10:L2644,L2644)=1,1,0)</f>
        <v>0</v>
      </c>
      <c r="AG2644" s="59">
        <f>IF(COUNTIF(K$10:K2644,K2644)=1,1,0)</f>
        <v>0</v>
      </c>
      <c r="AH2644" s="59">
        <f>IF(COUNTIF(H$10:H2644,H2644)=1,1,0)</f>
        <v>0</v>
      </c>
    </row>
    <row r="2645" spans="1:34" ht="18.75">
      <c r="A2645" s="49">
        <v>2636</v>
      </c>
      <c r="B2645" s="50"/>
      <c r="C2645" s="51"/>
      <c r="D2645" s="50"/>
      <c r="E2645" s="50"/>
      <c r="F2645" s="52"/>
      <c r="G2645" s="52"/>
      <c r="H2645" s="53"/>
      <c r="I2645" s="54"/>
      <c r="J2645" s="55">
        <f t="shared" si="42"/>
        <v>0</v>
      </c>
      <c r="K2645" s="56" t="e">
        <f>VLOOKUP((LEFT(H2645,6)*1),TAMBON!$B$2:$L$7769,2,0)</f>
        <v>#VALUE!</v>
      </c>
      <c r="L2645" s="56" t="e">
        <f>VLOOKUP((LEFT(H2645,4)*1),TAMBON!$E$2:$L$7769,2,0)</f>
        <v>#VALUE!</v>
      </c>
      <c r="M2645" s="56" t="e">
        <f>VLOOKUP((LEFT(H2645,2)*1),TAMBON!$H$2:$L$7769,2,0)</f>
        <v>#VALUE!</v>
      </c>
      <c r="N2645" s="55"/>
      <c r="O2645" s="57" t="e">
        <f>VLOOKUP(N2645,รหัส!$A$2:$B$8,2,0)</f>
        <v>#N/A</v>
      </c>
      <c r="P2645" s="57"/>
      <c r="Q2645" s="55"/>
      <c r="R2645" s="57" t="e">
        <f>VLOOKUP(Q2645,รหัส!$D$2:$E$19,2,0)</f>
        <v>#N/A</v>
      </c>
      <c r="S2645" s="57"/>
      <c r="T2645" s="57"/>
      <c r="U2645" s="57"/>
      <c r="V2645" s="55"/>
      <c r="W2645" s="55"/>
      <c r="X2645" s="55"/>
      <c r="Y2645" s="55"/>
      <c r="Z2645" s="100"/>
      <c r="AA2645" s="55"/>
      <c r="AB2645" s="55"/>
      <c r="AC2645" s="55"/>
      <c r="AE2645" s="58">
        <f>IF(COUNTIF(M$10:M2645,M2645)=1,1,0)</f>
        <v>0</v>
      </c>
      <c r="AF2645" s="59">
        <f>IF(COUNTIF(L$10:L2645,L2645)=1,1,0)</f>
        <v>0</v>
      </c>
      <c r="AG2645" s="59">
        <f>IF(COUNTIF(K$10:K2645,K2645)=1,1,0)</f>
        <v>0</v>
      </c>
      <c r="AH2645" s="59">
        <f>IF(COUNTIF(H$10:H2645,H2645)=1,1,0)</f>
        <v>0</v>
      </c>
    </row>
    <row r="2646" spans="1:34" ht="18.75">
      <c r="A2646" s="49">
        <v>2637</v>
      </c>
      <c r="B2646" s="50"/>
      <c r="C2646" s="51"/>
      <c r="D2646" s="50"/>
      <c r="E2646" s="50"/>
      <c r="F2646" s="52"/>
      <c r="G2646" s="52"/>
      <c r="H2646" s="53"/>
      <c r="I2646" s="54"/>
      <c r="J2646" s="55">
        <f t="shared" si="42"/>
        <v>0</v>
      </c>
      <c r="K2646" s="56" t="e">
        <f>VLOOKUP((LEFT(H2646,6)*1),TAMBON!$B$2:$L$7769,2,0)</f>
        <v>#VALUE!</v>
      </c>
      <c r="L2646" s="56" t="e">
        <f>VLOOKUP((LEFT(H2646,4)*1),TAMBON!$E$2:$L$7769,2,0)</f>
        <v>#VALUE!</v>
      </c>
      <c r="M2646" s="56" t="e">
        <f>VLOOKUP((LEFT(H2646,2)*1),TAMBON!$H$2:$L$7769,2,0)</f>
        <v>#VALUE!</v>
      </c>
      <c r="N2646" s="55"/>
      <c r="O2646" s="57" t="e">
        <f>VLOOKUP(N2646,รหัส!$A$2:$B$8,2,0)</f>
        <v>#N/A</v>
      </c>
      <c r="P2646" s="57"/>
      <c r="Q2646" s="55"/>
      <c r="R2646" s="57" t="e">
        <f>VLOOKUP(Q2646,รหัส!$D$2:$E$19,2,0)</f>
        <v>#N/A</v>
      </c>
      <c r="S2646" s="57"/>
      <c r="T2646" s="57"/>
      <c r="U2646" s="57"/>
      <c r="V2646" s="55"/>
      <c r="W2646" s="55"/>
      <c r="X2646" s="55"/>
      <c r="Y2646" s="55"/>
      <c r="Z2646" s="100"/>
      <c r="AA2646" s="55"/>
      <c r="AB2646" s="55"/>
      <c r="AC2646" s="55"/>
      <c r="AE2646" s="58">
        <f>IF(COUNTIF(M$10:M2646,M2646)=1,1,0)</f>
        <v>0</v>
      </c>
      <c r="AF2646" s="59">
        <f>IF(COUNTIF(L$10:L2646,L2646)=1,1,0)</f>
        <v>0</v>
      </c>
      <c r="AG2646" s="59">
        <f>IF(COUNTIF(K$10:K2646,K2646)=1,1,0)</f>
        <v>0</v>
      </c>
      <c r="AH2646" s="59">
        <f>IF(COUNTIF(H$10:H2646,H2646)=1,1,0)</f>
        <v>0</v>
      </c>
    </row>
    <row r="2647" spans="1:34" ht="18.75">
      <c r="A2647" s="49">
        <v>2638</v>
      </c>
      <c r="B2647" s="50"/>
      <c r="C2647" s="51"/>
      <c r="D2647" s="50"/>
      <c r="E2647" s="50"/>
      <c r="F2647" s="52"/>
      <c r="G2647" s="52"/>
      <c r="H2647" s="53"/>
      <c r="I2647" s="54"/>
      <c r="J2647" s="55">
        <f t="shared" si="42"/>
        <v>0</v>
      </c>
      <c r="K2647" s="56" t="e">
        <f>VLOOKUP((LEFT(H2647,6)*1),TAMBON!$B$2:$L$7769,2,0)</f>
        <v>#VALUE!</v>
      </c>
      <c r="L2647" s="56" t="e">
        <f>VLOOKUP((LEFT(H2647,4)*1),TAMBON!$E$2:$L$7769,2,0)</f>
        <v>#VALUE!</v>
      </c>
      <c r="M2647" s="56" t="e">
        <f>VLOOKUP((LEFT(H2647,2)*1),TAMBON!$H$2:$L$7769,2,0)</f>
        <v>#VALUE!</v>
      </c>
      <c r="N2647" s="55"/>
      <c r="O2647" s="57" t="e">
        <f>VLOOKUP(N2647,รหัส!$A$2:$B$8,2,0)</f>
        <v>#N/A</v>
      </c>
      <c r="P2647" s="57"/>
      <c r="Q2647" s="55"/>
      <c r="R2647" s="57" t="e">
        <f>VLOOKUP(Q2647,รหัส!$D$2:$E$19,2,0)</f>
        <v>#N/A</v>
      </c>
      <c r="S2647" s="57"/>
      <c r="T2647" s="57"/>
      <c r="U2647" s="57"/>
      <c r="V2647" s="55"/>
      <c r="W2647" s="55"/>
      <c r="X2647" s="55"/>
      <c r="Y2647" s="55"/>
      <c r="Z2647" s="100"/>
      <c r="AA2647" s="55"/>
      <c r="AB2647" s="55"/>
      <c r="AC2647" s="55"/>
      <c r="AE2647" s="58">
        <f>IF(COUNTIF(M$10:M2647,M2647)=1,1,0)</f>
        <v>0</v>
      </c>
      <c r="AF2647" s="59">
        <f>IF(COUNTIF(L$10:L2647,L2647)=1,1,0)</f>
        <v>0</v>
      </c>
      <c r="AG2647" s="59">
        <f>IF(COUNTIF(K$10:K2647,K2647)=1,1,0)</f>
        <v>0</v>
      </c>
      <c r="AH2647" s="59">
        <f>IF(COUNTIF(H$10:H2647,H2647)=1,1,0)</f>
        <v>0</v>
      </c>
    </row>
    <row r="2648" spans="1:34" ht="18.75">
      <c r="A2648" s="49">
        <v>2639</v>
      </c>
      <c r="B2648" s="50"/>
      <c r="C2648" s="51"/>
      <c r="D2648" s="50"/>
      <c r="E2648" s="50"/>
      <c r="F2648" s="52"/>
      <c r="G2648" s="52"/>
      <c r="H2648" s="53"/>
      <c r="I2648" s="54"/>
      <c r="J2648" s="55">
        <f t="shared" si="42"/>
        <v>0</v>
      </c>
      <c r="K2648" s="56" t="e">
        <f>VLOOKUP((LEFT(H2648,6)*1),TAMBON!$B$2:$L$7769,2,0)</f>
        <v>#VALUE!</v>
      </c>
      <c r="L2648" s="56" t="e">
        <f>VLOOKUP((LEFT(H2648,4)*1),TAMBON!$E$2:$L$7769,2,0)</f>
        <v>#VALUE!</v>
      </c>
      <c r="M2648" s="56" t="e">
        <f>VLOOKUP((LEFT(H2648,2)*1),TAMBON!$H$2:$L$7769,2,0)</f>
        <v>#VALUE!</v>
      </c>
      <c r="N2648" s="55"/>
      <c r="O2648" s="57" t="e">
        <f>VLOOKUP(N2648,รหัส!$A$2:$B$8,2,0)</f>
        <v>#N/A</v>
      </c>
      <c r="P2648" s="57"/>
      <c r="Q2648" s="55"/>
      <c r="R2648" s="57" t="e">
        <f>VLOOKUP(Q2648,รหัส!$D$2:$E$19,2,0)</f>
        <v>#N/A</v>
      </c>
      <c r="S2648" s="57"/>
      <c r="T2648" s="57"/>
      <c r="U2648" s="57"/>
      <c r="V2648" s="55"/>
      <c r="W2648" s="55"/>
      <c r="X2648" s="55"/>
      <c r="Y2648" s="55"/>
      <c r="Z2648" s="100"/>
      <c r="AA2648" s="55"/>
      <c r="AB2648" s="55"/>
      <c r="AC2648" s="55"/>
      <c r="AE2648" s="58">
        <f>IF(COUNTIF(M$10:M2648,M2648)=1,1,0)</f>
        <v>0</v>
      </c>
      <c r="AF2648" s="59">
        <f>IF(COUNTIF(L$10:L2648,L2648)=1,1,0)</f>
        <v>0</v>
      </c>
      <c r="AG2648" s="59">
        <f>IF(COUNTIF(K$10:K2648,K2648)=1,1,0)</f>
        <v>0</v>
      </c>
      <c r="AH2648" s="59">
        <f>IF(COUNTIF(H$10:H2648,H2648)=1,1,0)</f>
        <v>0</v>
      </c>
    </row>
    <row r="2649" spans="1:34" ht="18.75">
      <c r="A2649" s="49">
        <v>2640</v>
      </c>
      <c r="B2649" s="50"/>
      <c r="C2649" s="51"/>
      <c r="D2649" s="50"/>
      <c r="E2649" s="50"/>
      <c r="F2649" s="52"/>
      <c r="G2649" s="52"/>
      <c r="H2649" s="53"/>
      <c r="I2649" s="54"/>
      <c r="J2649" s="55">
        <f t="shared" si="42"/>
        <v>0</v>
      </c>
      <c r="K2649" s="56" t="e">
        <f>VLOOKUP((LEFT(H2649,6)*1),TAMBON!$B$2:$L$7769,2,0)</f>
        <v>#VALUE!</v>
      </c>
      <c r="L2649" s="56" t="e">
        <f>VLOOKUP((LEFT(H2649,4)*1),TAMBON!$E$2:$L$7769,2,0)</f>
        <v>#VALUE!</v>
      </c>
      <c r="M2649" s="56" t="e">
        <f>VLOOKUP((LEFT(H2649,2)*1),TAMBON!$H$2:$L$7769,2,0)</f>
        <v>#VALUE!</v>
      </c>
      <c r="N2649" s="55"/>
      <c r="O2649" s="57" t="e">
        <f>VLOOKUP(N2649,รหัส!$A$2:$B$8,2,0)</f>
        <v>#N/A</v>
      </c>
      <c r="P2649" s="57"/>
      <c r="Q2649" s="55"/>
      <c r="R2649" s="57" t="e">
        <f>VLOOKUP(Q2649,รหัส!$D$2:$E$19,2,0)</f>
        <v>#N/A</v>
      </c>
      <c r="S2649" s="57"/>
      <c r="T2649" s="57"/>
      <c r="U2649" s="57"/>
      <c r="V2649" s="55"/>
      <c r="W2649" s="55"/>
      <c r="X2649" s="55"/>
      <c r="Y2649" s="55"/>
      <c r="Z2649" s="100"/>
      <c r="AA2649" s="55"/>
      <c r="AB2649" s="55"/>
      <c r="AC2649" s="55"/>
      <c r="AE2649" s="58">
        <f>IF(COUNTIF(M$10:M2649,M2649)=1,1,0)</f>
        <v>0</v>
      </c>
      <c r="AF2649" s="59">
        <f>IF(COUNTIF(L$10:L2649,L2649)=1,1,0)</f>
        <v>0</v>
      </c>
      <c r="AG2649" s="59">
        <f>IF(COUNTIF(K$10:K2649,K2649)=1,1,0)</f>
        <v>0</v>
      </c>
      <c r="AH2649" s="59">
        <f>IF(COUNTIF(H$10:H2649,H2649)=1,1,0)</f>
        <v>0</v>
      </c>
    </row>
    <row r="2650" spans="1:34" ht="18.75">
      <c r="A2650" s="49">
        <v>2641</v>
      </c>
      <c r="B2650" s="50"/>
      <c r="C2650" s="51"/>
      <c r="D2650" s="50"/>
      <c r="E2650" s="50"/>
      <c r="F2650" s="52"/>
      <c r="G2650" s="52"/>
      <c r="H2650" s="53"/>
      <c r="I2650" s="54"/>
      <c r="J2650" s="55">
        <f t="shared" si="42"/>
        <v>0</v>
      </c>
      <c r="K2650" s="56" t="e">
        <f>VLOOKUP((LEFT(H2650,6)*1),TAMBON!$B$2:$L$7769,2,0)</f>
        <v>#VALUE!</v>
      </c>
      <c r="L2650" s="56" t="e">
        <f>VLOOKUP((LEFT(H2650,4)*1),TAMBON!$E$2:$L$7769,2,0)</f>
        <v>#VALUE!</v>
      </c>
      <c r="M2650" s="56" t="e">
        <f>VLOOKUP((LEFT(H2650,2)*1),TAMBON!$H$2:$L$7769,2,0)</f>
        <v>#VALUE!</v>
      </c>
      <c r="N2650" s="55"/>
      <c r="O2650" s="57" t="e">
        <f>VLOOKUP(N2650,รหัส!$A$2:$B$8,2,0)</f>
        <v>#N/A</v>
      </c>
      <c r="P2650" s="57"/>
      <c r="Q2650" s="55"/>
      <c r="R2650" s="57" t="e">
        <f>VLOOKUP(Q2650,รหัส!$D$2:$E$19,2,0)</f>
        <v>#N/A</v>
      </c>
      <c r="S2650" s="57"/>
      <c r="T2650" s="57"/>
      <c r="U2650" s="57"/>
      <c r="V2650" s="55"/>
      <c r="W2650" s="55"/>
      <c r="X2650" s="55"/>
      <c r="Y2650" s="55"/>
      <c r="Z2650" s="100"/>
      <c r="AA2650" s="55"/>
      <c r="AB2650" s="55"/>
      <c r="AC2650" s="55"/>
      <c r="AE2650" s="58">
        <f>IF(COUNTIF(M$10:M2650,M2650)=1,1,0)</f>
        <v>0</v>
      </c>
      <c r="AF2650" s="59">
        <f>IF(COUNTIF(L$10:L2650,L2650)=1,1,0)</f>
        <v>0</v>
      </c>
      <c r="AG2650" s="59">
        <f>IF(COUNTIF(K$10:K2650,K2650)=1,1,0)</f>
        <v>0</v>
      </c>
      <c r="AH2650" s="59">
        <f>IF(COUNTIF(H$10:H2650,H2650)=1,1,0)</f>
        <v>0</v>
      </c>
    </row>
    <row r="2651" spans="1:34" ht="18.75">
      <c r="A2651" s="49">
        <v>2642</v>
      </c>
      <c r="B2651" s="50"/>
      <c r="C2651" s="51"/>
      <c r="D2651" s="50"/>
      <c r="E2651" s="50"/>
      <c r="F2651" s="52"/>
      <c r="G2651" s="52"/>
      <c r="H2651" s="53"/>
      <c r="I2651" s="54"/>
      <c r="J2651" s="55">
        <f t="shared" si="42"/>
        <v>0</v>
      </c>
      <c r="K2651" s="56" t="e">
        <f>VLOOKUP((LEFT(H2651,6)*1),TAMBON!$B$2:$L$7769,2,0)</f>
        <v>#VALUE!</v>
      </c>
      <c r="L2651" s="56" t="e">
        <f>VLOOKUP((LEFT(H2651,4)*1),TAMBON!$E$2:$L$7769,2,0)</f>
        <v>#VALUE!</v>
      </c>
      <c r="M2651" s="56" t="e">
        <f>VLOOKUP((LEFT(H2651,2)*1),TAMBON!$H$2:$L$7769,2,0)</f>
        <v>#VALUE!</v>
      </c>
      <c r="N2651" s="55"/>
      <c r="O2651" s="57" t="e">
        <f>VLOOKUP(N2651,รหัส!$A$2:$B$8,2,0)</f>
        <v>#N/A</v>
      </c>
      <c r="P2651" s="57"/>
      <c r="Q2651" s="55"/>
      <c r="R2651" s="57" t="e">
        <f>VLOOKUP(Q2651,รหัส!$D$2:$E$19,2,0)</f>
        <v>#N/A</v>
      </c>
      <c r="S2651" s="57"/>
      <c r="T2651" s="57"/>
      <c r="U2651" s="57"/>
      <c r="V2651" s="55"/>
      <c r="W2651" s="55"/>
      <c r="X2651" s="55"/>
      <c r="Y2651" s="55"/>
      <c r="Z2651" s="100"/>
      <c r="AA2651" s="55"/>
      <c r="AB2651" s="55"/>
      <c r="AC2651" s="55"/>
      <c r="AE2651" s="58">
        <f>IF(COUNTIF(M$10:M2651,M2651)=1,1,0)</f>
        <v>0</v>
      </c>
      <c r="AF2651" s="59">
        <f>IF(COUNTIF(L$10:L2651,L2651)=1,1,0)</f>
        <v>0</v>
      </c>
      <c r="AG2651" s="59">
        <f>IF(COUNTIF(K$10:K2651,K2651)=1,1,0)</f>
        <v>0</v>
      </c>
      <c r="AH2651" s="59">
        <f>IF(COUNTIF(H$10:H2651,H2651)=1,1,0)</f>
        <v>0</v>
      </c>
    </row>
    <row r="2652" spans="1:34" ht="18.75">
      <c r="A2652" s="49">
        <v>2643</v>
      </c>
      <c r="B2652" s="50"/>
      <c r="C2652" s="51"/>
      <c r="D2652" s="50"/>
      <c r="E2652" s="50"/>
      <c r="F2652" s="52"/>
      <c r="G2652" s="52"/>
      <c r="H2652" s="53"/>
      <c r="I2652" s="54"/>
      <c r="J2652" s="55">
        <f t="shared" si="42"/>
        <v>0</v>
      </c>
      <c r="K2652" s="56" t="e">
        <f>VLOOKUP((LEFT(H2652,6)*1),TAMBON!$B$2:$L$7769,2,0)</f>
        <v>#VALUE!</v>
      </c>
      <c r="L2652" s="56" t="e">
        <f>VLOOKUP((LEFT(H2652,4)*1),TAMBON!$E$2:$L$7769,2,0)</f>
        <v>#VALUE!</v>
      </c>
      <c r="M2652" s="56" t="e">
        <f>VLOOKUP((LEFT(H2652,2)*1),TAMBON!$H$2:$L$7769,2,0)</f>
        <v>#VALUE!</v>
      </c>
      <c r="N2652" s="55"/>
      <c r="O2652" s="57" t="e">
        <f>VLOOKUP(N2652,รหัส!$A$2:$B$8,2,0)</f>
        <v>#N/A</v>
      </c>
      <c r="P2652" s="57"/>
      <c r="Q2652" s="55"/>
      <c r="R2652" s="57" t="e">
        <f>VLOOKUP(Q2652,รหัส!$D$2:$E$19,2,0)</f>
        <v>#N/A</v>
      </c>
      <c r="S2652" s="57"/>
      <c r="T2652" s="57"/>
      <c r="U2652" s="57"/>
      <c r="V2652" s="55"/>
      <c r="W2652" s="55"/>
      <c r="X2652" s="55"/>
      <c r="Y2652" s="55"/>
      <c r="Z2652" s="100"/>
      <c r="AA2652" s="55"/>
      <c r="AB2652" s="55"/>
      <c r="AC2652" s="55"/>
      <c r="AE2652" s="58">
        <f>IF(COUNTIF(M$10:M2652,M2652)=1,1,0)</f>
        <v>0</v>
      </c>
      <c r="AF2652" s="59">
        <f>IF(COUNTIF(L$10:L2652,L2652)=1,1,0)</f>
        <v>0</v>
      </c>
      <c r="AG2652" s="59">
        <f>IF(COUNTIF(K$10:K2652,K2652)=1,1,0)</f>
        <v>0</v>
      </c>
      <c r="AH2652" s="59">
        <f>IF(COUNTIF(H$10:H2652,H2652)=1,1,0)</f>
        <v>0</v>
      </c>
    </row>
    <row r="2653" spans="1:34" ht="18.75">
      <c r="A2653" s="49">
        <v>2644</v>
      </c>
      <c r="B2653" s="50"/>
      <c r="C2653" s="51"/>
      <c r="D2653" s="50"/>
      <c r="E2653" s="50"/>
      <c r="F2653" s="52"/>
      <c r="G2653" s="52"/>
      <c r="H2653" s="53"/>
      <c r="I2653" s="54"/>
      <c r="J2653" s="55">
        <f t="shared" si="42"/>
        <v>0</v>
      </c>
      <c r="K2653" s="56" t="e">
        <f>VLOOKUP((LEFT(H2653,6)*1),TAMBON!$B$2:$L$7769,2,0)</f>
        <v>#VALUE!</v>
      </c>
      <c r="L2653" s="56" t="e">
        <f>VLOOKUP((LEFT(H2653,4)*1),TAMBON!$E$2:$L$7769,2,0)</f>
        <v>#VALUE!</v>
      </c>
      <c r="M2653" s="56" t="e">
        <f>VLOOKUP((LEFT(H2653,2)*1),TAMBON!$H$2:$L$7769,2,0)</f>
        <v>#VALUE!</v>
      </c>
      <c r="N2653" s="55"/>
      <c r="O2653" s="57" t="e">
        <f>VLOOKUP(N2653,รหัส!$A$2:$B$8,2,0)</f>
        <v>#N/A</v>
      </c>
      <c r="P2653" s="57"/>
      <c r="Q2653" s="55"/>
      <c r="R2653" s="57" t="e">
        <f>VLOOKUP(Q2653,รหัส!$D$2:$E$19,2,0)</f>
        <v>#N/A</v>
      </c>
      <c r="S2653" s="57"/>
      <c r="T2653" s="57"/>
      <c r="U2653" s="57"/>
      <c r="V2653" s="55"/>
      <c r="W2653" s="55"/>
      <c r="X2653" s="55"/>
      <c r="Y2653" s="55"/>
      <c r="Z2653" s="100"/>
      <c r="AA2653" s="55"/>
      <c r="AB2653" s="55"/>
      <c r="AC2653" s="55"/>
      <c r="AE2653" s="58">
        <f>IF(COUNTIF(M$10:M2653,M2653)=1,1,0)</f>
        <v>0</v>
      </c>
      <c r="AF2653" s="59">
        <f>IF(COUNTIF(L$10:L2653,L2653)=1,1,0)</f>
        <v>0</v>
      </c>
      <c r="AG2653" s="59">
        <f>IF(COUNTIF(K$10:K2653,K2653)=1,1,0)</f>
        <v>0</v>
      </c>
      <c r="AH2653" s="59">
        <f>IF(COUNTIF(H$10:H2653,H2653)=1,1,0)</f>
        <v>0</v>
      </c>
    </row>
    <row r="2654" spans="1:34" ht="18.75">
      <c r="A2654" s="49">
        <v>2645</v>
      </c>
      <c r="B2654" s="50"/>
      <c r="C2654" s="51"/>
      <c r="D2654" s="50"/>
      <c r="E2654" s="50"/>
      <c r="F2654" s="52"/>
      <c r="G2654" s="52"/>
      <c r="H2654" s="53"/>
      <c r="I2654" s="54"/>
      <c r="J2654" s="55">
        <f t="shared" si="42"/>
        <v>0</v>
      </c>
      <c r="K2654" s="56" t="e">
        <f>VLOOKUP((LEFT(H2654,6)*1),TAMBON!$B$2:$L$7769,2,0)</f>
        <v>#VALUE!</v>
      </c>
      <c r="L2654" s="56" t="e">
        <f>VLOOKUP((LEFT(H2654,4)*1),TAMBON!$E$2:$L$7769,2,0)</f>
        <v>#VALUE!</v>
      </c>
      <c r="M2654" s="56" t="e">
        <f>VLOOKUP((LEFT(H2654,2)*1),TAMBON!$H$2:$L$7769,2,0)</f>
        <v>#VALUE!</v>
      </c>
      <c r="N2654" s="55"/>
      <c r="O2654" s="57" t="e">
        <f>VLOOKUP(N2654,รหัส!$A$2:$B$8,2,0)</f>
        <v>#N/A</v>
      </c>
      <c r="P2654" s="57"/>
      <c r="Q2654" s="55"/>
      <c r="R2654" s="57" t="e">
        <f>VLOOKUP(Q2654,รหัส!$D$2:$E$19,2,0)</f>
        <v>#N/A</v>
      </c>
      <c r="S2654" s="57"/>
      <c r="T2654" s="57"/>
      <c r="U2654" s="57"/>
      <c r="V2654" s="55"/>
      <c r="W2654" s="55"/>
      <c r="X2654" s="55"/>
      <c r="Y2654" s="55"/>
      <c r="Z2654" s="100"/>
      <c r="AA2654" s="55"/>
      <c r="AB2654" s="55"/>
      <c r="AC2654" s="55"/>
      <c r="AE2654" s="58">
        <f>IF(COUNTIF(M$10:M2654,M2654)=1,1,0)</f>
        <v>0</v>
      </c>
      <c r="AF2654" s="59">
        <f>IF(COUNTIF(L$10:L2654,L2654)=1,1,0)</f>
        <v>0</v>
      </c>
      <c r="AG2654" s="59">
        <f>IF(COUNTIF(K$10:K2654,K2654)=1,1,0)</f>
        <v>0</v>
      </c>
      <c r="AH2654" s="59">
        <f>IF(COUNTIF(H$10:H2654,H2654)=1,1,0)</f>
        <v>0</v>
      </c>
    </row>
    <row r="2655" spans="1:34" ht="18.75">
      <c r="A2655" s="49">
        <v>2646</v>
      </c>
      <c r="B2655" s="50"/>
      <c r="C2655" s="51"/>
      <c r="D2655" s="50"/>
      <c r="E2655" s="50"/>
      <c r="F2655" s="52"/>
      <c r="G2655" s="52"/>
      <c r="H2655" s="53"/>
      <c r="I2655" s="54"/>
      <c r="J2655" s="55">
        <f t="shared" si="42"/>
        <v>0</v>
      </c>
      <c r="K2655" s="56" t="e">
        <f>VLOOKUP((LEFT(H2655,6)*1),TAMBON!$B$2:$L$7769,2,0)</f>
        <v>#VALUE!</v>
      </c>
      <c r="L2655" s="56" t="e">
        <f>VLOOKUP((LEFT(H2655,4)*1),TAMBON!$E$2:$L$7769,2,0)</f>
        <v>#VALUE!</v>
      </c>
      <c r="M2655" s="56" t="e">
        <f>VLOOKUP((LEFT(H2655,2)*1),TAMBON!$H$2:$L$7769,2,0)</f>
        <v>#VALUE!</v>
      </c>
      <c r="N2655" s="55"/>
      <c r="O2655" s="57" t="e">
        <f>VLOOKUP(N2655,รหัส!$A$2:$B$8,2,0)</f>
        <v>#N/A</v>
      </c>
      <c r="P2655" s="57"/>
      <c r="Q2655" s="55"/>
      <c r="R2655" s="57" t="e">
        <f>VLOOKUP(Q2655,รหัส!$D$2:$E$19,2,0)</f>
        <v>#N/A</v>
      </c>
      <c r="S2655" s="57"/>
      <c r="T2655" s="57"/>
      <c r="U2655" s="57"/>
      <c r="V2655" s="55"/>
      <c r="W2655" s="55"/>
      <c r="X2655" s="55"/>
      <c r="Y2655" s="55"/>
      <c r="Z2655" s="100"/>
      <c r="AA2655" s="55"/>
      <c r="AB2655" s="55"/>
      <c r="AC2655" s="55"/>
      <c r="AE2655" s="58">
        <f>IF(COUNTIF(M$10:M2655,M2655)=1,1,0)</f>
        <v>0</v>
      </c>
      <c r="AF2655" s="59">
        <f>IF(COUNTIF(L$10:L2655,L2655)=1,1,0)</f>
        <v>0</v>
      </c>
      <c r="AG2655" s="59">
        <f>IF(COUNTIF(K$10:K2655,K2655)=1,1,0)</f>
        <v>0</v>
      </c>
      <c r="AH2655" s="59">
        <f>IF(COUNTIF(H$10:H2655,H2655)=1,1,0)</f>
        <v>0</v>
      </c>
    </row>
    <row r="2656" spans="1:34" ht="18.75">
      <c r="A2656" s="49">
        <v>2647</v>
      </c>
      <c r="B2656" s="50"/>
      <c r="C2656" s="51"/>
      <c r="D2656" s="50"/>
      <c r="E2656" s="50"/>
      <c r="F2656" s="52"/>
      <c r="G2656" s="52"/>
      <c r="H2656" s="53"/>
      <c r="I2656" s="54"/>
      <c r="J2656" s="55">
        <f t="shared" si="42"/>
        <v>0</v>
      </c>
      <c r="K2656" s="56" t="e">
        <f>VLOOKUP((LEFT(H2656,6)*1),TAMBON!$B$2:$L$7769,2,0)</f>
        <v>#VALUE!</v>
      </c>
      <c r="L2656" s="56" t="e">
        <f>VLOOKUP((LEFT(H2656,4)*1),TAMBON!$E$2:$L$7769,2,0)</f>
        <v>#VALUE!</v>
      </c>
      <c r="M2656" s="56" t="e">
        <f>VLOOKUP((LEFT(H2656,2)*1),TAMBON!$H$2:$L$7769,2,0)</f>
        <v>#VALUE!</v>
      </c>
      <c r="N2656" s="55"/>
      <c r="O2656" s="57" t="e">
        <f>VLOOKUP(N2656,รหัส!$A$2:$B$8,2,0)</f>
        <v>#N/A</v>
      </c>
      <c r="P2656" s="57"/>
      <c r="Q2656" s="55"/>
      <c r="R2656" s="57" t="e">
        <f>VLOOKUP(Q2656,รหัส!$D$2:$E$19,2,0)</f>
        <v>#N/A</v>
      </c>
      <c r="S2656" s="57"/>
      <c r="T2656" s="57"/>
      <c r="U2656" s="57"/>
      <c r="V2656" s="55"/>
      <c r="W2656" s="55"/>
      <c r="X2656" s="55"/>
      <c r="Y2656" s="55"/>
      <c r="Z2656" s="100"/>
      <c r="AA2656" s="55"/>
      <c r="AB2656" s="55"/>
      <c r="AC2656" s="55"/>
      <c r="AE2656" s="58">
        <f>IF(COUNTIF(M$10:M2656,M2656)=1,1,0)</f>
        <v>0</v>
      </c>
      <c r="AF2656" s="59">
        <f>IF(COUNTIF(L$10:L2656,L2656)=1,1,0)</f>
        <v>0</v>
      </c>
      <c r="AG2656" s="59">
        <f>IF(COUNTIF(K$10:K2656,K2656)=1,1,0)</f>
        <v>0</v>
      </c>
      <c r="AH2656" s="59">
        <f>IF(COUNTIF(H$10:H2656,H2656)=1,1,0)</f>
        <v>0</v>
      </c>
    </row>
    <row r="2657" spans="1:34" ht="18.75">
      <c r="A2657" s="49">
        <v>2648</v>
      </c>
      <c r="B2657" s="50"/>
      <c r="C2657" s="51"/>
      <c r="D2657" s="50"/>
      <c r="E2657" s="50"/>
      <c r="F2657" s="52"/>
      <c r="G2657" s="52"/>
      <c r="H2657" s="53"/>
      <c r="I2657" s="54"/>
      <c r="J2657" s="55">
        <f t="shared" si="42"/>
        <v>0</v>
      </c>
      <c r="K2657" s="56" t="e">
        <f>VLOOKUP((LEFT(H2657,6)*1),TAMBON!$B$2:$L$7769,2,0)</f>
        <v>#VALUE!</v>
      </c>
      <c r="L2657" s="56" t="e">
        <f>VLOOKUP((LEFT(H2657,4)*1),TAMBON!$E$2:$L$7769,2,0)</f>
        <v>#VALUE!</v>
      </c>
      <c r="M2657" s="56" t="e">
        <f>VLOOKUP((LEFT(H2657,2)*1),TAMBON!$H$2:$L$7769,2,0)</f>
        <v>#VALUE!</v>
      </c>
      <c r="N2657" s="55"/>
      <c r="O2657" s="57" t="e">
        <f>VLOOKUP(N2657,รหัส!$A$2:$B$8,2,0)</f>
        <v>#N/A</v>
      </c>
      <c r="P2657" s="57"/>
      <c r="Q2657" s="55"/>
      <c r="R2657" s="57" t="e">
        <f>VLOOKUP(Q2657,รหัส!$D$2:$E$19,2,0)</f>
        <v>#N/A</v>
      </c>
      <c r="S2657" s="57"/>
      <c r="T2657" s="57"/>
      <c r="U2657" s="57"/>
      <c r="V2657" s="55"/>
      <c r="W2657" s="55"/>
      <c r="X2657" s="55"/>
      <c r="Y2657" s="55"/>
      <c r="Z2657" s="100"/>
      <c r="AA2657" s="55"/>
      <c r="AB2657" s="55"/>
      <c r="AC2657" s="55"/>
      <c r="AE2657" s="58">
        <f>IF(COUNTIF(M$10:M2657,M2657)=1,1,0)</f>
        <v>0</v>
      </c>
      <c r="AF2657" s="59">
        <f>IF(COUNTIF(L$10:L2657,L2657)=1,1,0)</f>
        <v>0</v>
      </c>
      <c r="AG2657" s="59">
        <f>IF(COUNTIF(K$10:K2657,K2657)=1,1,0)</f>
        <v>0</v>
      </c>
      <c r="AH2657" s="59">
        <f>IF(COUNTIF(H$10:H2657,H2657)=1,1,0)</f>
        <v>0</v>
      </c>
    </row>
    <row r="2658" spans="1:34" ht="18.75">
      <c r="A2658" s="49">
        <v>2649</v>
      </c>
      <c r="B2658" s="50"/>
      <c r="C2658" s="51"/>
      <c r="D2658" s="50"/>
      <c r="E2658" s="50"/>
      <c r="F2658" s="52"/>
      <c r="G2658" s="52"/>
      <c r="H2658" s="53"/>
      <c r="I2658" s="54"/>
      <c r="J2658" s="55">
        <f t="shared" si="42"/>
        <v>0</v>
      </c>
      <c r="K2658" s="56" t="e">
        <f>VLOOKUP((LEFT(H2658,6)*1),TAMBON!$B$2:$L$7769,2,0)</f>
        <v>#VALUE!</v>
      </c>
      <c r="L2658" s="56" t="e">
        <f>VLOOKUP((LEFT(H2658,4)*1),TAMBON!$E$2:$L$7769,2,0)</f>
        <v>#VALUE!</v>
      </c>
      <c r="M2658" s="56" t="e">
        <f>VLOOKUP((LEFT(H2658,2)*1),TAMBON!$H$2:$L$7769,2,0)</f>
        <v>#VALUE!</v>
      </c>
      <c r="N2658" s="55"/>
      <c r="O2658" s="57" t="e">
        <f>VLOOKUP(N2658,รหัส!$A$2:$B$8,2,0)</f>
        <v>#N/A</v>
      </c>
      <c r="P2658" s="57"/>
      <c r="Q2658" s="55"/>
      <c r="R2658" s="57" t="e">
        <f>VLOOKUP(Q2658,รหัส!$D$2:$E$19,2,0)</f>
        <v>#N/A</v>
      </c>
      <c r="S2658" s="57"/>
      <c r="T2658" s="57"/>
      <c r="U2658" s="57"/>
      <c r="V2658" s="55"/>
      <c r="W2658" s="55"/>
      <c r="X2658" s="55"/>
      <c r="Y2658" s="55"/>
      <c r="Z2658" s="100"/>
      <c r="AA2658" s="55"/>
      <c r="AB2658" s="55"/>
      <c r="AC2658" s="55"/>
      <c r="AE2658" s="58">
        <f>IF(COUNTIF(M$10:M2658,M2658)=1,1,0)</f>
        <v>0</v>
      </c>
      <c r="AF2658" s="59">
        <f>IF(COUNTIF(L$10:L2658,L2658)=1,1,0)</f>
        <v>0</v>
      </c>
      <c r="AG2658" s="59">
        <f>IF(COUNTIF(K$10:K2658,K2658)=1,1,0)</f>
        <v>0</v>
      </c>
      <c r="AH2658" s="59">
        <f>IF(COUNTIF(H$10:H2658,H2658)=1,1,0)</f>
        <v>0</v>
      </c>
    </row>
    <row r="2659" spans="1:34" ht="18.75">
      <c r="A2659" s="49">
        <v>2650</v>
      </c>
      <c r="B2659" s="50"/>
      <c r="C2659" s="51"/>
      <c r="D2659" s="50"/>
      <c r="E2659" s="50"/>
      <c r="F2659" s="52"/>
      <c r="G2659" s="52"/>
      <c r="H2659" s="53"/>
      <c r="I2659" s="54"/>
      <c r="J2659" s="55">
        <f t="shared" si="42"/>
        <v>0</v>
      </c>
      <c r="K2659" s="56" t="e">
        <f>VLOOKUP((LEFT(H2659,6)*1),TAMBON!$B$2:$L$7769,2,0)</f>
        <v>#VALUE!</v>
      </c>
      <c r="L2659" s="56" t="e">
        <f>VLOOKUP((LEFT(H2659,4)*1),TAMBON!$E$2:$L$7769,2,0)</f>
        <v>#VALUE!</v>
      </c>
      <c r="M2659" s="56" t="e">
        <f>VLOOKUP((LEFT(H2659,2)*1),TAMBON!$H$2:$L$7769,2,0)</f>
        <v>#VALUE!</v>
      </c>
      <c r="N2659" s="55"/>
      <c r="O2659" s="57" t="e">
        <f>VLOOKUP(N2659,รหัส!$A$2:$B$8,2,0)</f>
        <v>#N/A</v>
      </c>
      <c r="P2659" s="57"/>
      <c r="Q2659" s="55"/>
      <c r="R2659" s="57" t="e">
        <f>VLOOKUP(Q2659,รหัส!$D$2:$E$19,2,0)</f>
        <v>#N/A</v>
      </c>
      <c r="S2659" s="57"/>
      <c r="T2659" s="57"/>
      <c r="U2659" s="57"/>
      <c r="V2659" s="55"/>
      <c r="W2659" s="55"/>
      <c r="X2659" s="55"/>
      <c r="Y2659" s="55"/>
      <c r="Z2659" s="100"/>
      <c r="AA2659" s="55"/>
      <c r="AB2659" s="55"/>
      <c r="AC2659" s="55"/>
      <c r="AE2659" s="58">
        <f>IF(COUNTIF(M$10:M2659,M2659)=1,1,0)</f>
        <v>0</v>
      </c>
      <c r="AF2659" s="59">
        <f>IF(COUNTIF(L$10:L2659,L2659)=1,1,0)</f>
        <v>0</v>
      </c>
      <c r="AG2659" s="59">
        <f>IF(COUNTIF(K$10:K2659,K2659)=1,1,0)</f>
        <v>0</v>
      </c>
      <c r="AH2659" s="59">
        <f>IF(COUNTIF(H$10:H2659,H2659)=1,1,0)</f>
        <v>0</v>
      </c>
    </row>
    <row r="2660" spans="1:34" ht="18.75">
      <c r="A2660" s="49">
        <v>2651</v>
      </c>
      <c r="B2660" s="50"/>
      <c r="C2660" s="51"/>
      <c r="D2660" s="50"/>
      <c r="E2660" s="50"/>
      <c r="F2660" s="52"/>
      <c r="G2660" s="52"/>
      <c r="H2660" s="53"/>
      <c r="I2660" s="54"/>
      <c r="J2660" s="55">
        <f t="shared" si="42"/>
        <v>0</v>
      </c>
      <c r="K2660" s="56" t="e">
        <f>VLOOKUP((LEFT(H2660,6)*1),TAMBON!$B$2:$L$7769,2,0)</f>
        <v>#VALUE!</v>
      </c>
      <c r="L2660" s="56" t="e">
        <f>VLOOKUP((LEFT(H2660,4)*1),TAMBON!$E$2:$L$7769,2,0)</f>
        <v>#VALUE!</v>
      </c>
      <c r="M2660" s="56" t="e">
        <f>VLOOKUP((LEFT(H2660,2)*1),TAMBON!$H$2:$L$7769,2,0)</f>
        <v>#VALUE!</v>
      </c>
      <c r="N2660" s="55"/>
      <c r="O2660" s="57" t="e">
        <f>VLOOKUP(N2660,รหัส!$A$2:$B$8,2,0)</f>
        <v>#N/A</v>
      </c>
      <c r="P2660" s="57"/>
      <c r="Q2660" s="55"/>
      <c r="R2660" s="57" t="e">
        <f>VLOOKUP(Q2660,รหัส!$D$2:$E$19,2,0)</f>
        <v>#N/A</v>
      </c>
      <c r="S2660" s="57"/>
      <c r="T2660" s="57"/>
      <c r="U2660" s="57"/>
      <c r="V2660" s="55"/>
      <c r="W2660" s="55"/>
      <c r="X2660" s="55"/>
      <c r="Y2660" s="55"/>
      <c r="Z2660" s="100"/>
      <c r="AA2660" s="55"/>
      <c r="AB2660" s="55"/>
      <c r="AC2660" s="55"/>
      <c r="AE2660" s="58">
        <f>IF(COUNTIF(M$10:M2660,M2660)=1,1,0)</f>
        <v>0</v>
      </c>
      <c r="AF2660" s="59">
        <f>IF(COUNTIF(L$10:L2660,L2660)=1,1,0)</f>
        <v>0</v>
      </c>
      <c r="AG2660" s="59">
        <f>IF(COUNTIF(K$10:K2660,K2660)=1,1,0)</f>
        <v>0</v>
      </c>
      <c r="AH2660" s="59">
        <f>IF(COUNTIF(H$10:H2660,H2660)=1,1,0)</f>
        <v>0</v>
      </c>
    </row>
    <row r="2661" spans="1:34" ht="18.75">
      <c r="A2661" s="49">
        <v>2652</v>
      </c>
      <c r="B2661" s="50"/>
      <c r="C2661" s="51"/>
      <c r="D2661" s="50"/>
      <c r="E2661" s="50"/>
      <c r="F2661" s="52"/>
      <c r="G2661" s="52"/>
      <c r="H2661" s="53"/>
      <c r="I2661" s="54"/>
      <c r="J2661" s="55">
        <f t="shared" si="42"/>
        <v>0</v>
      </c>
      <c r="K2661" s="56" t="e">
        <f>VLOOKUP((LEFT(H2661,6)*1),TAMBON!$B$2:$L$7769,2,0)</f>
        <v>#VALUE!</v>
      </c>
      <c r="L2661" s="56" t="e">
        <f>VLOOKUP((LEFT(H2661,4)*1),TAMBON!$E$2:$L$7769,2,0)</f>
        <v>#VALUE!</v>
      </c>
      <c r="M2661" s="56" t="e">
        <f>VLOOKUP((LEFT(H2661,2)*1),TAMBON!$H$2:$L$7769,2,0)</f>
        <v>#VALUE!</v>
      </c>
      <c r="N2661" s="55"/>
      <c r="O2661" s="57" t="e">
        <f>VLOOKUP(N2661,รหัส!$A$2:$B$8,2,0)</f>
        <v>#N/A</v>
      </c>
      <c r="P2661" s="57"/>
      <c r="Q2661" s="55"/>
      <c r="R2661" s="57" t="e">
        <f>VLOOKUP(Q2661,รหัส!$D$2:$E$19,2,0)</f>
        <v>#N/A</v>
      </c>
      <c r="S2661" s="57"/>
      <c r="T2661" s="57"/>
      <c r="U2661" s="57"/>
      <c r="V2661" s="55"/>
      <c r="W2661" s="55"/>
      <c r="X2661" s="55"/>
      <c r="Y2661" s="55"/>
      <c r="Z2661" s="100"/>
      <c r="AA2661" s="55"/>
      <c r="AB2661" s="55"/>
      <c r="AC2661" s="55"/>
      <c r="AE2661" s="58">
        <f>IF(COUNTIF(M$10:M2661,M2661)=1,1,0)</f>
        <v>0</v>
      </c>
      <c r="AF2661" s="59">
        <f>IF(COUNTIF(L$10:L2661,L2661)=1,1,0)</f>
        <v>0</v>
      </c>
      <c r="AG2661" s="59">
        <f>IF(COUNTIF(K$10:K2661,K2661)=1,1,0)</f>
        <v>0</v>
      </c>
      <c r="AH2661" s="59">
        <f>IF(COUNTIF(H$10:H2661,H2661)=1,1,0)</f>
        <v>0</v>
      </c>
    </row>
    <row r="2662" spans="1:34" ht="18.75">
      <c r="A2662" s="49">
        <v>2653</v>
      </c>
      <c r="B2662" s="50"/>
      <c r="C2662" s="51"/>
      <c r="D2662" s="50"/>
      <c r="E2662" s="50"/>
      <c r="F2662" s="52"/>
      <c r="G2662" s="52"/>
      <c r="H2662" s="53"/>
      <c r="I2662" s="54"/>
      <c r="J2662" s="55">
        <f t="shared" si="42"/>
        <v>0</v>
      </c>
      <c r="K2662" s="56" t="e">
        <f>VLOOKUP((LEFT(H2662,6)*1),TAMBON!$B$2:$L$7769,2,0)</f>
        <v>#VALUE!</v>
      </c>
      <c r="L2662" s="56" t="e">
        <f>VLOOKUP((LEFT(H2662,4)*1),TAMBON!$E$2:$L$7769,2,0)</f>
        <v>#VALUE!</v>
      </c>
      <c r="M2662" s="56" t="e">
        <f>VLOOKUP((LEFT(H2662,2)*1),TAMBON!$H$2:$L$7769,2,0)</f>
        <v>#VALUE!</v>
      </c>
      <c r="N2662" s="55"/>
      <c r="O2662" s="57" t="e">
        <f>VLOOKUP(N2662,รหัส!$A$2:$B$8,2,0)</f>
        <v>#N/A</v>
      </c>
      <c r="P2662" s="57"/>
      <c r="Q2662" s="55"/>
      <c r="R2662" s="57" t="e">
        <f>VLOOKUP(Q2662,รหัส!$D$2:$E$19,2,0)</f>
        <v>#N/A</v>
      </c>
      <c r="S2662" s="57"/>
      <c r="T2662" s="57"/>
      <c r="U2662" s="57"/>
      <c r="V2662" s="55"/>
      <c r="W2662" s="55"/>
      <c r="X2662" s="55"/>
      <c r="Y2662" s="55"/>
      <c r="Z2662" s="100"/>
      <c r="AA2662" s="55"/>
      <c r="AB2662" s="55"/>
      <c r="AC2662" s="55"/>
      <c r="AE2662" s="58">
        <f>IF(COUNTIF(M$10:M2662,M2662)=1,1,0)</f>
        <v>0</v>
      </c>
      <c r="AF2662" s="59">
        <f>IF(COUNTIF(L$10:L2662,L2662)=1,1,0)</f>
        <v>0</v>
      </c>
      <c r="AG2662" s="59">
        <f>IF(COUNTIF(K$10:K2662,K2662)=1,1,0)</f>
        <v>0</v>
      </c>
      <c r="AH2662" s="59">
        <f>IF(COUNTIF(H$10:H2662,H2662)=1,1,0)</f>
        <v>0</v>
      </c>
    </row>
    <row r="2663" spans="1:34" ht="18.75">
      <c r="A2663" s="49">
        <v>2654</v>
      </c>
      <c r="B2663" s="50"/>
      <c r="C2663" s="51"/>
      <c r="D2663" s="50"/>
      <c r="E2663" s="50"/>
      <c r="F2663" s="52"/>
      <c r="G2663" s="52"/>
      <c r="H2663" s="53"/>
      <c r="I2663" s="54"/>
      <c r="J2663" s="55">
        <f t="shared" si="42"/>
        <v>0</v>
      </c>
      <c r="K2663" s="56" t="e">
        <f>VLOOKUP((LEFT(H2663,6)*1),TAMBON!$B$2:$L$7769,2,0)</f>
        <v>#VALUE!</v>
      </c>
      <c r="L2663" s="56" t="e">
        <f>VLOOKUP((LEFT(H2663,4)*1),TAMBON!$E$2:$L$7769,2,0)</f>
        <v>#VALUE!</v>
      </c>
      <c r="M2663" s="56" t="e">
        <f>VLOOKUP((LEFT(H2663,2)*1),TAMBON!$H$2:$L$7769,2,0)</f>
        <v>#VALUE!</v>
      </c>
      <c r="N2663" s="55"/>
      <c r="O2663" s="57" t="e">
        <f>VLOOKUP(N2663,รหัส!$A$2:$B$8,2,0)</f>
        <v>#N/A</v>
      </c>
      <c r="P2663" s="57"/>
      <c r="Q2663" s="55"/>
      <c r="R2663" s="57" t="e">
        <f>VLOOKUP(Q2663,รหัส!$D$2:$E$19,2,0)</f>
        <v>#N/A</v>
      </c>
      <c r="S2663" s="57"/>
      <c r="T2663" s="57"/>
      <c r="U2663" s="57"/>
      <c r="V2663" s="55"/>
      <c r="W2663" s="55"/>
      <c r="X2663" s="55"/>
      <c r="Y2663" s="55"/>
      <c r="Z2663" s="100"/>
      <c r="AA2663" s="55"/>
      <c r="AB2663" s="55"/>
      <c r="AC2663" s="55"/>
      <c r="AE2663" s="58">
        <f>IF(COUNTIF(M$10:M2663,M2663)=1,1,0)</f>
        <v>0</v>
      </c>
      <c r="AF2663" s="59">
        <f>IF(COUNTIF(L$10:L2663,L2663)=1,1,0)</f>
        <v>0</v>
      </c>
      <c r="AG2663" s="59">
        <f>IF(COUNTIF(K$10:K2663,K2663)=1,1,0)</f>
        <v>0</v>
      </c>
      <c r="AH2663" s="59">
        <f>IF(COUNTIF(H$10:H2663,H2663)=1,1,0)</f>
        <v>0</v>
      </c>
    </row>
    <row r="2664" spans="1:34" ht="18.75">
      <c r="A2664" s="49">
        <v>2655</v>
      </c>
      <c r="B2664" s="50"/>
      <c r="C2664" s="51"/>
      <c r="D2664" s="50"/>
      <c r="E2664" s="50"/>
      <c r="F2664" s="52"/>
      <c r="G2664" s="52"/>
      <c r="H2664" s="53"/>
      <c r="I2664" s="54"/>
      <c r="J2664" s="55">
        <f t="shared" si="42"/>
        <v>0</v>
      </c>
      <c r="K2664" s="56" t="e">
        <f>VLOOKUP((LEFT(H2664,6)*1),TAMBON!$B$2:$L$7769,2,0)</f>
        <v>#VALUE!</v>
      </c>
      <c r="L2664" s="56" t="e">
        <f>VLOOKUP((LEFT(H2664,4)*1),TAMBON!$E$2:$L$7769,2,0)</f>
        <v>#VALUE!</v>
      </c>
      <c r="M2664" s="56" t="e">
        <f>VLOOKUP((LEFT(H2664,2)*1),TAMBON!$H$2:$L$7769,2,0)</f>
        <v>#VALUE!</v>
      </c>
      <c r="N2664" s="55"/>
      <c r="O2664" s="57" t="e">
        <f>VLOOKUP(N2664,รหัส!$A$2:$B$8,2,0)</f>
        <v>#N/A</v>
      </c>
      <c r="P2664" s="57"/>
      <c r="Q2664" s="55"/>
      <c r="R2664" s="57" t="e">
        <f>VLOOKUP(Q2664,รหัส!$D$2:$E$19,2,0)</f>
        <v>#N/A</v>
      </c>
      <c r="S2664" s="57"/>
      <c r="T2664" s="57"/>
      <c r="U2664" s="57"/>
      <c r="V2664" s="55"/>
      <c r="W2664" s="55"/>
      <c r="X2664" s="55"/>
      <c r="Y2664" s="55"/>
      <c r="Z2664" s="100"/>
      <c r="AA2664" s="55"/>
      <c r="AB2664" s="55"/>
      <c r="AC2664" s="55"/>
      <c r="AE2664" s="58">
        <f>IF(COUNTIF(M$10:M2664,M2664)=1,1,0)</f>
        <v>0</v>
      </c>
      <c r="AF2664" s="59">
        <f>IF(COUNTIF(L$10:L2664,L2664)=1,1,0)</f>
        <v>0</v>
      </c>
      <c r="AG2664" s="59">
        <f>IF(COUNTIF(K$10:K2664,K2664)=1,1,0)</f>
        <v>0</v>
      </c>
      <c r="AH2664" s="59">
        <f>IF(COUNTIF(H$10:H2664,H2664)=1,1,0)</f>
        <v>0</v>
      </c>
    </row>
    <row r="2665" spans="1:34" ht="18.75">
      <c r="A2665" s="49">
        <v>2656</v>
      </c>
      <c r="B2665" s="50"/>
      <c r="C2665" s="51"/>
      <c r="D2665" s="50"/>
      <c r="E2665" s="50"/>
      <c r="F2665" s="52"/>
      <c r="G2665" s="52"/>
      <c r="H2665" s="53"/>
      <c r="I2665" s="54"/>
      <c r="J2665" s="55">
        <f t="shared" si="42"/>
        <v>0</v>
      </c>
      <c r="K2665" s="56" t="e">
        <f>VLOOKUP((LEFT(H2665,6)*1),TAMBON!$B$2:$L$7769,2,0)</f>
        <v>#VALUE!</v>
      </c>
      <c r="L2665" s="56" t="e">
        <f>VLOOKUP((LEFT(H2665,4)*1),TAMBON!$E$2:$L$7769,2,0)</f>
        <v>#VALUE!</v>
      </c>
      <c r="M2665" s="56" t="e">
        <f>VLOOKUP((LEFT(H2665,2)*1),TAMBON!$H$2:$L$7769,2,0)</f>
        <v>#VALUE!</v>
      </c>
      <c r="N2665" s="55"/>
      <c r="O2665" s="57" t="e">
        <f>VLOOKUP(N2665,รหัส!$A$2:$B$8,2,0)</f>
        <v>#N/A</v>
      </c>
      <c r="P2665" s="57"/>
      <c r="Q2665" s="55"/>
      <c r="R2665" s="57" t="e">
        <f>VLOOKUP(Q2665,รหัส!$D$2:$E$19,2,0)</f>
        <v>#N/A</v>
      </c>
      <c r="S2665" s="57"/>
      <c r="T2665" s="57"/>
      <c r="U2665" s="57"/>
      <c r="V2665" s="55"/>
      <c r="W2665" s="55"/>
      <c r="X2665" s="55"/>
      <c r="Y2665" s="55"/>
      <c r="Z2665" s="100"/>
      <c r="AA2665" s="55"/>
      <c r="AB2665" s="55"/>
      <c r="AC2665" s="55"/>
      <c r="AE2665" s="58">
        <f>IF(COUNTIF(M$10:M2665,M2665)=1,1,0)</f>
        <v>0</v>
      </c>
      <c r="AF2665" s="59">
        <f>IF(COUNTIF(L$10:L2665,L2665)=1,1,0)</f>
        <v>0</v>
      </c>
      <c r="AG2665" s="59">
        <f>IF(COUNTIF(K$10:K2665,K2665)=1,1,0)</f>
        <v>0</v>
      </c>
      <c r="AH2665" s="59">
        <f>IF(COUNTIF(H$10:H2665,H2665)=1,1,0)</f>
        <v>0</v>
      </c>
    </row>
    <row r="2666" spans="1:34" ht="18.75">
      <c r="A2666" s="49">
        <v>2657</v>
      </c>
      <c r="B2666" s="50"/>
      <c r="C2666" s="51"/>
      <c r="D2666" s="50"/>
      <c r="E2666" s="50"/>
      <c r="F2666" s="52"/>
      <c r="G2666" s="52"/>
      <c r="H2666" s="53"/>
      <c r="I2666" s="54"/>
      <c r="J2666" s="55">
        <f t="shared" si="42"/>
        <v>0</v>
      </c>
      <c r="K2666" s="56" t="e">
        <f>VLOOKUP((LEFT(H2666,6)*1),TAMBON!$B$2:$L$7769,2,0)</f>
        <v>#VALUE!</v>
      </c>
      <c r="L2666" s="56" t="e">
        <f>VLOOKUP((LEFT(H2666,4)*1),TAMBON!$E$2:$L$7769,2,0)</f>
        <v>#VALUE!</v>
      </c>
      <c r="M2666" s="56" t="e">
        <f>VLOOKUP((LEFT(H2666,2)*1),TAMBON!$H$2:$L$7769,2,0)</f>
        <v>#VALUE!</v>
      </c>
      <c r="N2666" s="55"/>
      <c r="O2666" s="57" t="e">
        <f>VLOOKUP(N2666,รหัส!$A$2:$B$8,2,0)</f>
        <v>#N/A</v>
      </c>
      <c r="P2666" s="57"/>
      <c r="Q2666" s="55"/>
      <c r="R2666" s="57" t="e">
        <f>VLOOKUP(Q2666,รหัส!$D$2:$E$19,2,0)</f>
        <v>#N/A</v>
      </c>
      <c r="S2666" s="57"/>
      <c r="T2666" s="57"/>
      <c r="U2666" s="57"/>
      <c r="V2666" s="55"/>
      <c r="W2666" s="55"/>
      <c r="X2666" s="55"/>
      <c r="Y2666" s="55"/>
      <c r="Z2666" s="100"/>
      <c r="AA2666" s="55"/>
      <c r="AB2666" s="55"/>
      <c r="AC2666" s="55"/>
      <c r="AE2666" s="58">
        <f>IF(COUNTIF(M$10:M2666,M2666)=1,1,0)</f>
        <v>0</v>
      </c>
      <c r="AF2666" s="59">
        <f>IF(COUNTIF(L$10:L2666,L2666)=1,1,0)</f>
        <v>0</v>
      </c>
      <c r="AG2666" s="59">
        <f>IF(COUNTIF(K$10:K2666,K2666)=1,1,0)</f>
        <v>0</v>
      </c>
      <c r="AH2666" s="59">
        <f>IF(COUNTIF(H$10:H2666,H2666)=1,1,0)</f>
        <v>0</v>
      </c>
    </row>
    <row r="2667" spans="1:34" ht="18.75">
      <c r="A2667" s="49">
        <v>2658</v>
      </c>
      <c r="B2667" s="50"/>
      <c r="C2667" s="51"/>
      <c r="D2667" s="50"/>
      <c r="E2667" s="50"/>
      <c r="F2667" s="52"/>
      <c r="G2667" s="52"/>
      <c r="H2667" s="53"/>
      <c r="I2667" s="54"/>
      <c r="J2667" s="55">
        <f t="shared" si="42"/>
        <v>0</v>
      </c>
      <c r="K2667" s="56" t="e">
        <f>VLOOKUP((LEFT(H2667,6)*1),TAMBON!$B$2:$L$7769,2,0)</f>
        <v>#VALUE!</v>
      </c>
      <c r="L2667" s="56" t="e">
        <f>VLOOKUP((LEFT(H2667,4)*1),TAMBON!$E$2:$L$7769,2,0)</f>
        <v>#VALUE!</v>
      </c>
      <c r="M2667" s="56" t="e">
        <f>VLOOKUP((LEFT(H2667,2)*1),TAMBON!$H$2:$L$7769,2,0)</f>
        <v>#VALUE!</v>
      </c>
      <c r="N2667" s="55"/>
      <c r="O2667" s="57" t="e">
        <f>VLOOKUP(N2667,รหัส!$A$2:$B$8,2,0)</f>
        <v>#N/A</v>
      </c>
      <c r="P2667" s="57"/>
      <c r="Q2667" s="55"/>
      <c r="R2667" s="57" t="e">
        <f>VLOOKUP(Q2667,รหัส!$D$2:$E$19,2,0)</f>
        <v>#N/A</v>
      </c>
      <c r="S2667" s="57"/>
      <c r="T2667" s="57"/>
      <c r="U2667" s="57"/>
      <c r="V2667" s="55"/>
      <c r="W2667" s="55"/>
      <c r="X2667" s="55"/>
      <c r="Y2667" s="55"/>
      <c r="Z2667" s="100"/>
      <c r="AA2667" s="55"/>
      <c r="AB2667" s="55"/>
      <c r="AC2667" s="55"/>
      <c r="AE2667" s="58">
        <f>IF(COUNTIF(M$10:M2667,M2667)=1,1,0)</f>
        <v>0</v>
      </c>
      <c r="AF2667" s="59">
        <f>IF(COUNTIF(L$10:L2667,L2667)=1,1,0)</f>
        <v>0</v>
      </c>
      <c r="AG2667" s="59">
        <f>IF(COUNTIF(K$10:K2667,K2667)=1,1,0)</f>
        <v>0</v>
      </c>
      <c r="AH2667" s="59">
        <f>IF(COUNTIF(H$10:H2667,H2667)=1,1,0)</f>
        <v>0</v>
      </c>
    </row>
    <row r="2668" spans="1:34" ht="18.75">
      <c r="A2668" s="49">
        <v>2659</v>
      </c>
      <c r="B2668" s="50"/>
      <c r="C2668" s="51"/>
      <c r="D2668" s="50"/>
      <c r="E2668" s="50"/>
      <c r="F2668" s="52"/>
      <c r="G2668" s="52"/>
      <c r="H2668" s="53"/>
      <c r="I2668" s="54"/>
      <c r="J2668" s="55">
        <f t="shared" si="42"/>
        <v>0</v>
      </c>
      <c r="K2668" s="56" t="e">
        <f>VLOOKUP((LEFT(H2668,6)*1),TAMBON!$B$2:$L$7769,2,0)</f>
        <v>#VALUE!</v>
      </c>
      <c r="L2668" s="56" t="e">
        <f>VLOOKUP((LEFT(H2668,4)*1),TAMBON!$E$2:$L$7769,2,0)</f>
        <v>#VALUE!</v>
      </c>
      <c r="M2668" s="56" t="e">
        <f>VLOOKUP((LEFT(H2668,2)*1),TAMBON!$H$2:$L$7769,2,0)</f>
        <v>#VALUE!</v>
      </c>
      <c r="N2668" s="55"/>
      <c r="O2668" s="57" t="e">
        <f>VLOOKUP(N2668,รหัส!$A$2:$B$8,2,0)</f>
        <v>#N/A</v>
      </c>
      <c r="P2668" s="57"/>
      <c r="Q2668" s="55"/>
      <c r="R2668" s="57" t="e">
        <f>VLOOKUP(Q2668,รหัส!$D$2:$E$19,2,0)</f>
        <v>#N/A</v>
      </c>
      <c r="S2668" s="57"/>
      <c r="T2668" s="57"/>
      <c r="U2668" s="57"/>
      <c r="V2668" s="55"/>
      <c r="W2668" s="55"/>
      <c r="X2668" s="55"/>
      <c r="Y2668" s="55"/>
      <c r="Z2668" s="100"/>
      <c r="AA2668" s="55"/>
      <c r="AB2668" s="55"/>
      <c r="AC2668" s="55"/>
      <c r="AE2668" s="58">
        <f>IF(COUNTIF(M$10:M2668,M2668)=1,1,0)</f>
        <v>0</v>
      </c>
      <c r="AF2668" s="59">
        <f>IF(COUNTIF(L$10:L2668,L2668)=1,1,0)</f>
        <v>0</v>
      </c>
      <c r="AG2668" s="59">
        <f>IF(COUNTIF(K$10:K2668,K2668)=1,1,0)</f>
        <v>0</v>
      </c>
      <c r="AH2668" s="59">
        <f>IF(COUNTIF(H$10:H2668,H2668)=1,1,0)</f>
        <v>0</v>
      </c>
    </row>
    <row r="2669" spans="1:34" ht="18.75">
      <c r="A2669" s="49">
        <v>2660</v>
      </c>
      <c r="B2669" s="50"/>
      <c r="C2669" s="51"/>
      <c r="D2669" s="50"/>
      <c r="E2669" s="50"/>
      <c r="F2669" s="52"/>
      <c r="G2669" s="52"/>
      <c r="H2669" s="53"/>
      <c r="I2669" s="54"/>
      <c r="J2669" s="55">
        <f t="shared" si="42"/>
        <v>0</v>
      </c>
      <c r="K2669" s="56" t="e">
        <f>VLOOKUP((LEFT(H2669,6)*1),TAMBON!$B$2:$L$7769,2,0)</f>
        <v>#VALUE!</v>
      </c>
      <c r="L2669" s="56" t="e">
        <f>VLOOKUP((LEFT(H2669,4)*1),TAMBON!$E$2:$L$7769,2,0)</f>
        <v>#VALUE!</v>
      </c>
      <c r="M2669" s="56" t="e">
        <f>VLOOKUP((LEFT(H2669,2)*1),TAMBON!$H$2:$L$7769,2,0)</f>
        <v>#VALUE!</v>
      </c>
      <c r="N2669" s="55"/>
      <c r="O2669" s="57" t="e">
        <f>VLOOKUP(N2669,รหัส!$A$2:$B$8,2,0)</f>
        <v>#N/A</v>
      </c>
      <c r="P2669" s="57"/>
      <c r="Q2669" s="55"/>
      <c r="R2669" s="57" t="e">
        <f>VLOOKUP(Q2669,รหัส!$D$2:$E$19,2,0)</f>
        <v>#N/A</v>
      </c>
      <c r="S2669" s="57"/>
      <c r="T2669" s="57"/>
      <c r="U2669" s="57"/>
      <c r="V2669" s="55"/>
      <c r="W2669" s="55"/>
      <c r="X2669" s="55"/>
      <c r="Y2669" s="55"/>
      <c r="Z2669" s="100"/>
      <c r="AA2669" s="55"/>
      <c r="AB2669" s="55"/>
      <c r="AC2669" s="55"/>
      <c r="AE2669" s="58">
        <f>IF(COUNTIF(M$10:M2669,M2669)=1,1,0)</f>
        <v>0</v>
      </c>
      <c r="AF2669" s="59">
        <f>IF(COUNTIF(L$10:L2669,L2669)=1,1,0)</f>
        <v>0</v>
      </c>
      <c r="AG2669" s="59">
        <f>IF(COUNTIF(K$10:K2669,K2669)=1,1,0)</f>
        <v>0</v>
      </c>
      <c r="AH2669" s="59">
        <f>IF(COUNTIF(H$10:H2669,H2669)=1,1,0)</f>
        <v>0</v>
      </c>
    </row>
    <row r="2670" spans="1:34" ht="18.75">
      <c r="A2670" s="49">
        <v>2661</v>
      </c>
      <c r="B2670" s="50"/>
      <c r="C2670" s="51"/>
      <c r="D2670" s="50"/>
      <c r="E2670" s="50"/>
      <c r="F2670" s="52"/>
      <c r="G2670" s="52"/>
      <c r="H2670" s="53"/>
      <c r="I2670" s="54"/>
      <c r="J2670" s="55">
        <f t="shared" si="42"/>
        <v>0</v>
      </c>
      <c r="K2670" s="56" t="e">
        <f>VLOOKUP((LEFT(H2670,6)*1),TAMBON!$B$2:$L$7769,2,0)</f>
        <v>#VALUE!</v>
      </c>
      <c r="L2670" s="56" t="e">
        <f>VLOOKUP((LEFT(H2670,4)*1),TAMBON!$E$2:$L$7769,2,0)</f>
        <v>#VALUE!</v>
      </c>
      <c r="M2670" s="56" t="e">
        <f>VLOOKUP((LEFT(H2670,2)*1),TAMBON!$H$2:$L$7769,2,0)</f>
        <v>#VALUE!</v>
      </c>
      <c r="N2670" s="55"/>
      <c r="O2670" s="57" t="e">
        <f>VLOOKUP(N2670,รหัส!$A$2:$B$8,2,0)</f>
        <v>#N/A</v>
      </c>
      <c r="P2670" s="57"/>
      <c r="Q2670" s="55"/>
      <c r="R2670" s="57" t="e">
        <f>VLOOKUP(Q2670,รหัส!$D$2:$E$19,2,0)</f>
        <v>#N/A</v>
      </c>
      <c r="S2670" s="57"/>
      <c r="T2670" s="57"/>
      <c r="U2670" s="57"/>
      <c r="V2670" s="55"/>
      <c r="W2670" s="55"/>
      <c r="X2670" s="55"/>
      <c r="Y2670" s="55"/>
      <c r="Z2670" s="100"/>
      <c r="AA2670" s="55"/>
      <c r="AB2670" s="55"/>
      <c r="AC2670" s="55"/>
      <c r="AE2670" s="58">
        <f>IF(COUNTIF(M$10:M2670,M2670)=1,1,0)</f>
        <v>0</v>
      </c>
      <c r="AF2670" s="59">
        <f>IF(COUNTIF(L$10:L2670,L2670)=1,1,0)</f>
        <v>0</v>
      </c>
      <c r="AG2670" s="59">
        <f>IF(COUNTIF(K$10:K2670,K2670)=1,1,0)</f>
        <v>0</v>
      </c>
      <c r="AH2670" s="59">
        <f>IF(COUNTIF(H$10:H2670,H2670)=1,1,0)</f>
        <v>0</v>
      </c>
    </row>
    <row r="2671" spans="1:34" ht="18.75">
      <c r="A2671" s="49">
        <v>2662</v>
      </c>
      <c r="B2671" s="50"/>
      <c r="C2671" s="51"/>
      <c r="D2671" s="50"/>
      <c r="E2671" s="50"/>
      <c r="F2671" s="52"/>
      <c r="G2671" s="52"/>
      <c r="H2671" s="53"/>
      <c r="I2671" s="54"/>
      <c r="J2671" s="55">
        <f t="shared" si="42"/>
        <v>0</v>
      </c>
      <c r="K2671" s="56" t="e">
        <f>VLOOKUP((LEFT(H2671,6)*1),TAMBON!$B$2:$L$7769,2,0)</f>
        <v>#VALUE!</v>
      </c>
      <c r="L2671" s="56" t="e">
        <f>VLOOKUP((LEFT(H2671,4)*1),TAMBON!$E$2:$L$7769,2,0)</f>
        <v>#VALUE!</v>
      </c>
      <c r="M2671" s="56" t="e">
        <f>VLOOKUP((LEFT(H2671,2)*1),TAMBON!$H$2:$L$7769,2,0)</f>
        <v>#VALUE!</v>
      </c>
      <c r="N2671" s="55"/>
      <c r="O2671" s="57" t="e">
        <f>VLOOKUP(N2671,รหัส!$A$2:$B$8,2,0)</f>
        <v>#N/A</v>
      </c>
      <c r="P2671" s="57"/>
      <c r="Q2671" s="55"/>
      <c r="R2671" s="57" t="e">
        <f>VLOOKUP(Q2671,รหัส!$D$2:$E$19,2,0)</f>
        <v>#N/A</v>
      </c>
      <c r="S2671" s="57"/>
      <c r="T2671" s="57"/>
      <c r="U2671" s="57"/>
      <c r="V2671" s="55"/>
      <c r="W2671" s="55"/>
      <c r="X2671" s="55"/>
      <c r="Y2671" s="55"/>
      <c r="Z2671" s="100"/>
      <c r="AA2671" s="55"/>
      <c r="AB2671" s="55"/>
      <c r="AC2671" s="55"/>
      <c r="AE2671" s="58">
        <f>IF(COUNTIF(M$10:M2671,M2671)=1,1,0)</f>
        <v>0</v>
      </c>
      <c r="AF2671" s="59">
        <f>IF(COUNTIF(L$10:L2671,L2671)=1,1,0)</f>
        <v>0</v>
      </c>
      <c r="AG2671" s="59">
        <f>IF(COUNTIF(K$10:K2671,K2671)=1,1,0)</f>
        <v>0</v>
      </c>
      <c r="AH2671" s="59">
        <f>IF(COUNTIF(H$10:H2671,H2671)=1,1,0)</f>
        <v>0</v>
      </c>
    </row>
    <row r="2672" spans="1:34" ht="18.75">
      <c r="A2672" s="49">
        <v>2663</v>
      </c>
      <c r="B2672" s="50"/>
      <c r="C2672" s="51"/>
      <c r="D2672" s="50"/>
      <c r="E2672" s="50"/>
      <c r="F2672" s="52"/>
      <c r="G2672" s="52"/>
      <c r="H2672" s="53"/>
      <c r="I2672" s="54"/>
      <c r="J2672" s="55">
        <f t="shared" si="42"/>
        <v>0</v>
      </c>
      <c r="K2672" s="56" t="e">
        <f>VLOOKUP((LEFT(H2672,6)*1),TAMBON!$B$2:$L$7769,2,0)</f>
        <v>#VALUE!</v>
      </c>
      <c r="L2672" s="56" t="e">
        <f>VLOOKUP((LEFT(H2672,4)*1),TAMBON!$E$2:$L$7769,2,0)</f>
        <v>#VALUE!</v>
      </c>
      <c r="M2672" s="56" t="e">
        <f>VLOOKUP((LEFT(H2672,2)*1),TAMBON!$H$2:$L$7769,2,0)</f>
        <v>#VALUE!</v>
      </c>
      <c r="N2672" s="55"/>
      <c r="O2672" s="57" t="e">
        <f>VLOOKUP(N2672,รหัส!$A$2:$B$8,2,0)</f>
        <v>#N/A</v>
      </c>
      <c r="P2672" s="57"/>
      <c r="Q2672" s="55"/>
      <c r="R2672" s="57" t="e">
        <f>VLOOKUP(Q2672,รหัส!$D$2:$E$19,2,0)</f>
        <v>#N/A</v>
      </c>
      <c r="S2672" s="57"/>
      <c r="T2672" s="57"/>
      <c r="U2672" s="57"/>
      <c r="V2672" s="55"/>
      <c r="W2672" s="55"/>
      <c r="X2672" s="55"/>
      <c r="Y2672" s="55"/>
      <c r="Z2672" s="100"/>
      <c r="AA2672" s="55"/>
      <c r="AB2672" s="55"/>
      <c r="AC2672" s="55"/>
      <c r="AE2672" s="58">
        <f>IF(COUNTIF(M$10:M2672,M2672)=1,1,0)</f>
        <v>0</v>
      </c>
      <c r="AF2672" s="59">
        <f>IF(COUNTIF(L$10:L2672,L2672)=1,1,0)</f>
        <v>0</v>
      </c>
      <c r="AG2672" s="59">
        <f>IF(COUNTIF(K$10:K2672,K2672)=1,1,0)</f>
        <v>0</v>
      </c>
      <c r="AH2672" s="59">
        <f>IF(COUNTIF(H$10:H2672,H2672)=1,1,0)</f>
        <v>0</v>
      </c>
    </row>
    <row r="2673" spans="1:34" ht="18.75">
      <c r="A2673" s="49">
        <v>2664</v>
      </c>
      <c r="B2673" s="50"/>
      <c r="C2673" s="51"/>
      <c r="D2673" s="50"/>
      <c r="E2673" s="50"/>
      <c r="F2673" s="52"/>
      <c r="G2673" s="52"/>
      <c r="H2673" s="53"/>
      <c r="I2673" s="54"/>
      <c r="J2673" s="55">
        <f t="shared" si="42"/>
        <v>0</v>
      </c>
      <c r="K2673" s="56" t="e">
        <f>VLOOKUP((LEFT(H2673,6)*1),TAMBON!$B$2:$L$7769,2,0)</f>
        <v>#VALUE!</v>
      </c>
      <c r="L2673" s="56" t="e">
        <f>VLOOKUP((LEFT(H2673,4)*1),TAMBON!$E$2:$L$7769,2,0)</f>
        <v>#VALUE!</v>
      </c>
      <c r="M2673" s="56" t="e">
        <f>VLOOKUP((LEFT(H2673,2)*1),TAMBON!$H$2:$L$7769,2,0)</f>
        <v>#VALUE!</v>
      </c>
      <c r="N2673" s="55"/>
      <c r="O2673" s="57" t="e">
        <f>VLOOKUP(N2673,รหัส!$A$2:$B$8,2,0)</f>
        <v>#N/A</v>
      </c>
      <c r="P2673" s="57"/>
      <c r="Q2673" s="55"/>
      <c r="R2673" s="57" t="e">
        <f>VLOOKUP(Q2673,รหัส!$D$2:$E$19,2,0)</f>
        <v>#N/A</v>
      </c>
      <c r="S2673" s="57"/>
      <c r="T2673" s="57"/>
      <c r="U2673" s="57"/>
      <c r="V2673" s="55"/>
      <c r="W2673" s="55"/>
      <c r="X2673" s="55"/>
      <c r="Y2673" s="55"/>
      <c r="Z2673" s="100"/>
      <c r="AA2673" s="55"/>
      <c r="AB2673" s="55"/>
      <c r="AC2673" s="55"/>
      <c r="AE2673" s="58">
        <f>IF(COUNTIF(M$10:M2673,M2673)=1,1,0)</f>
        <v>0</v>
      </c>
      <c r="AF2673" s="59">
        <f>IF(COUNTIF(L$10:L2673,L2673)=1,1,0)</f>
        <v>0</v>
      </c>
      <c r="AG2673" s="59">
        <f>IF(COUNTIF(K$10:K2673,K2673)=1,1,0)</f>
        <v>0</v>
      </c>
      <c r="AH2673" s="59">
        <f>IF(COUNTIF(H$10:H2673,H2673)=1,1,0)</f>
        <v>0</v>
      </c>
    </row>
    <row r="2674" spans="1:34" ht="18.75">
      <c r="A2674" s="49">
        <v>2665</v>
      </c>
      <c r="B2674" s="50"/>
      <c r="C2674" s="51"/>
      <c r="D2674" s="50"/>
      <c r="E2674" s="50"/>
      <c r="F2674" s="52"/>
      <c r="G2674" s="52"/>
      <c r="H2674" s="53"/>
      <c r="I2674" s="54"/>
      <c r="J2674" s="55">
        <f t="shared" si="42"/>
        <v>0</v>
      </c>
      <c r="K2674" s="56" t="e">
        <f>VLOOKUP((LEFT(H2674,6)*1),TAMBON!$B$2:$L$7769,2,0)</f>
        <v>#VALUE!</v>
      </c>
      <c r="L2674" s="56" t="e">
        <f>VLOOKUP((LEFT(H2674,4)*1),TAMBON!$E$2:$L$7769,2,0)</f>
        <v>#VALUE!</v>
      </c>
      <c r="M2674" s="56" t="e">
        <f>VLOOKUP((LEFT(H2674,2)*1),TAMBON!$H$2:$L$7769,2,0)</f>
        <v>#VALUE!</v>
      </c>
      <c r="N2674" s="55"/>
      <c r="O2674" s="57" t="e">
        <f>VLOOKUP(N2674,รหัส!$A$2:$B$8,2,0)</f>
        <v>#N/A</v>
      </c>
      <c r="P2674" s="57"/>
      <c r="Q2674" s="55"/>
      <c r="R2674" s="57" t="e">
        <f>VLOOKUP(Q2674,รหัส!$D$2:$E$19,2,0)</f>
        <v>#N/A</v>
      </c>
      <c r="S2674" s="57"/>
      <c r="T2674" s="57"/>
      <c r="U2674" s="57"/>
      <c r="V2674" s="55"/>
      <c r="W2674" s="55"/>
      <c r="X2674" s="55"/>
      <c r="Y2674" s="55"/>
      <c r="Z2674" s="100"/>
      <c r="AA2674" s="55"/>
      <c r="AB2674" s="55"/>
      <c r="AC2674" s="55"/>
      <c r="AE2674" s="58">
        <f>IF(COUNTIF(M$10:M2674,M2674)=1,1,0)</f>
        <v>0</v>
      </c>
      <c r="AF2674" s="59">
        <f>IF(COUNTIF(L$10:L2674,L2674)=1,1,0)</f>
        <v>0</v>
      </c>
      <c r="AG2674" s="59">
        <f>IF(COUNTIF(K$10:K2674,K2674)=1,1,0)</f>
        <v>0</v>
      </c>
      <c r="AH2674" s="59">
        <f>IF(COUNTIF(H$10:H2674,H2674)=1,1,0)</f>
        <v>0</v>
      </c>
    </row>
    <row r="2675" spans="1:34" ht="18.75">
      <c r="A2675" s="49">
        <v>2666</v>
      </c>
      <c r="B2675" s="50"/>
      <c r="C2675" s="51"/>
      <c r="D2675" s="50"/>
      <c r="E2675" s="50"/>
      <c r="F2675" s="52"/>
      <c r="G2675" s="52"/>
      <c r="H2675" s="53"/>
      <c r="I2675" s="54"/>
      <c r="J2675" s="55">
        <f t="shared" si="42"/>
        <v>0</v>
      </c>
      <c r="K2675" s="56" t="e">
        <f>VLOOKUP((LEFT(H2675,6)*1),TAMBON!$B$2:$L$7769,2,0)</f>
        <v>#VALUE!</v>
      </c>
      <c r="L2675" s="56" t="e">
        <f>VLOOKUP((LEFT(H2675,4)*1),TAMBON!$E$2:$L$7769,2,0)</f>
        <v>#VALUE!</v>
      </c>
      <c r="M2675" s="56" t="e">
        <f>VLOOKUP((LEFT(H2675,2)*1),TAMBON!$H$2:$L$7769,2,0)</f>
        <v>#VALUE!</v>
      </c>
      <c r="N2675" s="55"/>
      <c r="O2675" s="57" t="e">
        <f>VLOOKUP(N2675,รหัส!$A$2:$B$8,2,0)</f>
        <v>#N/A</v>
      </c>
      <c r="P2675" s="57"/>
      <c r="Q2675" s="55"/>
      <c r="R2675" s="57" t="e">
        <f>VLOOKUP(Q2675,รหัส!$D$2:$E$19,2,0)</f>
        <v>#N/A</v>
      </c>
      <c r="S2675" s="57"/>
      <c r="T2675" s="57"/>
      <c r="U2675" s="57"/>
      <c r="V2675" s="55"/>
      <c r="W2675" s="55"/>
      <c r="X2675" s="55"/>
      <c r="Y2675" s="55"/>
      <c r="Z2675" s="100"/>
      <c r="AA2675" s="55"/>
      <c r="AB2675" s="55"/>
      <c r="AC2675" s="55"/>
      <c r="AE2675" s="58">
        <f>IF(COUNTIF(M$10:M2675,M2675)=1,1,0)</f>
        <v>0</v>
      </c>
      <c r="AF2675" s="59">
        <f>IF(COUNTIF(L$10:L2675,L2675)=1,1,0)</f>
        <v>0</v>
      </c>
      <c r="AG2675" s="59">
        <f>IF(COUNTIF(K$10:K2675,K2675)=1,1,0)</f>
        <v>0</v>
      </c>
      <c r="AH2675" s="59">
        <f>IF(COUNTIF(H$10:H2675,H2675)=1,1,0)</f>
        <v>0</v>
      </c>
    </row>
    <row r="2676" spans="1:34" ht="18.75">
      <c r="A2676" s="49">
        <v>2667</v>
      </c>
      <c r="B2676" s="50"/>
      <c r="C2676" s="51"/>
      <c r="D2676" s="50"/>
      <c r="E2676" s="50"/>
      <c r="F2676" s="52"/>
      <c r="G2676" s="52"/>
      <c r="H2676" s="53"/>
      <c r="I2676" s="54"/>
      <c r="J2676" s="55">
        <f t="shared" si="42"/>
        <v>0</v>
      </c>
      <c r="K2676" s="56" t="e">
        <f>VLOOKUP((LEFT(H2676,6)*1),TAMBON!$B$2:$L$7769,2,0)</f>
        <v>#VALUE!</v>
      </c>
      <c r="L2676" s="56" t="e">
        <f>VLOOKUP((LEFT(H2676,4)*1),TAMBON!$E$2:$L$7769,2,0)</f>
        <v>#VALUE!</v>
      </c>
      <c r="M2676" s="56" t="e">
        <f>VLOOKUP((LEFT(H2676,2)*1),TAMBON!$H$2:$L$7769,2,0)</f>
        <v>#VALUE!</v>
      </c>
      <c r="N2676" s="55"/>
      <c r="O2676" s="57" t="e">
        <f>VLOOKUP(N2676,รหัส!$A$2:$B$8,2,0)</f>
        <v>#N/A</v>
      </c>
      <c r="P2676" s="57"/>
      <c r="Q2676" s="55"/>
      <c r="R2676" s="57" t="e">
        <f>VLOOKUP(Q2676,รหัส!$D$2:$E$19,2,0)</f>
        <v>#N/A</v>
      </c>
      <c r="S2676" s="57"/>
      <c r="T2676" s="57"/>
      <c r="U2676" s="57"/>
      <c r="V2676" s="55"/>
      <c r="W2676" s="55"/>
      <c r="X2676" s="55"/>
      <c r="Y2676" s="55"/>
      <c r="Z2676" s="100"/>
      <c r="AA2676" s="55"/>
      <c r="AB2676" s="55"/>
      <c r="AC2676" s="55"/>
      <c r="AE2676" s="58">
        <f>IF(COUNTIF(M$10:M2676,M2676)=1,1,0)</f>
        <v>0</v>
      </c>
      <c r="AF2676" s="59">
        <f>IF(COUNTIF(L$10:L2676,L2676)=1,1,0)</f>
        <v>0</v>
      </c>
      <c r="AG2676" s="59">
        <f>IF(COUNTIF(K$10:K2676,K2676)=1,1,0)</f>
        <v>0</v>
      </c>
      <c r="AH2676" s="59">
        <f>IF(COUNTIF(H$10:H2676,H2676)=1,1,0)</f>
        <v>0</v>
      </c>
    </row>
    <row r="2677" spans="1:34" ht="18.75">
      <c r="A2677" s="49">
        <v>2668</v>
      </c>
      <c r="B2677" s="50"/>
      <c r="C2677" s="51"/>
      <c r="D2677" s="50"/>
      <c r="E2677" s="50"/>
      <c r="F2677" s="52"/>
      <c r="G2677" s="52"/>
      <c r="H2677" s="53"/>
      <c r="I2677" s="54"/>
      <c r="J2677" s="55">
        <f t="shared" si="42"/>
        <v>0</v>
      </c>
      <c r="K2677" s="56" t="e">
        <f>VLOOKUP((LEFT(H2677,6)*1),TAMBON!$B$2:$L$7769,2,0)</f>
        <v>#VALUE!</v>
      </c>
      <c r="L2677" s="56" t="e">
        <f>VLOOKUP((LEFT(H2677,4)*1),TAMBON!$E$2:$L$7769,2,0)</f>
        <v>#VALUE!</v>
      </c>
      <c r="M2677" s="56" t="e">
        <f>VLOOKUP((LEFT(H2677,2)*1),TAMBON!$H$2:$L$7769,2,0)</f>
        <v>#VALUE!</v>
      </c>
      <c r="N2677" s="55"/>
      <c r="O2677" s="57" t="e">
        <f>VLOOKUP(N2677,รหัส!$A$2:$B$8,2,0)</f>
        <v>#N/A</v>
      </c>
      <c r="P2677" s="57"/>
      <c r="Q2677" s="55"/>
      <c r="R2677" s="57" t="e">
        <f>VLOOKUP(Q2677,รหัส!$D$2:$E$19,2,0)</f>
        <v>#N/A</v>
      </c>
      <c r="S2677" s="57"/>
      <c r="T2677" s="57"/>
      <c r="U2677" s="57"/>
      <c r="V2677" s="55"/>
      <c r="W2677" s="55"/>
      <c r="X2677" s="55"/>
      <c r="Y2677" s="55"/>
      <c r="Z2677" s="100"/>
      <c r="AA2677" s="55"/>
      <c r="AB2677" s="55"/>
      <c r="AC2677" s="55"/>
      <c r="AE2677" s="58">
        <f>IF(COUNTIF(M$10:M2677,M2677)=1,1,0)</f>
        <v>0</v>
      </c>
      <c r="AF2677" s="59">
        <f>IF(COUNTIF(L$10:L2677,L2677)=1,1,0)</f>
        <v>0</v>
      </c>
      <c r="AG2677" s="59">
        <f>IF(COUNTIF(K$10:K2677,K2677)=1,1,0)</f>
        <v>0</v>
      </c>
      <c r="AH2677" s="59">
        <f>IF(COUNTIF(H$10:H2677,H2677)=1,1,0)</f>
        <v>0</v>
      </c>
    </row>
    <row r="2678" spans="1:34" ht="18.75">
      <c r="A2678" s="49">
        <v>2669</v>
      </c>
      <c r="B2678" s="50"/>
      <c r="C2678" s="51"/>
      <c r="D2678" s="50"/>
      <c r="E2678" s="50"/>
      <c r="F2678" s="52"/>
      <c r="G2678" s="52"/>
      <c r="H2678" s="53"/>
      <c r="I2678" s="54"/>
      <c r="J2678" s="55">
        <f t="shared" si="42"/>
        <v>0</v>
      </c>
      <c r="K2678" s="56" t="e">
        <f>VLOOKUP((LEFT(H2678,6)*1),TAMBON!$B$2:$L$7769,2,0)</f>
        <v>#VALUE!</v>
      </c>
      <c r="L2678" s="56" t="e">
        <f>VLOOKUP((LEFT(H2678,4)*1),TAMBON!$E$2:$L$7769,2,0)</f>
        <v>#VALUE!</v>
      </c>
      <c r="M2678" s="56" t="e">
        <f>VLOOKUP((LEFT(H2678,2)*1),TAMBON!$H$2:$L$7769,2,0)</f>
        <v>#VALUE!</v>
      </c>
      <c r="N2678" s="55"/>
      <c r="O2678" s="57" t="e">
        <f>VLOOKUP(N2678,รหัส!$A$2:$B$8,2,0)</f>
        <v>#N/A</v>
      </c>
      <c r="P2678" s="57"/>
      <c r="Q2678" s="55"/>
      <c r="R2678" s="57" t="e">
        <f>VLOOKUP(Q2678,รหัส!$D$2:$E$19,2,0)</f>
        <v>#N/A</v>
      </c>
      <c r="S2678" s="57"/>
      <c r="T2678" s="57"/>
      <c r="U2678" s="57"/>
      <c r="V2678" s="55"/>
      <c r="W2678" s="55"/>
      <c r="X2678" s="55"/>
      <c r="Y2678" s="55"/>
      <c r="Z2678" s="100"/>
      <c r="AA2678" s="55"/>
      <c r="AB2678" s="55"/>
      <c r="AC2678" s="55"/>
      <c r="AE2678" s="58">
        <f>IF(COUNTIF(M$10:M2678,M2678)=1,1,0)</f>
        <v>0</v>
      </c>
      <c r="AF2678" s="59">
        <f>IF(COUNTIF(L$10:L2678,L2678)=1,1,0)</f>
        <v>0</v>
      </c>
      <c r="AG2678" s="59">
        <f>IF(COUNTIF(K$10:K2678,K2678)=1,1,0)</f>
        <v>0</v>
      </c>
      <c r="AH2678" s="59">
        <f>IF(COUNTIF(H$10:H2678,H2678)=1,1,0)</f>
        <v>0</v>
      </c>
    </row>
    <row r="2679" spans="1:34" ht="18.75">
      <c r="A2679" s="49">
        <v>2670</v>
      </c>
      <c r="B2679" s="50"/>
      <c r="C2679" s="51"/>
      <c r="D2679" s="50"/>
      <c r="E2679" s="50"/>
      <c r="F2679" s="52"/>
      <c r="G2679" s="52"/>
      <c r="H2679" s="53"/>
      <c r="I2679" s="54"/>
      <c r="J2679" s="55">
        <f t="shared" si="42"/>
        <v>0</v>
      </c>
      <c r="K2679" s="56" t="e">
        <f>VLOOKUP((LEFT(H2679,6)*1),TAMBON!$B$2:$L$7769,2,0)</f>
        <v>#VALUE!</v>
      </c>
      <c r="L2679" s="56" t="e">
        <f>VLOOKUP((LEFT(H2679,4)*1),TAMBON!$E$2:$L$7769,2,0)</f>
        <v>#VALUE!</v>
      </c>
      <c r="M2679" s="56" t="e">
        <f>VLOOKUP((LEFT(H2679,2)*1),TAMBON!$H$2:$L$7769,2,0)</f>
        <v>#VALUE!</v>
      </c>
      <c r="N2679" s="55"/>
      <c r="O2679" s="57" t="e">
        <f>VLOOKUP(N2679,รหัส!$A$2:$B$8,2,0)</f>
        <v>#N/A</v>
      </c>
      <c r="P2679" s="57"/>
      <c r="Q2679" s="55"/>
      <c r="R2679" s="57" t="e">
        <f>VLOOKUP(Q2679,รหัส!$D$2:$E$19,2,0)</f>
        <v>#N/A</v>
      </c>
      <c r="S2679" s="57"/>
      <c r="T2679" s="57"/>
      <c r="U2679" s="57"/>
      <c r="V2679" s="55"/>
      <c r="W2679" s="55"/>
      <c r="X2679" s="55"/>
      <c r="Y2679" s="55"/>
      <c r="Z2679" s="100"/>
      <c r="AA2679" s="55"/>
      <c r="AB2679" s="55"/>
      <c r="AC2679" s="55"/>
      <c r="AE2679" s="58">
        <f>IF(COUNTIF(M$10:M2679,M2679)=1,1,0)</f>
        <v>0</v>
      </c>
      <c r="AF2679" s="59">
        <f>IF(COUNTIF(L$10:L2679,L2679)=1,1,0)</f>
        <v>0</v>
      </c>
      <c r="AG2679" s="59">
        <f>IF(COUNTIF(K$10:K2679,K2679)=1,1,0)</f>
        <v>0</v>
      </c>
      <c r="AH2679" s="59">
        <f>IF(COUNTIF(H$10:H2679,H2679)=1,1,0)</f>
        <v>0</v>
      </c>
    </row>
    <row r="2680" spans="1:34" ht="18.75">
      <c r="A2680" s="49">
        <v>2671</v>
      </c>
      <c r="B2680" s="50"/>
      <c r="C2680" s="51"/>
      <c r="D2680" s="50"/>
      <c r="E2680" s="50"/>
      <c r="F2680" s="52"/>
      <c r="G2680" s="52"/>
      <c r="H2680" s="53"/>
      <c r="I2680" s="54"/>
      <c r="J2680" s="55">
        <f t="shared" si="42"/>
        <v>0</v>
      </c>
      <c r="K2680" s="56" t="e">
        <f>VLOOKUP((LEFT(H2680,6)*1),TAMBON!$B$2:$L$7769,2,0)</f>
        <v>#VALUE!</v>
      </c>
      <c r="L2680" s="56" t="e">
        <f>VLOOKUP((LEFT(H2680,4)*1),TAMBON!$E$2:$L$7769,2,0)</f>
        <v>#VALUE!</v>
      </c>
      <c r="M2680" s="56" t="e">
        <f>VLOOKUP((LEFT(H2680,2)*1),TAMBON!$H$2:$L$7769,2,0)</f>
        <v>#VALUE!</v>
      </c>
      <c r="N2680" s="55"/>
      <c r="O2680" s="57" t="e">
        <f>VLOOKUP(N2680,รหัส!$A$2:$B$8,2,0)</f>
        <v>#N/A</v>
      </c>
      <c r="P2680" s="57"/>
      <c r="Q2680" s="55"/>
      <c r="R2680" s="57" t="e">
        <f>VLOOKUP(Q2680,รหัส!$D$2:$E$19,2,0)</f>
        <v>#N/A</v>
      </c>
      <c r="S2680" s="57"/>
      <c r="T2680" s="57"/>
      <c r="U2680" s="57"/>
      <c r="V2680" s="55"/>
      <c r="W2680" s="55"/>
      <c r="X2680" s="55"/>
      <c r="Y2680" s="55"/>
      <c r="Z2680" s="100"/>
      <c r="AA2680" s="55"/>
      <c r="AB2680" s="55"/>
      <c r="AC2680" s="55"/>
      <c r="AE2680" s="58">
        <f>IF(COUNTIF(M$10:M2680,M2680)=1,1,0)</f>
        <v>0</v>
      </c>
      <c r="AF2680" s="59">
        <f>IF(COUNTIF(L$10:L2680,L2680)=1,1,0)</f>
        <v>0</v>
      </c>
      <c r="AG2680" s="59">
        <f>IF(COUNTIF(K$10:K2680,K2680)=1,1,0)</f>
        <v>0</v>
      </c>
      <c r="AH2680" s="59">
        <f>IF(COUNTIF(H$10:H2680,H2680)=1,1,0)</f>
        <v>0</v>
      </c>
    </row>
    <row r="2681" spans="1:34" ht="18.75">
      <c r="A2681" s="49">
        <v>2672</v>
      </c>
      <c r="B2681" s="50"/>
      <c r="C2681" s="51"/>
      <c r="D2681" s="50"/>
      <c r="E2681" s="50"/>
      <c r="F2681" s="52"/>
      <c r="G2681" s="52"/>
      <c r="H2681" s="53"/>
      <c r="I2681" s="54"/>
      <c r="J2681" s="55">
        <f t="shared" si="42"/>
        <v>0</v>
      </c>
      <c r="K2681" s="56" t="e">
        <f>VLOOKUP((LEFT(H2681,6)*1),TAMBON!$B$2:$L$7769,2,0)</f>
        <v>#VALUE!</v>
      </c>
      <c r="L2681" s="56" t="e">
        <f>VLOOKUP((LEFT(H2681,4)*1),TAMBON!$E$2:$L$7769,2,0)</f>
        <v>#VALUE!</v>
      </c>
      <c r="M2681" s="56" t="e">
        <f>VLOOKUP((LEFT(H2681,2)*1),TAMBON!$H$2:$L$7769,2,0)</f>
        <v>#VALUE!</v>
      </c>
      <c r="N2681" s="55"/>
      <c r="O2681" s="57" t="e">
        <f>VLOOKUP(N2681,รหัส!$A$2:$B$8,2,0)</f>
        <v>#N/A</v>
      </c>
      <c r="P2681" s="57"/>
      <c r="Q2681" s="55"/>
      <c r="R2681" s="57" t="e">
        <f>VLOOKUP(Q2681,รหัส!$D$2:$E$19,2,0)</f>
        <v>#N/A</v>
      </c>
      <c r="S2681" s="57"/>
      <c r="T2681" s="57"/>
      <c r="U2681" s="57"/>
      <c r="V2681" s="55"/>
      <c r="W2681" s="55"/>
      <c r="X2681" s="55"/>
      <c r="Y2681" s="55"/>
      <c r="Z2681" s="100"/>
      <c r="AA2681" s="55"/>
      <c r="AB2681" s="55"/>
      <c r="AC2681" s="55"/>
      <c r="AE2681" s="58">
        <f>IF(COUNTIF(M$10:M2681,M2681)=1,1,0)</f>
        <v>0</v>
      </c>
      <c r="AF2681" s="59">
        <f>IF(COUNTIF(L$10:L2681,L2681)=1,1,0)</f>
        <v>0</v>
      </c>
      <c r="AG2681" s="59">
        <f>IF(COUNTIF(K$10:K2681,K2681)=1,1,0)</f>
        <v>0</v>
      </c>
      <c r="AH2681" s="59">
        <f>IF(COUNTIF(H$10:H2681,H2681)=1,1,0)</f>
        <v>0</v>
      </c>
    </row>
    <row r="2682" spans="1:34" ht="18.75">
      <c r="A2682" s="49">
        <v>2673</v>
      </c>
      <c r="B2682" s="50"/>
      <c r="C2682" s="51"/>
      <c r="D2682" s="50"/>
      <c r="E2682" s="50"/>
      <c r="F2682" s="52"/>
      <c r="G2682" s="52"/>
      <c r="H2682" s="53"/>
      <c r="I2682" s="54"/>
      <c r="J2682" s="55">
        <f t="shared" si="42"/>
        <v>0</v>
      </c>
      <c r="K2682" s="56" t="e">
        <f>VLOOKUP((LEFT(H2682,6)*1),TAMBON!$B$2:$L$7769,2,0)</f>
        <v>#VALUE!</v>
      </c>
      <c r="L2682" s="56" t="e">
        <f>VLOOKUP((LEFT(H2682,4)*1),TAMBON!$E$2:$L$7769,2,0)</f>
        <v>#VALUE!</v>
      </c>
      <c r="M2682" s="56" t="e">
        <f>VLOOKUP((LEFT(H2682,2)*1),TAMBON!$H$2:$L$7769,2,0)</f>
        <v>#VALUE!</v>
      </c>
      <c r="N2682" s="55"/>
      <c r="O2682" s="57" t="e">
        <f>VLOOKUP(N2682,รหัส!$A$2:$B$8,2,0)</f>
        <v>#N/A</v>
      </c>
      <c r="P2682" s="57"/>
      <c r="Q2682" s="55"/>
      <c r="R2682" s="57" t="e">
        <f>VLOOKUP(Q2682,รหัส!$D$2:$E$19,2,0)</f>
        <v>#N/A</v>
      </c>
      <c r="S2682" s="57"/>
      <c r="T2682" s="57"/>
      <c r="U2682" s="57"/>
      <c r="V2682" s="55"/>
      <c r="W2682" s="55"/>
      <c r="X2682" s="55"/>
      <c r="Y2682" s="55"/>
      <c r="Z2682" s="100"/>
      <c r="AA2682" s="55"/>
      <c r="AB2682" s="55"/>
      <c r="AC2682" s="55"/>
      <c r="AE2682" s="58">
        <f>IF(COUNTIF(M$10:M2682,M2682)=1,1,0)</f>
        <v>0</v>
      </c>
      <c r="AF2682" s="59">
        <f>IF(COUNTIF(L$10:L2682,L2682)=1,1,0)</f>
        <v>0</v>
      </c>
      <c r="AG2682" s="59">
        <f>IF(COUNTIF(K$10:K2682,K2682)=1,1,0)</f>
        <v>0</v>
      </c>
      <c r="AH2682" s="59">
        <f>IF(COUNTIF(H$10:H2682,H2682)=1,1,0)</f>
        <v>0</v>
      </c>
    </row>
    <row r="2683" spans="1:34" ht="18.75">
      <c r="A2683" s="49">
        <v>2674</v>
      </c>
      <c r="B2683" s="50"/>
      <c r="C2683" s="51"/>
      <c r="D2683" s="50"/>
      <c r="E2683" s="50"/>
      <c r="F2683" s="52"/>
      <c r="G2683" s="52"/>
      <c r="H2683" s="53"/>
      <c r="I2683" s="54"/>
      <c r="J2683" s="55">
        <f t="shared" si="42"/>
        <v>0</v>
      </c>
      <c r="K2683" s="56" t="e">
        <f>VLOOKUP((LEFT(H2683,6)*1),TAMBON!$B$2:$L$7769,2,0)</f>
        <v>#VALUE!</v>
      </c>
      <c r="L2683" s="56" t="e">
        <f>VLOOKUP((LEFT(H2683,4)*1),TAMBON!$E$2:$L$7769,2,0)</f>
        <v>#VALUE!</v>
      </c>
      <c r="M2683" s="56" t="e">
        <f>VLOOKUP((LEFT(H2683,2)*1),TAMBON!$H$2:$L$7769,2,0)</f>
        <v>#VALUE!</v>
      </c>
      <c r="N2683" s="55"/>
      <c r="O2683" s="57" t="e">
        <f>VLOOKUP(N2683,รหัส!$A$2:$B$8,2,0)</f>
        <v>#N/A</v>
      </c>
      <c r="P2683" s="57"/>
      <c r="Q2683" s="55"/>
      <c r="R2683" s="57" t="e">
        <f>VLOOKUP(Q2683,รหัส!$D$2:$E$19,2,0)</f>
        <v>#N/A</v>
      </c>
      <c r="S2683" s="57"/>
      <c r="T2683" s="57"/>
      <c r="U2683" s="57"/>
      <c r="V2683" s="55"/>
      <c r="W2683" s="55"/>
      <c r="X2683" s="55"/>
      <c r="Y2683" s="55"/>
      <c r="Z2683" s="100"/>
      <c r="AA2683" s="55"/>
      <c r="AB2683" s="55"/>
      <c r="AC2683" s="55"/>
      <c r="AE2683" s="58">
        <f>IF(COUNTIF(M$10:M2683,M2683)=1,1,0)</f>
        <v>0</v>
      </c>
      <c r="AF2683" s="59">
        <f>IF(COUNTIF(L$10:L2683,L2683)=1,1,0)</f>
        <v>0</v>
      </c>
      <c r="AG2683" s="59">
        <f>IF(COUNTIF(K$10:K2683,K2683)=1,1,0)</f>
        <v>0</v>
      </c>
      <c r="AH2683" s="59">
        <f>IF(COUNTIF(H$10:H2683,H2683)=1,1,0)</f>
        <v>0</v>
      </c>
    </row>
    <row r="2684" spans="1:34" ht="18.75">
      <c r="A2684" s="49">
        <v>2675</v>
      </c>
      <c r="B2684" s="50"/>
      <c r="C2684" s="51"/>
      <c r="D2684" s="50"/>
      <c r="E2684" s="50"/>
      <c r="F2684" s="52"/>
      <c r="G2684" s="52"/>
      <c r="H2684" s="53"/>
      <c r="I2684" s="54"/>
      <c r="J2684" s="55">
        <f t="shared" si="42"/>
        <v>0</v>
      </c>
      <c r="K2684" s="56" t="e">
        <f>VLOOKUP((LEFT(H2684,6)*1),TAMBON!$B$2:$L$7769,2,0)</f>
        <v>#VALUE!</v>
      </c>
      <c r="L2684" s="56" t="e">
        <f>VLOOKUP((LEFT(H2684,4)*1),TAMBON!$E$2:$L$7769,2,0)</f>
        <v>#VALUE!</v>
      </c>
      <c r="M2684" s="56" t="e">
        <f>VLOOKUP((LEFT(H2684,2)*1),TAMBON!$H$2:$L$7769,2,0)</f>
        <v>#VALUE!</v>
      </c>
      <c r="N2684" s="55"/>
      <c r="O2684" s="57" t="e">
        <f>VLOOKUP(N2684,รหัส!$A$2:$B$8,2,0)</f>
        <v>#N/A</v>
      </c>
      <c r="P2684" s="57"/>
      <c r="Q2684" s="55"/>
      <c r="R2684" s="57" t="e">
        <f>VLOOKUP(Q2684,รหัส!$D$2:$E$19,2,0)</f>
        <v>#N/A</v>
      </c>
      <c r="S2684" s="57"/>
      <c r="T2684" s="57"/>
      <c r="U2684" s="57"/>
      <c r="V2684" s="55"/>
      <c r="W2684" s="55"/>
      <c r="X2684" s="55"/>
      <c r="Y2684" s="55"/>
      <c r="Z2684" s="100"/>
      <c r="AA2684" s="55"/>
      <c r="AB2684" s="55"/>
      <c r="AC2684" s="55"/>
      <c r="AE2684" s="58">
        <f>IF(COUNTIF(M$10:M2684,M2684)=1,1,0)</f>
        <v>0</v>
      </c>
      <c r="AF2684" s="59">
        <f>IF(COUNTIF(L$10:L2684,L2684)=1,1,0)</f>
        <v>0</v>
      </c>
      <c r="AG2684" s="59">
        <f>IF(COUNTIF(K$10:K2684,K2684)=1,1,0)</f>
        <v>0</v>
      </c>
      <c r="AH2684" s="59">
        <f>IF(COUNTIF(H$10:H2684,H2684)=1,1,0)</f>
        <v>0</v>
      </c>
    </row>
    <row r="2685" spans="1:34" ht="18.75">
      <c r="A2685" s="49">
        <v>2676</v>
      </c>
      <c r="B2685" s="50"/>
      <c r="C2685" s="51"/>
      <c r="D2685" s="50"/>
      <c r="E2685" s="50"/>
      <c r="F2685" s="52"/>
      <c r="G2685" s="52"/>
      <c r="H2685" s="53"/>
      <c r="I2685" s="54"/>
      <c r="J2685" s="55">
        <f t="shared" si="42"/>
        <v>0</v>
      </c>
      <c r="K2685" s="56" t="e">
        <f>VLOOKUP((LEFT(H2685,6)*1),TAMBON!$B$2:$L$7769,2,0)</f>
        <v>#VALUE!</v>
      </c>
      <c r="L2685" s="56" t="e">
        <f>VLOOKUP((LEFT(H2685,4)*1),TAMBON!$E$2:$L$7769,2,0)</f>
        <v>#VALUE!</v>
      </c>
      <c r="M2685" s="56" t="e">
        <f>VLOOKUP((LEFT(H2685,2)*1),TAMBON!$H$2:$L$7769,2,0)</f>
        <v>#VALUE!</v>
      </c>
      <c r="N2685" s="55"/>
      <c r="O2685" s="57" t="e">
        <f>VLOOKUP(N2685,รหัส!$A$2:$B$8,2,0)</f>
        <v>#N/A</v>
      </c>
      <c r="P2685" s="57"/>
      <c r="Q2685" s="55"/>
      <c r="R2685" s="57" t="e">
        <f>VLOOKUP(Q2685,รหัส!$D$2:$E$19,2,0)</f>
        <v>#N/A</v>
      </c>
      <c r="S2685" s="57"/>
      <c r="T2685" s="57"/>
      <c r="U2685" s="57"/>
      <c r="V2685" s="55"/>
      <c r="W2685" s="55"/>
      <c r="X2685" s="55"/>
      <c r="Y2685" s="55"/>
      <c r="Z2685" s="100"/>
      <c r="AA2685" s="55"/>
      <c r="AB2685" s="55"/>
      <c r="AC2685" s="55"/>
      <c r="AE2685" s="58">
        <f>IF(COUNTIF(M$10:M2685,M2685)=1,1,0)</f>
        <v>0</v>
      </c>
      <c r="AF2685" s="59">
        <f>IF(COUNTIF(L$10:L2685,L2685)=1,1,0)</f>
        <v>0</v>
      </c>
      <c r="AG2685" s="59">
        <f>IF(COUNTIF(K$10:K2685,K2685)=1,1,0)</f>
        <v>0</v>
      </c>
      <c r="AH2685" s="59">
        <f>IF(COUNTIF(H$10:H2685,H2685)=1,1,0)</f>
        <v>0</v>
      </c>
    </row>
    <row r="2686" spans="1:34" ht="18.75">
      <c r="A2686" s="49">
        <v>2677</v>
      </c>
      <c r="B2686" s="50"/>
      <c r="C2686" s="51"/>
      <c r="D2686" s="50"/>
      <c r="E2686" s="50"/>
      <c r="F2686" s="52"/>
      <c r="G2686" s="52"/>
      <c r="H2686" s="53"/>
      <c r="I2686" s="54"/>
      <c r="J2686" s="55">
        <f t="shared" si="42"/>
        <v>0</v>
      </c>
      <c r="K2686" s="56" t="e">
        <f>VLOOKUP((LEFT(H2686,6)*1),TAMBON!$B$2:$L$7769,2,0)</f>
        <v>#VALUE!</v>
      </c>
      <c r="L2686" s="56" t="e">
        <f>VLOOKUP((LEFT(H2686,4)*1),TAMBON!$E$2:$L$7769,2,0)</f>
        <v>#VALUE!</v>
      </c>
      <c r="M2686" s="56" t="e">
        <f>VLOOKUP((LEFT(H2686,2)*1),TAMBON!$H$2:$L$7769,2,0)</f>
        <v>#VALUE!</v>
      </c>
      <c r="N2686" s="55"/>
      <c r="O2686" s="57" t="e">
        <f>VLOOKUP(N2686,รหัส!$A$2:$B$8,2,0)</f>
        <v>#N/A</v>
      </c>
      <c r="P2686" s="57"/>
      <c r="Q2686" s="55"/>
      <c r="R2686" s="57" t="e">
        <f>VLOOKUP(Q2686,รหัส!$D$2:$E$19,2,0)</f>
        <v>#N/A</v>
      </c>
      <c r="S2686" s="57"/>
      <c r="T2686" s="57"/>
      <c r="U2686" s="57"/>
      <c r="V2686" s="55"/>
      <c r="W2686" s="55"/>
      <c r="X2686" s="55"/>
      <c r="Y2686" s="55"/>
      <c r="Z2686" s="100"/>
      <c r="AA2686" s="55"/>
      <c r="AB2686" s="55"/>
      <c r="AC2686" s="55"/>
      <c r="AE2686" s="58">
        <f>IF(COUNTIF(M$10:M2686,M2686)=1,1,0)</f>
        <v>0</v>
      </c>
      <c r="AF2686" s="59">
        <f>IF(COUNTIF(L$10:L2686,L2686)=1,1,0)</f>
        <v>0</v>
      </c>
      <c r="AG2686" s="59">
        <f>IF(COUNTIF(K$10:K2686,K2686)=1,1,0)</f>
        <v>0</v>
      </c>
      <c r="AH2686" s="59">
        <f>IF(COUNTIF(H$10:H2686,H2686)=1,1,0)</f>
        <v>0</v>
      </c>
    </row>
    <row r="2687" spans="1:34" ht="18.75">
      <c r="A2687" s="49">
        <v>2678</v>
      </c>
      <c r="B2687" s="50"/>
      <c r="C2687" s="51"/>
      <c r="D2687" s="50"/>
      <c r="E2687" s="50"/>
      <c r="F2687" s="52"/>
      <c r="G2687" s="52"/>
      <c r="H2687" s="53"/>
      <c r="I2687" s="54"/>
      <c r="J2687" s="55">
        <f t="shared" si="42"/>
        <v>0</v>
      </c>
      <c r="K2687" s="56" t="e">
        <f>VLOOKUP((LEFT(H2687,6)*1),TAMBON!$B$2:$L$7769,2,0)</f>
        <v>#VALUE!</v>
      </c>
      <c r="L2687" s="56" t="e">
        <f>VLOOKUP((LEFT(H2687,4)*1),TAMBON!$E$2:$L$7769,2,0)</f>
        <v>#VALUE!</v>
      </c>
      <c r="M2687" s="56" t="e">
        <f>VLOOKUP((LEFT(H2687,2)*1),TAMBON!$H$2:$L$7769,2,0)</f>
        <v>#VALUE!</v>
      </c>
      <c r="N2687" s="55"/>
      <c r="O2687" s="57" t="e">
        <f>VLOOKUP(N2687,รหัส!$A$2:$B$8,2,0)</f>
        <v>#N/A</v>
      </c>
      <c r="P2687" s="57"/>
      <c r="Q2687" s="55"/>
      <c r="R2687" s="57" t="e">
        <f>VLOOKUP(Q2687,รหัส!$D$2:$E$19,2,0)</f>
        <v>#N/A</v>
      </c>
      <c r="S2687" s="57"/>
      <c r="T2687" s="57"/>
      <c r="U2687" s="57"/>
      <c r="V2687" s="55"/>
      <c r="W2687" s="55"/>
      <c r="X2687" s="55"/>
      <c r="Y2687" s="55"/>
      <c r="Z2687" s="100"/>
      <c r="AA2687" s="55"/>
      <c r="AB2687" s="55"/>
      <c r="AC2687" s="55"/>
      <c r="AE2687" s="58">
        <f>IF(COUNTIF(M$10:M2687,M2687)=1,1,0)</f>
        <v>0</v>
      </c>
      <c r="AF2687" s="59">
        <f>IF(COUNTIF(L$10:L2687,L2687)=1,1,0)</f>
        <v>0</v>
      </c>
      <c r="AG2687" s="59">
        <f>IF(COUNTIF(K$10:K2687,K2687)=1,1,0)</f>
        <v>0</v>
      </c>
      <c r="AH2687" s="59">
        <f>IF(COUNTIF(H$10:H2687,H2687)=1,1,0)</f>
        <v>0</v>
      </c>
    </row>
    <row r="2688" spans="1:34" ht="18.75">
      <c r="A2688" s="49">
        <v>2679</v>
      </c>
      <c r="B2688" s="50"/>
      <c r="C2688" s="51"/>
      <c r="D2688" s="50"/>
      <c r="E2688" s="50"/>
      <c r="F2688" s="52"/>
      <c r="G2688" s="52"/>
      <c r="H2688" s="53"/>
      <c r="I2688" s="54"/>
      <c r="J2688" s="55">
        <f t="shared" si="42"/>
        <v>0</v>
      </c>
      <c r="K2688" s="56" t="e">
        <f>VLOOKUP((LEFT(H2688,6)*1),TAMBON!$B$2:$L$7769,2,0)</f>
        <v>#VALUE!</v>
      </c>
      <c r="L2688" s="56" t="e">
        <f>VLOOKUP((LEFT(H2688,4)*1),TAMBON!$E$2:$L$7769,2,0)</f>
        <v>#VALUE!</v>
      </c>
      <c r="M2688" s="56" t="e">
        <f>VLOOKUP((LEFT(H2688,2)*1),TAMBON!$H$2:$L$7769,2,0)</f>
        <v>#VALUE!</v>
      </c>
      <c r="N2688" s="55"/>
      <c r="O2688" s="57" t="e">
        <f>VLOOKUP(N2688,รหัส!$A$2:$B$8,2,0)</f>
        <v>#N/A</v>
      </c>
      <c r="P2688" s="57"/>
      <c r="Q2688" s="55"/>
      <c r="R2688" s="57" t="e">
        <f>VLOOKUP(Q2688,รหัส!$D$2:$E$19,2,0)</f>
        <v>#N/A</v>
      </c>
      <c r="S2688" s="57"/>
      <c r="T2688" s="57"/>
      <c r="U2688" s="57"/>
      <c r="V2688" s="55"/>
      <c r="W2688" s="55"/>
      <c r="X2688" s="55"/>
      <c r="Y2688" s="55"/>
      <c r="Z2688" s="100"/>
      <c r="AA2688" s="55"/>
      <c r="AB2688" s="55"/>
      <c r="AC2688" s="55"/>
      <c r="AE2688" s="58">
        <f>IF(COUNTIF(M$10:M2688,M2688)=1,1,0)</f>
        <v>0</v>
      </c>
      <c r="AF2688" s="59">
        <f>IF(COUNTIF(L$10:L2688,L2688)=1,1,0)</f>
        <v>0</v>
      </c>
      <c r="AG2688" s="59">
        <f>IF(COUNTIF(K$10:K2688,K2688)=1,1,0)</f>
        <v>0</v>
      </c>
      <c r="AH2688" s="59">
        <f>IF(COUNTIF(H$10:H2688,H2688)=1,1,0)</f>
        <v>0</v>
      </c>
    </row>
    <row r="2689" spans="1:34" ht="18.75">
      <c r="A2689" s="49">
        <v>2680</v>
      </c>
      <c r="B2689" s="50"/>
      <c r="C2689" s="51"/>
      <c r="D2689" s="50"/>
      <c r="E2689" s="50"/>
      <c r="F2689" s="52"/>
      <c r="G2689" s="52"/>
      <c r="H2689" s="53"/>
      <c r="I2689" s="54"/>
      <c r="J2689" s="55">
        <f t="shared" si="42"/>
        <v>0</v>
      </c>
      <c r="K2689" s="56" t="e">
        <f>VLOOKUP((LEFT(H2689,6)*1),TAMBON!$B$2:$L$7769,2,0)</f>
        <v>#VALUE!</v>
      </c>
      <c r="L2689" s="56" t="e">
        <f>VLOOKUP((LEFT(H2689,4)*1),TAMBON!$E$2:$L$7769,2,0)</f>
        <v>#VALUE!</v>
      </c>
      <c r="M2689" s="56" t="e">
        <f>VLOOKUP((LEFT(H2689,2)*1),TAMBON!$H$2:$L$7769,2,0)</f>
        <v>#VALUE!</v>
      </c>
      <c r="N2689" s="55"/>
      <c r="O2689" s="57" t="e">
        <f>VLOOKUP(N2689,รหัส!$A$2:$B$8,2,0)</f>
        <v>#N/A</v>
      </c>
      <c r="P2689" s="57"/>
      <c r="Q2689" s="55"/>
      <c r="R2689" s="57" t="e">
        <f>VLOOKUP(Q2689,รหัส!$D$2:$E$19,2,0)</f>
        <v>#N/A</v>
      </c>
      <c r="S2689" s="57"/>
      <c r="T2689" s="57"/>
      <c r="U2689" s="57"/>
      <c r="V2689" s="55"/>
      <c r="W2689" s="55"/>
      <c r="X2689" s="55"/>
      <c r="Y2689" s="55"/>
      <c r="Z2689" s="100"/>
      <c r="AA2689" s="55"/>
      <c r="AB2689" s="55"/>
      <c r="AC2689" s="55"/>
      <c r="AE2689" s="58">
        <f>IF(COUNTIF(M$10:M2689,M2689)=1,1,0)</f>
        <v>0</v>
      </c>
      <c r="AF2689" s="59">
        <f>IF(COUNTIF(L$10:L2689,L2689)=1,1,0)</f>
        <v>0</v>
      </c>
      <c r="AG2689" s="59">
        <f>IF(COUNTIF(K$10:K2689,K2689)=1,1,0)</f>
        <v>0</v>
      </c>
      <c r="AH2689" s="59">
        <f>IF(COUNTIF(H$10:H2689,H2689)=1,1,0)</f>
        <v>0</v>
      </c>
    </row>
    <row r="2690" spans="1:34" ht="18.75">
      <c r="A2690" s="49">
        <v>2681</v>
      </c>
      <c r="B2690" s="50"/>
      <c r="C2690" s="51"/>
      <c r="D2690" s="50"/>
      <c r="E2690" s="50"/>
      <c r="F2690" s="52"/>
      <c r="G2690" s="52"/>
      <c r="H2690" s="53"/>
      <c r="I2690" s="54"/>
      <c r="J2690" s="55">
        <f t="shared" si="42"/>
        <v>0</v>
      </c>
      <c r="K2690" s="56" t="e">
        <f>VLOOKUP((LEFT(H2690,6)*1),TAMBON!$B$2:$L$7769,2,0)</f>
        <v>#VALUE!</v>
      </c>
      <c r="L2690" s="56" t="e">
        <f>VLOOKUP((LEFT(H2690,4)*1),TAMBON!$E$2:$L$7769,2,0)</f>
        <v>#VALUE!</v>
      </c>
      <c r="M2690" s="56" t="e">
        <f>VLOOKUP((LEFT(H2690,2)*1),TAMBON!$H$2:$L$7769,2,0)</f>
        <v>#VALUE!</v>
      </c>
      <c r="N2690" s="55"/>
      <c r="O2690" s="57" t="e">
        <f>VLOOKUP(N2690,รหัส!$A$2:$B$8,2,0)</f>
        <v>#N/A</v>
      </c>
      <c r="P2690" s="57"/>
      <c r="Q2690" s="55"/>
      <c r="R2690" s="57" t="e">
        <f>VLOOKUP(Q2690,รหัส!$D$2:$E$19,2,0)</f>
        <v>#N/A</v>
      </c>
      <c r="S2690" s="57"/>
      <c r="T2690" s="57"/>
      <c r="U2690" s="57"/>
      <c r="V2690" s="55"/>
      <c r="W2690" s="55"/>
      <c r="X2690" s="55"/>
      <c r="Y2690" s="55"/>
      <c r="Z2690" s="100"/>
      <c r="AA2690" s="55"/>
      <c r="AB2690" s="55"/>
      <c r="AC2690" s="55"/>
      <c r="AE2690" s="58">
        <f>IF(COUNTIF(M$10:M2690,M2690)=1,1,0)</f>
        <v>0</v>
      </c>
      <c r="AF2690" s="59">
        <f>IF(COUNTIF(L$10:L2690,L2690)=1,1,0)</f>
        <v>0</v>
      </c>
      <c r="AG2690" s="59">
        <f>IF(COUNTIF(K$10:K2690,K2690)=1,1,0)</f>
        <v>0</v>
      </c>
      <c r="AH2690" s="59">
        <f>IF(COUNTIF(H$10:H2690,H2690)=1,1,0)</f>
        <v>0</v>
      </c>
    </row>
    <row r="2691" spans="1:34" ht="18.75">
      <c r="A2691" s="49">
        <v>2682</v>
      </c>
      <c r="B2691" s="50"/>
      <c r="C2691" s="51"/>
      <c r="D2691" s="50"/>
      <c r="E2691" s="50"/>
      <c r="F2691" s="52"/>
      <c r="G2691" s="52"/>
      <c r="H2691" s="53"/>
      <c r="I2691" s="54"/>
      <c r="J2691" s="55">
        <f t="shared" si="42"/>
        <v>0</v>
      </c>
      <c r="K2691" s="56" t="e">
        <f>VLOOKUP((LEFT(H2691,6)*1),TAMBON!$B$2:$L$7769,2,0)</f>
        <v>#VALUE!</v>
      </c>
      <c r="L2691" s="56" t="e">
        <f>VLOOKUP((LEFT(H2691,4)*1),TAMBON!$E$2:$L$7769,2,0)</f>
        <v>#VALUE!</v>
      </c>
      <c r="M2691" s="56" t="e">
        <f>VLOOKUP((LEFT(H2691,2)*1),TAMBON!$H$2:$L$7769,2,0)</f>
        <v>#VALUE!</v>
      </c>
      <c r="N2691" s="55"/>
      <c r="O2691" s="57" t="e">
        <f>VLOOKUP(N2691,รหัส!$A$2:$B$8,2,0)</f>
        <v>#N/A</v>
      </c>
      <c r="P2691" s="57"/>
      <c r="Q2691" s="55"/>
      <c r="R2691" s="57" t="e">
        <f>VLOOKUP(Q2691,รหัส!$D$2:$E$19,2,0)</f>
        <v>#N/A</v>
      </c>
      <c r="S2691" s="57"/>
      <c r="T2691" s="57"/>
      <c r="U2691" s="57"/>
      <c r="V2691" s="55"/>
      <c r="W2691" s="55"/>
      <c r="X2691" s="55"/>
      <c r="Y2691" s="55"/>
      <c r="Z2691" s="100"/>
      <c r="AA2691" s="55"/>
      <c r="AB2691" s="55"/>
      <c r="AC2691" s="55"/>
      <c r="AE2691" s="58">
        <f>IF(COUNTIF(M$10:M2691,M2691)=1,1,0)</f>
        <v>0</v>
      </c>
      <c r="AF2691" s="59">
        <f>IF(COUNTIF(L$10:L2691,L2691)=1,1,0)</f>
        <v>0</v>
      </c>
      <c r="AG2691" s="59">
        <f>IF(COUNTIF(K$10:K2691,K2691)=1,1,0)</f>
        <v>0</v>
      </c>
      <c r="AH2691" s="59">
        <f>IF(COUNTIF(H$10:H2691,H2691)=1,1,0)</f>
        <v>0</v>
      </c>
    </row>
    <row r="2692" spans="1:34" ht="18.75">
      <c r="A2692" s="49">
        <v>2683</v>
      </c>
      <c r="B2692" s="50"/>
      <c r="C2692" s="51"/>
      <c r="D2692" s="50"/>
      <c r="E2692" s="50"/>
      <c r="F2692" s="52"/>
      <c r="G2692" s="52"/>
      <c r="H2692" s="53"/>
      <c r="I2692" s="54"/>
      <c r="J2692" s="55">
        <f t="shared" si="42"/>
        <v>0</v>
      </c>
      <c r="K2692" s="56" t="e">
        <f>VLOOKUP((LEFT(H2692,6)*1),TAMBON!$B$2:$L$7769,2,0)</f>
        <v>#VALUE!</v>
      </c>
      <c r="L2692" s="56" t="e">
        <f>VLOOKUP((LEFT(H2692,4)*1),TAMBON!$E$2:$L$7769,2,0)</f>
        <v>#VALUE!</v>
      </c>
      <c r="M2692" s="56" t="e">
        <f>VLOOKUP((LEFT(H2692,2)*1),TAMBON!$H$2:$L$7769,2,0)</f>
        <v>#VALUE!</v>
      </c>
      <c r="N2692" s="55"/>
      <c r="O2692" s="57" t="e">
        <f>VLOOKUP(N2692,รหัส!$A$2:$B$8,2,0)</f>
        <v>#N/A</v>
      </c>
      <c r="P2692" s="57"/>
      <c r="Q2692" s="55"/>
      <c r="R2692" s="57" t="e">
        <f>VLOOKUP(Q2692,รหัส!$D$2:$E$19,2,0)</f>
        <v>#N/A</v>
      </c>
      <c r="S2692" s="57"/>
      <c r="T2692" s="57"/>
      <c r="U2692" s="57"/>
      <c r="V2692" s="55"/>
      <c r="W2692" s="55"/>
      <c r="X2692" s="55"/>
      <c r="Y2692" s="55"/>
      <c r="Z2692" s="100"/>
      <c r="AA2692" s="55"/>
      <c r="AB2692" s="55"/>
      <c r="AC2692" s="55"/>
      <c r="AE2692" s="58">
        <f>IF(COUNTIF(M$10:M2692,M2692)=1,1,0)</f>
        <v>0</v>
      </c>
      <c r="AF2692" s="59">
        <f>IF(COUNTIF(L$10:L2692,L2692)=1,1,0)</f>
        <v>0</v>
      </c>
      <c r="AG2692" s="59">
        <f>IF(COUNTIF(K$10:K2692,K2692)=1,1,0)</f>
        <v>0</v>
      </c>
      <c r="AH2692" s="59">
        <f>IF(COUNTIF(H$10:H2692,H2692)=1,1,0)</f>
        <v>0</v>
      </c>
    </row>
    <row r="2693" spans="1:34" ht="18.75">
      <c r="A2693" s="49">
        <v>2684</v>
      </c>
      <c r="B2693" s="50"/>
      <c r="C2693" s="51"/>
      <c r="D2693" s="50"/>
      <c r="E2693" s="50"/>
      <c r="F2693" s="52"/>
      <c r="G2693" s="52"/>
      <c r="H2693" s="53"/>
      <c r="I2693" s="54"/>
      <c r="J2693" s="55">
        <f t="shared" si="42"/>
        <v>0</v>
      </c>
      <c r="K2693" s="56" t="e">
        <f>VLOOKUP((LEFT(H2693,6)*1),TAMBON!$B$2:$L$7769,2,0)</f>
        <v>#VALUE!</v>
      </c>
      <c r="L2693" s="56" t="e">
        <f>VLOOKUP((LEFT(H2693,4)*1),TAMBON!$E$2:$L$7769,2,0)</f>
        <v>#VALUE!</v>
      </c>
      <c r="M2693" s="56" t="e">
        <f>VLOOKUP((LEFT(H2693,2)*1),TAMBON!$H$2:$L$7769,2,0)</f>
        <v>#VALUE!</v>
      </c>
      <c r="N2693" s="55"/>
      <c r="O2693" s="57" t="e">
        <f>VLOOKUP(N2693,รหัส!$A$2:$B$8,2,0)</f>
        <v>#N/A</v>
      </c>
      <c r="P2693" s="57"/>
      <c r="Q2693" s="55"/>
      <c r="R2693" s="57" t="e">
        <f>VLOOKUP(Q2693,รหัส!$D$2:$E$19,2,0)</f>
        <v>#N/A</v>
      </c>
      <c r="S2693" s="57"/>
      <c r="T2693" s="57"/>
      <c r="U2693" s="57"/>
      <c r="V2693" s="55"/>
      <c r="W2693" s="55"/>
      <c r="X2693" s="55"/>
      <c r="Y2693" s="55"/>
      <c r="Z2693" s="100"/>
      <c r="AA2693" s="55"/>
      <c r="AB2693" s="55"/>
      <c r="AC2693" s="55"/>
      <c r="AE2693" s="58">
        <f>IF(COUNTIF(M$10:M2693,M2693)=1,1,0)</f>
        <v>0</v>
      </c>
      <c r="AF2693" s="59">
        <f>IF(COUNTIF(L$10:L2693,L2693)=1,1,0)</f>
        <v>0</v>
      </c>
      <c r="AG2693" s="59">
        <f>IF(COUNTIF(K$10:K2693,K2693)=1,1,0)</f>
        <v>0</v>
      </c>
      <c r="AH2693" s="59">
        <f>IF(COUNTIF(H$10:H2693,H2693)=1,1,0)</f>
        <v>0</v>
      </c>
    </row>
    <row r="2694" spans="1:34" ht="18.75">
      <c r="A2694" s="49">
        <v>2685</v>
      </c>
      <c r="B2694" s="50"/>
      <c r="C2694" s="51"/>
      <c r="D2694" s="50"/>
      <c r="E2694" s="50"/>
      <c r="F2694" s="52"/>
      <c r="G2694" s="52"/>
      <c r="H2694" s="53"/>
      <c r="I2694" s="54"/>
      <c r="J2694" s="55">
        <f t="shared" si="42"/>
        <v>0</v>
      </c>
      <c r="K2694" s="56" t="e">
        <f>VLOOKUP((LEFT(H2694,6)*1),TAMBON!$B$2:$L$7769,2,0)</f>
        <v>#VALUE!</v>
      </c>
      <c r="L2694" s="56" t="e">
        <f>VLOOKUP((LEFT(H2694,4)*1),TAMBON!$E$2:$L$7769,2,0)</f>
        <v>#VALUE!</v>
      </c>
      <c r="M2694" s="56" t="e">
        <f>VLOOKUP((LEFT(H2694,2)*1),TAMBON!$H$2:$L$7769,2,0)</f>
        <v>#VALUE!</v>
      </c>
      <c r="N2694" s="55"/>
      <c r="O2694" s="57" t="e">
        <f>VLOOKUP(N2694,รหัส!$A$2:$B$8,2,0)</f>
        <v>#N/A</v>
      </c>
      <c r="P2694" s="57"/>
      <c r="Q2694" s="55"/>
      <c r="R2694" s="57" t="e">
        <f>VLOOKUP(Q2694,รหัส!$D$2:$E$19,2,0)</f>
        <v>#N/A</v>
      </c>
      <c r="S2694" s="57"/>
      <c r="T2694" s="57"/>
      <c r="U2694" s="57"/>
      <c r="V2694" s="55"/>
      <c r="W2694" s="55"/>
      <c r="X2694" s="55"/>
      <c r="Y2694" s="55"/>
      <c r="Z2694" s="100"/>
      <c r="AA2694" s="55"/>
      <c r="AB2694" s="55"/>
      <c r="AC2694" s="55"/>
      <c r="AE2694" s="58">
        <f>IF(COUNTIF(M$10:M2694,M2694)=1,1,0)</f>
        <v>0</v>
      </c>
      <c r="AF2694" s="59">
        <f>IF(COUNTIF(L$10:L2694,L2694)=1,1,0)</f>
        <v>0</v>
      </c>
      <c r="AG2694" s="59">
        <f>IF(COUNTIF(K$10:K2694,K2694)=1,1,0)</f>
        <v>0</v>
      </c>
      <c r="AH2694" s="59">
        <f>IF(COUNTIF(H$10:H2694,H2694)=1,1,0)</f>
        <v>0</v>
      </c>
    </row>
    <row r="2695" spans="1:34" ht="18.75">
      <c r="A2695" s="49">
        <v>2686</v>
      </c>
      <c r="B2695" s="50"/>
      <c r="C2695" s="51"/>
      <c r="D2695" s="50"/>
      <c r="E2695" s="50"/>
      <c r="F2695" s="52"/>
      <c r="G2695" s="52"/>
      <c r="H2695" s="53"/>
      <c r="I2695" s="54"/>
      <c r="J2695" s="55">
        <f t="shared" si="42"/>
        <v>0</v>
      </c>
      <c r="K2695" s="56" t="e">
        <f>VLOOKUP((LEFT(H2695,6)*1),TAMBON!$B$2:$L$7769,2,0)</f>
        <v>#VALUE!</v>
      </c>
      <c r="L2695" s="56" t="e">
        <f>VLOOKUP((LEFT(H2695,4)*1),TAMBON!$E$2:$L$7769,2,0)</f>
        <v>#VALUE!</v>
      </c>
      <c r="M2695" s="56" t="e">
        <f>VLOOKUP((LEFT(H2695,2)*1),TAMBON!$H$2:$L$7769,2,0)</f>
        <v>#VALUE!</v>
      </c>
      <c r="N2695" s="55"/>
      <c r="O2695" s="57" t="e">
        <f>VLOOKUP(N2695,รหัส!$A$2:$B$8,2,0)</f>
        <v>#N/A</v>
      </c>
      <c r="P2695" s="57"/>
      <c r="Q2695" s="55"/>
      <c r="R2695" s="57" t="e">
        <f>VLOOKUP(Q2695,รหัส!$D$2:$E$19,2,0)</f>
        <v>#N/A</v>
      </c>
      <c r="S2695" s="57"/>
      <c r="T2695" s="57"/>
      <c r="U2695" s="57"/>
      <c r="V2695" s="55"/>
      <c r="W2695" s="55"/>
      <c r="X2695" s="55"/>
      <c r="Y2695" s="55"/>
      <c r="Z2695" s="100"/>
      <c r="AA2695" s="55"/>
      <c r="AB2695" s="55"/>
      <c r="AC2695" s="55"/>
      <c r="AE2695" s="58">
        <f>IF(COUNTIF(M$10:M2695,M2695)=1,1,0)</f>
        <v>0</v>
      </c>
      <c r="AF2695" s="59">
        <f>IF(COUNTIF(L$10:L2695,L2695)=1,1,0)</f>
        <v>0</v>
      </c>
      <c r="AG2695" s="59">
        <f>IF(COUNTIF(K$10:K2695,K2695)=1,1,0)</f>
        <v>0</v>
      </c>
      <c r="AH2695" s="59">
        <f>IF(COUNTIF(H$10:H2695,H2695)=1,1,0)</f>
        <v>0</v>
      </c>
    </row>
    <row r="2696" spans="1:34" ht="18.75">
      <c r="A2696" s="49">
        <v>2687</v>
      </c>
      <c r="B2696" s="50"/>
      <c r="C2696" s="51"/>
      <c r="D2696" s="50"/>
      <c r="E2696" s="50"/>
      <c r="F2696" s="52"/>
      <c r="G2696" s="52"/>
      <c r="H2696" s="53"/>
      <c r="I2696" s="54"/>
      <c r="J2696" s="55">
        <f t="shared" si="42"/>
        <v>0</v>
      </c>
      <c r="K2696" s="56" t="e">
        <f>VLOOKUP((LEFT(H2696,6)*1),TAMBON!$B$2:$L$7769,2,0)</f>
        <v>#VALUE!</v>
      </c>
      <c r="L2696" s="56" t="e">
        <f>VLOOKUP((LEFT(H2696,4)*1),TAMBON!$E$2:$L$7769,2,0)</f>
        <v>#VALUE!</v>
      </c>
      <c r="M2696" s="56" t="e">
        <f>VLOOKUP((LEFT(H2696,2)*1),TAMBON!$H$2:$L$7769,2,0)</f>
        <v>#VALUE!</v>
      </c>
      <c r="N2696" s="55"/>
      <c r="O2696" s="57" t="e">
        <f>VLOOKUP(N2696,รหัส!$A$2:$B$8,2,0)</f>
        <v>#N/A</v>
      </c>
      <c r="P2696" s="57"/>
      <c r="Q2696" s="55"/>
      <c r="R2696" s="57" t="e">
        <f>VLOOKUP(Q2696,รหัส!$D$2:$E$19,2,0)</f>
        <v>#N/A</v>
      </c>
      <c r="S2696" s="57"/>
      <c r="T2696" s="57"/>
      <c r="U2696" s="57"/>
      <c r="V2696" s="55"/>
      <c r="W2696" s="55"/>
      <c r="X2696" s="55"/>
      <c r="Y2696" s="55"/>
      <c r="Z2696" s="100"/>
      <c r="AA2696" s="55"/>
      <c r="AB2696" s="55"/>
      <c r="AC2696" s="55"/>
      <c r="AE2696" s="58">
        <f>IF(COUNTIF(M$10:M2696,M2696)=1,1,0)</f>
        <v>0</v>
      </c>
      <c r="AF2696" s="59">
        <f>IF(COUNTIF(L$10:L2696,L2696)=1,1,0)</f>
        <v>0</v>
      </c>
      <c r="AG2696" s="59">
        <f>IF(COUNTIF(K$10:K2696,K2696)=1,1,0)</f>
        <v>0</v>
      </c>
      <c r="AH2696" s="59">
        <f>IF(COUNTIF(H$10:H2696,H2696)=1,1,0)</f>
        <v>0</v>
      </c>
    </row>
    <row r="2697" spans="1:34" ht="18.75">
      <c r="A2697" s="49">
        <v>2688</v>
      </c>
      <c r="B2697" s="50"/>
      <c r="C2697" s="51"/>
      <c r="D2697" s="50"/>
      <c r="E2697" s="50"/>
      <c r="F2697" s="52"/>
      <c r="G2697" s="52"/>
      <c r="H2697" s="53"/>
      <c r="I2697" s="54"/>
      <c r="J2697" s="55">
        <f t="shared" si="42"/>
        <v>0</v>
      </c>
      <c r="K2697" s="56" t="e">
        <f>VLOOKUP((LEFT(H2697,6)*1),TAMBON!$B$2:$L$7769,2,0)</f>
        <v>#VALUE!</v>
      </c>
      <c r="L2697" s="56" t="e">
        <f>VLOOKUP((LEFT(H2697,4)*1),TAMBON!$E$2:$L$7769,2,0)</f>
        <v>#VALUE!</v>
      </c>
      <c r="M2697" s="56" t="e">
        <f>VLOOKUP((LEFT(H2697,2)*1),TAMBON!$H$2:$L$7769,2,0)</f>
        <v>#VALUE!</v>
      </c>
      <c r="N2697" s="55"/>
      <c r="O2697" s="57" t="e">
        <f>VLOOKUP(N2697,รหัส!$A$2:$B$8,2,0)</f>
        <v>#N/A</v>
      </c>
      <c r="P2697" s="57"/>
      <c r="Q2697" s="55"/>
      <c r="R2697" s="57" t="e">
        <f>VLOOKUP(Q2697,รหัส!$D$2:$E$19,2,0)</f>
        <v>#N/A</v>
      </c>
      <c r="S2697" s="57"/>
      <c r="T2697" s="57"/>
      <c r="U2697" s="57"/>
      <c r="V2697" s="55"/>
      <c r="W2697" s="55"/>
      <c r="X2697" s="55"/>
      <c r="Y2697" s="55"/>
      <c r="Z2697" s="100"/>
      <c r="AA2697" s="55"/>
      <c r="AB2697" s="55"/>
      <c r="AC2697" s="55"/>
      <c r="AE2697" s="58">
        <f>IF(COUNTIF(M$10:M2697,M2697)=1,1,0)</f>
        <v>0</v>
      </c>
      <c r="AF2697" s="59">
        <f>IF(COUNTIF(L$10:L2697,L2697)=1,1,0)</f>
        <v>0</v>
      </c>
      <c r="AG2697" s="59">
        <f>IF(COUNTIF(K$10:K2697,K2697)=1,1,0)</f>
        <v>0</v>
      </c>
      <c r="AH2697" s="59">
        <f>IF(COUNTIF(H$10:H2697,H2697)=1,1,0)</f>
        <v>0</v>
      </c>
    </row>
    <row r="2698" spans="1:34" ht="18.75">
      <c r="A2698" s="49">
        <v>2689</v>
      </c>
      <c r="B2698" s="50"/>
      <c r="C2698" s="51"/>
      <c r="D2698" s="50"/>
      <c r="E2698" s="50"/>
      <c r="F2698" s="52"/>
      <c r="G2698" s="52"/>
      <c r="H2698" s="53"/>
      <c r="I2698" s="54"/>
      <c r="J2698" s="55">
        <f t="shared" si="42"/>
        <v>0</v>
      </c>
      <c r="K2698" s="56" t="e">
        <f>VLOOKUP((LEFT(H2698,6)*1),TAMBON!$B$2:$L$7769,2,0)</f>
        <v>#VALUE!</v>
      </c>
      <c r="L2698" s="56" t="e">
        <f>VLOOKUP((LEFT(H2698,4)*1),TAMBON!$E$2:$L$7769,2,0)</f>
        <v>#VALUE!</v>
      </c>
      <c r="M2698" s="56" t="e">
        <f>VLOOKUP((LEFT(H2698,2)*1),TAMBON!$H$2:$L$7769,2,0)</f>
        <v>#VALUE!</v>
      </c>
      <c r="N2698" s="55"/>
      <c r="O2698" s="57" t="e">
        <f>VLOOKUP(N2698,รหัส!$A$2:$B$8,2,0)</f>
        <v>#N/A</v>
      </c>
      <c r="P2698" s="57"/>
      <c r="Q2698" s="55"/>
      <c r="R2698" s="57" t="e">
        <f>VLOOKUP(Q2698,รหัส!$D$2:$E$19,2,0)</f>
        <v>#N/A</v>
      </c>
      <c r="S2698" s="57"/>
      <c r="T2698" s="57"/>
      <c r="U2698" s="57"/>
      <c r="V2698" s="55"/>
      <c r="W2698" s="55"/>
      <c r="X2698" s="55"/>
      <c r="Y2698" s="55"/>
      <c r="Z2698" s="100"/>
      <c r="AA2698" s="55"/>
      <c r="AB2698" s="55"/>
      <c r="AC2698" s="55"/>
      <c r="AE2698" s="58">
        <f>IF(COUNTIF(M$10:M2698,M2698)=1,1,0)</f>
        <v>0</v>
      </c>
      <c r="AF2698" s="59">
        <f>IF(COUNTIF(L$10:L2698,L2698)=1,1,0)</f>
        <v>0</v>
      </c>
      <c r="AG2698" s="59">
        <f>IF(COUNTIF(K$10:K2698,K2698)=1,1,0)</f>
        <v>0</v>
      </c>
      <c r="AH2698" s="59">
        <f>IF(COUNTIF(H$10:H2698,H2698)=1,1,0)</f>
        <v>0</v>
      </c>
    </row>
    <row r="2699" spans="1:34" ht="18.75">
      <c r="A2699" s="49">
        <v>2690</v>
      </c>
      <c r="B2699" s="50"/>
      <c r="C2699" s="51"/>
      <c r="D2699" s="50"/>
      <c r="E2699" s="50"/>
      <c r="F2699" s="52"/>
      <c r="G2699" s="52"/>
      <c r="H2699" s="53"/>
      <c r="I2699" s="54"/>
      <c r="J2699" s="55">
        <f t="shared" ref="J2699:J2762" si="43">MID(TEXT(H2699,"00000000"), 7,  2)*1</f>
        <v>0</v>
      </c>
      <c r="K2699" s="56" t="e">
        <f>VLOOKUP((LEFT(H2699,6)*1),TAMBON!$B$2:$L$7769,2,0)</f>
        <v>#VALUE!</v>
      </c>
      <c r="L2699" s="56" t="e">
        <f>VLOOKUP((LEFT(H2699,4)*1),TAMBON!$E$2:$L$7769,2,0)</f>
        <v>#VALUE!</v>
      </c>
      <c r="M2699" s="56" t="e">
        <f>VLOOKUP((LEFT(H2699,2)*1),TAMBON!$H$2:$L$7769,2,0)</f>
        <v>#VALUE!</v>
      </c>
      <c r="N2699" s="55"/>
      <c r="O2699" s="57" t="e">
        <f>VLOOKUP(N2699,รหัส!$A$2:$B$8,2,0)</f>
        <v>#N/A</v>
      </c>
      <c r="P2699" s="57"/>
      <c r="Q2699" s="55"/>
      <c r="R2699" s="57" t="e">
        <f>VLOOKUP(Q2699,รหัส!$D$2:$E$19,2,0)</f>
        <v>#N/A</v>
      </c>
      <c r="S2699" s="57"/>
      <c r="T2699" s="57"/>
      <c r="U2699" s="57"/>
      <c r="V2699" s="55"/>
      <c r="W2699" s="55"/>
      <c r="X2699" s="55"/>
      <c r="Y2699" s="55"/>
      <c r="Z2699" s="100"/>
      <c r="AA2699" s="55"/>
      <c r="AB2699" s="55"/>
      <c r="AC2699" s="55"/>
      <c r="AE2699" s="58">
        <f>IF(COUNTIF(M$10:M2699,M2699)=1,1,0)</f>
        <v>0</v>
      </c>
      <c r="AF2699" s="59">
        <f>IF(COUNTIF(L$10:L2699,L2699)=1,1,0)</f>
        <v>0</v>
      </c>
      <c r="AG2699" s="59">
        <f>IF(COUNTIF(K$10:K2699,K2699)=1,1,0)</f>
        <v>0</v>
      </c>
      <c r="AH2699" s="59">
        <f>IF(COUNTIF(H$10:H2699,H2699)=1,1,0)</f>
        <v>0</v>
      </c>
    </row>
    <row r="2700" spans="1:34" ht="18.75">
      <c r="A2700" s="49">
        <v>2691</v>
      </c>
      <c r="B2700" s="50"/>
      <c r="C2700" s="51"/>
      <c r="D2700" s="50"/>
      <c r="E2700" s="50"/>
      <c r="F2700" s="52"/>
      <c r="G2700" s="52"/>
      <c r="H2700" s="53"/>
      <c r="I2700" s="54"/>
      <c r="J2700" s="55">
        <f t="shared" si="43"/>
        <v>0</v>
      </c>
      <c r="K2700" s="56" t="e">
        <f>VLOOKUP((LEFT(H2700,6)*1),TAMBON!$B$2:$L$7769,2,0)</f>
        <v>#VALUE!</v>
      </c>
      <c r="L2700" s="56" t="e">
        <f>VLOOKUP((LEFT(H2700,4)*1),TAMBON!$E$2:$L$7769,2,0)</f>
        <v>#VALUE!</v>
      </c>
      <c r="M2700" s="56" t="e">
        <f>VLOOKUP((LEFT(H2700,2)*1),TAMBON!$H$2:$L$7769,2,0)</f>
        <v>#VALUE!</v>
      </c>
      <c r="N2700" s="55"/>
      <c r="O2700" s="57" t="e">
        <f>VLOOKUP(N2700,รหัส!$A$2:$B$8,2,0)</f>
        <v>#N/A</v>
      </c>
      <c r="P2700" s="57"/>
      <c r="Q2700" s="55"/>
      <c r="R2700" s="57" t="e">
        <f>VLOOKUP(Q2700,รหัส!$D$2:$E$19,2,0)</f>
        <v>#N/A</v>
      </c>
      <c r="S2700" s="57"/>
      <c r="T2700" s="57"/>
      <c r="U2700" s="57"/>
      <c r="V2700" s="55"/>
      <c r="W2700" s="55"/>
      <c r="X2700" s="55"/>
      <c r="Y2700" s="55"/>
      <c r="Z2700" s="100"/>
      <c r="AA2700" s="55"/>
      <c r="AB2700" s="55"/>
      <c r="AC2700" s="55"/>
      <c r="AE2700" s="58">
        <f>IF(COUNTIF(M$10:M2700,M2700)=1,1,0)</f>
        <v>0</v>
      </c>
      <c r="AF2700" s="59">
        <f>IF(COUNTIF(L$10:L2700,L2700)=1,1,0)</f>
        <v>0</v>
      </c>
      <c r="AG2700" s="59">
        <f>IF(COUNTIF(K$10:K2700,K2700)=1,1,0)</f>
        <v>0</v>
      </c>
      <c r="AH2700" s="59">
        <f>IF(COUNTIF(H$10:H2700,H2700)=1,1,0)</f>
        <v>0</v>
      </c>
    </row>
    <row r="2701" spans="1:34" ht="18.75">
      <c r="A2701" s="49">
        <v>2692</v>
      </c>
      <c r="B2701" s="50"/>
      <c r="C2701" s="51"/>
      <c r="D2701" s="50"/>
      <c r="E2701" s="50"/>
      <c r="F2701" s="52"/>
      <c r="G2701" s="52"/>
      <c r="H2701" s="53"/>
      <c r="I2701" s="54"/>
      <c r="J2701" s="55">
        <f t="shared" si="43"/>
        <v>0</v>
      </c>
      <c r="K2701" s="56" t="e">
        <f>VLOOKUP((LEFT(H2701,6)*1),TAMBON!$B$2:$L$7769,2,0)</f>
        <v>#VALUE!</v>
      </c>
      <c r="L2701" s="56" t="e">
        <f>VLOOKUP((LEFT(H2701,4)*1),TAMBON!$E$2:$L$7769,2,0)</f>
        <v>#VALUE!</v>
      </c>
      <c r="M2701" s="56" t="e">
        <f>VLOOKUP((LEFT(H2701,2)*1),TAMBON!$H$2:$L$7769,2,0)</f>
        <v>#VALUE!</v>
      </c>
      <c r="N2701" s="55"/>
      <c r="O2701" s="57" t="e">
        <f>VLOOKUP(N2701,รหัส!$A$2:$B$8,2,0)</f>
        <v>#N/A</v>
      </c>
      <c r="P2701" s="57"/>
      <c r="Q2701" s="55"/>
      <c r="R2701" s="57" t="e">
        <f>VLOOKUP(Q2701,รหัส!$D$2:$E$19,2,0)</f>
        <v>#N/A</v>
      </c>
      <c r="S2701" s="57"/>
      <c r="T2701" s="57"/>
      <c r="U2701" s="57"/>
      <c r="V2701" s="55"/>
      <c r="W2701" s="55"/>
      <c r="X2701" s="55"/>
      <c r="Y2701" s="55"/>
      <c r="Z2701" s="100"/>
      <c r="AA2701" s="55"/>
      <c r="AB2701" s="55"/>
      <c r="AC2701" s="55"/>
      <c r="AE2701" s="58">
        <f>IF(COUNTIF(M$10:M2701,M2701)=1,1,0)</f>
        <v>0</v>
      </c>
      <c r="AF2701" s="59">
        <f>IF(COUNTIF(L$10:L2701,L2701)=1,1,0)</f>
        <v>0</v>
      </c>
      <c r="AG2701" s="59">
        <f>IF(COUNTIF(K$10:K2701,K2701)=1,1,0)</f>
        <v>0</v>
      </c>
      <c r="AH2701" s="59">
        <f>IF(COUNTIF(H$10:H2701,H2701)=1,1,0)</f>
        <v>0</v>
      </c>
    </row>
    <row r="2702" spans="1:34" ht="18.75">
      <c r="A2702" s="49">
        <v>2693</v>
      </c>
      <c r="B2702" s="50"/>
      <c r="C2702" s="51"/>
      <c r="D2702" s="50"/>
      <c r="E2702" s="50"/>
      <c r="F2702" s="52"/>
      <c r="G2702" s="52"/>
      <c r="H2702" s="53"/>
      <c r="I2702" s="54"/>
      <c r="J2702" s="55">
        <f t="shared" si="43"/>
        <v>0</v>
      </c>
      <c r="K2702" s="56" t="e">
        <f>VLOOKUP((LEFT(H2702,6)*1),TAMBON!$B$2:$L$7769,2,0)</f>
        <v>#VALUE!</v>
      </c>
      <c r="L2702" s="56" t="e">
        <f>VLOOKUP((LEFT(H2702,4)*1),TAMBON!$E$2:$L$7769,2,0)</f>
        <v>#VALUE!</v>
      </c>
      <c r="M2702" s="56" t="e">
        <f>VLOOKUP((LEFT(H2702,2)*1),TAMBON!$H$2:$L$7769,2,0)</f>
        <v>#VALUE!</v>
      </c>
      <c r="N2702" s="55"/>
      <c r="O2702" s="57" t="e">
        <f>VLOOKUP(N2702,รหัส!$A$2:$B$8,2,0)</f>
        <v>#N/A</v>
      </c>
      <c r="P2702" s="57"/>
      <c r="Q2702" s="55"/>
      <c r="R2702" s="57" t="e">
        <f>VLOOKUP(Q2702,รหัส!$D$2:$E$19,2,0)</f>
        <v>#N/A</v>
      </c>
      <c r="S2702" s="57"/>
      <c r="T2702" s="57"/>
      <c r="U2702" s="57"/>
      <c r="V2702" s="55"/>
      <c r="W2702" s="55"/>
      <c r="X2702" s="55"/>
      <c r="Y2702" s="55"/>
      <c r="Z2702" s="100"/>
      <c r="AA2702" s="55"/>
      <c r="AB2702" s="55"/>
      <c r="AC2702" s="55"/>
      <c r="AE2702" s="58">
        <f>IF(COUNTIF(M$10:M2702,M2702)=1,1,0)</f>
        <v>0</v>
      </c>
      <c r="AF2702" s="59">
        <f>IF(COUNTIF(L$10:L2702,L2702)=1,1,0)</f>
        <v>0</v>
      </c>
      <c r="AG2702" s="59">
        <f>IF(COUNTIF(K$10:K2702,K2702)=1,1,0)</f>
        <v>0</v>
      </c>
      <c r="AH2702" s="59">
        <f>IF(COUNTIF(H$10:H2702,H2702)=1,1,0)</f>
        <v>0</v>
      </c>
    </row>
    <row r="2703" spans="1:34" ht="18.75">
      <c r="A2703" s="49">
        <v>2694</v>
      </c>
      <c r="B2703" s="50"/>
      <c r="C2703" s="51"/>
      <c r="D2703" s="50"/>
      <c r="E2703" s="50"/>
      <c r="F2703" s="52"/>
      <c r="G2703" s="52"/>
      <c r="H2703" s="53"/>
      <c r="I2703" s="54"/>
      <c r="J2703" s="55">
        <f t="shared" si="43"/>
        <v>0</v>
      </c>
      <c r="K2703" s="56" t="e">
        <f>VLOOKUP((LEFT(H2703,6)*1),TAMBON!$B$2:$L$7769,2,0)</f>
        <v>#VALUE!</v>
      </c>
      <c r="L2703" s="56" t="e">
        <f>VLOOKUP((LEFT(H2703,4)*1),TAMBON!$E$2:$L$7769,2,0)</f>
        <v>#VALUE!</v>
      </c>
      <c r="M2703" s="56" t="e">
        <f>VLOOKUP((LEFT(H2703,2)*1),TAMBON!$H$2:$L$7769,2,0)</f>
        <v>#VALUE!</v>
      </c>
      <c r="N2703" s="55"/>
      <c r="O2703" s="57" t="e">
        <f>VLOOKUP(N2703,รหัส!$A$2:$B$8,2,0)</f>
        <v>#N/A</v>
      </c>
      <c r="P2703" s="57"/>
      <c r="Q2703" s="55"/>
      <c r="R2703" s="57" t="e">
        <f>VLOOKUP(Q2703,รหัส!$D$2:$E$19,2,0)</f>
        <v>#N/A</v>
      </c>
      <c r="S2703" s="57"/>
      <c r="T2703" s="57"/>
      <c r="U2703" s="57"/>
      <c r="V2703" s="55"/>
      <c r="W2703" s="55"/>
      <c r="X2703" s="55"/>
      <c r="Y2703" s="55"/>
      <c r="Z2703" s="100"/>
      <c r="AA2703" s="55"/>
      <c r="AB2703" s="55"/>
      <c r="AC2703" s="55"/>
      <c r="AE2703" s="58">
        <f>IF(COUNTIF(M$10:M2703,M2703)=1,1,0)</f>
        <v>0</v>
      </c>
      <c r="AF2703" s="59">
        <f>IF(COUNTIF(L$10:L2703,L2703)=1,1,0)</f>
        <v>0</v>
      </c>
      <c r="AG2703" s="59">
        <f>IF(COUNTIF(K$10:K2703,K2703)=1,1,0)</f>
        <v>0</v>
      </c>
      <c r="AH2703" s="59">
        <f>IF(COUNTIF(H$10:H2703,H2703)=1,1,0)</f>
        <v>0</v>
      </c>
    </row>
    <row r="2704" spans="1:34" ht="18.75">
      <c r="A2704" s="49">
        <v>2695</v>
      </c>
      <c r="B2704" s="50"/>
      <c r="C2704" s="51"/>
      <c r="D2704" s="50"/>
      <c r="E2704" s="50"/>
      <c r="F2704" s="52"/>
      <c r="G2704" s="52"/>
      <c r="H2704" s="53"/>
      <c r="I2704" s="54"/>
      <c r="J2704" s="55">
        <f t="shared" si="43"/>
        <v>0</v>
      </c>
      <c r="K2704" s="56" t="e">
        <f>VLOOKUP((LEFT(H2704,6)*1),TAMBON!$B$2:$L$7769,2,0)</f>
        <v>#VALUE!</v>
      </c>
      <c r="L2704" s="56" t="e">
        <f>VLOOKUP((LEFT(H2704,4)*1),TAMBON!$E$2:$L$7769,2,0)</f>
        <v>#VALUE!</v>
      </c>
      <c r="M2704" s="56" t="e">
        <f>VLOOKUP((LEFT(H2704,2)*1),TAMBON!$H$2:$L$7769,2,0)</f>
        <v>#VALUE!</v>
      </c>
      <c r="N2704" s="55"/>
      <c r="O2704" s="57" t="e">
        <f>VLOOKUP(N2704,รหัส!$A$2:$B$8,2,0)</f>
        <v>#N/A</v>
      </c>
      <c r="P2704" s="57"/>
      <c r="Q2704" s="55"/>
      <c r="R2704" s="57" t="e">
        <f>VLOOKUP(Q2704,รหัส!$D$2:$E$19,2,0)</f>
        <v>#N/A</v>
      </c>
      <c r="S2704" s="57"/>
      <c r="T2704" s="57"/>
      <c r="U2704" s="57"/>
      <c r="V2704" s="55"/>
      <c r="W2704" s="55"/>
      <c r="X2704" s="55"/>
      <c r="Y2704" s="55"/>
      <c r="Z2704" s="100"/>
      <c r="AA2704" s="55"/>
      <c r="AB2704" s="55"/>
      <c r="AC2704" s="55"/>
      <c r="AE2704" s="58">
        <f>IF(COUNTIF(M$10:M2704,M2704)=1,1,0)</f>
        <v>0</v>
      </c>
      <c r="AF2704" s="59">
        <f>IF(COUNTIF(L$10:L2704,L2704)=1,1,0)</f>
        <v>0</v>
      </c>
      <c r="AG2704" s="59">
        <f>IF(COUNTIF(K$10:K2704,K2704)=1,1,0)</f>
        <v>0</v>
      </c>
      <c r="AH2704" s="59">
        <f>IF(COUNTIF(H$10:H2704,H2704)=1,1,0)</f>
        <v>0</v>
      </c>
    </row>
    <row r="2705" spans="1:34" ht="18.75">
      <c r="A2705" s="49">
        <v>2696</v>
      </c>
      <c r="B2705" s="50"/>
      <c r="C2705" s="51"/>
      <c r="D2705" s="50"/>
      <c r="E2705" s="50"/>
      <c r="F2705" s="52"/>
      <c r="G2705" s="52"/>
      <c r="H2705" s="53"/>
      <c r="I2705" s="54"/>
      <c r="J2705" s="55">
        <f t="shared" si="43"/>
        <v>0</v>
      </c>
      <c r="K2705" s="56" t="e">
        <f>VLOOKUP((LEFT(H2705,6)*1),TAMBON!$B$2:$L$7769,2,0)</f>
        <v>#VALUE!</v>
      </c>
      <c r="L2705" s="56" t="e">
        <f>VLOOKUP((LEFT(H2705,4)*1),TAMBON!$E$2:$L$7769,2,0)</f>
        <v>#VALUE!</v>
      </c>
      <c r="M2705" s="56" t="e">
        <f>VLOOKUP((LEFT(H2705,2)*1),TAMBON!$H$2:$L$7769,2,0)</f>
        <v>#VALUE!</v>
      </c>
      <c r="N2705" s="55"/>
      <c r="O2705" s="57" t="e">
        <f>VLOOKUP(N2705,รหัส!$A$2:$B$8,2,0)</f>
        <v>#N/A</v>
      </c>
      <c r="P2705" s="57"/>
      <c r="Q2705" s="55"/>
      <c r="R2705" s="57" t="e">
        <f>VLOOKUP(Q2705,รหัส!$D$2:$E$19,2,0)</f>
        <v>#N/A</v>
      </c>
      <c r="S2705" s="57"/>
      <c r="T2705" s="57"/>
      <c r="U2705" s="57"/>
      <c r="V2705" s="55"/>
      <c r="W2705" s="55"/>
      <c r="X2705" s="55"/>
      <c r="Y2705" s="55"/>
      <c r="Z2705" s="100"/>
      <c r="AA2705" s="55"/>
      <c r="AB2705" s="55"/>
      <c r="AC2705" s="55"/>
      <c r="AE2705" s="58">
        <f>IF(COUNTIF(M$10:M2705,M2705)=1,1,0)</f>
        <v>0</v>
      </c>
      <c r="AF2705" s="59">
        <f>IF(COUNTIF(L$10:L2705,L2705)=1,1,0)</f>
        <v>0</v>
      </c>
      <c r="AG2705" s="59">
        <f>IF(COUNTIF(K$10:K2705,K2705)=1,1,0)</f>
        <v>0</v>
      </c>
      <c r="AH2705" s="59">
        <f>IF(COUNTIF(H$10:H2705,H2705)=1,1,0)</f>
        <v>0</v>
      </c>
    </row>
    <row r="2706" spans="1:34" ht="18.75">
      <c r="A2706" s="49">
        <v>2697</v>
      </c>
      <c r="B2706" s="50"/>
      <c r="C2706" s="51"/>
      <c r="D2706" s="50"/>
      <c r="E2706" s="50"/>
      <c r="F2706" s="52"/>
      <c r="G2706" s="52"/>
      <c r="H2706" s="53"/>
      <c r="I2706" s="54"/>
      <c r="J2706" s="55">
        <f t="shared" si="43"/>
        <v>0</v>
      </c>
      <c r="K2706" s="56" t="e">
        <f>VLOOKUP((LEFT(H2706,6)*1),TAMBON!$B$2:$L$7769,2,0)</f>
        <v>#VALUE!</v>
      </c>
      <c r="L2706" s="56" t="e">
        <f>VLOOKUP((LEFT(H2706,4)*1),TAMBON!$E$2:$L$7769,2,0)</f>
        <v>#VALUE!</v>
      </c>
      <c r="M2706" s="56" t="e">
        <f>VLOOKUP((LEFT(H2706,2)*1),TAMBON!$H$2:$L$7769,2,0)</f>
        <v>#VALUE!</v>
      </c>
      <c r="N2706" s="55"/>
      <c r="O2706" s="57" t="e">
        <f>VLOOKUP(N2706,รหัส!$A$2:$B$8,2,0)</f>
        <v>#N/A</v>
      </c>
      <c r="P2706" s="57"/>
      <c r="Q2706" s="55"/>
      <c r="R2706" s="57" t="e">
        <f>VLOOKUP(Q2706,รหัส!$D$2:$E$19,2,0)</f>
        <v>#N/A</v>
      </c>
      <c r="S2706" s="57"/>
      <c r="T2706" s="57"/>
      <c r="U2706" s="57"/>
      <c r="V2706" s="55"/>
      <c r="W2706" s="55"/>
      <c r="X2706" s="55"/>
      <c r="Y2706" s="55"/>
      <c r="Z2706" s="100"/>
      <c r="AA2706" s="55"/>
      <c r="AB2706" s="55"/>
      <c r="AC2706" s="55"/>
      <c r="AE2706" s="58">
        <f>IF(COUNTIF(M$10:M2706,M2706)=1,1,0)</f>
        <v>0</v>
      </c>
      <c r="AF2706" s="59">
        <f>IF(COUNTIF(L$10:L2706,L2706)=1,1,0)</f>
        <v>0</v>
      </c>
      <c r="AG2706" s="59">
        <f>IF(COUNTIF(K$10:K2706,K2706)=1,1,0)</f>
        <v>0</v>
      </c>
      <c r="AH2706" s="59">
        <f>IF(COUNTIF(H$10:H2706,H2706)=1,1,0)</f>
        <v>0</v>
      </c>
    </row>
    <row r="2707" spans="1:34" ht="18.75">
      <c r="A2707" s="49">
        <v>2698</v>
      </c>
      <c r="B2707" s="50"/>
      <c r="C2707" s="51"/>
      <c r="D2707" s="50"/>
      <c r="E2707" s="50"/>
      <c r="F2707" s="52"/>
      <c r="G2707" s="52"/>
      <c r="H2707" s="53"/>
      <c r="I2707" s="54"/>
      <c r="J2707" s="55">
        <f t="shared" si="43"/>
        <v>0</v>
      </c>
      <c r="K2707" s="56" t="e">
        <f>VLOOKUP((LEFT(H2707,6)*1),TAMBON!$B$2:$L$7769,2,0)</f>
        <v>#VALUE!</v>
      </c>
      <c r="L2707" s="56" t="e">
        <f>VLOOKUP((LEFT(H2707,4)*1),TAMBON!$E$2:$L$7769,2,0)</f>
        <v>#VALUE!</v>
      </c>
      <c r="M2707" s="56" t="e">
        <f>VLOOKUP((LEFT(H2707,2)*1),TAMBON!$H$2:$L$7769,2,0)</f>
        <v>#VALUE!</v>
      </c>
      <c r="N2707" s="55"/>
      <c r="O2707" s="57" t="e">
        <f>VLOOKUP(N2707,รหัส!$A$2:$B$8,2,0)</f>
        <v>#N/A</v>
      </c>
      <c r="P2707" s="57"/>
      <c r="Q2707" s="55"/>
      <c r="R2707" s="57" t="e">
        <f>VLOOKUP(Q2707,รหัส!$D$2:$E$19,2,0)</f>
        <v>#N/A</v>
      </c>
      <c r="S2707" s="57"/>
      <c r="T2707" s="57"/>
      <c r="U2707" s="57"/>
      <c r="V2707" s="55"/>
      <c r="W2707" s="55"/>
      <c r="X2707" s="55"/>
      <c r="Y2707" s="55"/>
      <c r="Z2707" s="100"/>
      <c r="AA2707" s="55"/>
      <c r="AB2707" s="55"/>
      <c r="AC2707" s="55"/>
      <c r="AE2707" s="58">
        <f>IF(COUNTIF(M$10:M2707,M2707)=1,1,0)</f>
        <v>0</v>
      </c>
      <c r="AF2707" s="59">
        <f>IF(COUNTIF(L$10:L2707,L2707)=1,1,0)</f>
        <v>0</v>
      </c>
      <c r="AG2707" s="59">
        <f>IF(COUNTIF(K$10:K2707,K2707)=1,1,0)</f>
        <v>0</v>
      </c>
      <c r="AH2707" s="59">
        <f>IF(COUNTIF(H$10:H2707,H2707)=1,1,0)</f>
        <v>0</v>
      </c>
    </row>
    <row r="2708" spans="1:34" ht="18.75">
      <c r="A2708" s="49">
        <v>2699</v>
      </c>
      <c r="B2708" s="50"/>
      <c r="C2708" s="51"/>
      <c r="D2708" s="50"/>
      <c r="E2708" s="50"/>
      <c r="F2708" s="52"/>
      <c r="G2708" s="52"/>
      <c r="H2708" s="53"/>
      <c r="I2708" s="54"/>
      <c r="J2708" s="55">
        <f t="shared" si="43"/>
        <v>0</v>
      </c>
      <c r="K2708" s="56" t="e">
        <f>VLOOKUP((LEFT(H2708,6)*1),TAMBON!$B$2:$L$7769,2,0)</f>
        <v>#VALUE!</v>
      </c>
      <c r="L2708" s="56" t="e">
        <f>VLOOKUP((LEFT(H2708,4)*1),TAMBON!$E$2:$L$7769,2,0)</f>
        <v>#VALUE!</v>
      </c>
      <c r="M2708" s="56" t="e">
        <f>VLOOKUP((LEFT(H2708,2)*1),TAMBON!$H$2:$L$7769,2,0)</f>
        <v>#VALUE!</v>
      </c>
      <c r="N2708" s="55"/>
      <c r="O2708" s="57" t="e">
        <f>VLOOKUP(N2708,รหัส!$A$2:$B$8,2,0)</f>
        <v>#N/A</v>
      </c>
      <c r="P2708" s="57"/>
      <c r="Q2708" s="55"/>
      <c r="R2708" s="57" t="e">
        <f>VLOOKUP(Q2708,รหัส!$D$2:$E$19,2,0)</f>
        <v>#N/A</v>
      </c>
      <c r="S2708" s="57"/>
      <c r="T2708" s="57"/>
      <c r="U2708" s="57"/>
      <c r="V2708" s="55"/>
      <c r="W2708" s="55"/>
      <c r="X2708" s="55"/>
      <c r="Y2708" s="55"/>
      <c r="Z2708" s="100"/>
      <c r="AA2708" s="55"/>
      <c r="AB2708" s="55"/>
      <c r="AC2708" s="55"/>
      <c r="AE2708" s="58">
        <f>IF(COUNTIF(M$10:M2708,M2708)=1,1,0)</f>
        <v>0</v>
      </c>
      <c r="AF2708" s="59">
        <f>IF(COUNTIF(L$10:L2708,L2708)=1,1,0)</f>
        <v>0</v>
      </c>
      <c r="AG2708" s="59">
        <f>IF(COUNTIF(K$10:K2708,K2708)=1,1,0)</f>
        <v>0</v>
      </c>
      <c r="AH2708" s="59">
        <f>IF(COUNTIF(H$10:H2708,H2708)=1,1,0)</f>
        <v>0</v>
      </c>
    </row>
    <row r="2709" spans="1:34" ht="18.75">
      <c r="A2709" s="49">
        <v>2700</v>
      </c>
      <c r="B2709" s="50"/>
      <c r="C2709" s="51"/>
      <c r="D2709" s="50"/>
      <c r="E2709" s="50"/>
      <c r="F2709" s="52"/>
      <c r="G2709" s="52"/>
      <c r="H2709" s="53"/>
      <c r="I2709" s="54"/>
      <c r="J2709" s="55">
        <f t="shared" si="43"/>
        <v>0</v>
      </c>
      <c r="K2709" s="56" t="e">
        <f>VLOOKUP((LEFT(H2709,6)*1),TAMBON!$B$2:$L$7769,2,0)</f>
        <v>#VALUE!</v>
      </c>
      <c r="L2709" s="56" t="e">
        <f>VLOOKUP((LEFT(H2709,4)*1),TAMBON!$E$2:$L$7769,2,0)</f>
        <v>#VALUE!</v>
      </c>
      <c r="M2709" s="56" t="e">
        <f>VLOOKUP((LEFT(H2709,2)*1),TAMBON!$H$2:$L$7769,2,0)</f>
        <v>#VALUE!</v>
      </c>
      <c r="N2709" s="55"/>
      <c r="O2709" s="57" t="e">
        <f>VLOOKUP(N2709,รหัส!$A$2:$B$8,2,0)</f>
        <v>#N/A</v>
      </c>
      <c r="P2709" s="57"/>
      <c r="Q2709" s="55"/>
      <c r="R2709" s="57" t="e">
        <f>VLOOKUP(Q2709,รหัส!$D$2:$E$19,2,0)</f>
        <v>#N/A</v>
      </c>
      <c r="S2709" s="57"/>
      <c r="T2709" s="57"/>
      <c r="U2709" s="57"/>
      <c r="V2709" s="55"/>
      <c r="W2709" s="55"/>
      <c r="X2709" s="55"/>
      <c r="Y2709" s="55"/>
      <c r="Z2709" s="100"/>
      <c r="AA2709" s="55"/>
      <c r="AB2709" s="55"/>
      <c r="AC2709" s="55"/>
      <c r="AE2709" s="58">
        <f>IF(COUNTIF(M$10:M2709,M2709)=1,1,0)</f>
        <v>0</v>
      </c>
      <c r="AF2709" s="59">
        <f>IF(COUNTIF(L$10:L2709,L2709)=1,1,0)</f>
        <v>0</v>
      </c>
      <c r="AG2709" s="59">
        <f>IF(COUNTIF(K$10:K2709,K2709)=1,1,0)</f>
        <v>0</v>
      </c>
      <c r="AH2709" s="59">
        <f>IF(COUNTIF(H$10:H2709,H2709)=1,1,0)</f>
        <v>0</v>
      </c>
    </row>
    <row r="2710" spans="1:34" ht="18.75">
      <c r="A2710" s="49">
        <v>2701</v>
      </c>
      <c r="B2710" s="50"/>
      <c r="C2710" s="51"/>
      <c r="D2710" s="50"/>
      <c r="E2710" s="50"/>
      <c r="F2710" s="52"/>
      <c r="G2710" s="52"/>
      <c r="H2710" s="53"/>
      <c r="I2710" s="54"/>
      <c r="J2710" s="55">
        <f t="shared" si="43"/>
        <v>0</v>
      </c>
      <c r="K2710" s="56" t="e">
        <f>VLOOKUP((LEFT(H2710,6)*1),TAMBON!$B$2:$L$7769,2,0)</f>
        <v>#VALUE!</v>
      </c>
      <c r="L2710" s="56" t="e">
        <f>VLOOKUP((LEFT(H2710,4)*1),TAMBON!$E$2:$L$7769,2,0)</f>
        <v>#VALUE!</v>
      </c>
      <c r="M2710" s="56" t="e">
        <f>VLOOKUP((LEFT(H2710,2)*1),TAMBON!$H$2:$L$7769,2,0)</f>
        <v>#VALUE!</v>
      </c>
      <c r="N2710" s="55"/>
      <c r="O2710" s="57" t="e">
        <f>VLOOKUP(N2710,รหัส!$A$2:$B$8,2,0)</f>
        <v>#N/A</v>
      </c>
      <c r="P2710" s="57"/>
      <c r="Q2710" s="55"/>
      <c r="R2710" s="57" t="e">
        <f>VLOOKUP(Q2710,รหัส!$D$2:$E$19,2,0)</f>
        <v>#N/A</v>
      </c>
      <c r="S2710" s="57"/>
      <c r="T2710" s="57"/>
      <c r="U2710" s="57"/>
      <c r="V2710" s="55"/>
      <c r="W2710" s="55"/>
      <c r="X2710" s="55"/>
      <c r="Y2710" s="55"/>
      <c r="Z2710" s="100"/>
      <c r="AA2710" s="55"/>
      <c r="AB2710" s="55"/>
      <c r="AC2710" s="55"/>
      <c r="AE2710" s="58">
        <f>IF(COUNTIF(M$10:M2710,M2710)=1,1,0)</f>
        <v>0</v>
      </c>
      <c r="AF2710" s="59">
        <f>IF(COUNTIF(L$10:L2710,L2710)=1,1,0)</f>
        <v>0</v>
      </c>
      <c r="AG2710" s="59">
        <f>IF(COUNTIF(K$10:K2710,K2710)=1,1,0)</f>
        <v>0</v>
      </c>
      <c r="AH2710" s="59">
        <f>IF(COUNTIF(H$10:H2710,H2710)=1,1,0)</f>
        <v>0</v>
      </c>
    </row>
    <row r="2711" spans="1:34" ht="18.75">
      <c r="A2711" s="49">
        <v>2702</v>
      </c>
      <c r="B2711" s="50"/>
      <c r="C2711" s="51"/>
      <c r="D2711" s="50"/>
      <c r="E2711" s="50"/>
      <c r="F2711" s="52"/>
      <c r="G2711" s="52"/>
      <c r="H2711" s="53"/>
      <c r="I2711" s="54"/>
      <c r="J2711" s="55">
        <f t="shared" si="43"/>
        <v>0</v>
      </c>
      <c r="K2711" s="56" t="e">
        <f>VLOOKUP((LEFT(H2711,6)*1),TAMBON!$B$2:$L$7769,2,0)</f>
        <v>#VALUE!</v>
      </c>
      <c r="L2711" s="56" t="e">
        <f>VLOOKUP((LEFT(H2711,4)*1),TAMBON!$E$2:$L$7769,2,0)</f>
        <v>#VALUE!</v>
      </c>
      <c r="M2711" s="56" t="e">
        <f>VLOOKUP((LEFT(H2711,2)*1),TAMBON!$H$2:$L$7769,2,0)</f>
        <v>#VALUE!</v>
      </c>
      <c r="N2711" s="55"/>
      <c r="O2711" s="57" t="e">
        <f>VLOOKUP(N2711,รหัส!$A$2:$B$8,2,0)</f>
        <v>#N/A</v>
      </c>
      <c r="P2711" s="57"/>
      <c r="Q2711" s="55"/>
      <c r="R2711" s="57" t="e">
        <f>VLOOKUP(Q2711,รหัส!$D$2:$E$19,2,0)</f>
        <v>#N/A</v>
      </c>
      <c r="S2711" s="57"/>
      <c r="T2711" s="57"/>
      <c r="U2711" s="57"/>
      <c r="V2711" s="55"/>
      <c r="W2711" s="55"/>
      <c r="X2711" s="55"/>
      <c r="Y2711" s="55"/>
      <c r="Z2711" s="100"/>
      <c r="AA2711" s="55"/>
      <c r="AB2711" s="55"/>
      <c r="AC2711" s="55"/>
      <c r="AE2711" s="58">
        <f>IF(COUNTIF(M$10:M2711,M2711)=1,1,0)</f>
        <v>0</v>
      </c>
      <c r="AF2711" s="59">
        <f>IF(COUNTIF(L$10:L2711,L2711)=1,1,0)</f>
        <v>0</v>
      </c>
      <c r="AG2711" s="59">
        <f>IF(COUNTIF(K$10:K2711,K2711)=1,1,0)</f>
        <v>0</v>
      </c>
      <c r="AH2711" s="59">
        <f>IF(COUNTIF(H$10:H2711,H2711)=1,1,0)</f>
        <v>0</v>
      </c>
    </row>
    <row r="2712" spans="1:34" ht="18.75">
      <c r="A2712" s="49">
        <v>2703</v>
      </c>
      <c r="B2712" s="50"/>
      <c r="C2712" s="51"/>
      <c r="D2712" s="50"/>
      <c r="E2712" s="50"/>
      <c r="F2712" s="52"/>
      <c r="G2712" s="52"/>
      <c r="H2712" s="53"/>
      <c r="I2712" s="54"/>
      <c r="J2712" s="55">
        <f t="shared" si="43"/>
        <v>0</v>
      </c>
      <c r="K2712" s="56" t="e">
        <f>VLOOKUP((LEFT(H2712,6)*1),TAMBON!$B$2:$L$7769,2,0)</f>
        <v>#VALUE!</v>
      </c>
      <c r="L2712" s="56" t="e">
        <f>VLOOKUP((LEFT(H2712,4)*1),TAMBON!$E$2:$L$7769,2,0)</f>
        <v>#VALUE!</v>
      </c>
      <c r="M2712" s="56" t="e">
        <f>VLOOKUP((LEFT(H2712,2)*1),TAMBON!$H$2:$L$7769,2,0)</f>
        <v>#VALUE!</v>
      </c>
      <c r="N2712" s="55"/>
      <c r="O2712" s="57" t="e">
        <f>VLOOKUP(N2712,รหัส!$A$2:$B$8,2,0)</f>
        <v>#N/A</v>
      </c>
      <c r="P2712" s="57"/>
      <c r="Q2712" s="55"/>
      <c r="R2712" s="57" t="e">
        <f>VLOOKUP(Q2712,รหัส!$D$2:$E$19,2,0)</f>
        <v>#N/A</v>
      </c>
      <c r="S2712" s="57"/>
      <c r="T2712" s="57"/>
      <c r="U2712" s="57"/>
      <c r="V2712" s="55"/>
      <c r="W2712" s="55"/>
      <c r="X2712" s="55"/>
      <c r="Y2712" s="55"/>
      <c r="Z2712" s="100"/>
      <c r="AA2712" s="55"/>
      <c r="AB2712" s="55"/>
      <c r="AC2712" s="55"/>
      <c r="AE2712" s="58">
        <f>IF(COUNTIF(M$10:M2712,M2712)=1,1,0)</f>
        <v>0</v>
      </c>
      <c r="AF2712" s="59">
        <f>IF(COUNTIF(L$10:L2712,L2712)=1,1,0)</f>
        <v>0</v>
      </c>
      <c r="AG2712" s="59">
        <f>IF(COUNTIF(K$10:K2712,K2712)=1,1,0)</f>
        <v>0</v>
      </c>
      <c r="AH2712" s="59">
        <f>IF(COUNTIF(H$10:H2712,H2712)=1,1,0)</f>
        <v>0</v>
      </c>
    </row>
    <row r="2713" spans="1:34" ht="18.75">
      <c r="A2713" s="49">
        <v>2704</v>
      </c>
      <c r="B2713" s="50"/>
      <c r="C2713" s="51"/>
      <c r="D2713" s="50"/>
      <c r="E2713" s="50"/>
      <c r="F2713" s="52"/>
      <c r="G2713" s="52"/>
      <c r="H2713" s="53"/>
      <c r="I2713" s="54"/>
      <c r="J2713" s="55">
        <f t="shared" si="43"/>
        <v>0</v>
      </c>
      <c r="K2713" s="56" t="e">
        <f>VLOOKUP((LEFT(H2713,6)*1),TAMBON!$B$2:$L$7769,2,0)</f>
        <v>#VALUE!</v>
      </c>
      <c r="L2713" s="56" t="e">
        <f>VLOOKUP((LEFT(H2713,4)*1),TAMBON!$E$2:$L$7769,2,0)</f>
        <v>#VALUE!</v>
      </c>
      <c r="M2713" s="56" t="e">
        <f>VLOOKUP((LEFT(H2713,2)*1),TAMBON!$H$2:$L$7769,2,0)</f>
        <v>#VALUE!</v>
      </c>
      <c r="N2713" s="55"/>
      <c r="O2713" s="57" t="e">
        <f>VLOOKUP(N2713,รหัส!$A$2:$B$8,2,0)</f>
        <v>#N/A</v>
      </c>
      <c r="P2713" s="57"/>
      <c r="Q2713" s="55"/>
      <c r="R2713" s="57" t="e">
        <f>VLOOKUP(Q2713,รหัส!$D$2:$E$19,2,0)</f>
        <v>#N/A</v>
      </c>
      <c r="S2713" s="57"/>
      <c r="T2713" s="57"/>
      <c r="U2713" s="57"/>
      <c r="V2713" s="55"/>
      <c r="W2713" s="55"/>
      <c r="X2713" s="55"/>
      <c r="Y2713" s="55"/>
      <c r="Z2713" s="100"/>
      <c r="AA2713" s="55"/>
      <c r="AB2713" s="55"/>
      <c r="AC2713" s="55"/>
      <c r="AE2713" s="58">
        <f>IF(COUNTIF(M$10:M2713,M2713)=1,1,0)</f>
        <v>0</v>
      </c>
      <c r="AF2713" s="59">
        <f>IF(COUNTIF(L$10:L2713,L2713)=1,1,0)</f>
        <v>0</v>
      </c>
      <c r="AG2713" s="59">
        <f>IF(COUNTIF(K$10:K2713,K2713)=1,1,0)</f>
        <v>0</v>
      </c>
      <c r="AH2713" s="59">
        <f>IF(COUNTIF(H$10:H2713,H2713)=1,1,0)</f>
        <v>0</v>
      </c>
    </row>
    <row r="2714" spans="1:34" ht="18.75">
      <c r="A2714" s="49">
        <v>2705</v>
      </c>
      <c r="B2714" s="50"/>
      <c r="C2714" s="51"/>
      <c r="D2714" s="50"/>
      <c r="E2714" s="50"/>
      <c r="F2714" s="52"/>
      <c r="G2714" s="52"/>
      <c r="H2714" s="53"/>
      <c r="I2714" s="54"/>
      <c r="J2714" s="55">
        <f t="shared" si="43"/>
        <v>0</v>
      </c>
      <c r="K2714" s="56" t="e">
        <f>VLOOKUP((LEFT(H2714,6)*1),TAMBON!$B$2:$L$7769,2,0)</f>
        <v>#VALUE!</v>
      </c>
      <c r="L2714" s="56" t="e">
        <f>VLOOKUP((LEFT(H2714,4)*1),TAMBON!$E$2:$L$7769,2,0)</f>
        <v>#VALUE!</v>
      </c>
      <c r="M2714" s="56" t="e">
        <f>VLOOKUP((LEFT(H2714,2)*1),TAMBON!$H$2:$L$7769,2,0)</f>
        <v>#VALUE!</v>
      </c>
      <c r="N2714" s="55"/>
      <c r="O2714" s="57" t="e">
        <f>VLOOKUP(N2714,รหัส!$A$2:$B$8,2,0)</f>
        <v>#N/A</v>
      </c>
      <c r="P2714" s="57"/>
      <c r="Q2714" s="55"/>
      <c r="R2714" s="57" t="e">
        <f>VLOOKUP(Q2714,รหัส!$D$2:$E$19,2,0)</f>
        <v>#N/A</v>
      </c>
      <c r="S2714" s="57"/>
      <c r="T2714" s="57"/>
      <c r="U2714" s="57"/>
      <c r="V2714" s="55"/>
      <c r="W2714" s="55"/>
      <c r="X2714" s="55"/>
      <c r="Y2714" s="55"/>
      <c r="Z2714" s="100"/>
      <c r="AA2714" s="55"/>
      <c r="AB2714" s="55"/>
      <c r="AC2714" s="55"/>
      <c r="AE2714" s="58">
        <f>IF(COUNTIF(M$10:M2714,M2714)=1,1,0)</f>
        <v>0</v>
      </c>
      <c r="AF2714" s="59">
        <f>IF(COUNTIF(L$10:L2714,L2714)=1,1,0)</f>
        <v>0</v>
      </c>
      <c r="AG2714" s="59">
        <f>IF(COUNTIF(K$10:K2714,K2714)=1,1,0)</f>
        <v>0</v>
      </c>
      <c r="AH2714" s="59">
        <f>IF(COUNTIF(H$10:H2714,H2714)=1,1,0)</f>
        <v>0</v>
      </c>
    </row>
    <row r="2715" spans="1:34" ht="18.75">
      <c r="A2715" s="49">
        <v>2706</v>
      </c>
      <c r="B2715" s="50"/>
      <c r="C2715" s="51"/>
      <c r="D2715" s="50"/>
      <c r="E2715" s="50"/>
      <c r="F2715" s="52"/>
      <c r="G2715" s="52"/>
      <c r="H2715" s="53"/>
      <c r="I2715" s="54"/>
      <c r="J2715" s="55">
        <f t="shared" si="43"/>
        <v>0</v>
      </c>
      <c r="K2715" s="56" t="e">
        <f>VLOOKUP((LEFT(H2715,6)*1),TAMBON!$B$2:$L$7769,2,0)</f>
        <v>#VALUE!</v>
      </c>
      <c r="L2715" s="56" t="e">
        <f>VLOOKUP((LEFT(H2715,4)*1),TAMBON!$E$2:$L$7769,2,0)</f>
        <v>#VALUE!</v>
      </c>
      <c r="M2715" s="56" t="e">
        <f>VLOOKUP((LEFT(H2715,2)*1),TAMBON!$H$2:$L$7769,2,0)</f>
        <v>#VALUE!</v>
      </c>
      <c r="N2715" s="55"/>
      <c r="O2715" s="57" t="e">
        <f>VLOOKUP(N2715,รหัส!$A$2:$B$8,2,0)</f>
        <v>#N/A</v>
      </c>
      <c r="P2715" s="57"/>
      <c r="Q2715" s="55"/>
      <c r="R2715" s="57" t="e">
        <f>VLOOKUP(Q2715,รหัส!$D$2:$E$19,2,0)</f>
        <v>#N/A</v>
      </c>
      <c r="S2715" s="57"/>
      <c r="T2715" s="57"/>
      <c r="U2715" s="57"/>
      <c r="V2715" s="55"/>
      <c r="W2715" s="55"/>
      <c r="X2715" s="55"/>
      <c r="Y2715" s="55"/>
      <c r="Z2715" s="100"/>
      <c r="AA2715" s="55"/>
      <c r="AB2715" s="55"/>
      <c r="AC2715" s="55"/>
      <c r="AE2715" s="58">
        <f>IF(COUNTIF(M$10:M2715,M2715)=1,1,0)</f>
        <v>0</v>
      </c>
      <c r="AF2715" s="59">
        <f>IF(COUNTIF(L$10:L2715,L2715)=1,1,0)</f>
        <v>0</v>
      </c>
      <c r="AG2715" s="59">
        <f>IF(COUNTIF(K$10:K2715,K2715)=1,1,0)</f>
        <v>0</v>
      </c>
      <c r="AH2715" s="59">
        <f>IF(COUNTIF(H$10:H2715,H2715)=1,1,0)</f>
        <v>0</v>
      </c>
    </row>
    <row r="2716" spans="1:34" ht="18.75">
      <c r="A2716" s="49">
        <v>2707</v>
      </c>
      <c r="B2716" s="50"/>
      <c r="C2716" s="51"/>
      <c r="D2716" s="50"/>
      <c r="E2716" s="50"/>
      <c r="F2716" s="52"/>
      <c r="G2716" s="52"/>
      <c r="H2716" s="53"/>
      <c r="I2716" s="54"/>
      <c r="J2716" s="55">
        <f t="shared" si="43"/>
        <v>0</v>
      </c>
      <c r="K2716" s="56" t="e">
        <f>VLOOKUP((LEFT(H2716,6)*1),TAMBON!$B$2:$L$7769,2,0)</f>
        <v>#VALUE!</v>
      </c>
      <c r="L2716" s="56" t="e">
        <f>VLOOKUP((LEFT(H2716,4)*1),TAMBON!$E$2:$L$7769,2,0)</f>
        <v>#VALUE!</v>
      </c>
      <c r="M2716" s="56" t="e">
        <f>VLOOKUP((LEFT(H2716,2)*1),TAMBON!$H$2:$L$7769,2,0)</f>
        <v>#VALUE!</v>
      </c>
      <c r="N2716" s="55"/>
      <c r="O2716" s="57" t="e">
        <f>VLOOKUP(N2716,รหัส!$A$2:$B$8,2,0)</f>
        <v>#N/A</v>
      </c>
      <c r="P2716" s="57"/>
      <c r="Q2716" s="55"/>
      <c r="R2716" s="57" t="e">
        <f>VLOOKUP(Q2716,รหัส!$D$2:$E$19,2,0)</f>
        <v>#N/A</v>
      </c>
      <c r="S2716" s="57"/>
      <c r="T2716" s="57"/>
      <c r="U2716" s="57"/>
      <c r="V2716" s="55"/>
      <c r="W2716" s="55"/>
      <c r="X2716" s="55"/>
      <c r="Y2716" s="55"/>
      <c r="Z2716" s="100"/>
      <c r="AA2716" s="55"/>
      <c r="AB2716" s="55"/>
      <c r="AC2716" s="55"/>
      <c r="AE2716" s="58">
        <f>IF(COUNTIF(M$10:M2716,M2716)=1,1,0)</f>
        <v>0</v>
      </c>
      <c r="AF2716" s="59">
        <f>IF(COUNTIF(L$10:L2716,L2716)=1,1,0)</f>
        <v>0</v>
      </c>
      <c r="AG2716" s="59">
        <f>IF(COUNTIF(K$10:K2716,K2716)=1,1,0)</f>
        <v>0</v>
      </c>
      <c r="AH2716" s="59">
        <f>IF(COUNTIF(H$10:H2716,H2716)=1,1,0)</f>
        <v>0</v>
      </c>
    </row>
    <row r="2717" spans="1:34" ht="18.75">
      <c r="A2717" s="49">
        <v>2708</v>
      </c>
      <c r="B2717" s="50"/>
      <c r="C2717" s="51"/>
      <c r="D2717" s="50"/>
      <c r="E2717" s="50"/>
      <c r="F2717" s="52"/>
      <c r="G2717" s="52"/>
      <c r="H2717" s="53"/>
      <c r="I2717" s="54"/>
      <c r="J2717" s="55">
        <f t="shared" si="43"/>
        <v>0</v>
      </c>
      <c r="K2717" s="56" t="e">
        <f>VLOOKUP((LEFT(H2717,6)*1),TAMBON!$B$2:$L$7769,2,0)</f>
        <v>#VALUE!</v>
      </c>
      <c r="L2717" s="56" t="e">
        <f>VLOOKUP((LEFT(H2717,4)*1),TAMBON!$E$2:$L$7769,2,0)</f>
        <v>#VALUE!</v>
      </c>
      <c r="M2717" s="56" t="e">
        <f>VLOOKUP((LEFT(H2717,2)*1),TAMBON!$H$2:$L$7769,2,0)</f>
        <v>#VALUE!</v>
      </c>
      <c r="N2717" s="55"/>
      <c r="O2717" s="57" t="e">
        <f>VLOOKUP(N2717,รหัส!$A$2:$B$8,2,0)</f>
        <v>#N/A</v>
      </c>
      <c r="P2717" s="57"/>
      <c r="Q2717" s="55"/>
      <c r="R2717" s="57" t="e">
        <f>VLOOKUP(Q2717,รหัส!$D$2:$E$19,2,0)</f>
        <v>#N/A</v>
      </c>
      <c r="S2717" s="57"/>
      <c r="T2717" s="57"/>
      <c r="U2717" s="57"/>
      <c r="V2717" s="55"/>
      <c r="W2717" s="55"/>
      <c r="X2717" s="55"/>
      <c r="Y2717" s="55"/>
      <c r="Z2717" s="100"/>
      <c r="AA2717" s="55"/>
      <c r="AB2717" s="55"/>
      <c r="AC2717" s="55"/>
      <c r="AE2717" s="58">
        <f>IF(COUNTIF(M$10:M2717,M2717)=1,1,0)</f>
        <v>0</v>
      </c>
      <c r="AF2717" s="59">
        <f>IF(COUNTIF(L$10:L2717,L2717)=1,1,0)</f>
        <v>0</v>
      </c>
      <c r="AG2717" s="59">
        <f>IF(COUNTIF(K$10:K2717,K2717)=1,1,0)</f>
        <v>0</v>
      </c>
      <c r="AH2717" s="59">
        <f>IF(COUNTIF(H$10:H2717,H2717)=1,1,0)</f>
        <v>0</v>
      </c>
    </row>
    <row r="2718" spans="1:34" ht="18.75">
      <c r="A2718" s="49">
        <v>2709</v>
      </c>
      <c r="B2718" s="50"/>
      <c r="C2718" s="51"/>
      <c r="D2718" s="50"/>
      <c r="E2718" s="50"/>
      <c r="F2718" s="52"/>
      <c r="G2718" s="52"/>
      <c r="H2718" s="53"/>
      <c r="I2718" s="54"/>
      <c r="J2718" s="55">
        <f t="shared" si="43"/>
        <v>0</v>
      </c>
      <c r="K2718" s="56" t="e">
        <f>VLOOKUP((LEFT(H2718,6)*1),TAMBON!$B$2:$L$7769,2,0)</f>
        <v>#VALUE!</v>
      </c>
      <c r="L2718" s="56" t="e">
        <f>VLOOKUP((LEFT(H2718,4)*1),TAMBON!$E$2:$L$7769,2,0)</f>
        <v>#VALUE!</v>
      </c>
      <c r="M2718" s="56" t="e">
        <f>VLOOKUP((LEFT(H2718,2)*1),TAMBON!$H$2:$L$7769,2,0)</f>
        <v>#VALUE!</v>
      </c>
      <c r="N2718" s="55"/>
      <c r="O2718" s="57" t="e">
        <f>VLOOKUP(N2718,รหัส!$A$2:$B$8,2,0)</f>
        <v>#N/A</v>
      </c>
      <c r="P2718" s="57"/>
      <c r="Q2718" s="55"/>
      <c r="R2718" s="57" t="e">
        <f>VLOOKUP(Q2718,รหัส!$D$2:$E$19,2,0)</f>
        <v>#N/A</v>
      </c>
      <c r="S2718" s="57"/>
      <c r="T2718" s="57"/>
      <c r="U2718" s="57"/>
      <c r="V2718" s="55"/>
      <c r="W2718" s="55"/>
      <c r="X2718" s="55"/>
      <c r="Y2718" s="55"/>
      <c r="Z2718" s="100"/>
      <c r="AA2718" s="55"/>
      <c r="AB2718" s="55"/>
      <c r="AC2718" s="55"/>
      <c r="AE2718" s="58">
        <f>IF(COUNTIF(M$10:M2718,M2718)=1,1,0)</f>
        <v>0</v>
      </c>
      <c r="AF2718" s="59">
        <f>IF(COUNTIF(L$10:L2718,L2718)=1,1,0)</f>
        <v>0</v>
      </c>
      <c r="AG2718" s="59">
        <f>IF(COUNTIF(K$10:K2718,K2718)=1,1,0)</f>
        <v>0</v>
      </c>
      <c r="AH2718" s="59">
        <f>IF(COUNTIF(H$10:H2718,H2718)=1,1,0)</f>
        <v>0</v>
      </c>
    </row>
    <row r="2719" spans="1:34" ht="18.75">
      <c r="A2719" s="49">
        <v>2710</v>
      </c>
      <c r="B2719" s="50"/>
      <c r="C2719" s="51"/>
      <c r="D2719" s="50"/>
      <c r="E2719" s="50"/>
      <c r="F2719" s="52"/>
      <c r="G2719" s="52"/>
      <c r="H2719" s="53"/>
      <c r="I2719" s="54"/>
      <c r="J2719" s="55">
        <f t="shared" si="43"/>
        <v>0</v>
      </c>
      <c r="K2719" s="56" t="e">
        <f>VLOOKUP((LEFT(H2719,6)*1),TAMBON!$B$2:$L$7769,2,0)</f>
        <v>#VALUE!</v>
      </c>
      <c r="L2719" s="56" t="e">
        <f>VLOOKUP((LEFT(H2719,4)*1),TAMBON!$E$2:$L$7769,2,0)</f>
        <v>#VALUE!</v>
      </c>
      <c r="M2719" s="56" t="e">
        <f>VLOOKUP((LEFT(H2719,2)*1),TAMBON!$H$2:$L$7769,2,0)</f>
        <v>#VALUE!</v>
      </c>
      <c r="N2719" s="55"/>
      <c r="O2719" s="57" t="e">
        <f>VLOOKUP(N2719,รหัส!$A$2:$B$8,2,0)</f>
        <v>#N/A</v>
      </c>
      <c r="P2719" s="57"/>
      <c r="Q2719" s="55"/>
      <c r="R2719" s="57" t="e">
        <f>VLOOKUP(Q2719,รหัส!$D$2:$E$19,2,0)</f>
        <v>#N/A</v>
      </c>
      <c r="S2719" s="57"/>
      <c r="T2719" s="57"/>
      <c r="U2719" s="57"/>
      <c r="V2719" s="55"/>
      <c r="W2719" s="55"/>
      <c r="X2719" s="55"/>
      <c r="Y2719" s="55"/>
      <c r="Z2719" s="100"/>
      <c r="AA2719" s="55"/>
      <c r="AB2719" s="55"/>
      <c r="AC2719" s="55"/>
      <c r="AE2719" s="58">
        <f>IF(COUNTIF(M$10:M2719,M2719)=1,1,0)</f>
        <v>0</v>
      </c>
      <c r="AF2719" s="59">
        <f>IF(COUNTIF(L$10:L2719,L2719)=1,1,0)</f>
        <v>0</v>
      </c>
      <c r="AG2719" s="59">
        <f>IF(COUNTIF(K$10:K2719,K2719)=1,1,0)</f>
        <v>0</v>
      </c>
      <c r="AH2719" s="59">
        <f>IF(COUNTIF(H$10:H2719,H2719)=1,1,0)</f>
        <v>0</v>
      </c>
    </row>
    <row r="2720" spans="1:34" ht="18.75">
      <c r="A2720" s="49">
        <v>2711</v>
      </c>
      <c r="B2720" s="50"/>
      <c r="C2720" s="51"/>
      <c r="D2720" s="50"/>
      <c r="E2720" s="50"/>
      <c r="F2720" s="52"/>
      <c r="G2720" s="52"/>
      <c r="H2720" s="53"/>
      <c r="I2720" s="54"/>
      <c r="J2720" s="55">
        <f t="shared" si="43"/>
        <v>0</v>
      </c>
      <c r="K2720" s="56" t="e">
        <f>VLOOKUP((LEFT(H2720,6)*1),TAMBON!$B$2:$L$7769,2,0)</f>
        <v>#VALUE!</v>
      </c>
      <c r="L2720" s="56" t="e">
        <f>VLOOKUP((LEFT(H2720,4)*1),TAMBON!$E$2:$L$7769,2,0)</f>
        <v>#VALUE!</v>
      </c>
      <c r="M2720" s="56" t="e">
        <f>VLOOKUP((LEFT(H2720,2)*1),TAMBON!$H$2:$L$7769,2,0)</f>
        <v>#VALUE!</v>
      </c>
      <c r="N2720" s="55"/>
      <c r="O2720" s="57" t="e">
        <f>VLOOKUP(N2720,รหัส!$A$2:$B$8,2,0)</f>
        <v>#N/A</v>
      </c>
      <c r="P2720" s="57"/>
      <c r="Q2720" s="55"/>
      <c r="R2720" s="57" t="e">
        <f>VLOOKUP(Q2720,รหัส!$D$2:$E$19,2,0)</f>
        <v>#N/A</v>
      </c>
      <c r="S2720" s="57"/>
      <c r="T2720" s="57"/>
      <c r="U2720" s="57"/>
      <c r="V2720" s="55"/>
      <c r="W2720" s="55"/>
      <c r="X2720" s="55"/>
      <c r="Y2720" s="55"/>
      <c r="Z2720" s="100"/>
      <c r="AA2720" s="55"/>
      <c r="AB2720" s="55"/>
      <c r="AC2720" s="55"/>
      <c r="AE2720" s="58">
        <f>IF(COUNTIF(M$10:M2720,M2720)=1,1,0)</f>
        <v>0</v>
      </c>
      <c r="AF2720" s="59">
        <f>IF(COUNTIF(L$10:L2720,L2720)=1,1,0)</f>
        <v>0</v>
      </c>
      <c r="AG2720" s="59">
        <f>IF(COUNTIF(K$10:K2720,K2720)=1,1,0)</f>
        <v>0</v>
      </c>
      <c r="AH2720" s="59">
        <f>IF(COUNTIF(H$10:H2720,H2720)=1,1,0)</f>
        <v>0</v>
      </c>
    </row>
    <row r="2721" spans="1:34" ht="18.75">
      <c r="A2721" s="49">
        <v>2712</v>
      </c>
      <c r="B2721" s="50"/>
      <c r="C2721" s="51"/>
      <c r="D2721" s="50"/>
      <c r="E2721" s="50"/>
      <c r="F2721" s="52"/>
      <c r="G2721" s="52"/>
      <c r="H2721" s="53"/>
      <c r="I2721" s="54"/>
      <c r="J2721" s="55">
        <f t="shared" si="43"/>
        <v>0</v>
      </c>
      <c r="K2721" s="56" t="e">
        <f>VLOOKUP((LEFT(H2721,6)*1),TAMBON!$B$2:$L$7769,2,0)</f>
        <v>#VALUE!</v>
      </c>
      <c r="L2721" s="56" t="e">
        <f>VLOOKUP((LEFT(H2721,4)*1),TAMBON!$E$2:$L$7769,2,0)</f>
        <v>#VALUE!</v>
      </c>
      <c r="M2721" s="56" t="e">
        <f>VLOOKUP((LEFT(H2721,2)*1),TAMBON!$H$2:$L$7769,2,0)</f>
        <v>#VALUE!</v>
      </c>
      <c r="N2721" s="55"/>
      <c r="O2721" s="57" t="e">
        <f>VLOOKUP(N2721,รหัส!$A$2:$B$8,2,0)</f>
        <v>#N/A</v>
      </c>
      <c r="P2721" s="57"/>
      <c r="Q2721" s="55"/>
      <c r="R2721" s="57" t="e">
        <f>VLOOKUP(Q2721,รหัส!$D$2:$E$19,2,0)</f>
        <v>#N/A</v>
      </c>
      <c r="S2721" s="57"/>
      <c r="T2721" s="57"/>
      <c r="U2721" s="57"/>
      <c r="V2721" s="55"/>
      <c r="W2721" s="55"/>
      <c r="X2721" s="55"/>
      <c r="Y2721" s="55"/>
      <c r="Z2721" s="100"/>
      <c r="AA2721" s="55"/>
      <c r="AB2721" s="55"/>
      <c r="AC2721" s="55"/>
      <c r="AE2721" s="58">
        <f>IF(COUNTIF(M$10:M2721,M2721)=1,1,0)</f>
        <v>0</v>
      </c>
      <c r="AF2721" s="59">
        <f>IF(COUNTIF(L$10:L2721,L2721)=1,1,0)</f>
        <v>0</v>
      </c>
      <c r="AG2721" s="59">
        <f>IF(COUNTIF(K$10:K2721,K2721)=1,1,0)</f>
        <v>0</v>
      </c>
      <c r="AH2721" s="59">
        <f>IF(COUNTIF(H$10:H2721,H2721)=1,1,0)</f>
        <v>0</v>
      </c>
    </row>
    <row r="2722" spans="1:34" ht="18.75">
      <c r="A2722" s="49">
        <v>2713</v>
      </c>
      <c r="B2722" s="50"/>
      <c r="C2722" s="51"/>
      <c r="D2722" s="50"/>
      <c r="E2722" s="50"/>
      <c r="F2722" s="52"/>
      <c r="G2722" s="52"/>
      <c r="H2722" s="53"/>
      <c r="I2722" s="54"/>
      <c r="J2722" s="55">
        <f t="shared" si="43"/>
        <v>0</v>
      </c>
      <c r="K2722" s="56" t="e">
        <f>VLOOKUP((LEFT(H2722,6)*1),TAMBON!$B$2:$L$7769,2,0)</f>
        <v>#VALUE!</v>
      </c>
      <c r="L2722" s="56" t="e">
        <f>VLOOKUP((LEFT(H2722,4)*1),TAMBON!$E$2:$L$7769,2,0)</f>
        <v>#VALUE!</v>
      </c>
      <c r="M2722" s="56" t="e">
        <f>VLOOKUP((LEFT(H2722,2)*1),TAMBON!$H$2:$L$7769,2,0)</f>
        <v>#VALUE!</v>
      </c>
      <c r="N2722" s="55"/>
      <c r="O2722" s="57" t="e">
        <f>VLOOKUP(N2722,รหัส!$A$2:$B$8,2,0)</f>
        <v>#N/A</v>
      </c>
      <c r="P2722" s="57"/>
      <c r="Q2722" s="55"/>
      <c r="R2722" s="57" t="e">
        <f>VLOOKUP(Q2722,รหัส!$D$2:$E$19,2,0)</f>
        <v>#N/A</v>
      </c>
      <c r="S2722" s="57"/>
      <c r="T2722" s="57"/>
      <c r="U2722" s="57"/>
      <c r="V2722" s="55"/>
      <c r="W2722" s="55"/>
      <c r="X2722" s="55"/>
      <c r="Y2722" s="55"/>
      <c r="Z2722" s="100"/>
      <c r="AA2722" s="55"/>
      <c r="AB2722" s="55"/>
      <c r="AC2722" s="55"/>
      <c r="AE2722" s="58">
        <f>IF(COUNTIF(M$10:M2722,M2722)=1,1,0)</f>
        <v>0</v>
      </c>
      <c r="AF2722" s="59">
        <f>IF(COUNTIF(L$10:L2722,L2722)=1,1,0)</f>
        <v>0</v>
      </c>
      <c r="AG2722" s="59">
        <f>IF(COUNTIF(K$10:K2722,K2722)=1,1,0)</f>
        <v>0</v>
      </c>
      <c r="AH2722" s="59">
        <f>IF(COUNTIF(H$10:H2722,H2722)=1,1,0)</f>
        <v>0</v>
      </c>
    </row>
    <row r="2723" spans="1:34" ht="18.75">
      <c r="A2723" s="49">
        <v>2714</v>
      </c>
      <c r="B2723" s="50"/>
      <c r="C2723" s="51"/>
      <c r="D2723" s="50"/>
      <c r="E2723" s="50"/>
      <c r="F2723" s="52"/>
      <c r="G2723" s="52"/>
      <c r="H2723" s="53"/>
      <c r="I2723" s="54"/>
      <c r="J2723" s="55">
        <f t="shared" si="43"/>
        <v>0</v>
      </c>
      <c r="K2723" s="56" t="e">
        <f>VLOOKUP((LEFT(H2723,6)*1),TAMBON!$B$2:$L$7769,2,0)</f>
        <v>#VALUE!</v>
      </c>
      <c r="L2723" s="56" t="e">
        <f>VLOOKUP((LEFT(H2723,4)*1),TAMBON!$E$2:$L$7769,2,0)</f>
        <v>#VALUE!</v>
      </c>
      <c r="M2723" s="56" t="e">
        <f>VLOOKUP((LEFT(H2723,2)*1),TAMBON!$H$2:$L$7769,2,0)</f>
        <v>#VALUE!</v>
      </c>
      <c r="N2723" s="55"/>
      <c r="O2723" s="57" t="e">
        <f>VLOOKUP(N2723,รหัส!$A$2:$B$8,2,0)</f>
        <v>#N/A</v>
      </c>
      <c r="P2723" s="57"/>
      <c r="Q2723" s="55"/>
      <c r="R2723" s="57" t="e">
        <f>VLOOKUP(Q2723,รหัส!$D$2:$E$19,2,0)</f>
        <v>#N/A</v>
      </c>
      <c r="S2723" s="57"/>
      <c r="T2723" s="57"/>
      <c r="U2723" s="57"/>
      <c r="V2723" s="55"/>
      <c r="W2723" s="55"/>
      <c r="X2723" s="55"/>
      <c r="Y2723" s="55"/>
      <c r="Z2723" s="100"/>
      <c r="AA2723" s="55"/>
      <c r="AB2723" s="55"/>
      <c r="AC2723" s="55"/>
      <c r="AE2723" s="58">
        <f>IF(COUNTIF(M$10:M2723,M2723)=1,1,0)</f>
        <v>0</v>
      </c>
      <c r="AF2723" s="59">
        <f>IF(COUNTIF(L$10:L2723,L2723)=1,1,0)</f>
        <v>0</v>
      </c>
      <c r="AG2723" s="59">
        <f>IF(COUNTIF(K$10:K2723,K2723)=1,1,0)</f>
        <v>0</v>
      </c>
      <c r="AH2723" s="59">
        <f>IF(COUNTIF(H$10:H2723,H2723)=1,1,0)</f>
        <v>0</v>
      </c>
    </row>
    <row r="2724" spans="1:34" ht="18.75">
      <c r="A2724" s="49">
        <v>2715</v>
      </c>
      <c r="B2724" s="50"/>
      <c r="C2724" s="51"/>
      <c r="D2724" s="50"/>
      <c r="E2724" s="50"/>
      <c r="F2724" s="52"/>
      <c r="G2724" s="52"/>
      <c r="H2724" s="53"/>
      <c r="I2724" s="54"/>
      <c r="J2724" s="55">
        <f t="shared" si="43"/>
        <v>0</v>
      </c>
      <c r="K2724" s="56" t="e">
        <f>VLOOKUP((LEFT(H2724,6)*1),TAMBON!$B$2:$L$7769,2,0)</f>
        <v>#VALUE!</v>
      </c>
      <c r="L2724" s="56" t="e">
        <f>VLOOKUP((LEFT(H2724,4)*1),TAMBON!$E$2:$L$7769,2,0)</f>
        <v>#VALUE!</v>
      </c>
      <c r="M2724" s="56" t="e">
        <f>VLOOKUP((LEFT(H2724,2)*1),TAMBON!$H$2:$L$7769,2,0)</f>
        <v>#VALUE!</v>
      </c>
      <c r="N2724" s="55"/>
      <c r="O2724" s="57" t="e">
        <f>VLOOKUP(N2724,รหัส!$A$2:$B$8,2,0)</f>
        <v>#N/A</v>
      </c>
      <c r="P2724" s="57"/>
      <c r="Q2724" s="55"/>
      <c r="R2724" s="57" t="e">
        <f>VLOOKUP(Q2724,รหัส!$D$2:$E$19,2,0)</f>
        <v>#N/A</v>
      </c>
      <c r="S2724" s="57"/>
      <c r="T2724" s="57"/>
      <c r="U2724" s="57"/>
      <c r="V2724" s="55"/>
      <c r="W2724" s="55"/>
      <c r="X2724" s="55"/>
      <c r="Y2724" s="55"/>
      <c r="Z2724" s="100"/>
      <c r="AA2724" s="55"/>
      <c r="AB2724" s="55"/>
      <c r="AC2724" s="55"/>
      <c r="AE2724" s="58">
        <f>IF(COUNTIF(M$10:M2724,M2724)=1,1,0)</f>
        <v>0</v>
      </c>
      <c r="AF2724" s="59">
        <f>IF(COUNTIF(L$10:L2724,L2724)=1,1,0)</f>
        <v>0</v>
      </c>
      <c r="AG2724" s="59">
        <f>IF(COUNTIF(K$10:K2724,K2724)=1,1,0)</f>
        <v>0</v>
      </c>
      <c r="AH2724" s="59">
        <f>IF(COUNTIF(H$10:H2724,H2724)=1,1,0)</f>
        <v>0</v>
      </c>
    </row>
    <row r="2725" spans="1:34" ht="18.75">
      <c r="A2725" s="49">
        <v>2716</v>
      </c>
      <c r="B2725" s="50"/>
      <c r="C2725" s="51"/>
      <c r="D2725" s="50"/>
      <c r="E2725" s="50"/>
      <c r="F2725" s="52"/>
      <c r="G2725" s="52"/>
      <c r="H2725" s="53"/>
      <c r="I2725" s="54"/>
      <c r="J2725" s="55">
        <f t="shared" si="43"/>
        <v>0</v>
      </c>
      <c r="K2725" s="56" t="e">
        <f>VLOOKUP((LEFT(H2725,6)*1),TAMBON!$B$2:$L$7769,2,0)</f>
        <v>#VALUE!</v>
      </c>
      <c r="L2725" s="56" t="e">
        <f>VLOOKUP((LEFT(H2725,4)*1),TAMBON!$E$2:$L$7769,2,0)</f>
        <v>#VALUE!</v>
      </c>
      <c r="M2725" s="56" t="e">
        <f>VLOOKUP((LEFT(H2725,2)*1),TAMBON!$H$2:$L$7769,2,0)</f>
        <v>#VALUE!</v>
      </c>
      <c r="N2725" s="55"/>
      <c r="O2725" s="57" t="e">
        <f>VLOOKUP(N2725,รหัส!$A$2:$B$8,2,0)</f>
        <v>#N/A</v>
      </c>
      <c r="P2725" s="57"/>
      <c r="Q2725" s="55"/>
      <c r="R2725" s="57" t="e">
        <f>VLOOKUP(Q2725,รหัส!$D$2:$E$19,2,0)</f>
        <v>#N/A</v>
      </c>
      <c r="S2725" s="57"/>
      <c r="T2725" s="57"/>
      <c r="U2725" s="57"/>
      <c r="V2725" s="55"/>
      <c r="W2725" s="55"/>
      <c r="X2725" s="55"/>
      <c r="Y2725" s="55"/>
      <c r="Z2725" s="100"/>
      <c r="AA2725" s="55"/>
      <c r="AB2725" s="55"/>
      <c r="AC2725" s="55"/>
      <c r="AE2725" s="58">
        <f>IF(COUNTIF(M$10:M2725,M2725)=1,1,0)</f>
        <v>0</v>
      </c>
      <c r="AF2725" s="59">
        <f>IF(COUNTIF(L$10:L2725,L2725)=1,1,0)</f>
        <v>0</v>
      </c>
      <c r="AG2725" s="59">
        <f>IF(COUNTIF(K$10:K2725,K2725)=1,1,0)</f>
        <v>0</v>
      </c>
      <c r="AH2725" s="59">
        <f>IF(COUNTIF(H$10:H2725,H2725)=1,1,0)</f>
        <v>0</v>
      </c>
    </row>
    <row r="2726" spans="1:34" ht="18.75">
      <c r="A2726" s="49">
        <v>2717</v>
      </c>
      <c r="B2726" s="50"/>
      <c r="C2726" s="51"/>
      <c r="D2726" s="50"/>
      <c r="E2726" s="50"/>
      <c r="F2726" s="52"/>
      <c r="G2726" s="52"/>
      <c r="H2726" s="53"/>
      <c r="I2726" s="54"/>
      <c r="J2726" s="55">
        <f t="shared" si="43"/>
        <v>0</v>
      </c>
      <c r="K2726" s="56" t="e">
        <f>VLOOKUP((LEFT(H2726,6)*1),TAMBON!$B$2:$L$7769,2,0)</f>
        <v>#VALUE!</v>
      </c>
      <c r="L2726" s="56" t="e">
        <f>VLOOKUP((LEFT(H2726,4)*1),TAMBON!$E$2:$L$7769,2,0)</f>
        <v>#VALUE!</v>
      </c>
      <c r="M2726" s="56" t="e">
        <f>VLOOKUP((LEFT(H2726,2)*1),TAMBON!$H$2:$L$7769,2,0)</f>
        <v>#VALUE!</v>
      </c>
      <c r="N2726" s="55"/>
      <c r="O2726" s="57" t="e">
        <f>VLOOKUP(N2726,รหัส!$A$2:$B$8,2,0)</f>
        <v>#N/A</v>
      </c>
      <c r="P2726" s="57"/>
      <c r="Q2726" s="55"/>
      <c r="R2726" s="57" t="e">
        <f>VLOOKUP(Q2726,รหัส!$D$2:$E$19,2,0)</f>
        <v>#N/A</v>
      </c>
      <c r="S2726" s="57"/>
      <c r="T2726" s="57"/>
      <c r="U2726" s="57"/>
      <c r="V2726" s="55"/>
      <c r="W2726" s="55"/>
      <c r="X2726" s="55"/>
      <c r="Y2726" s="55"/>
      <c r="Z2726" s="100"/>
      <c r="AA2726" s="55"/>
      <c r="AB2726" s="55"/>
      <c r="AC2726" s="55"/>
      <c r="AE2726" s="58">
        <f>IF(COUNTIF(M$10:M2726,M2726)=1,1,0)</f>
        <v>0</v>
      </c>
      <c r="AF2726" s="59">
        <f>IF(COUNTIF(L$10:L2726,L2726)=1,1,0)</f>
        <v>0</v>
      </c>
      <c r="AG2726" s="59">
        <f>IF(COUNTIF(K$10:K2726,K2726)=1,1,0)</f>
        <v>0</v>
      </c>
      <c r="AH2726" s="59">
        <f>IF(COUNTIF(H$10:H2726,H2726)=1,1,0)</f>
        <v>0</v>
      </c>
    </row>
    <row r="2727" spans="1:34" ht="18.75">
      <c r="A2727" s="49">
        <v>2718</v>
      </c>
      <c r="B2727" s="50"/>
      <c r="C2727" s="51"/>
      <c r="D2727" s="50"/>
      <c r="E2727" s="50"/>
      <c r="F2727" s="52"/>
      <c r="G2727" s="52"/>
      <c r="H2727" s="53"/>
      <c r="I2727" s="54"/>
      <c r="J2727" s="55">
        <f t="shared" si="43"/>
        <v>0</v>
      </c>
      <c r="K2727" s="56" t="e">
        <f>VLOOKUP((LEFT(H2727,6)*1),TAMBON!$B$2:$L$7769,2,0)</f>
        <v>#VALUE!</v>
      </c>
      <c r="L2727" s="56" t="e">
        <f>VLOOKUP((LEFT(H2727,4)*1),TAMBON!$E$2:$L$7769,2,0)</f>
        <v>#VALUE!</v>
      </c>
      <c r="M2727" s="56" t="e">
        <f>VLOOKUP((LEFT(H2727,2)*1),TAMBON!$H$2:$L$7769,2,0)</f>
        <v>#VALUE!</v>
      </c>
      <c r="N2727" s="55"/>
      <c r="O2727" s="57" t="e">
        <f>VLOOKUP(N2727,รหัส!$A$2:$B$8,2,0)</f>
        <v>#N/A</v>
      </c>
      <c r="P2727" s="57"/>
      <c r="Q2727" s="55"/>
      <c r="R2727" s="57" t="e">
        <f>VLOOKUP(Q2727,รหัส!$D$2:$E$19,2,0)</f>
        <v>#N/A</v>
      </c>
      <c r="S2727" s="57"/>
      <c r="T2727" s="57"/>
      <c r="U2727" s="57"/>
      <c r="V2727" s="55"/>
      <c r="W2727" s="55"/>
      <c r="X2727" s="55"/>
      <c r="Y2727" s="55"/>
      <c r="Z2727" s="100"/>
      <c r="AA2727" s="55"/>
      <c r="AB2727" s="55"/>
      <c r="AC2727" s="55"/>
      <c r="AE2727" s="58">
        <f>IF(COUNTIF(M$10:M2727,M2727)=1,1,0)</f>
        <v>0</v>
      </c>
      <c r="AF2727" s="59">
        <f>IF(COUNTIF(L$10:L2727,L2727)=1,1,0)</f>
        <v>0</v>
      </c>
      <c r="AG2727" s="59">
        <f>IF(COUNTIF(K$10:K2727,K2727)=1,1,0)</f>
        <v>0</v>
      </c>
      <c r="AH2727" s="59">
        <f>IF(COUNTIF(H$10:H2727,H2727)=1,1,0)</f>
        <v>0</v>
      </c>
    </row>
    <row r="2728" spans="1:34" ht="18.75">
      <c r="A2728" s="49">
        <v>2719</v>
      </c>
      <c r="B2728" s="50"/>
      <c r="C2728" s="51"/>
      <c r="D2728" s="50"/>
      <c r="E2728" s="50"/>
      <c r="F2728" s="52"/>
      <c r="G2728" s="52"/>
      <c r="H2728" s="53"/>
      <c r="I2728" s="54"/>
      <c r="J2728" s="55">
        <f t="shared" si="43"/>
        <v>0</v>
      </c>
      <c r="K2728" s="56" t="e">
        <f>VLOOKUP((LEFT(H2728,6)*1),TAMBON!$B$2:$L$7769,2,0)</f>
        <v>#VALUE!</v>
      </c>
      <c r="L2728" s="56" t="e">
        <f>VLOOKUP((LEFT(H2728,4)*1),TAMBON!$E$2:$L$7769,2,0)</f>
        <v>#VALUE!</v>
      </c>
      <c r="M2728" s="56" t="e">
        <f>VLOOKUP((LEFT(H2728,2)*1),TAMBON!$H$2:$L$7769,2,0)</f>
        <v>#VALUE!</v>
      </c>
      <c r="N2728" s="55"/>
      <c r="O2728" s="57" t="e">
        <f>VLOOKUP(N2728,รหัส!$A$2:$B$8,2,0)</f>
        <v>#N/A</v>
      </c>
      <c r="P2728" s="57"/>
      <c r="Q2728" s="55"/>
      <c r="R2728" s="57" t="e">
        <f>VLOOKUP(Q2728,รหัส!$D$2:$E$19,2,0)</f>
        <v>#N/A</v>
      </c>
      <c r="S2728" s="57"/>
      <c r="T2728" s="57"/>
      <c r="U2728" s="57"/>
      <c r="V2728" s="55"/>
      <c r="W2728" s="55"/>
      <c r="X2728" s="55"/>
      <c r="Y2728" s="55"/>
      <c r="Z2728" s="100"/>
      <c r="AA2728" s="55"/>
      <c r="AB2728" s="55"/>
      <c r="AC2728" s="55"/>
      <c r="AE2728" s="58">
        <f>IF(COUNTIF(M$10:M2728,M2728)=1,1,0)</f>
        <v>0</v>
      </c>
      <c r="AF2728" s="59">
        <f>IF(COUNTIF(L$10:L2728,L2728)=1,1,0)</f>
        <v>0</v>
      </c>
      <c r="AG2728" s="59">
        <f>IF(COUNTIF(K$10:K2728,K2728)=1,1,0)</f>
        <v>0</v>
      </c>
      <c r="AH2728" s="59">
        <f>IF(COUNTIF(H$10:H2728,H2728)=1,1,0)</f>
        <v>0</v>
      </c>
    </row>
    <row r="2729" spans="1:34" ht="18.75">
      <c r="A2729" s="49">
        <v>2720</v>
      </c>
      <c r="B2729" s="50"/>
      <c r="C2729" s="51"/>
      <c r="D2729" s="50"/>
      <c r="E2729" s="50"/>
      <c r="F2729" s="52"/>
      <c r="G2729" s="52"/>
      <c r="H2729" s="53"/>
      <c r="I2729" s="54"/>
      <c r="J2729" s="55">
        <f t="shared" si="43"/>
        <v>0</v>
      </c>
      <c r="K2729" s="56" t="e">
        <f>VLOOKUP((LEFT(H2729,6)*1),TAMBON!$B$2:$L$7769,2,0)</f>
        <v>#VALUE!</v>
      </c>
      <c r="L2729" s="56" t="e">
        <f>VLOOKUP((LEFT(H2729,4)*1),TAMBON!$E$2:$L$7769,2,0)</f>
        <v>#VALUE!</v>
      </c>
      <c r="M2729" s="56" t="e">
        <f>VLOOKUP((LEFT(H2729,2)*1),TAMBON!$H$2:$L$7769,2,0)</f>
        <v>#VALUE!</v>
      </c>
      <c r="N2729" s="55"/>
      <c r="O2729" s="57" t="e">
        <f>VLOOKUP(N2729,รหัส!$A$2:$B$8,2,0)</f>
        <v>#N/A</v>
      </c>
      <c r="P2729" s="57"/>
      <c r="Q2729" s="55"/>
      <c r="R2729" s="57" t="e">
        <f>VLOOKUP(Q2729,รหัส!$D$2:$E$19,2,0)</f>
        <v>#N/A</v>
      </c>
      <c r="S2729" s="57"/>
      <c r="T2729" s="57"/>
      <c r="U2729" s="57"/>
      <c r="V2729" s="55"/>
      <c r="W2729" s="55"/>
      <c r="X2729" s="55"/>
      <c r="Y2729" s="55"/>
      <c r="Z2729" s="100"/>
      <c r="AA2729" s="55"/>
      <c r="AB2729" s="55"/>
      <c r="AC2729" s="55"/>
      <c r="AE2729" s="58">
        <f>IF(COUNTIF(M$10:M2729,M2729)=1,1,0)</f>
        <v>0</v>
      </c>
      <c r="AF2729" s="59">
        <f>IF(COUNTIF(L$10:L2729,L2729)=1,1,0)</f>
        <v>0</v>
      </c>
      <c r="AG2729" s="59">
        <f>IF(COUNTIF(K$10:K2729,K2729)=1,1,0)</f>
        <v>0</v>
      </c>
      <c r="AH2729" s="59">
        <f>IF(COUNTIF(H$10:H2729,H2729)=1,1,0)</f>
        <v>0</v>
      </c>
    </row>
    <row r="2730" spans="1:34" ht="18.75">
      <c r="A2730" s="49">
        <v>2721</v>
      </c>
      <c r="B2730" s="50"/>
      <c r="C2730" s="51"/>
      <c r="D2730" s="50"/>
      <c r="E2730" s="50"/>
      <c r="F2730" s="52"/>
      <c r="G2730" s="52"/>
      <c r="H2730" s="53"/>
      <c r="I2730" s="54"/>
      <c r="J2730" s="55">
        <f t="shared" si="43"/>
        <v>0</v>
      </c>
      <c r="K2730" s="56" t="e">
        <f>VLOOKUP((LEFT(H2730,6)*1),TAMBON!$B$2:$L$7769,2,0)</f>
        <v>#VALUE!</v>
      </c>
      <c r="L2730" s="56" t="e">
        <f>VLOOKUP((LEFT(H2730,4)*1),TAMBON!$E$2:$L$7769,2,0)</f>
        <v>#VALUE!</v>
      </c>
      <c r="M2730" s="56" t="e">
        <f>VLOOKUP((LEFT(H2730,2)*1),TAMBON!$H$2:$L$7769,2,0)</f>
        <v>#VALUE!</v>
      </c>
      <c r="N2730" s="55"/>
      <c r="O2730" s="57" t="e">
        <f>VLOOKUP(N2730,รหัส!$A$2:$B$8,2,0)</f>
        <v>#N/A</v>
      </c>
      <c r="P2730" s="57"/>
      <c r="Q2730" s="55"/>
      <c r="R2730" s="57" t="e">
        <f>VLOOKUP(Q2730,รหัส!$D$2:$E$19,2,0)</f>
        <v>#N/A</v>
      </c>
      <c r="S2730" s="57"/>
      <c r="T2730" s="57"/>
      <c r="U2730" s="57"/>
      <c r="V2730" s="55"/>
      <c r="W2730" s="55"/>
      <c r="X2730" s="55"/>
      <c r="Y2730" s="55"/>
      <c r="Z2730" s="100"/>
      <c r="AA2730" s="55"/>
      <c r="AB2730" s="55"/>
      <c r="AC2730" s="55"/>
      <c r="AE2730" s="58">
        <f>IF(COUNTIF(M$10:M2730,M2730)=1,1,0)</f>
        <v>0</v>
      </c>
      <c r="AF2730" s="59">
        <f>IF(COUNTIF(L$10:L2730,L2730)=1,1,0)</f>
        <v>0</v>
      </c>
      <c r="AG2730" s="59">
        <f>IF(COUNTIF(K$10:K2730,K2730)=1,1,0)</f>
        <v>0</v>
      </c>
      <c r="AH2730" s="59">
        <f>IF(COUNTIF(H$10:H2730,H2730)=1,1,0)</f>
        <v>0</v>
      </c>
    </row>
    <row r="2731" spans="1:34" ht="18.75">
      <c r="A2731" s="49">
        <v>2722</v>
      </c>
      <c r="B2731" s="50"/>
      <c r="C2731" s="51"/>
      <c r="D2731" s="50"/>
      <c r="E2731" s="50"/>
      <c r="F2731" s="52"/>
      <c r="G2731" s="52"/>
      <c r="H2731" s="53"/>
      <c r="I2731" s="54"/>
      <c r="J2731" s="55">
        <f t="shared" si="43"/>
        <v>0</v>
      </c>
      <c r="K2731" s="56" t="e">
        <f>VLOOKUP((LEFT(H2731,6)*1),TAMBON!$B$2:$L$7769,2,0)</f>
        <v>#VALUE!</v>
      </c>
      <c r="L2731" s="56" t="e">
        <f>VLOOKUP((LEFT(H2731,4)*1),TAMBON!$E$2:$L$7769,2,0)</f>
        <v>#VALUE!</v>
      </c>
      <c r="M2731" s="56" t="e">
        <f>VLOOKUP((LEFT(H2731,2)*1),TAMBON!$H$2:$L$7769,2,0)</f>
        <v>#VALUE!</v>
      </c>
      <c r="N2731" s="55"/>
      <c r="O2731" s="57" t="e">
        <f>VLOOKUP(N2731,รหัส!$A$2:$B$8,2,0)</f>
        <v>#N/A</v>
      </c>
      <c r="P2731" s="57"/>
      <c r="Q2731" s="55"/>
      <c r="R2731" s="57" t="e">
        <f>VLOOKUP(Q2731,รหัส!$D$2:$E$19,2,0)</f>
        <v>#N/A</v>
      </c>
      <c r="S2731" s="57"/>
      <c r="T2731" s="57"/>
      <c r="U2731" s="57"/>
      <c r="V2731" s="55"/>
      <c r="W2731" s="55"/>
      <c r="X2731" s="55"/>
      <c r="Y2731" s="55"/>
      <c r="Z2731" s="100"/>
      <c r="AA2731" s="55"/>
      <c r="AB2731" s="55"/>
      <c r="AC2731" s="55"/>
      <c r="AE2731" s="58">
        <f>IF(COUNTIF(M$10:M2731,M2731)=1,1,0)</f>
        <v>0</v>
      </c>
      <c r="AF2731" s="59">
        <f>IF(COUNTIF(L$10:L2731,L2731)=1,1,0)</f>
        <v>0</v>
      </c>
      <c r="AG2731" s="59">
        <f>IF(COUNTIF(K$10:K2731,K2731)=1,1,0)</f>
        <v>0</v>
      </c>
      <c r="AH2731" s="59">
        <f>IF(COUNTIF(H$10:H2731,H2731)=1,1,0)</f>
        <v>0</v>
      </c>
    </row>
    <row r="2732" spans="1:34" ht="18.75">
      <c r="A2732" s="49">
        <v>2723</v>
      </c>
      <c r="B2732" s="50"/>
      <c r="C2732" s="51"/>
      <c r="D2732" s="50"/>
      <c r="E2732" s="50"/>
      <c r="F2732" s="52"/>
      <c r="G2732" s="52"/>
      <c r="H2732" s="53"/>
      <c r="I2732" s="54"/>
      <c r="J2732" s="55">
        <f t="shared" si="43"/>
        <v>0</v>
      </c>
      <c r="K2732" s="56" t="e">
        <f>VLOOKUP((LEFT(H2732,6)*1),TAMBON!$B$2:$L$7769,2,0)</f>
        <v>#VALUE!</v>
      </c>
      <c r="L2732" s="56" t="e">
        <f>VLOOKUP((LEFT(H2732,4)*1),TAMBON!$E$2:$L$7769,2,0)</f>
        <v>#VALUE!</v>
      </c>
      <c r="M2732" s="56" t="e">
        <f>VLOOKUP((LEFT(H2732,2)*1),TAMBON!$H$2:$L$7769,2,0)</f>
        <v>#VALUE!</v>
      </c>
      <c r="N2732" s="55"/>
      <c r="O2732" s="57" t="e">
        <f>VLOOKUP(N2732,รหัส!$A$2:$B$8,2,0)</f>
        <v>#N/A</v>
      </c>
      <c r="P2732" s="57"/>
      <c r="Q2732" s="55"/>
      <c r="R2732" s="57" t="e">
        <f>VLOOKUP(Q2732,รหัส!$D$2:$E$19,2,0)</f>
        <v>#N/A</v>
      </c>
      <c r="S2732" s="57"/>
      <c r="T2732" s="57"/>
      <c r="U2732" s="57"/>
      <c r="V2732" s="55"/>
      <c r="W2732" s="55"/>
      <c r="X2732" s="55"/>
      <c r="Y2732" s="55"/>
      <c r="Z2732" s="100"/>
      <c r="AA2732" s="55"/>
      <c r="AB2732" s="55"/>
      <c r="AC2732" s="55"/>
      <c r="AE2732" s="58">
        <f>IF(COUNTIF(M$10:M2732,M2732)=1,1,0)</f>
        <v>0</v>
      </c>
      <c r="AF2732" s="59">
        <f>IF(COUNTIF(L$10:L2732,L2732)=1,1,0)</f>
        <v>0</v>
      </c>
      <c r="AG2732" s="59">
        <f>IF(COUNTIF(K$10:K2732,K2732)=1,1,0)</f>
        <v>0</v>
      </c>
      <c r="AH2732" s="59">
        <f>IF(COUNTIF(H$10:H2732,H2732)=1,1,0)</f>
        <v>0</v>
      </c>
    </row>
    <row r="2733" spans="1:34" ht="18.75">
      <c r="A2733" s="49">
        <v>2724</v>
      </c>
      <c r="B2733" s="50"/>
      <c r="C2733" s="51"/>
      <c r="D2733" s="50"/>
      <c r="E2733" s="50"/>
      <c r="F2733" s="52"/>
      <c r="G2733" s="52"/>
      <c r="H2733" s="53"/>
      <c r="I2733" s="54"/>
      <c r="J2733" s="55">
        <f t="shared" si="43"/>
        <v>0</v>
      </c>
      <c r="K2733" s="56" t="e">
        <f>VLOOKUP((LEFT(H2733,6)*1),TAMBON!$B$2:$L$7769,2,0)</f>
        <v>#VALUE!</v>
      </c>
      <c r="L2733" s="56" t="e">
        <f>VLOOKUP((LEFT(H2733,4)*1),TAMBON!$E$2:$L$7769,2,0)</f>
        <v>#VALUE!</v>
      </c>
      <c r="M2733" s="56" t="e">
        <f>VLOOKUP((LEFT(H2733,2)*1),TAMBON!$H$2:$L$7769,2,0)</f>
        <v>#VALUE!</v>
      </c>
      <c r="N2733" s="55"/>
      <c r="O2733" s="57" t="e">
        <f>VLOOKUP(N2733,รหัส!$A$2:$B$8,2,0)</f>
        <v>#N/A</v>
      </c>
      <c r="P2733" s="57"/>
      <c r="Q2733" s="55"/>
      <c r="R2733" s="57" t="e">
        <f>VLOOKUP(Q2733,รหัส!$D$2:$E$19,2,0)</f>
        <v>#N/A</v>
      </c>
      <c r="S2733" s="57"/>
      <c r="T2733" s="57"/>
      <c r="U2733" s="57"/>
      <c r="V2733" s="55"/>
      <c r="W2733" s="55"/>
      <c r="X2733" s="55"/>
      <c r="Y2733" s="55"/>
      <c r="Z2733" s="100"/>
      <c r="AA2733" s="55"/>
      <c r="AB2733" s="55"/>
      <c r="AC2733" s="55"/>
      <c r="AE2733" s="58">
        <f>IF(COUNTIF(M$10:M2733,M2733)=1,1,0)</f>
        <v>0</v>
      </c>
      <c r="AF2733" s="59">
        <f>IF(COUNTIF(L$10:L2733,L2733)=1,1,0)</f>
        <v>0</v>
      </c>
      <c r="AG2733" s="59">
        <f>IF(COUNTIF(K$10:K2733,K2733)=1,1,0)</f>
        <v>0</v>
      </c>
      <c r="AH2733" s="59">
        <f>IF(COUNTIF(H$10:H2733,H2733)=1,1,0)</f>
        <v>0</v>
      </c>
    </row>
    <row r="2734" spans="1:34" ht="18.75">
      <c r="A2734" s="49">
        <v>2725</v>
      </c>
      <c r="B2734" s="50"/>
      <c r="C2734" s="51"/>
      <c r="D2734" s="50"/>
      <c r="E2734" s="50"/>
      <c r="F2734" s="52"/>
      <c r="G2734" s="52"/>
      <c r="H2734" s="53"/>
      <c r="I2734" s="54"/>
      <c r="J2734" s="55">
        <f t="shared" si="43"/>
        <v>0</v>
      </c>
      <c r="K2734" s="56" t="e">
        <f>VLOOKUP((LEFT(H2734,6)*1),TAMBON!$B$2:$L$7769,2,0)</f>
        <v>#VALUE!</v>
      </c>
      <c r="L2734" s="56" t="e">
        <f>VLOOKUP((LEFT(H2734,4)*1),TAMBON!$E$2:$L$7769,2,0)</f>
        <v>#VALUE!</v>
      </c>
      <c r="M2734" s="56" t="e">
        <f>VLOOKUP((LEFT(H2734,2)*1),TAMBON!$H$2:$L$7769,2,0)</f>
        <v>#VALUE!</v>
      </c>
      <c r="N2734" s="55"/>
      <c r="O2734" s="57" t="e">
        <f>VLOOKUP(N2734,รหัส!$A$2:$B$8,2,0)</f>
        <v>#N/A</v>
      </c>
      <c r="P2734" s="57"/>
      <c r="Q2734" s="55"/>
      <c r="R2734" s="57" t="e">
        <f>VLOOKUP(Q2734,รหัส!$D$2:$E$19,2,0)</f>
        <v>#N/A</v>
      </c>
      <c r="S2734" s="57"/>
      <c r="T2734" s="57"/>
      <c r="U2734" s="57"/>
      <c r="V2734" s="55"/>
      <c r="W2734" s="55"/>
      <c r="X2734" s="55"/>
      <c r="Y2734" s="55"/>
      <c r="Z2734" s="100"/>
      <c r="AA2734" s="55"/>
      <c r="AB2734" s="55"/>
      <c r="AC2734" s="55"/>
      <c r="AE2734" s="58">
        <f>IF(COUNTIF(M$10:M2734,M2734)=1,1,0)</f>
        <v>0</v>
      </c>
      <c r="AF2734" s="59">
        <f>IF(COUNTIF(L$10:L2734,L2734)=1,1,0)</f>
        <v>0</v>
      </c>
      <c r="AG2734" s="59">
        <f>IF(COUNTIF(K$10:K2734,K2734)=1,1,0)</f>
        <v>0</v>
      </c>
      <c r="AH2734" s="59">
        <f>IF(COUNTIF(H$10:H2734,H2734)=1,1,0)</f>
        <v>0</v>
      </c>
    </row>
    <row r="2735" spans="1:34" ht="18.75">
      <c r="A2735" s="49">
        <v>2726</v>
      </c>
      <c r="B2735" s="50"/>
      <c r="C2735" s="51"/>
      <c r="D2735" s="50"/>
      <c r="E2735" s="50"/>
      <c r="F2735" s="52"/>
      <c r="G2735" s="52"/>
      <c r="H2735" s="53"/>
      <c r="I2735" s="54"/>
      <c r="J2735" s="55">
        <f t="shared" si="43"/>
        <v>0</v>
      </c>
      <c r="K2735" s="56" t="e">
        <f>VLOOKUP((LEFT(H2735,6)*1),TAMBON!$B$2:$L$7769,2,0)</f>
        <v>#VALUE!</v>
      </c>
      <c r="L2735" s="56" t="e">
        <f>VLOOKUP((LEFT(H2735,4)*1),TAMBON!$E$2:$L$7769,2,0)</f>
        <v>#VALUE!</v>
      </c>
      <c r="M2735" s="56" t="e">
        <f>VLOOKUP((LEFT(H2735,2)*1),TAMBON!$H$2:$L$7769,2,0)</f>
        <v>#VALUE!</v>
      </c>
      <c r="N2735" s="55"/>
      <c r="O2735" s="57" t="e">
        <f>VLOOKUP(N2735,รหัส!$A$2:$B$8,2,0)</f>
        <v>#N/A</v>
      </c>
      <c r="P2735" s="57"/>
      <c r="Q2735" s="55"/>
      <c r="R2735" s="57" t="e">
        <f>VLOOKUP(Q2735,รหัส!$D$2:$E$19,2,0)</f>
        <v>#N/A</v>
      </c>
      <c r="S2735" s="57"/>
      <c r="T2735" s="57"/>
      <c r="U2735" s="57"/>
      <c r="V2735" s="55"/>
      <c r="W2735" s="55"/>
      <c r="X2735" s="55"/>
      <c r="Y2735" s="55"/>
      <c r="Z2735" s="100"/>
      <c r="AA2735" s="55"/>
      <c r="AB2735" s="55"/>
      <c r="AC2735" s="55"/>
      <c r="AE2735" s="58">
        <f>IF(COUNTIF(M$10:M2735,M2735)=1,1,0)</f>
        <v>0</v>
      </c>
      <c r="AF2735" s="59">
        <f>IF(COUNTIF(L$10:L2735,L2735)=1,1,0)</f>
        <v>0</v>
      </c>
      <c r="AG2735" s="59">
        <f>IF(COUNTIF(K$10:K2735,K2735)=1,1,0)</f>
        <v>0</v>
      </c>
      <c r="AH2735" s="59">
        <f>IF(COUNTIF(H$10:H2735,H2735)=1,1,0)</f>
        <v>0</v>
      </c>
    </row>
    <row r="2736" spans="1:34" ht="18.75">
      <c r="A2736" s="49">
        <v>2727</v>
      </c>
      <c r="B2736" s="50"/>
      <c r="C2736" s="51"/>
      <c r="D2736" s="50"/>
      <c r="E2736" s="50"/>
      <c r="F2736" s="52"/>
      <c r="G2736" s="52"/>
      <c r="H2736" s="53"/>
      <c r="I2736" s="54"/>
      <c r="J2736" s="55">
        <f t="shared" si="43"/>
        <v>0</v>
      </c>
      <c r="K2736" s="56" t="e">
        <f>VLOOKUP((LEFT(H2736,6)*1),TAMBON!$B$2:$L$7769,2,0)</f>
        <v>#VALUE!</v>
      </c>
      <c r="L2736" s="56" t="e">
        <f>VLOOKUP((LEFT(H2736,4)*1),TAMBON!$E$2:$L$7769,2,0)</f>
        <v>#VALUE!</v>
      </c>
      <c r="M2736" s="56" t="e">
        <f>VLOOKUP((LEFT(H2736,2)*1),TAMBON!$H$2:$L$7769,2,0)</f>
        <v>#VALUE!</v>
      </c>
      <c r="N2736" s="55"/>
      <c r="O2736" s="57" t="e">
        <f>VLOOKUP(N2736,รหัส!$A$2:$B$8,2,0)</f>
        <v>#N/A</v>
      </c>
      <c r="P2736" s="57"/>
      <c r="Q2736" s="55"/>
      <c r="R2736" s="57" t="e">
        <f>VLOOKUP(Q2736,รหัส!$D$2:$E$19,2,0)</f>
        <v>#N/A</v>
      </c>
      <c r="S2736" s="57"/>
      <c r="T2736" s="57"/>
      <c r="U2736" s="57"/>
      <c r="V2736" s="55"/>
      <c r="W2736" s="55"/>
      <c r="X2736" s="55"/>
      <c r="Y2736" s="55"/>
      <c r="Z2736" s="100"/>
      <c r="AA2736" s="55"/>
      <c r="AB2736" s="55"/>
      <c r="AC2736" s="55"/>
      <c r="AE2736" s="58">
        <f>IF(COUNTIF(M$10:M2736,M2736)=1,1,0)</f>
        <v>0</v>
      </c>
      <c r="AF2736" s="59">
        <f>IF(COUNTIF(L$10:L2736,L2736)=1,1,0)</f>
        <v>0</v>
      </c>
      <c r="AG2736" s="59">
        <f>IF(COUNTIF(K$10:K2736,K2736)=1,1,0)</f>
        <v>0</v>
      </c>
      <c r="AH2736" s="59">
        <f>IF(COUNTIF(H$10:H2736,H2736)=1,1,0)</f>
        <v>0</v>
      </c>
    </row>
    <row r="2737" spans="1:34" ht="18.75">
      <c r="A2737" s="49">
        <v>2728</v>
      </c>
      <c r="B2737" s="50"/>
      <c r="C2737" s="51"/>
      <c r="D2737" s="50"/>
      <c r="E2737" s="50"/>
      <c r="F2737" s="52"/>
      <c r="G2737" s="52"/>
      <c r="H2737" s="53"/>
      <c r="I2737" s="54"/>
      <c r="J2737" s="55">
        <f t="shared" si="43"/>
        <v>0</v>
      </c>
      <c r="K2737" s="56" t="e">
        <f>VLOOKUP((LEFT(H2737,6)*1),TAMBON!$B$2:$L$7769,2,0)</f>
        <v>#VALUE!</v>
      </c>
      <c r="L2737" s="56" t="e">
        <f>VLOOKUP((LEFT(H2737,4)*1),TAMBON!$E$2:$L$7769,2,0)</f>
        <v>#VALUE!</v>
      </c>
      <c r="M2737" s="56" t="e">
        <f>VLOOKUP((LEFT(H2737,2)*1),TAMBON!$H$2:$L$7769,2,0)</f>
        <v>#VALUE!</v>
      </c>
      <c r="N2737" s="55"/>
      <c r="O2737" s="57" t="e">
        <f>VLOOKUP(N2737,รหัส!$A$2:$B$8,2,0)</f>
        <v>#N/A</v>
      </c>
      <c r="P2737" s="57"/>
      <c r="Q2737" s="55"/>
      <c r="R2737" s="57" t="e">
        <f>VLOOKUP(Q2737,รหัส!$D$2:$E$19,2,0)</f>
        <v>#N/A</v>
      </c>
      <c r="S2737" s="57"/>
      <c r="T2737" s="57"/>
      <c r="U2737" s="57"/>
      <c r="V2737" s="55"/>
      <c r="W2737" s="55"/>
      <c r="X2737" s="55"/>
      <c r="Y2737" s="55"/>
      <c r="Z2737" s="100"/>
      <c r="AA2737" s="55"/>
      <c r="AB2737" s="55"/>
      <c r="AC2737" s="55"/>
      <c r="AE2737" s="58">
        <f>IF(COUNTIF(M$10:M2737,M2737)=1,1,0)</f>
        <v>0</v>
      </c>
      <c r="AF2737" s="59">
        <f>IF(COUNTIF(L$10:L2737,L2737)=1,1,0)</f>
        <v>0</v>
      </c>
      <c r="AG2737" s="59">
        <f>IF(COUNTIF(K$10:K2737,K2737)=1,1,0)</f>
        <v>0</v>
      </c>
      <c r="AH2737" s="59">
        <f>IF(COUNTIF(H$10:H2737,H2737)=1,1,0)</f>
        <v>0</v>
      </c>
    </row>
    <row r="2738" spans="1:34" ht="18.75">
      <c r="A2738" s="49">
        <v>2729</v>
      </c>
      <c r="B2738" s="50"/>
      <c r="C2738" s="51"/>
      <c r="D2738" s="50"/>
      <c r="E2738" s="50"/>
      <c r="F2738" s="52"/>
      <c r="G2738" s="52"/>
      <c r="H2738" s="53"/>
      <c r="I2738" s="54"/>
      <c r="J2738" s="55">
        <f t="shared" si="43"/>
        <v>0</v>
      </c>
      <c r="K2738" s="56" t="e">
        <f>VLOOKUP((LEFT(H2738,6)*1),TAMBON!$B$2:$L$7769,2,0)</f>
        <v>#VALUE!</v>
      </c>
      <c r="L2738" s="56" t="e">
        <f>VLOOKUP((LEFT(H2738,4)*1),TAMBON!$E$2:$L$7769,2,0)</f>
        <v>#VALUE!</v>
      </c>
      <c r="M2738" s="56" t="e">
        <f>VLOOKUP((LEFT(H2738,2)*1),TAMBON!$H$2:$L$7769,2,0)</f>
        <v>#VALUE!</v>
      </c>
      <c r="N2738" s="55"/>
      <c r="O2738" s="57" t="e">
        <f>VLOOKUP(N2738,รหัส!$A$2:$B$8,2,0)</f>
        <v>#N/A</v>
      </c>
      <c r="P2738" s="57"/>
      <c r="Q2738" s="55"/>
      <c r="R2738" s="57" t="e">
        <f>VLOOKUP(Q2738,รหัส!$D$2:$E$19,2,0)</f>
        <v>#N/A</v>
      </c>
      <c r="S2738" s="57"/>
      <c r="T2738" s="57"/>
      <c r="U2738" s="57"/>
      <c r="V2738" s="55"/>
      <c r="W2738" s="55"/>
      <c r="X2738" s="55"/>
      <c r="Y2738" s="55"/>
      <c r="Z2738" s="100"/>
      <c r="AA2738" s="55"/>
      <c r="AB2738" s="55"/>
      <c r="AC2738" s="55"/>
      <c r="AE2738" s="58">
        <f>IF(COUNTIF(M$10:M2738,M2738)=1,1,0)</f>
        <v>0</v>
      </c>
      <c r="AF2738" s="59">
        <f>IF(COUNTIF(L$10:L2738,L2738)=1,1,0)</f>
        <v>0</v>
      </c>
      <c r="AG2738" s="59">
        <f>IF(COUNTIF(K$10:K2738,K2738)=1,1,0)</f>
        <v>0</v>
      </c>
      <c r="AH2738" s="59">
        <f>IF(COUNTIF(H$10:H2738,H2738)=1,1,0)</f>
        <v>0</v>
      </c>
    </row>
    <row r="2739" spans="1:34" ht="18.75">
      <c r="A2739" s="49">
        <v>2730</v>
      </c>
      <c r="B2739" s="50"/>
      <c r="C2739" s="51"/>
      <c r="D2739" s="50"/>
      <c r="E2739" s="50"/>
      <c r="F2739" s="52"/>
      <c r="G2739" s="52"/>
      <c r="H2739" s="53"/>
      <c r="I2739" s="54"/>
      <c r="J2739" s="55">
        <f t="shared" si="43"/>
        <v>0</v>
      </c>
      <c r="K2739" s="56" t="e">
        <f>VLOOKUP((LEFT(H2739,6)*1),TAMBON!$B$2:$L$7769,2,0)</f>
        <v>#VALUE!</v>
      </c>
      <c r="L2739" s="56" t="e">
        <f>VLOOKUP((LEFT(H2739,4)*1),TAMBON!$E$2:$L$7769,2,0)</f>
        <v>#VALUE!</v>
      </c>
      <c r="M2739" s="56" t="e">
        <f>VLOOKUP((LEFT(H2739,2)*1),TAMBON!$H$2:$L$7769,2,0)</f>
        <v>#VALUE!</v>
      </c>
      <c r="N2739" s="55"/>
      <c r="O2739" s="57" t="e">
        <f>VLOOKUP(N2739,รหัส!$A$2:$B$8,2,0)</f>
        <v>#N/A</v>
      </c>
      <c r="P2739" s="57"/>
      <c r="Q2739" s="55"/>
      <c r="R2739" s="57" t="e">
        <f>VLOOKUP(Q2739,รหัส!$D$2:$E$19,2,0)</f>
        <v>#N/A</v>
      </c>
      <c r="S2739" s="57"/>
      <c r="T2739" s="57"/>
      <c r="U2739" s="57"/>
      <c r="V2739" s="55"/>
      <c r="W2739" s="55"/>
      <c r="X2739" s="55"/>
      <c r="Y2739" s="55"/>
      <c r="Z2739" s="100"/>
      <c r="AA2739" s="55"/>
      <c r="AB2739" s="55"/>
      <c r="AC2739" s="55"/>
      <c r="AE2739" s="58">
        <f>IF(COUNTIF(M$10:M2739,M2739)=1,1,0)</f>
        <v>0</v>
      </c>
      <c r="AF2739" s="59">
        <f>IF(COUNTIF(L$10:L2739,L2739)=1,1,0)</f>
        <v>0</v>
      </c>
      <c r="AG2739" s="59">
        <f>IF(COUNTIF(K$10:K2739,K2739)=1,1,0)</f>
        <v>0</v>
      </c>
      <c r="AH2739" s="59">
        <f>IF(COUNTIF(H$10:H2739,H2739)=1,1,0)</f>
        <v>0</v>
      </c>
    </row>
    <row r="2740" spans="1:34" ht="18.75">
      <c r="A2740" s="49">
        <v>2731</v>
      </c>
      <c r="B2740" s="50"/>
      <c r="C2740" s="51"/>
      <c r="D2740" s="50"/>
      <c r="E2740" s="50"/>
      <c r="F2740" s="52"/>
      <c r="G2740" s="52"/>
      <c r="H2740" s="53"/>
      <c r="I2740" s="54"/>
      <c r="J2740" s="55">
        <f t="shared" si="43"/>
        <v>0</v>
      </c>
      <c r="K2740" s="56" t="e">
        <f>VLOOKUP((LEFT(H2740,6)*1),TAMBON!$B$2:$L$7769,2,0)</f>
        <v>#VALUE!</v>
      </c>
      <c r="L2740" s="56" t="e">
        <f>VLOOKUP((LEFT(H2740,4)*1),TAMBON!$E$2:$L$7769,2,0)</f>
        <v>#VALUE!</v>
      </c>
      <c r="M2740" s="56" t="e">
        <f>VLOOKUP((LEFT(H2740,2)*1),TAMBON!$H$2:$L$7769,2,0)</f>
        <v>#VALUE!</v>
      </c>
      <c r="N2740" s="55"/>
      <c r="O2740" s="57" t="e">
        <f>VLOOKUP(N2740,รหัส!$A$2:$B$8,2,0)</f>
        <v>#N/A</v>
      </c>
      <c r="P2740" s="57"/>
      <c r="Q2740" s="55"/>
      <c r="R2740" s="57" t="e">
        <f>VLOOKUP(Q2740,รหัส!$D$2:$E$19,2,0)</f>
        <v>#N/A</v>
      </c>
      <c r="S2740" s="57"/>
      <c r="T2740" s="57"/>
      <c r="U2740" s="57"/>
      <c r="V2740" s="55"/>
      <c r="W2740" s="55"/>
      <c r="X2740" s="55"/>
      <c r="Y2740" s="55"/>
      <c r="Z2740" s="100"/>
      <c r="AA2740" s="55"/>
      <c r="AB2740" s="55"/>
      <c r="AC2740" s="55"/>
      <c r="AE2740" s="58">
        <f>IF(COUNTIF(M$10:M2740,M2740)=1,1,0)</f>
        <v>0</v>
      </c>
      <c r="AF2740" s="59">
        <f>IF(COUNTIF(L$10:L2740,L2740)=1,1,0)</f>
        <v>0</v>
      </c>
      <c r="AG2740" s="59">
        <f>IF(COUNTIF(K$10:K2740,K2740)=1,1,0)</f>
        <v>0</v>
      </c>
      <c r="AH2740" s="59">
        <f>IF(COUNTIF(H$10:H2740,H2740)=1,1,0)</f>
        <v>0</v>
      </c>
    </row>
    <row r="2741" spans="1:34" ht="18.75">
      <c r="A2741" s="49">
        <v>2732</v>
      </c>
      <c r="B2741" s="50"/>
      <c r="C2741" s="51"/>
      <c r="D2741" s="50"/>
      <c r="E2741" s="50"/>
      <c r="F2741" s="52"/>
      <c r="G2741" s="52"/>
      <c r="H2741" s="53"/>
      <c r="I2741" s="54"/>
      <c r="J2741" s="55">
        <f t="shared" si="43"/>
        <v>0</v>
      </c>
      <c r="K2741" s="56" t="e">
        <f>VLOOKUP((LEFT(H2741,6)*1),TAMBON!$B$2:$L$7769,2,0)</f>
        <v>#VALUE!</v>
      </c>
      <c r="L2741" s="56" t="e">
        <f>VLOOKUP((LEFT(H2741,4)*1),TAMBON!$E$2:$L$7769,2,0)</f>
        <v>#VALUE!</v>
      </c>
      <c r="M2741" s="56" t="e">
        <f>VLOOKUP((LEFT(H2741,2)*1),TAMBON!$H$2:$L$7769,2,0)</f>
        <v>#VALUE!</v>
      </c>
      <c r="N2741" s="55"/>
      <c r="O2741" s="57" t="e">
        <f>VLOOKUP(N2741,รหัส!$A$2:$B$8,2,0)</f>
        <v>#N/A</v>
      </c>
      <c r="P2741" s="57"/>
      <c r="Q2741" s="55"/>
      <c r="R2741" s="57" t="e">
        <f>VLOOKUP(Q2741,รหัส!$D$2:$E$19,2,0)</f>
        <v>#N/A</v>
      </c>
      <c r="S2741" s="57"/>
      <c r="T2741" s="57"/>
      <c r="U2741" s="57"/>
      <c r="V2741" s="55"/>
      <c r="W2741" s="55"/>
      <c r="X2741" s="55"/>
      <c r="Y2741" s="55"/>
      <c r="Z2741" s="100"/>
      <c r="AA2741" s="55"/>
      <c r="AB2741" s="55"/>
      <c r="AC2741" s="55"/>
      <c r="AE2741" s="58">
        <f>IF(COUNTIF(M$10:M2741,M2741)=1,1,0)</f>
        <v>0</v>
      </c>
      <c r="AF2741" s="59">
        <f>IF(COUNTIF(L$10:L2741,L2741)=1,1,0)</f>
        <v>0</v>
      </c>
      <c r="AG2741" s="59">
        <f>IF(COUNTIF(K$10:K2741,K2741)=1,1,0)</f>
        <v>0</v>
      </c>
      <c r="AH2741" s="59">
        <f>IF(COUNTIF(H$10:H2741,H2741)=1,1,0)</f>
        <v>0</v>
      </c>
    </row>
    <row r="2742" spans="1:34" ht="18.75">
      <c r="A2742" s="49">
        <v>2733</v>
      </c>
      <c r="B2742" s="50"/>
      <c r="C2742" s="51"/>
      <c r="D2742" s="50"/>
      <c r="E2742" s="50"/>
      <c r="F2742" s="52"/>
      <c r="G2742" s="52"/>
      <c r="H2742" s="53"/>
      <c r="I2742" s="54"/>
      <c r="J2742" s="55">
        <f t="shared" si="43"/>
        <v>0</v>
      </c>
      <c r="K2742" s="56" t="e">
        <f>VLOOKUP((LEFT(H2742,6)*1),TAMBON!$B$2:$L$7769,2,0)</f>
        <v>#VALUE!</v>
      </c>
      <c r="L2742" s="56" t="e">
        <f>VLOOKUP((LEFT(H2742,4)*1),TAMBON!$E$2:$L$7769,2,0)</f>
        <v>#VALUE!</v>
      </c>
      <c r="M2742" s="56" t="e">
        <f>VLOOKUP((LEFT(H2742,2)*1),TAMBON!$H$2:$L$7769,2,0)</f>
        <v>#VALUE!</v>
      </c>
      <c r="N2742" s="55"/>
      <c r="O2742" s="57" t="e">
        <f>VLOOKUP(N2742,รหัส!$A$2:$B$8,2,0)</f>
        <v>#N/A</v>
      </c>
      <c r="P2742" s="57"/>
      <c r="Q2742" s="55"/>
      <c r="R2742" s="57" t="e">
        <f>VLOOKUP(Q2742,รหัส!$D$2:$E$19,2,0)</f>
        <v>#N/A</v>
      </c>
      <c r="S2742" s="57"/>
      <c r="T2742" s="57"/>
      <c r="U2742" s="57"/>
      <c r="V2742" s="55"/>
      <c r="W2742" s="55"/>
      <c r="X2742" s="55"/>
      <c r="Y2742" s="55"/>
      <c r="Z2742" s="100"/>
      <c r="AA2742" s="55"/>
      <c r="AB2742" s="55"/>
      <c r="AC2742" s="55"/>
      <c r="AE2742" s="58">
        <f>IF(COUNTIF(M$10:M2742,M2742)=1,1,0)</f>
        <v>0</v>
      </c>
      <c r="AF2742" s="59">
        <f>IF(COUNTIF(L$10:L2742,L2742)=1,1,0)</f>
        <v>0</v>
      </c>
      <c r="AG2742" s="59">
        <f>IF(COUNTIF(K$10:K2742,K2742)=1,1,0)</f>
        <v>0</v>
      </c>
      <c r="AH2742" s="59">
        <f>IF(COUNTIF(H$10:H2742,H2742)=1,1,0)</f>
        <v>0</v>
      </c>
    </row>
    <row r="2743" spans="1:34" ht="18.75">
      <c r="A2743" s="49">
        <v>2734</v>
      </c>
      <c r="B2743" s="50"/>
      <c r="C2743" s="51"/>
      <c r="D2743" s="50"/>
      <c r="E2743" s="50"/>
      <c r="F2743" s="52"/>
      <c r="G2743" s="52"/>
      <c r="H2743" s="53"/>
      <c r="I2743" s="54"/>
      <c r="J2743" s="55">
        <f t="shared" si="43"/>
        <v>0</v>
      </c>
      <c r="K2743" s="56" t="e">
        <f>VLOOKUP((LEFT(H2743,6)*1),TAMBON!$B$2:$L$7769,2,0)</f>
        <v>#VALUE!</v>
      </c>
      <c r="L2743" s="56" t="e">
        <f>VLOOKUP((LEFT(H2743,4)*1),TAMBON!$E$2:$L$7769,2,0)</f>
        <v>#VALUE!</v>
      </c>
      <c r="M2743" s="56" t="e">
        <f>VLOOKUP((LEFT(H2743,2)*1),TAMBON!$H$2:$L$7769,2,0)</f>
        <v>#VALUE!</v>
      </c>
      <c r="N2743" s="55"/>
      <c r="O2743" s="57" t="e">
        <f>VLOOKUP(N2743,รหัส!$A$2:$B$8,2,0)</f>
        <v>#N/A</v>
      </c>
      <c r="P2743" s="57"/>
      <c r="Q2743" s="55"/>
      <c r="R2743" s="57" t="e">
        <f>VLOOKUP(Q2743,รหัส!$D$2:$E$19,2,0)</f>
        <v>#N/A</v>
      </c>
      <c r="S2743" s="57"/>
      <c r="T2743" s="57"/>
      <c r="U2743" s="57"/>
      <c r="V2743" s="55"/>
      <c r="W2743" s="55"/>
      <c r="X2743" s="55"/>
      <c r="Y2743" s="55"/>
      <c r="Z2743" s="100"/>
      <c r="AA2743" s="55"/>
      <c r="AB2743" s="55"/>
      <c r="AC2743" s="55"/>
      <c r="AE2743" s="58">
        <f>IF(COUNTIF(M$10:M2743,M2743)=1,1,0)</f>
        <v>0</v>
      </c>
      <c r="AF2743" s="59">
        <f>IF(COUNTIF(L$10:L2743,L2743)=1,1,0)</f>
        <v>0</v>
      </c>
      <c r="AG2743" s="59">
        <f>IF(COUNTIF(K$10:K2743,K2743)=1,1,0)</f>
        <v>0</v>
      </c>
      <c r="AH2743" s="59">
        <f>IF(COUNTIF(H$10:H2743,H2743)=1,1,0)</f>
        <v>0</v>
      </c>
    </row>
    <row r="2744" spans="1:34" ht="18.75">
      <c r="A2744" s="49">
        <v>2735</v>
      </c>
      <c r="B2744" s="50"/>
      <c r="C2744" s="51"/>
      <c r="D2744" s="50"/>
      <c r="E2744" s="50"/>
      <c r="F2744" s="52"/>
      <c r="G2744" s="52"/>
      <c r="H2744" s="53"/>
      <c r="I2744" s="54"/>
      <c r="J2744" s="55">
        <f t="shared" si="43"/>
        <v>0</v>
      </c>
      <c r="K2744" s="56" t="e">
        <f>VLOOKUP((LEFT(H2744,6)*1),TAMBON!$B$2:$L$7769,2,0)</f>
        <v>#VALUE!</v>
      </c>
      <c r="L2744" s="56" t="e">
        <f>VLOOKUP((LEFT(H2744,4)*1),TAMBON!$E$2:$L$7769,2,0)</f>
        <v>#VALUE!</v>
      </c>
      <c r="M2744" s="56" t="e">
        <f>VLOOKUP((LEFT(H2744,2)*1),TAMBON!$H$2:$L$7769,2,0)</f>
        <v>#VALUE!</v>
      </c>
      <c r="N2744" s="55"/>
      <c r="O2744" s="57" t="e">
        <f>VLOOKUP(N2744,รหัส!$A$2:$B$8,2,0)</f>
        <v>#N/A</v>
      </c>
      <c r="P2744" s="57"/>
      <c r="Q2744" s="55"/>
      <c r="R2744" s="57" t="e">
        <f>VLOOKUP(Q2744,รหัส!$D$2:$E$19,2,0)</f>
        <v>#N/A</v>
      </c>
      <c r="S2744" s="57"/>
      <c r="T2744" s="57"/>
      <c r="U2744" s="57"/>
      <c r="V2744" s="55"/>
      <c r="W2744" s="55"/>
      <c r="X2744" s="55"/>
      <c r="Y2744" s="55"/>
      <c r="Z2744" s="100"/>
      <c r="AA2744" s="55"/>
      <c r="AB2744" s="55"/>
      <c r="AC2744" s="55"/>
      <c r="AE2744" s="58">
        <f>IF(COUNTIF(M$10:M2744,M2744)=1,1,0)</f>
        <v>0</v>
      </c>
      <c r="AF2744" s="59">
        <f>IF(COUNTIF(L$10:L2744,L2744)=1,1,0)</f>
        <v>0</v>
      </c>
      <c r="AG2744" s="59">
        <f>IF(COUNTIF(K$10:K2744,K2744)=1,1,0)</f>
        <v>0</v>
      </c>
      <c r="AH2744" s="59">
        <f>IF(COUNTIF(H$10:H2744,H2744)=1,1,0)</f>
        <v>0</v>
      </c>
    </row>
    <row r="2745" spans="1:34" ht="18.75">
      <c r="A2745" s="49">
        <v>2736</v>
      </c>
      <c r="B2745" s="50"/>
      <c r="C2745" s="51"/>
      <c r="D2745" s="50"/>
      <c r="E2745" s="50"/>
      <c r="F2745" s="52"/>
      <c r="G2745" s="52"/>
      <c r="H2745" s="53"/>
      <c r="I2745" s="54"/>
      <c r="J2745" s="55">
        <f t="shared" si="43"/>
        <v>0</v>
      </c>
      <c r="K2745" s="56" t="e">
        <f>VLOOKUP((LEFT(H2745,6)*1),TAMBON!$B$2:$L$7769,2,0)</f>
        <v>#VALUE!</v>
      </c>
      <c r="L2745" s="56" t="e">
        <f>VLOOKUP((LEFT(H2745,4)*1),TAMBON!$E$2:$L$7769,2,0)</f>
        <v>#VALUE!</v>
      </c>
      <c r="M2745" s="56" t="e">
        <f>VLOOKUP((LEFT(H2745,2)*1),TAMBON!$H$2:$L$7769,2,0)</f>
        <v>#VALUE!</v>
      </c>
      <c r="N2745" s="55"/>
      <c r="O2745" s="57" t="e">
        <f>VLOOKUP(N2745,รหัส!$A$2:$B$8,2,0)</f>
        <v>#N/A</v>
      </c>
      <c r="P2745" s="57"/>
      <c r="Q2745" s="55"/>
      <c r="R2745" s="57" t="e">
        <f>VLOOKUP(Q2745,รหัส!$D$2:$E$19,2,0)</f>
        <v>#N/A</v>
      </c>
      <c r="S2745" s="57"/>
      <c r="T2745" s="57"/>
      <c r="U2745" s="57"/>
      <c r="V2745" s="55"/>
      <c r="W2745" s="55"/>
      <c r="X2745" s="55"/>
      <c r="Y2745" s="55"/>
      <c r="Z2745" s="100"/>
      <c r="AA2745" s="55"/>
      <c r="AB2745" s="55"/>
      <c r="AC2745" s="55"/>
      <c r="AE2745" s="58">
        <f>IF(COUNTIF(M$10:M2745,M2745)=1,1,0)</f>
        <v>0</v>
      </c>
      <c r="AF2745" s="59">
        <f>IF(COUNTIF(L$10:L2745,L2745)=1,1,0)</f>
        <v>0</v>
      </c>
      <c r="AG2745" s="59">
        <f>IF(COUNTIF(K$10:K2745,K2745)=1,1,0)</f>
        <v>0</v>
      </c>
      <c r="AH2745" s="59">
        <f>IF(COUNTIF(H$10:H2745,H2745)=1,1,0)</f>
        <v>0</v>
      </c>
    </row>
    <row r="2746" spans="1:34" ht="18.75">
      <c r="A2746" s="49">
        <v>2737</v>
      </c>
      <c r="B2746" s="50"/>
      <c r="C2746" s="51"/>
      <c r="D2746" s="50"/>
      <c r="E2746" s="50"/>
      <c r="F2746" s="52"/>
      <c r="G2746" s="52"/>
      <c r="H2746" s="53"/>
      <c r="I2746" s="54"/>
      <c r="J2746" s="55">
        <f t="shared" si="43"/>
        <v>0</v>
      </c>
      <c r="K2746" s="56" t="e">
        <f>VLOOKUP((LEFT(H2746,6)*1),TAMBON!$B$2:$L$7769,2,0)</f>
        <v>#VALUE!</v>
      </c>
      <c r="L2746" s="56" t="e">
        <f>VLOOKUP((LEFT(H2746,4)*1),TAMBON!$E$2:$L$7769,2,0)</f>
        <v>#VALUE!</v>
      </c>
      <c r="M2746" s="56" t="e">
        <f>VLOOKUP((LEFT(H2746,2)*1),TAMBON!$H$2:$L$7769,2,0)</f>
        <v>#VALUE!</v>
      </c>
      <c r="N2746" s="55"/>
      <c r="O2746" s="57" t="e">
        <f>VLOOKUP(N2746,รหัส!$A$2:$B$8,2,0)</f>
        <v>#N/A</v>
      </c>
      <c r="P2746" s="57"/>
      <c r="Q2746" s="55"/>
      <c r="R2746" s="57" t="e">
        <f>VLOOKUP(Q2746,รหัส!$D$2:$E$19,2,0)</f>
        <v>#N/A</v>
      </c>
      <c r="S2746" s="57"/>
      <c r="T2746" s="57"/>
      <c r="U2746" s="57"/>
      <c r="V2746" s="55"/>
      <c r="W2746" s="55"/>
      <c r="X2746" s="55"/>
      <c r="Y2746" s="55"/>
      <c r="Z2746" s="100"/>
      <c r="AA2746" s="55"/>
      <c r="AB2746" s="55"/>
      <c r="AC2746" s="55"/>
      <c r="AE2746" s="58">
        <f>IF(COUNTIF(M$10:M2746,M2746)=1,1,0)</f>
        <v>0</v>
      </c>
      <c r="AF2746" s="59">
        <f>IF(COUNTIF(L$10:L2746,L2746)=1,1,0)</f>
        <v>0</v>
      </c>
      <c r="AG2746" s="59">
        <f>IF(COUNTIF(K$10:K2746,K2746)=1,1,0)</f>
        <v>0</v>
      </c>
      <c r="AH2746" s="59">
        <f>IF(COUNTIF(H$10:H2746,H2746)=1,1,0)</f>
        <v>0</v>
      </c>
    </row>
    <row r="2747" spans="1:34" ht="18.75">
      <c r="A2747" s="49">
        <v>2738</v>
      </c>
      <c r="B2747" s="50"/>
      <c r="C2747" s="51"/>
      <c r="D2747" s="50"/>
      <c r="E2747" s="50"/>
      <c r="F2747" s="52"/>
      <c r="G2747" s="52"/>
      <c r="H2747" s="53"/>
      <c r="I2747" s="54"/>
      <c r="J2747" s="55">
        <f t="shared" si="43"/>
        <v>0</v>
      </c>
      <c r="K2747" s="56" t="e">
        <f>VLOOKUP((LEFT(H2747,6)*1),TAMBON!$B$2:$L$7769,2,0)</f>
        <v>#VALUE!</v>
      </c>
      <c r="L2747" s="56" t="e">
        <f>VLOOKUP((LEFT(H2747,4)*1),TAMBON!$E$2:$L$7769,2,0)</f>
        <v>#VALUE!</v>
      </c>
      <c r="M2747" s="56" t="e">
        <f>VLOOKUP((LEFT(H2747,2)*1),TAMBON!$H$2:$L$7769,2,0)</f>
        <v>#VALUE!</v>
      </c>
      <c r="N2747" s="55"/>
      <c r="O2747" s="57" t="e">
        <f>VLOOKUP(N2747,รหัส!$A$2:$B$8,2,0)</f>
        <v>#N/A</v>
      </c>
      <c r="P2747" s="57"/>
      <c r="Q2747" s="55"/>
      <c r="R2747" s="57" t="e">
        <f>VLOOKUP(Q2747,รหัส!$D$2:$E$19,2,0)</f>
        <v>#N/A</v>
      </c>
      <c r="S2747" s="57"/>
      <c r="T2747" s="57"/>
      <c r="U2747" s="57"/>
      <c r="V2747" s="55"/>
      <c r="W2747" s="55"/>
      <c r="X2747" s="55"/>
      <c r="Y2747" s="55"/>
      <c r="Z2747" s="100"/>
      <c r="AA2747" s="55"/>
      <c r="AB2747" s="55"/>
      <c r="AC2747" s="55"/>
      <c r="AE2747" s="58">
        <f>IF(COUNTIF(M$10:M2747,M2747)=1,1,0)</f>
        <v>0</v>
      </c>
      <c r="AF2747" s="59">
        <f>IF(COUNTIF(L$10:L2747,L2747)=1,1,0)</f>
        <v>0</v>
      </c>
      <c r="AG2747" s="59">
        <f>IF(COUNTIF(K$10:K2747,K2747)=1,1,0)</f>
        <v>0</v>
      </c>
      <c r="AH2747" s="59">
        <f>IF(COUNTIF(H$10:H2747,H2747)=1,1,0)</f>
        <v>0</v>
      </c>
    </row>
    <row r="2748" spans="1:34" ht="18.75">
      <c r="A2748" s="49">
        <v>2739</v>
      </c>
      <c r="B2748" s="50"/>
      <c r="C2748" s="51"/>
      <c r="D2748" s="50"/>
      <c r="E2748" s="50"/>
      <c r="F2748" s="52"/>
      <c r="G2748" s="52"/>
      <c r="H2748" s="53"/>
      <c r="I2748" s="54"/>
      <c r="J2748" s="55">
        <f t="shared" si="43"/>
        <v>0</v>
      </c>
      <c r="K2748" s="56" t="e">
        <f>VLOOKUP((LEFT(H2748,6)*1),TAMBON!$B$2:$L$7769,2,0)</f>
        <v>#VALUE!</v>
      </c>
      <c r="L2748" s="56" t="e">
        <f>VLOOKUP((LEFT(H2748,4)*1),TAMBON!$E$2:$L$7769,2,0)</f>
        <v>#VALUE!</v>
      </c>
      <c r="M2748" s="56" t="e">
        <f>VLOOKUP((LEFT(H2748,2)*1),TAMBON!$H$2:$L$7769,2,0)</f>
        <v>#VALUE!</v>
      </c>
      <c r="N2748" s="55"/>
      <c r="O2748" s="57" t="e">
        <f>VLOOKUP(N2748,รหัส!$A$2:$B$8,2,0)</f>
        <v>#N/A</v>
      </c>
      <c r="P2748" s="57"/>
      <c r="Q2748" s="55"/>
      <c r="R2748" s="57" t="e">
        <f>VLOOKUP(Q2748,รหัส!$D$2:$E$19,2,0)</f>
        <v>#N/A</v>
      </c>
      <c r="S2748" s="57"/>
      <c r="T2748" s="57"/>
      <c r="U2748" s="57"/>
      <c r="V2748" s="55"/>
      <c r="W2748" s="55"/>
      <c r="X2748" s="55"/>
      <c r="Y2748" s="55"/>
      <c r="Z2748" s="100"/>
      <c r="AA2748" s="55"/>
      <c r="AB2748" s="55"/>
      <c r="AC2748" s="55"/>
      <c r="AE2748" s="58">
        <f>IF(COUNTIF(M$10:M2748,M2748)=1,1,0)</f>
        <v>0</v>
      </c>
      <c r="AF2748" s="59">
        <f>IF(COUNTIF(L$10:L2748,L2748)=1,1,0)</f>
        <v>0</v>
      </c>
      <c r="AG2748" s="59">
        <f>IF(COUNTIF(K$10:K2748,K2748)=1,1,0)</f>
        <v>0</v>
      </c>
      <c r="AH2748" s="59">
        <f>IF(COUNTIF(H$10:H2748,H2748)=1,1,0)</f>
        <v>0</v>
      </c>
    </row>
    <row r="2749" spans="1:34" ht="18.75">
      <c r="A2749" s="49">
        <v>2740</v>
      </c>
      <c r="B2749" s="50"/>
      <c r="C2749" s="51"/>
      <c r="D2749" s="50"/>
      <c r="E2749" s="50"/>
      <c r="F2749" s="52"/>
      <c r="G2749" s="52"/>
      <c r="H2749" s="53"/>
      <c r="I2749" s="54"/>
      <c r="J2749" s="55">
        <f t="shared" si="43"/>
        <v>0</v>
      </c>
      <c r="K2749" s="56" t="e">
        <f>VLOOKUP((LEFT(H2749,6)*1),TAMBON!$B$2:$L$7769,2,0)</f>
        <v>#VALUE!</v>
      </c>
      <c r="L2749" s="56" t="e">
        <f>VLOOKUP((LEFT(H2749,4)*1),TAMBON!$E$2:$L$7769,2,0)</f>
        <v>#VALUE!</v>
      </c>
      <c r="M2749" s="56" t="e">
        <f>VLOOKUP((LEFT(H2749,2)*1),TAMBON!$H$2:$L$7769,2,0)</f>
        <v>#VALUE!</v>
      </c>
      <c r="N2749" s="55"/>
      <c r="O2749" s="57" t="e">
        <f>VLOOKUP(N2749,รหัส!$A$2:$B$8,2,0)</f>
        <v>#N/A</v>
      </c>
      <c r="P2749" s="57"/>
      <c r="Q2749" s="55"/>
      <c r="R2749" s="57" t="e">
        <f>VLOOKUP(Q2749,รหัส!$D$2:$E$19,2,0)</f>
        <v>#N/A</v>
      </c>
      <c r="S2749" s="57"/>
      <c r="T2749" s="57"/>
      <c r="U2749" s="57"/>
      <c r="V2749" s="55"/>
      <c r="W2749" s="55"/>
      <c r="X2749" s="55"/>
      <c r="Y2749" s="55"/>
      <c r="Z2749" s="100"/>
      <c r="AA2749" s="55"/>
      <c r="AB2749" s="55"/>
      <c r="AC2749" s="55"/>
      <c r="AE2749" s="58">
        <f>IF(COUNTIF(M$10:M2749,M2749)=1,1,0)</f>
        <v>0</v>
      </c>
      <c r="AF2749" s="59">
        <f>IF(COUNTIF(L$10:L2749,L2749)=1,1,0)</f>
        <v>0</v>
      </c>
      <c r="AG2749" s="59">
        <f>IF(COUNTIF(K$10:K2749,K2749)=1,1,0)</f>
        <v>0</v>
      </c>
      <c r="AH2749" s="59">
        <f>IF(COUNTIF(H$10:H2749,H2749)=1,1,0)</f>
        <v>0</v>
      </c>
    </row>
    <row r="2750" spans="1:34" ht="18.75">
      <c r="A2750" s="49">
        <v>2741</v>
      </c>
      <c r="B2750" s="50"/>
      <c r="C2750" s="51"/>
      <c r="D2750" s="50"/>
      <c r="E2750" s="50"/>
      <c r="F2750" s="52"/>
      <c r="G2750" s="52"/>
      <c r="H2750" s="53"/>
      <c r="I2750" s="54"/>
      <c r="J2750" s="55">
        <f t="shared" si="43"/>
        <v>0</v>
      </c>
      <c r="K2750" s="56" t="e">
        <f>VLOOKUP((LEFT(H2750,6)*1),TAMBON!$B$2:$L$7769,2,0)</f>
        <v>#VALUE!</v>
      </c>
      <c r="L2750" s="56" t="e">
        <f>VLOOKUP((LEFT(H2750,4)*1),TAMBON!$E$2:$L$7769,2,0)</f>
        <v>#VALUE!</v>
      </c>
      <c r="M2750" s="56" t="e">
        <f>VLOOKUP((LEFT(H2750,2)*1),TAMBON!$H$2:$L$7769,2,0)</f>
        <v>#VALUE!</v>
      </c>
      <c r="N2750" s="55"/>
      <c r="O2750" s="57" t="e">
        <f>VLOOKUP(N2750,รหัส!$A$2:$B$8,2,0)</f>
        <v>#N/A</v>
      </c>
      <c r="P2750" s="57"/>
      <c r="Q2750" s="55"/>
      <c r="R2750" s="57" t="e">
        <f>VLOOKUP(Q2750,รหัส!$D$2:$E$19,2,0)</f>
        <v>#N/A</v>
      </c>
      <c r="S2750" s="57"/>
      <c r="T2750" s="57"/>
      <c r="U2750" s="57"/>
      <c r="V2750" s="55"/>
      <c r="W2750" s="55"/>
      <c r="X2750" s="55"/>
      <c r="Y2750" s="55"/>
      <c r="Z2750" s="100"/>
      <c r="AA2750" s="55"/>
      <c r="AB2750" s="55"/>
      <c r="AC2750" s="55"/>
      <c r="AE2750" s="58">
        <f>IF(COUNTIF(M$10:M2750,M2750)=1,1,0)</f>
        <v>0</v>
      </c>
      <c r="AF2750" s="59">
        <f>IF(COUNTIF(L$10:L2750,L2750)=1,1,0)</f>
        <v>0</v>
      </c>
      <c r="AG2750" s="59">
        <f>IF(COUNTIF(K$10:K2750,K2750)=1,1,0)</f>
        <v>0</v>
      </c>
      <c r="AH2750" s="59">
        <f>IF(COUNTIF(H$10:H2750,H2750)=1,1,0)</f>
        <v>0</v>
      </c>
    </row>
    <row r="2751" spans="1:34" ht="18.75">
      <c r="A2751" s="49">
        <v>2742</v>
      </c>
      <c r="B2751" s="50"/>
      <c r="C2751" s="51"/>
      <c r="D2751" s="50"/>
      <c r="E2751" s="50"/>
      <c r="F2751" s="52"/>
      <c r="G2751" s="52"/>
      <c r="H2751" s="53"/>
      <c r="I2751" s="54"/>
      <c r="J2751" s="55">
        <f t="shared" si="43"/>
        <v>0</v>
      </c>
      <c r="K2751" s="56" t="e">
        <f>VLOOKUP((LEFT(H2751,6)*1),TAMBON!$B$2:$L$7769,2,0)</f>
        <v>#VALUE!</v>
      </c>
      <c r="L2751" s="56" t="e">
        <f>VLOOKUP((LEFT(H2751,4)*1),TAMBON!$E$2:$L$7769,2,0)</f>
        <v>#VALUE!</v>
      </c>
      <c r="M2751" s="56" t="e">
        <f>VLOOKUP((LEFT(H2751,2)*1),TAMBON!$H$2:$L$7769,2,0)</f>
        <v>#VALUE!</v>
      </c>
      <c r="N2751" s="55"/>
      <c r="O2751" s="57" t="e">
        <f>VLOOKUP(N2751,รหัส!$A$2:$B$8,2,0)</f>
        <v>#N/A</v>
      </c>
      <c r="P2751" s="57"/>
      <c r="Q2751" s="55"/>
      <c r="R2751" s="57" t="e">
        <f>VLOOKUP(Q2751,รหัส!$D$2:$E$19,2,0)</f>
        <v>#N/A</v>
      </c>
      <c r="S2751" s="57"/>
      <c r="T2751" s="57"/>
      <c r="U2751" s="57"/>
      <c r="V2751" s="55"/>
      <c r="W2751" s="55"/>
      <c r="X2751" s="55"/>
      <c r="Y2751" s="55"/>
      <c r="Z2751" s="100"/>
      <c r="AA2751" s="55"/>
      <c r="AB2751" s="55"/>
      <c r="AC2751" s="55"/>
      <c r="AE2751" s="58">
        <f>IF(COUNTIF(M$10:M2751,M2751)=1,1,0)</f>
        <v>0</v>
      </c>
      <c r="AF2751" s="59">
        <f>IF(COUNTIF(L$10:L2751,L2751)=1,1,0)</f>
        <v>0</v>
      </c>
      <c r="AG2751" s="59">
        <f>IF(COUNTIF(K$10:K2751,K2751)=1,1,0)</f>
        <v>0</v>
      </c>
      <c r="AH2751" s="59">
        <f>IF(COUNTIF(H$10:H2751,H2751)=1,1,0)</f>
        <v>0</v>
      </c>
    </row>
    <row r="2752" spans="1:34" ht="18.75">
      <c r="A2752" s="49">
        <v>2743</v>
      </c>
      <c r="B2752" s="50"/>
      <c r="C2752" s="51"/>
      <c r="D2752" s="50"/>
      <c r="E2752" s="50"/>
      <c r="F2752" s="52"/>
      <c r="G2752" s="52"/>
      <c r="H2752" s="53"/>
      <c r="I2752" s="54"/>
      <c r="J2752" s="55">
        <f t="shared" si="43"/>
        <v>0</v>
      </c>
      <c r="K2752" s="56" t="e">
        <f>VLOOKUP((LEFT(H2752,6)*1),TAMBON!$B$2:$L$7769,2,0)</f>
        <v>#VALUE!</v>
      </c>
      <c r="L2752" s="56" t="e">
        <f>VLOOKUP((LEFT(H2752,4)*1),TAMBON!$E$2:$L$7769,2,0)</f>
        <v>#VALUE!</v>
      </c>
      <c r="M2752" s="56" t="e">
        <f>VLOOKUP((LEFT(H2752,2)*1),TAMBON!$H$2:$L$7769,2,0)</f>
        <v>#VALUE!</v>
      </c>
      <c r="N2752" s="55"/>
      <c r="O2752" s="57" t="e">
        <f>VLOOKUP(N2752,รหัส!$A$2:$B$8,2,0)</f>
        <v>#N/A</v>
      </c>
      <c r="P2752" s="57"/>
      <c r="Q2752" s="55"/>
      <c r="R2752" s="57" t="e">
        <f>VLOOKUP(Q2752,รหัส!$D$2:$E$19,2,0)</f>
        <v>#N/A</v>
      </c>
      <c r="S2752" s="57"/>
      <c r="T2752" s="57"/>
      <c r="U2752" s="57"/>
      <c r="V2752" s="55"/>
      <c r="W2752" s="55"/>
      <c r="X2752" s="55"/>
      <c r="Y2752" s="55"/>
      <c r="Z2752" s="100"/>
      <c r="AA2752" s="55"/>
      <c r="AB2752" s="55"/>
      <c r="AC2752" s="55"/>
      <c r="AE2752" s="58">
        <f>IF(COUNTIF(M$10:M2752,M2752)=1,1,0)</f>
        <v>0</v>
      </c>
      <c r="AF2752" s="59">
        <f>IF(COUNTIF(L$10:L2752,L2752)=1,1,0)</f>
        <v>0</v>
      </c>
      <c r="AG2752" s="59">
        <f>IF(COUNTIF(K$10:K2752,K2752)=1,1,0)</f>
        <v>0</v>
      </c>
      <c r="AH2752" s="59">
        <f>IF(COUNTIF(H$10:H2752,H2752)=1,1,0)</f>
        <v>0</v>
      </c>
    </row>
    <row r="2753" spans="1:34" ht="18.75">
      <c r="A2753" s="49">
        <v>2744</v>
      </c>
      <c r="B2753" s="50"/>
      <c r="C2753" s="51"/>
      <c r="D2753" s="50"/>
      <c r="E2753" s="50"/>
      <c r="F2753" s="52"/>
      <c r="G2753" s="52"/>
      <c r="H2753" s="53"/>
      <c r="I2753" s="54"/>
      <c r="J2753" s="55">
        <f t="shared" si="43"/>
        <v>0</v>
      </c>
      <c r="K2753" s="56" t="e">
        <f>VLOOKUP((LEFT(H2753,6)*1),TAMBON!$B$2:$L$7769,2,0)</f>
        <v>#VALUE!</v>
      </c>
      <c r="L2753" s="56" t="e">
        <f>VLOOKUP((LEFT(H2753,4)*1),TAMBON!$E$2:$L$7769,2,0)</f>
        <v>#VALUE!</v>
      </c>
      <c r="M2753" s="56" t="e">
        <f>VLOOKUP((LEFT(H2753,2)*1),TAMBON!$H$2:$L$7769,2,0)</f>
        <v>#VALUE!</v>
      </c>
      <c r="N2753" s="55"/>
      <c r="O2753" s="57" t="e">
        <f>VLOOKUP(N2753,รหัส!$A$2:$B$8,2,0)</f>
        <v>#N/A</v>
      </c>
      <c r="P2753" s="57"/>
      <c r="Q2753" s="55"/>
      <c r="R2753" s="57" t="e">
        <f>VLOOKUP(Q2753,รหัส!$D$2:$E$19,2,0)</f>
        <v>#N/A</v>
      </c>
      <c r="S2753" s="57"/>
      <c r="T2753" s="57"/>
      <c r="U2753" s="57"/>
      <c r="V2753" s="55"/>
      <c r="W2753" s="55"/>
      <c r="X2753" s="55"/>
      <c r="Y2753" s="55"/>
      <c r="Z2753" s="100"/>
      <c r="AA2753" s="55"/>
      <c r="AB2753" s="55"/>
      <c r="AC2753" s="55"/>
      <c r="AE2753" s="58">
        <f>IF(COUNTIF(M$10:M2753,M2753)=1,1,0)</f>
        <v>0</v>
      </c>
      <c r="AF2753" s="59">
        <f>IF(COUNTIF(L$10:L2753,L2753)=1,1,0)</f>
        <v>0</v>
      </c>
      <c r="AG2753" s="59">
        <f>IF(COUNTIF(K$10:K2753,K2753)=1,1,0)</f>
        <v>0</v>
      </c>
      <c r="AH2753" s="59">
        <f>IF(COUNTIF(H$10:H2753,H2753)=1,1,0)</f>
        <v>0</v>
      </c>
    </row>
    <row r="2754" spans="1:34" ht="18.75">
      <c r="A2754" s="49">
        <v>2745</v>
      </c>
      <c r="B2754" s="50"/>
      <c r="C2754" s="51"/>
      <c r="D2754" s="50"/>
      <c r="E2754" s="50"/>
      <c r="F2754" s="52"/>
      <c r="G2754" s="52"/>
      <c r="H2754" s="53"/>
      <c r="I2754" s="54"/>
      <c r="J2754" s="55">
        <f t="shared" si="43"/>
        <v>0</v>
      </c>
      <c r="K2754" s="56" t="e">
        <f>VLOOKUP((LEFT(H2754,6)*1),TAMBON!$B$2:$L$7769,2,0)</f>
        <v>#VALUE!</v>
      </c>
      <c r="L2754" s="56" t="e">
        <f>VLOOKUP((LEFT(H2754,4)*1),TAMBON!$E$2:$L$7769,2,0)</f>
        <v>#VALUE!</v>
      </c>
      <c r="M2754" s="56" t="e">
        <f>VLOOKUP((LEFT(H2754,2)*1),TAMBON!$H$2:$L$7769,2,0)</f>
        <v>#VALUE!</v>
      </c>
      <c r="N2754" s="55"/>
      <c r="O2754" s="57" t="e">
        <f>VLOOKUP(N2754,รหัส!$A$2:$B$8,2,0)</f>
        <v>#N/A</v>
      </c>
      <c r="P2754" s="57"/>
      <c r="Q2754" s="55"/>
      <c r="R2754" s="57" t="e">
        <f>VLOOKUP(Q2754,รหัส!$D$2:$E$19,2,0)</f>
        <v>#N/A</v>
      </c>
      <c r="S2754" s="57"/>
      <c r="T2754" s="57"/>
      <c r="U2754" s="57"/>
      <c r="V2754" s="55"/>
      <c r="W2754" s="55"/>
      <c r="X2754" s="55"/>
      <c r="Y2754" s="55"/>
      <c r="Z2754" s="100"/>
      <c r="AA2754" s="55"/>
      <c r="AB2754" s="55"/>
      <c r="AC2754" s="55"/>
      <c r="AE2754" s="58">
        <f>IF(COUNTIF(M$10:M2754,M2754)=1,1,0)</f>
        <v>0</v>
      </c>
      <c r="AF2754" s="59">
        <f>IF(COUNTIF(L$10:L2754,L2754)=1,1,0)</f>
        <v>0</v>
      </c>
      <c r="AG2754" s="59">
        <f>IF(COUNTIF(K$10:K2754,K2754)=1,1,0)</f>
        <v>0</v>
      </c>
      <c r="AH2754" s="59">
        <f>IF(COUNTIF(H$10:H2754,H2754)=1,1,0)</f>
        <v>0</v>
      </c>
    </row>
    <row r="2755" spans="1:34" ht="18.75">
      <c r="A2755" s="49">
        <v>2746</v>
      </c>
      <c r="B2755" s="50"/>
      <c r="C2755" s="51"/>
      <c r="D2755" s="50"/>
      <c r="E2755" s="50"/>
      <c r="F2755" s="52"/>
      <c r="G2755" s="52"/>
      <c r="H2755" s="53"/>
      <c r="I2755" s="54"/>
      <c r="J2755" s="55">
        <f t="shared" si="43"/>
        <v>0</v>
      </c>
      <c r="K2755" s="56" t="e">
        <f>VLOOKUP((LEFT(H2755,6)*1),TAMBON!$B$2:$L$7769,2,0)</f>
        <v>#VALUE!</v>
      </c>
      <c r="L2755" s="56" t="e">
        <f>VLOOKUP((LEFT(H2755,4)*1),TAMBON!$E$2:$L$7769,2,0)</f>
        <v>#VALUE!</v>
      </c>
      <c r="M2755" s="56" t="e">
        <f>VLOOKUP((LEFT(H2755,2)*1),TAMBON!$H$2:$L$7769,2,0)</f>
        <v>#VALUE!</v>
      </c>
      <c r="N2755" s="55"/>
      <c r="O2755" s="57" t="e">
        <f>VLOOKUP(N2755,รหัส!$A$2:$B$8,2,0)</f>
        <v>#N/A</v>
      </c>
      <c r="P2755" s="57"/>
      <c r="Q2755" s="55"/>
      <c r="R2755" s="57" t="e">
        <f>VLOOKUP(Q2755,รหัส!$D$2:$E$19,2,0)</f>
        <v>#N/A</v>
      </c>
      <c r="S2755" s="57"/>
      <c r="T2755" s="57"/>
      <c r="U2755" s="57"/>
      <c r="V2755" s="55"/>
      <c r="W2755" s="55"/>
      <c r="X2755" s="55"/>
      <c r="Y2755" s="55"/>
      <c r="Z2755" s="100"/>
      <c r="AA2755" s="55"/>
      <c r="AB2755" s="55"/>
      <c r="AC2755" s="55"/>
      <c r="AE2755" s="58">
        <f>IF(COUNTIF(M$10:M2755,M2755)=1,1,0)</f>
        <v>0</v>
      </c>
      <c r="AF2755" s="59">
        <f>IF(COUNTIF(L$10:L2755,L2755)=1,1,0)</f>
        <v>0</v>
      </c>
      <c r="AG2755" s="59">
        <f>IF(COUNTIF(K$10:K2755,K2755)=1,1,0)</f>
        <v>0</v>
      </c>
      <c r="AH2755" s="59">
        <f>IF(COUNTIF(H$10:H2755,H2755)=1,1,0)</f>
        <v>0</v>
      </c>
    </row>
    <row r="2756" spans="1:34" ht="18.75">
      <c r="A2756" s="49">
        <v>2747</v>
      </c>
      <c r="B2756" s="50"/>
      <c r="C2756" s="51"/>
      <c r="D2756" s="50"/>
      <c r="E2756" s="50"/>
      <c r="F2756" s="52"/>
      <c r="G2756" s="52"/>
      <c r="H2756" s="53"/>
      <c r="I2756" s="54"/>
      <c r="J2756" s="55">
        <f t="shared" si="43"/>
        <v>0</v>
      </c>
      <c r="K2756" s="56" t="e">
        <f>VLOOKUP((LEFT(H2756,6)*1),TAMBON!$B$2:$L$7769,2,0)</f>
        <v>#VALUE!</v>
      </c>
      <c r="L2756" s="56" t="e">
        <f>VLOOKUP((LEFT(H2756,4)*1),TAMBON!$E$2:$L$7769,2,0)</f>
        <v>#VALUE!</v>
      </c>
      <c r="M2756" s="56" t="e">
        <f>VLOOKUP((LEFT(H2756,2)*1),TAMBON!$H$2:$L$7769,2,0)</f>
        <v>#VALUE!</v>
      </c>
      <c r="N2756" s="55"/>
      <c r="O2756" s="57" t="e">
        <f>VLOOKUP(N2756,รหัส!$A$2:$B$8,2,0)</f>
        <v>#N/A</v>
      </c>
      <c r="P2756" s="57"/>
      <c r="Q2756" s="55"/>
      <c r="R2756" s="57" t="e">
        <f>VLOOKUP(Q2756,รหัส!$D$2:$E$19,2,0)</f>
        <v>#N/A</v>
      </c>
      <c r="S2756" s="57"/>
      <c r="T2756" s="57"/>
      <c r="U2756" s="57"/>
      <c r="V2756" s="55"/>
      <c r="W2756" s="55"/>
      <c r="X2756" s="55"/>
      <c r="Y2756" s="55"/>
      <c r="Z2756" s="100"/>
      <c r="AA2756" s="55"/>
      <c r="AB2756" s="55"/>
      <c r="AC2756" s="55"/>
      <c r="AE2756" s="58">
        <f>IF(COUNTIF(M$10:M2756,M2756)=1,1,0)</f>
        <v>0</v>
      </c>
      <c r="AF2756" s="59">
        <f>IF(COUNTIF(L$10:L2756,L2756)=1,1,0)</f>
        <v>0</v>
      </c>
      <c r="AG2756" s="59">
        <f>IF(COUNTIF(K$10:K2756,K2756)=1,1,0)</f>
        <v>0</v>
      </c>
      <c r="AH2756" s="59">
        <f>IF(COUNTIF(H$10:H2756,H2756)=1,1,0)</f>
        <v>0</v>
      </c>
    </row>
    <row r="2757" spans="1:34" ht="18.75">
      <c r="A2757" s="49">
        <v>2748</v>
      </c>
      <c r="B2757" s="50"/>
      <c r="C2757" s="51"/>
      <c r="D2757" s="50"/>
      <c r="E2757" s="50"/>
      <c r="F2757" s="52"/>
      <c r="G2757" s="52"/>
      <c r="H2757" s="53"/>
      <c r="I2757" s="54"/>
      <c r="J2757" s="55">
        <f t="shared" si="43"/>
        <v>0</v>
      </c>
      <c r="K2757" s="56" t="e">
        <f>VLOOKUP((LEFT(H2757,6)*1),TAMBON!$B$2:$L$7769,2,0)</f>
        <v>#VALUE!</v>
      </c>
      <c r="L2757" s="56" t="e">
        <f>VLOOKUP((LEFT(H2757,4)*1),TAMBON!$E$2:$L$7769,2,0)</f>
        <v>#VALUE!</v>
      </c>
      <c r="M2757" s="56" t="e">
        <f>VLOOKUP((LEFT(H2757,2)*1),TAMBON!$H$2:$L$7769,2,0)</f>
        <v>#VALUE!</v>
      </c>
      <c r="N2757" s="55"/>
      <c r="O2757" s="57" t="e">
        <f>VLOOKUP(N2757,รหัส!$A$2:$B$8,2,0)</f>
        <v>#N/A</v>
      </c>
      <c r="P2757" s="57"/>
      <c r="Q2757" s="55"/>
      <c r="R2757" s="57" t="e">
        <f>VLOOKUP(Q2757,รหัส!$D$2:$E$19,2,0)</f>
        <v>#N/A</v>
      </c>
      <c r="S2757" s="57"/>
      <c r="T2757" s="57"/>
      <c r="U2757" s="57"/>
      <c r="V2757" s="55"/>
      <c r="W2757" s="55"/>
      <c r="X2757" s="55"/>
      <c r="Y2757" s="55"/>
      <c r="Z2757" s="100"/>
      <c r="AA2757" s="55"/>
      <c r="AB2757" s="55"/>
      <c r="AC2757" s="55"/>
      <c r="AE2757" s="58">
        <f>IF(COUNTIF(M$10:M2757,M2757)=1,1,0)</f>
        <v>0</v>
      </c>
      <c r="AF2757" s="59">
        <f>IF(COUNTIF(L$10:L2757,L2757)=1,1,0)</f>
        <v>0</v>
      </c>
      <c r="AG2757" s="59">
        <f>IF(COUNTIF(K$10:K2757,K2757)=1,1,0)</f>
        <v>0</v>
      </c>
      <c r="AH2757" s="59">
        <f>IF(COUNTIF(H$10:H2757,H2757)=1,1,0)</f>
        <v>0</v>
      </c>
    </row>
    <row r="2758" spans="1:34" ht="18.75">
      <c r="A2758" s="49">
        <v>2749</v>
      </c>
      <c r="B2758" s="50"/>
      <c r="C2758" s="51"/>
      <c r="D2758" s="50"/>
      <c r="E2758" s="50"/>
      <c r="F2758" s="52"/>
      <c r="G2758" s="52"/>
      <c r="H2758" s="53"/>
      <c r="I2758" s="54"/>
      <c r="J2758" s="55">
        <f t="shared" si="43"/>
        <v>0</v>
      </c>
      <c r="K2758" s="56" t="e">
        <f>VLOOKUP((LEFT(H2758,6)*1),TAMBON!$B$2:$L$7769,2,0)</f>
        <v>#VALUE!</v>
      </c>
      <c r="L2758" s="56" t="e">
        <f>VLOOKUP((LEFT(H2758,4)*1),TAMBON!$E$2:$L$7769,2,0)</f>
        <v>#VALUE!</v>
      </c>
      <c r="M2758" s="56" t="e">
        <f>VLOOKUP((LEFT(H2758,2)*1),TAMBON!$H$2:$L$7769,2,0)</f>
        <v>#VALUE!</v>
      </c>
      <c r="N2758" s="55"/>
      <c r="O2758" s="57" t="e">
        <f>VLOOKUP(N2758,รหัส!$A$2:$B$8,2,0)</f>
        <v>#N/A</v>
      </c>
      <c r="P2758" s="57"/>
      <c r="Q2758" s="55"/>
      <c r="R2758" s="57" t="e">
        <f>VLOOKUP(Q2758,รหัส!$D$2:$E$19,2,0)</f>
        <v>#N/A</v>
      </c>
      <c r="S2758" s="57"/>
      <c r="T2758" s="57"/>
      <c r="U2758" s="57"/>
      <c r="V2758" s="55"/>
      <c r="W2758" s="55"/>
      <c r="X2758" s="55"/>
      <c r="Y2758" s="55"/>
      <c r="Z2758" s="100"/>
      <c r="AA2758" s="55"/>
      <c r="AB2758" s="55"/>
      <c r="AC2758" s="55"/>
      <c r="AE2758" s="58">
        <f>IF(COUNTIF(M$10:M2758,M2758)=1,1,0)</f>
        <v>0</v>
      </c>
      <c r="AF2758" s="59">
        <f>IF(COUNTIF(L$10:L2758,L2758)=1,1,0)</f>
        <v>0</v>
      </c>
      <c r="AG2758" s="59">
        <f>IF(COUNTIF(K$10:K2758,K2758)=1,1,0)</f>
        <v>0</v>
      </c>
      <c r="AH2758" s="59">
        <f>IF(COUNTIF(H$10:H2758,H2758)=1,1,0)</f>
        <v>0</v>
      </c>
    </row>
    <row r="2759" spans="1:34" ht="18.75">
      <c r="A2759" s="49">
        <v>2750</v>
      </c>
      <c r="B2759" s="50"/>
      <c r="C2759" s="51"/>
      <c r="D2759" s="50"/>
      <c r="E2759" s="50"/>
      <c r="F2759" s="52"/>
      <c r="G2759" s="52"/>
      <c r="H2759" s="53"/>
      <c r="I2759" s="54"/>
      <c r="J2759" s="55">
        <f t="shared" si="43"/>
        <v>0</v>
      </c>
      <c r="K2759" s="56" t="e">
        <f>VLOOKUP((LEFT(H2759,6)*1),TAMBON!$B$2:$L$7769,2,0)</f>
        <v>#VALUE!</v>
      </c>
      <c r="L2759" s="56" t="e">
        <f>VLOOKUP((LEFT(H2759,4)*1),TAMBON!$E$2:$L$7769,2,0)</f>
        <v>#VALUE!</v>
      </c>
      <c r="M2759" s="56" t="e">
        <f>VLOOKUP((LEFT(H2759,2)*1),TAMBON!$H$2:$L$7769,2,0)</f>
        <v>#VALUE!</v>
      </c>
      <c r="N2759" s="55"/>
      <c r="O2759" s="57" t="e">
        <f>VLOOKUP(N2759,รหัส!$A$2:$B$8,2,0)</f>
        <v>#N/A</v>
      </c>
      <c r="P2759" s="57"/>
      <c r="Q2759" s="55"/>
      <c r="R2759" s="57" t="e">
        <f>VLOOKUP(Q2759,รหัส!$D$2:$E$19,2,0)</f>
        <v>#N/A</v>
      </c>
      <c r="S2759" s="57"/>
      <c r="T2759" s="57"/>
      <c r="U2759" s="57"/>
      <c r="V2759" s="55"/>
      <c r="W2759" s="55"/>
      <c r="X2759" s="55"/>
      <c r="Y2759" s="55"/>
      <c r="Z2759" s="100"/>
      <c r="AA2759" s="55"/>
      <c r="AB2759" s="55"/>
      <c r="AC2759" s="55"/>
      <c r="AE2759" s="58">
        <f>IF(COUNTIF(M$10:M2759,M2759)=1,1,0)</f>
        <v>0</v>
      </c>
      <c r="AF2759" s="59">
        <f>IF(COUNTIF(L$10:L2759,L2759)=1,1,0)</f>
        <v>0</v>
      </c>
      <c r="AG2759" s="59">
        <f>IF(COUNTIF(K$10:K2759,K2759)=1,1,0)</f>
        <v>0</v>
      </c>
      <c r="AH2759" s="59">
        <f>IF(COUNTIF(H$10:H2759,H2759)=1,1,0)</f>
        <v>0</v>
      </c>
    </row>
    <row r="2760" spans="1:34" ht="18.75">
      <c r="A2760" s="49">
        <v>2751</v>
      </c>
      <c r="B2760" s="50"/>
      <c r="C2760" s="51"/>
      <c r="D2760" s="50"/>
      <c r="E2760" s="50"/>
      <c r="F2760" s="52"/>
      <c r="G2760" s="52"/>
      <c r="H2760" s="53"/>
      <c r="I2760" s="54"/>
      <c r="J2760" s="55">
        <f t="shared" si="43"/>
        <v>0</v>
      </c>
      <c r="K2760" s="56" t="e">
        <f>VLOOKUP((LEFT(H2760,6)*1),TAMBON!$B$2:$L$7769,2,0)</f>
        <v>#VALUE!</v>
      </c>
      <c r="L2760" s="56" t="e">
        <f>VLOOKUP((LEFT(H2760,4)*1),TAMBON!$E$2:$L$7769,2,0)</f>
        <v>#VALUE!</v>
      </c>
      <c r="M2760" s="56" t="e">
        <f>VLOOKUP((LEFT(H2760,2)*1),TAMBON!$H$2:$L$7769,2,0)</f>
        <v>#VALUE!</v>
      </c>
      <c r="N2760" s="55"/>
      <c r="O2760" s="57" t="e">
        <f>VLOOKUP(N2760,รหัส!$A$2:$B$8,2,0)</f>
        <v>#N/A</v>
      </c>
      <c r="P2760" s="57"/>
      <c r="Q2760" s="55"/>
      <c r="R2760" s="57" t="e">
        <f>VLOOKUP(Q2760,รหัส!$D$2:$E$19,2,0)</f>
        <v>#N/A</v>
      </c>
      <c r="S2760" s="57"/>
      <c r="T2760" s="57"/>
      <c r="U2760" s="57"/>
      <c r="V2760" s="55"/>
      <c r="W2760" s="55"/>
      <c r="X2760" s="55"/>
      <c r="Y2760" s="55"/>
      <c r="Z2760" s="100"/>
      <c r="AA2760" s="55"/>
      <c r="AB2760" s="55"/>
      <c r="AC2760" s="55"/>
      <c r="AE2760" s="58">
        <f>IF(COUNTIF(M$10:M2760,M2760)=1,1,0)</f>
        <v>0</v>
      </c>
      <c r="AF2760" s="59">
        <f>IF(COUNTIF(L$10:L2760,L2760)=1,1,0)</f>
        <v>0</v>
      </c>
      <c r="AG2760" s="59">
        <f>IF(COUNTIF(K$10:K2760,K2760)=1,1,0)</f>
        <v>0</v>
      </c>
      <c r="AH2760" s="59">
        <f>IF(COUNTIF(H$10:H2760,H2760)=1,1,0)</f>
        <v>0</v>
      </c>
    </row>
    <row r="2761" spans="1:34" ht="18.75">
      <c r="A2761" s="49">
        <v>2752</v>
      </c>
      <c r="B2761" s="50"/>
      <c r="C2761" s="51"/>
      <c r="D2761" s="50"/>
      <c r="E2761" s="50"/>
      <c r="F2761" s="52"/>
      <c r="G2761" s="52"/>
      <c r="H2761" s="53"/>
      <c r="I2761" s="54"/>
      <c r="J2761" s="55">
        <f t="shared" si="43"/>
        <v>0</v>
      </c>
      <c r="K2761" s="56" t="e">
        <f>VLOOKUP((LEFT(H2761,6)*1),TAMBON!$B$2:$L$7769,2,0)</f>
        <v>#VALUE!</v>
      </c>
      <c r="L2761" s="56" t="e">
        <f>VLOOKUP((LEFT(H2761,4)*1),TAMBON!$E$2:$L$7769,2,0)</f>
        <v>#VALUE!</v>
      </c>
      <c r="M2761" s="56" t="e">
        <f>VLOOKUP((LEFT(H2761,2)*1),TAMBON!$H$2:$L$7769,2,0)</f>
        <v>#VALUE!</v>
      </c>
      <c r="N2761" s="55"/>
      <c r="O2761" s="57" t="e">
        <f>VLOOKUP(N2761,รหัส!$A$2:$B$8,2,0)</f>
        <v>#N/A</v>
      </c>
      <c r="P2761" s="57"/>
      <c r="Q2761" s="55"/>
      <c r="R2761" s="57" t="e">
        <f>VLOOKUP(Q2761,รหัส!$D$2:$E$19,2,0)</f>
        <v>#N/A</v>
      </c>
      <c r="S2761" s="57"/>
      <c r="T2761" s="57"/>
      <c r="U2761" s="57"/>
      <c r="V2761" s="55"/>
      <c r="W2761" s="55"/>
      <c r="X2761" s="55"/>
      <c r="Y2761" s="55"/>
      <c r="Z2761" s="100"/>
      <c r="AA2761" s="55"/>
      <c r="AB2761" s="55"/>
      <c r="AC2761" s="55"/>
      <c r="AE2761" s="58">
        <f>IF(COUNTIF(M$10:M2761,M2761)=1,1,0)</f>
        <v>0</v>
      </c>
      <c r="AF2761" s="59">
        <f>IF(COUNTIF(L$10:L2761,L2761)=1,1,0)</f>
        <v>0</v>
      </c>
      <c r="AG2761" s="59">
        <f>IF(COUNTIF(K$10:K2761,K2761)=1,1,0)</f>
        <v>0</v>
      </c>
      <c r="AH2761" s="59">
        <f>IF(COUNTIF(H$10:H2761,H2761)=1,1,0)</f>
        <v>0</v>
      </c>
    </row>
    <row r="2762" spans="1:34" ht="18.75">
      <c r="A2762" s="49">
        <v>2753</v>
      </c>
      <c r="B2762" s="50"/>
      <c r="C2762" s="51"/>
      <c r="D2762" s="50"/>
      <c r="E2762" s="50"/>
      <c r="F2762" s="52"/>
      <c r="G2762" s="52"/>
      <c r="H2762" s="53"/>
      <c r="I2762" s="54"/>
      <c r="J2762" s="55">
        <f t="shared" si="43"/>
        <v>0</v>
      </c>
      <c r="K2762" s="56" t="e">
        <f>VLOOKUP((LEFT(H2762,6)*1),TAMBON!$B$2:$L$7769,2,0)</f>
        <v>#VALUE!</v>
      </c>
      <c r="L2762" s="56" t="e">
        <f>VLOOKUP((LEFT(H2762,4)*1),TAMBON!$E$2:$L$7769,2,0)</f>
        <v>#VALUE!</v>
      </c>
      <c r="M2762" s="56" t="e">
        <f>VLOOKUP((LEFT(H2762,2)*1),TAMBON!$H$2:$L$7769,2,0)</f>
        <v>#VALUE!</v>
      </c>
      <c r="N2762" s="55"/>
      <c r="O2762" s="57" t="e">
        <f>VLOOKUP(N2762,รหัส!$A$2:$B$8,2,0)</f>
        <v>#N/A</v>
      </c>
      <c r="P2762" s="57"/>
      <c r="Q2762" s="55"/>
      <c r="R2762" s="57" t="e">
        <f>VLOOKUP(Q2762,รหัส!$D$2:$E$19,2,0)</f>
        <v>#N/A</v>
      </c>
      <c r="S2762" s="57"/>
      <c r="T2762" s="57"/>
      <c r="U2762" s="57"/>
      <c r="V2762" s="55"/>
      <c r="W2762" s="55"/>
      <c r="X2762" s="55"/>
      <c r="Y2762" s="55"/>
      <c r="Z2762" s="100"/>
      <c r="AA2762" s="55"/>
      <c r="AB2762" s="55"/>
      <c r="AC2762" s="55"/>
      <c r="AE2762" s="58">
        <f>IF(COUNTIF(M$10:M2762,M2762)=1,1,0)</f>
        <v>0</v>
      </c>
      <c r="AF2762" s="59">
        <f>IF(COUNTIF(L$10:L2762,L2762)=1,1,0)</f>
        <v>0</v>
      </c>
      <c r="AG2762" s="59">
        <f>IF(COUNTIF(K$10:K2762,K2762)=1,1,0)</f>
        <v>0</v>
      </c>
      <c r="AH2762" s="59">
        <f>IF(COUNTIF(H$10:H2762,H2762)=1,1,0)</f>
        <v>0</v>
      </c>
    </row>
    <row r="2763" spans="1:34" ht="18.75">
      <c r="A2763" s="49">
        <v>2754</v>
      </c>
      <c r="B2763" s="50"/>
      <c r="C2763" s="51"/>
      <c r="D2763" s="50"/>
      <c r="E2763" s="50"/>
      <c r="F2763" s="52"/>
      <c r="G2763" s="52"/>
      <c r="H2763" s="53"/>
      <c r="I2763" s="54"/>
      <c r="J2763" s="55">
        <f t="shared" ref="J2763:J2826" si="44">MID(TEXT(H2763,"00000000"), 7,  2)*1</f>
        <v>0</v>
      </c>
      <c r="K2763" s="56" t="e">
        <f>VLOOKUP((LEFT(H2763,6)*1),TAMBON!$B$2:$L$7769,2,0)</f>
        <v>#VALUE!</v>
      </c>
      <c r="L2763" s="56" t="e">
        <f>VLOOKUP((LEFT(H2763,4)*1),TAMBON!$E$2:$L$7769,2,0)</f>
        <v>#VALUE!</v>
      </c>
      <c r="M2763" s="56" t="e">
        <f>VLOOKUP((LEFT(H2763,2)*1),TAMBON!$H$2:$L$7769,2,0)</f>
        <v>#VALUE!</v>
      </c>
      <c r="N2763" s="55"/>
      <c r="O2763" s="57" t="e">
        <f>VLOOKUP(N2763,รหัส!$A$2:$B$8,2,0)</f>
        <v>#N/A</v>
      </c>
      <c r="P2763" s="57"/>
      <c r="Q2763" s="55"/>
      <c r="R2763" s="57" t="e">
        <f>VLOOKUP(Q2763,รหัส!$D$2:$E$19,2,0)</f>
        <v>#N/A</v>
      </c>
      <c r="S2763" s="57"/>
      <c r="T2763" s="57"/>
      <c r="U2763" s="57"/>
      <c r="V2763" s="55"/>
      <c r="W2763" s="55"/>
      <c r="X2763" s="55"/>
      <c r="Y2763" s="55"/>
      <c r="Z2763" s="100"/>
      <c r="AA2763" s="55"/>
      <c r="AB2763" s="55"/>
      <c r="AC2763" s="55"/>
      <c r="AE2763" s="58">
        <f>IF(COUNTIF(M$10:M2763,M2763)=1,1,0)</f>
        <v>0</v>
      </c>
      <c r="AF2763" s="59">
        <f>IF(COUNTIF(L$10:L2763,L2763)=1,1,0)</f>
        <v>0</v>
      </c>
      <c r="AG2763" s="59">
        <f>IF(COUNTIF(K$10:K2763,K2763)=1,1,0)</f>
        <v>0</v>
      </c>
      <c r="AH2763" s="59">
        <f>IF(COUNTIF(H$10:H2763,H2763)=1,1,0)</f>
        <v>0</v>
      </c>
    </row>
    <row r="2764" spans="1:34" ht="18.75">
      <c r="A2764" s="49">
        <v>2755</v>
      </c>
      <c r="B2764" s="50"/>
      <c r="C2764" s="51"/>
      <c r="D2764" s="50"/>
      <c r="E2764" s="50"/>
      <c r="F2764" s="52"/>
      <c r="G2764" s="52"/>
      <c r="H2764" s="53"/>
      <c r="I2764" s="54"/>
      <c r="J2764" s="55">
        <f t="shared" si="44"/>
        <v>0</v>
      </c>
      <c r="K2764" s="56" t="e">
        <f>VLOOKUP((LEFT(H2764,6)*1),TAMBON!$B$2:$L$7769,2,0)</f>
        <v>#VALUE!</v>
      </c>
      <c r="L2764" s="56" t="e">
        <f>VLOOKUP((LEFT(H2764,4)*1),TAMBON!$E$2:$L$7769,2,0)</f>
        <v>#VALUE!</v>
      </c>
      <c r="M2764" s="56" t="e">
        <f>VLOOKUP((LEFT(H2764,2)*1),TAMBON!$H$2:$L$7769,2,0)</f>
        <v>#VALUE!</v>
      </c>
      <c r="N2764" s="55"/>
      <c r="O2764" s="57" t="e">
        <f>VLOOKUP(N2764,รหัส!$A$2:$B$8,2,0)</f>
        <v>#N/A</v>
      </c>
      <c r="P2764" s="57"/>
      <c r="Q2764" s="55"/>
      <c r="R2764" s="57" t="e">
        <f>VLOOKUP(Q2764,รหัส!$D$2:$E$19,2,0)</f>
        <v>#N/A</v>
      </c>
      <c r="S2764" s="57"/>
      <c r="T2764" s="57"/>
      <c r="U2764" s="57"/>
      <c r="V2764" s="55"/>
      <c r="W2764" s="55"/>
      <c r="X2764" s="55"/>
      <c r="Y2764" s="55"/>
      <c r="Z2764" s="100"/>
      <c r="AA2764" s="55"/>
      <c r="AB2764" s="55"/>
      <c r="AC2764" s="55"/>
      <c r="AE2764" s="58">
        <f>IF(COUNTIF(M$10:M2764,M2764)=1,1,0)</f>
        <v>0</v>
      </c>
      <c r="AF2764" s="59">
        <f>IF(COUNTIF(L$10:L2764,L2764)=1,1,0)</f>
        <v>0</v>
      </c>
      <c r="AG2764" s="59">
        <f>IF(COUNTIF(K$10:K2764,K2764)=1,1,0)</f>
        <v>0</v>
      </c>
      <c r="AH2764" s="59">
        <f>IF(COUNTIF(H$10:H2764,H2764)=1,1,0)</f>
        <v>0</v>
      </c>
    </row>
    <row r="2765" spans="1:34" ht="18.75">
      <c r="A2765" s="49">
        <v>2756</v>
      </c>
      <c r="B2765" s="50"/>
      <c r="C2765" s="51"/>
      <c r="D2765" s="50"/>
      <c r="E2765" s="50"/>
      <c r="F2765" s="52"/>
      <c r="G2765" s="52"/>
      <c r="H2765" s="53"/>
      <c r="I2765" s="54"/>
      <c r="J2765" s="55">
        <f t="shared" si="44"/>
        <v>0</v>
      </c>
      <c r="K2765" s="56" t="e">
        <f>VLOOKUP((LEFT(H2765,6)*1),TAMBON!$B$2:$L$7769,2,0)</f>
        <v>#VALUE!</v>
      </c>
      <c r="L2765" s="56" t="e">
        <f>VLOOKUP((LEFT(H2765,4)*1),TAMBON!$E$2:$L$7769,2,0)</f>
        <v>#VALUE!</v>
      </c>
      <c r="M2765" s="56" t="e">
        <f>VLOOKUP((LEFT(H2765,2)*1),TAMBON!$H$2:$L$7769,2,0)</f>
        <v>#VALUE!</v>
      </c>
      <c r="N2765" s="55"/>
      <c r="O2765" s="57" t="e">
        <f>VLOOKUP(N2765,รหัส!$A$2:$B$8,2,0)</f>
        <v>#N/A</v>
      </c>
      <c r="P2765" s="57"/>
      <c r="Q2765" s="55"/>
      <c r="R2765" s="57" t="e">
        <f>VLOOKUP(Q2765,รหัส!$D$2:$E$19,2,0)</f>
        <v>#N/A</v>
      </c>
      <c r="S2765" s="57"/>
      <c r="T2765" s="57"/>
      <c r="U2765" s="57"/>
      <c r="V2765" s="55"/>
      <c r="W2765" s="55"/>
      <c r="X2765" s="55"/>
      <c r="Y2765" s="55"/>
      <c r="Z2765" s="100"/>
      <c r="AA2765" s="55"/>
      <c r="AB2765" s="55"/>
      <c r="AC2765" s="55"/>
      <c r="AE2765" s="58">
        <f>IF(COUNTIF(M$10:M2765,M2765)=1,1,0)</f>
        <v>0</v>
      </c>
      <c r="AF2765" s="59">
        <f>IF(COUNTIF(L$10:L2765,L2765)=1,1,0)</f>
        <v>0</v>
      </c>
      <c r="AG2765" s="59">
        <f>IF(COUNTIF(K$10:K2765,K2765)=1,1,0)</f>
        <v>0</v>
      </c>
      <c r="AH2765" s="59">
        <f>IF(COUNTIF(H$10:H2765,H2765)=1,1,0)</f>
        <v>0</v>
      </c>
    </row>
    <row r="2766" spans="1:34" ht="18.75">
      <c r="A2766" s="49">
        <v>2757</v>
      </c>
      <c r="B2766" s="50"/>
      <c r="C2766" s="51"/>
      <c r="D2766" s="50"/>
      <c r="E2766" s="50"/>
      <c r="F2766" s="52"/>
      <c r="G2766" s="52"/>
      <c r="H2766" s="53"/>
      <c r="I2766" s="54"/>
      <c r="J2766" s="55">
        <f t="shared" si="44"/>
        <v>0</v>
      </c>
      <c r="K2766" s="56" t="e">
        <f>VLOOKUP((LEFT(H2766,6)*1),TAMBON!$B$2:$L$7769,2,0)</f>
        <v>#VALUE!</v>
      </c>
      <c r="L2766" s="56" t="e">
        <f>VLOOKUP((LEFT(H2766,4)*1),TAMBON!$E$2:$L$7769,2,0)</f>
        <v>#VALUE!</v>
      </c>
      <c r="M2766" s="56" t="e">
        <f>VLOOKUP((LEFT(H2766,2)*1),TAMBON!$H$2:$L$7769,2,0)</f>
        <v>#VALUE!</v>
      </c>
      <c r="N2766" s="55"/>
      <c r="O2766" s="57" t="e">
        <f>VLOOKUP(N2766,รหัส!$A$2:$B$8,2,0)</f>
        <v>#N/A</v>
      </c>
      <c r="P2766" s="57"/>
      <c r="Q2766" s="55"/>
      <c r="R2766" s="57" t="e">
        <f>VLOOKUP(Q2766,รหัส!$D$2:$E$19,2,0)</f>
        <v>#N/A</v>
      </c>
      <c r="S2766" s="57"/>
      <c r="T2766" s="57"/>
      <c r="U2766" s="57"/>
      <c r="V2766" s="55"/>
      <c r="W2766" s="55"/>
      <c r="X2766" s="55"/>
      <c r="Y2766" s="55"/>
      <c r="Z2766" s="100"/>
      <c r="AA2766" s="55"/>
      <c r="AB2766" s="55"/>
      <c r="AC2766" s="55"/>
      <c r="AE2766" s="58">
        <f>IF(COUNTIF(M$10:M2766,M2766)=1,1,0)</f>
        <v>0</v>
      </c>
      <c r="AF2766" s="59">
        <f>IF(COUNTIF(L$10:L2766,L2766)=1,1,0)</f>
        <v>0</v>
      </c>
      <c r="AG2766" s="59">
        <f>IF(COUNTIF(K$10:K2766,K2766)=1,1,0)</f>
        <v>0</v>
      </c>
      <c r="AH2766" s="59">
        <f>IF(COUNTIF(H$10:H2766,H2766)=1,1,0)</f>
        <v>0</v>
      </c>
    </row>
    <row r="2767" spans="1:34" ht="18.75">
      <c r="A2767" s="49">
        <v>2758</v>
      </c>
      <c r="B2767" s="50"/>
      <c r="C2767" s="51"/>
      <c r="D2767" s="50"/>
      <c r="E2767" s="50"/>
      <c r="F2767" s="52"/>
      <c r="G2767" s="52"/>
      <c r="H2767" s="53"/>
      <c r="I2767" s="54"/>
      <c r="J2767" s="55">
        <f t="shared" si="44"/>
        <v>0</v>
      </c>
      <c r="K2767" s="56" t="e">
        <f>VLOOKUP((LEFT(H2767,6)*1),TAMBON!$B$2:$L$7769,2,0)</f>
        <v>#VALUE!</v>
      </c>
      <c r="L2767" s="56" t="e">
        <f>VLOOKUP((LEFT(H2767,4)*1),TAMBON!$E$2:$L$7769,2,0)</f>
        <v>#VALUE!</v>
      </c>
      <c r="M2767" s="56" t="e">
        <f>VLOOKUP((LEFT(H2767,2)*1),TAMBON!$H$2:$L$7769,2,0)</f>
        <v>#VALUE!</v>
      </c>
      <c r="N2767" s="55"/>
      <c r="O2767" s="57" t="e">
        <f>VLOOKUP(N2767,รหัส!$A$2:$B$8,2,0)</f>
        <v>#N/A</v>
      </c>
      <c r="P2767" s="57"/>
      <c r="Q2767" s="55"/>
      <c r="R2767" s="57" t="e">
        <f>VLOOKUP(Q2767,รหัส!$D$2:$E$19,2,0)</f>
        <v>#N/A</v>
      </c>
      <c r="S2767" s="57"/>
      <c r="T2767" s="57"/>
      <c r="U2767" s="57"/>
      <c r="V2767" s="55"/>
      <c r="W2767" s="55"/>
      <c r="X2767" s="55"/>
      <c r="Y2767" s="55"/>
      <c r="Z2767" s="100"/>
      <c r="AA2767" s="55"/>
      <c r="AB2767" s="55"/>
      <c r="AC2767" s="55"/>
      <c r="AE2767" s="58">
        <f>IF(COUNTIF(M$10:M2767,M2767)=1,1,0)</f>
        <v>0</v>
      </c>
      <c r="AF2767" s="59">
        <f>IF(COUNTIF(L$10:L2767,L2767)=1,1,0)</f>
        <v>0</v>
      </c>
      <c r="AG2767" s="59">
        <f>IF(COUNTIF(K$10:K2767,K2767)=1,1,0)</f>
        <v>0</v>
      </c>
      <c r="AH2767" s="59">
        <f>IF(COUNTIF(H$10:H2767,H2767)=1,1,0)</f>
        <v>0</v>
      </c>
    </row>
    <row r="2768" spans="1:34" ht="18.75">
      <c r="A2768" s="49">
        <v>2759</v>
      </c>
      <c r="B2768" s="50"/>
      <c r="C2768" s="51"/>
      <c r="D2768" s="50"/>
      <c r="E2768" s="50"/>
      <c r="F2768" s="52"/>
      <c r="G2768" s="52"/>
      <c r="H2768" s="53"/>
      <c r="I2768" s="54"/>
      <c r="J2768" s="55">
        <f t="shared" si="44"/>
        <v>0</v>
      </c>
      <c r="K2768" s="56" t="e">
        <f>VLOOKUP((LEFT(H2768,6)*1),TAMBON!$B$2:$L$7769,2,0)</f>
        <v>#VALUE!</v>
      </c>
      <c r="L2768" s="56" t="e">
        <f>VLOOKUP((LEFT(H2768,4)*1),TAMBON!$E$2:$L$7769,2,0)</f>
        <v>#VALUE!</v>
      </c>
      <c r="M2768" s="56" t="e">
        <f>VLOOKUP((LEFT(H2768,2)*1),TAMBON!$H$2:$L$7769,2,0)</f>
        <v>#VALUE!</v>
      </c>
      <c r="N2768" s="55"/>
      <c r="O2768" s="57" t="e">
        <f>VLOOKUP(N2768,รหัส!$A$2:$B$8,2,0)</f>
        <v>#N/A</v>
      </c>
      <c r="P2768" s="57"/>
      <c r="Q2768" s="55"/>
      <c r="R2768" s="57" t="e">
        <f>VLOOKUP(Q2768,รหัส!$D$2:$E$19,2,0)</f>
        <v>#N/A</v>
      </c>
      <c r="S2768" s="57"/>
      <c r="T2768" s="57"/>
      <c r="U2768" s="57"/>
      <c r="V2768" s="55"/>
      <c r="W2768" s="55"/>
      <c r="X2768" s="55"/>
      <c r="Y2768" s="55"/>
      <c r="Z2768" s="100"/>
      <c r="AA2768" s="55"/>
      <c r="AB2768" s="55"/>
      <c r="AC2768" s="55"/>
      <c r="AE2768" s="58">
        <f>IF(COUNTIF(M$10:M2768,M2768)=1,1,0)</f>
        <v>0</v>
      </c>
      <c r="AF2768" s="59">
        <f>IF(COUNTIF(L$10:L2768,L2768)=1,1,0)</f>
        <v>0</v>
      </c>
      <c r="AG2768" s="59">
        <f>IF(COUNTIF(K$10:K2768,K2768)=1,1,0)</f>
        <v>0</v>
      </c>
      <c r="AH2768" s="59">
        <f>IF(COUNTIF(H$10:H2768,H2768)=1,1,0)</f>
        <v>0</v>
      </c>
    </row>
    <row r="2769" spans="1:34" ht="18.75">
      <c r="A2769" s="49">
        <v>2760</v>
      </c>
      <c r="B2769" s="50"/>
      <c r="C2769" s="51"/>
      <c r="D2769" s="50"/>
      <c r="E2769" s="50"/>
      <c r="F2769" s="52"/>
      <c r="G2769" s="52"/>
      <c r="H2769" s="53"/>
      <c r="I2769" s="54"/>
      <c r="J2769" s="55">
        <f t="shared" si="44"/>
        <v>0</v>
      </c>
      <c r="K2769" s="56" t="e">
        <f>VLOOKUP((LEFT(H2769,6)*1),TAMBON!$B$2:$L$7769,2,0)</f>
        <v>#VALUE!</v>
      </c>
      <c r="L2769" s="56" t="e">
        <f>VLOOKUP((LEFT(H2769,4)*1),TAMBON!$E$2:$L$7769,2,0)</f>
        <v>#VALUE!</v>
      </c>
      <c r="M2769" s="56" t="e">
        <f>VLOOKUP((LEFT(H2769,2)*1),TAMBON!$H$2:$L$7769,2,0)</f>
        <v>#VALUE!</v>
      </c>
      <c r="N2769" s="55"/>
      <c r="O2769" s="57" t="e">
        <f>VLOOKUP(N2769,รหัส!$A$2:$B$8,2,0)</f>
        <v>#N/A</v>
      </c>
      <c r="P2769" s="57"/>
      <c r="Q2769" s="55"/>
      <c r="R2769" s="57" t="e">
        <f>VLOOKUP(Q2769,รหัส!$D$2:$E$19,2,0)</f>
        <v>#N/A</v>
      </c>
      <c r="S2769" s="57"/>
      <c r="T2769" s="57"/>
      <c r="U2769" s="57"/>
      <c r="V2769" s="55"/>
      <c r="W2769" s="55"/>
      <c r="X2769" s="55"/>
      <c r="Y2769" s="55"/>
      <c r="Z2769" s="100"/>
      <c r="AA2769" s="55"/>
      <c r="AB2769" s="55"/>
      <c r="AC2769" s="55"/>
      <c r="AE2769" s="58">
        <f>IF(COUNTIF(M$10:M2769,M2769)=1,1,0)</f>
        <v>0</v>
      </c>
      <c r="AF2769" s="59">
        <f>IF(COUNTIF(L$10:L2769,L2769)=1,1,0)</f>
        <v>0</v>
      </c>
      <c r="AG2769" s="59">
        <f>IF(COUNTIF(K$10:K2769,K2769)=1,1,0)</f>
        <v>0</v>
      </c>
      <c r="AH2769" s="59">
        <f>IF(COUNTIF(H$10:H2769,H2769)=1,1,0)</f>
        <v>0</v>
      </c>
    </row>
    <row r="2770" spans="1:34" ht="18.75">
      <c r="A2770" s="49">
        <v>2761</v>
      </c>
      <c r="B2770" s="50"/>
      <c r="C2770" s="51"/>
      <c r="D2770" s="50"/>
      <c r="E2770" s="50"/>
      <c r="F2770" s="52"/>
      <c r="G2770" s="52"/>
      <c r="H2770" s="53"/>
      <c r="I2770" s="54"/>
      <c r="J2770" s="55">
        <f t="shared" si="44"/>
        <v>0</v>
      </c>
      <c r="K2770" s="56" t="e">
        <f>VLOOKUP((LEFT(H2770,6)*1),TAMBON!$B$2:$L$7769,2,0)</f>
        <v>#VALUE!</v>
      </c>
      <c r="L2770" s="56" t="e">
        <f>VLOOKUP((LEFT(H2770,4)*1),TAMBON!$E$2:$L$7769,2,0)</f>
        <v>#VALUE!</v>
      </c>
      <c r="M2770" s="56" t="e">
        <f>VLOOKUP((LEFT(H2770,2)*1),TAMBON!$H$2:$L$7769,2,0)</f>
        <v>#VALUE!</v>
      </c>
      <c r="N2770" s="55"/>
      <c r="O2770" s="57" t="e">
        <f>VLOOKUP(N2770,รหัส!$A$2:$B$8,2,0)</f>
        <v>#N/A</v>
      </c>
      <c r="P2770" s="57"/>
      <c r="Q2770" s="55"/>
      <c r="R2770" s="57" t="e">
        <f>VLOOKUP(Q2770,รหัส!$D$2:$E$19,2,0)</f>
        <v>#N/A</v>
      </c>
      <c r="S2770" s="57"/>
      <c r="T2770" s="57"/>
      <c r="U2770" s="57"/>
      <c r="V2770" s="55"/>
      <c r="W2770" s="55"/>
      <c r="X2770" s="55"/>
      <c r="Y2770" s="55"/>
      <c r="Z2770" s="100"/>
      <c r="AA2770" s="55"/>
      <c r="AB2770" s="55"/>
      <c r="AC2770" s="55"/>
      <c r="AE2770" s="58">
        <f>IF(COUNTIF(M$10:M2770,M2770)=1,1,0)</f>
        <v>0</v>
      </c>
      <c r="AF2770" s="59">
        <f>IF(COUNTIF(L$10:L2770,L2770)=1,1,0)</f>
        <v>0</v>
      </c>
      <c r="AG2770" s="59">
        <f>IF(COUNTIF(K$10:K2770,K2770)=1,1,0)</f>
        <v>0</v>
      </c>
      <c r="AH2770" s="59">
        <f>IF(COUNTIF(H$10:H2770,H2770)=1,1,0)</f>
        <v>0</v>
      </c>
    </row>
    <row r="2771" spans="1:34" ht="18.75">
      <c r="A2771" s="49">
        <v>2762</v>
      </c>
      <c r="B2771" s="50"/>
      <c r="C2771" s="51"/>
      <c r="D2771" s="50"/>
      <c r="E2771" s="50"/>
      <c r="F2771" s="52"/>
      <c r="G2771" s="52"/>
      <c r="H2771" s="53"/>
      <c r="I2771" s="54"/>
      <c r="J2771" s="55">
        <f t="shared" si="44"/>
        <v>0</v>
      </c>
      <c r="K2771" s="56" t="e">
        <f>VLOOKUP((LEFT(H2771,6)*1),TAMBON!$B$2:$L$7769,2,0)</f>
        <v>#VALUE!</v>
      </c>
      <c r="L2771" s="56" t="e">
        <f>VLOOKUP((LEFT(H2771,4)*1),TAMBON!$E$2:$L$7769,2,0)</f>
        <v>#VALUE!</v>
      </c>
      <c r="M2771" s="56" t="e">
        <f>VLOOKUP((LEFT(H2771,2)*1),TAMBON!$H$2:$L$7769,2,0)</f>
        <v>#VALUE!</v>
      </c>
      <c r="N2771" s="55"/>
      <c r="O2771" s="57" t="e">
        <f>VLOOKUP(N2771,รหัส!$A$2:$B$8,2,0)</f>
        <v>#N/A</v>
      </c>
      <c r="P2771" s="57"/>
      <c r="Q2771" s="55"/>
      <c r="R2771" s="57" t="e">
        <f>VLOOKUP(Q2771,รหัส!$D$2:$E$19,2,0)</f>
        <v>#N/A</v>
      </c>
      <c r="S2771" s="57"/>
      <c r="T2771" s="57"/>
      <c r="U2771" s="57"/>
      <c r="V2771" s="55"/>
      <c r="W2771" s="55"/>
      <c r="X2771" s="55"/>
      <c r="Y2771" s="55"/>
      <c r="Z2771" s="100"/>
      <c r="AA2771" s="55"/>
      <c r="AB2771" s="55"/>
      <c r="AC2771" s="55"/>
      <c r="AE2771" s="58">
        <f>IF(COUNTIF(M$10:M2771,M2771)=1,1,0)</f>
        <v>0</v>
      </c>
      <c r="AF2771" s="59">
        <f>IF(COUNTIF(L$10:L2771,L2771)=1,1,0)</f>
        <v>0</v>
      </c>
      <c r="AG2771" s="59">
        <f>IF(COUNTIF(K$10:K2771,K2771)=1,1,0)</f>
        <v>0</v>
      </c>
      <c r="AH2771" s="59">
        <f>IF(COUNTIF(H$10:H2771,H2771)=1,1,0)</f>
        <v>0</v>
      </c>
    </row>
    <row r="2772" spans="1:34" ht="18.75">
      <c r="A2772" s="49">
        <v>2763</v>
      </c>
      <c r="B2772" s="50"/>
      <c r="C2772" s="51"/>
      <c r="D2772" s="50"/>
      <c r="E2772" s="50"/>
      <c r="F2772" s="52"/>
      <c r="G2772" s="52"/>
      <c r="H2772" s="53"/>
      <c r="I2772" s="54"/>
      <c r="J2772" s="55">
        <f t="shared" si="44"/>
        <v>0</v>
      </c>
      <c r="K2772" s="56" t="e">
        <f>VLOOKUP((LEFT(H2772,6)*1),TAMBON!$B$2:$L$7769,2,0)</f>
        <v>#VALUE!</v>
      </c>
      <c r="L2772" s="56" t="e">
        <f>VLOOKUP((LEFT(H2772,4)*1),TAMBON!$E$2:$L$7769,2,0)</f>
        <v>#VALUE!</v>
      </c>
      <c r="M2772" s="56" t="e">
        <f>VLOOKUP((LEFT(H2772,2)*1),TAMBON!$H$2:$L$7769,2,0)</f>
        <v>#VALUE!</v>
      </c>
      <c r="N2772" s="55"/>
      <c r="O2772" s="57" t="e">
        <f>VLOOKUP(N2772,รหัส!$A$2:$B$8,2,0)</f>
        <v>#N/A</v>
      </c>
      <c r="P2772" s="57"/>
      <c r="Q2772" s="55"/>
      <c r="R2772" s="57" t="e">
        <f>VLOOKUP(Q2772,รหัส!$D$2:$E$19,2,0)</f>
        <v>#N/A</v>
      </c>
      <c r="S2772" s="57"/>
      <c r="T2772" s="57"/>
      <c r="U2772" s="57"/>
      <c r="V2772" s="55"/>
      <c r="W2772" s="55"/>
      <c r="X2772" s="55"/>
      <c r="Y2772" s="55"/>
      <c r="Z2772" s="100"/>
      <c r="AA2772" s="55"/>
      <c r="AB2772" s="55"/>
      <c r="AC2772" s="55"/>
      <c r="AE2772" s="58">
        <f>IF(COUNTIF(M$10:M2772,M2772)=1,1,0)</f>
        <v>0</v>
      </c>
      <c r="AF2772" s="59">
        <f>IF(COUNTIF(L$10:L2772,L2772)=1,1,0)</f>
        <v>0</v>
      </c>
      <c r="AG2772" s="59">
        <f>IF(COUNTIF(K$10:K2772,K2772)=1,1,0)</f>
        <v>0</v>
      </c>
      <c r="AH2772" s="59">
        <f>IF(COUNTIF(H$10:H2772,H2772)=1,1,0)</f>
        <v>0</v>
      </c>
    </row>
    <row r="2773" spans="1:34" ht="18.75">
      <c r="A2773" s="49">
        <v>2764</v>
      </c>
      <c r="B2773" s="50"/>
      <c r="C2773" s="51"/>
      <c r="D2773" s="50"/>
      <c r="E2773" s="50"/>
      <c r="F2773" s="52"/>
      <c r="G2773" s="52"/>
      <c r="H2773" s="53"/>
      <c r="I2773" s="54"/>
      <c r="J2773" s="55">
        <f t="shared" si="44"/>
        <v>0</v>
      </c>
      <c r="K2773" s="56" t="e">
        <f>VLOOKUP((LEFT(H2773,6)*1),TAMBON!$B$2:$L$7769,2,0)</f>
        <v>#VALUE!</v>
      </c>
      <c r="L2773" s="56" t="e">
        <f>VLOOKUP((LEFT(H2773,4)*1),TAMBON!$E$2:$L$7769,2,0)</f>
        <v>#VALUE!</v>
      </c>
      <c r="M2773" s="56" t="e">
        <f>VLOOKUP((LEFT(H2773,2)*1),TAMBON!$H$2:$L$7769,2,0)</f>
        <v>#VALUE!</v>
      </c>
      <c r="N2773" s="55"/>
      <c r="O2773" s="57" t="e">
        <f>VLOOKUP(N2773,รหัส!$A$2:$B$8,2,0)</f>
        <v>#N/A</v>
      </c>
      <c r="P2773" s="57"/>
      <c r="Q2773" s="55"/>
      <c r="R2773" s="57" t="e">
        <f>VLOOKUP(Q2773,รหัส!$D$2:$E$19,2,0)</f>
        <v>#N/A</v>
      </c>
      <c r="S2773" s="57"/>
      <c r="T2773" s="57"/>
      <c r="U2773" s="57"/>
      <c r="V2773" s="55"/>
      <c r="W2773" s="55"/>
      <c r="X2773" s="55"/>
      <c r="Y2773" s="55"/>
      <c r="Z2773" s="100"/>
      <c r="AA2773" s="55"/>
      <c r="AB2773" s="55"/>
      <c r="AC2773" s="55"/>
      <c r="AE2773" s="58">
        <f>IF(COUNTIF(M$10:M2773,M2773)=1,1,0)</f>
        <v>0</v>
      </c>
      <c r="AF2773" s="59">
        <f>IF(COUNTIF(L$10:L2773,L2773)=1,1,0)</f>
        <v>0</v>
      </c>
      <c r="AG2773" s="59">
        <f>IF(COUNTIF(K$10:K2773,K2773)=1,1,0)</f>
        <v>0</v>
      </c>
      <c r="AH2773" s="59">
        <f>IF(COUNTIF(H$10:H2773,H2773)=1,1,0)</f>
        <v>0</v>
      </c>
    </row>
    <row r="2774" spans="1:34" ht="18.75">
      <c r="A2774" s="49">
        <v>2765</v>
      </c>
      <c r="B2774" s="50"/>
      <c r="C2774" s="51"/>
      <c r="D2774" s="50"/>
      <c r="E2774" s="50"/>
      <c r="F2774" s="52"/>
      <c r="G2774" s="52"/>
      <c r="H2774" s="53"/>
      <c r="I2774" s="54"/>
      <c r="J2774" s="55">
        <f t="shared" si="44"/>
        <v>0</v>
      </c>
      <c r="K2774" s="56" t="e">
        <f>VLOOKUP((LEFT(H2774,6)*1),TAMBON!$B$2:$L$7769,2,0)</f>
        <v>#VALUE!</v>
      </c>
      <c r="L2774" s="56" t="e">
        <f>VLOOKUP((LEFT(H2774,4)*1),TAMBON!$E$2:$L$7769,2,0)</f>
        <v>#VALUE!</v>
      </c>
      <c r="M2774" s="56" t="e">
        <f>VLOOKUP((LEFT(H2774,2)*1),TAMBON!$H$2:$L$7769,2,0)</f>
        <v>#VALUE!</v>
      </c>
      <c r="N2774" s="55"/>
      <c r="O2774" s="57" t="e">
        <f>VLOOKUP(N2774,รหัส!$A$2:$B$8,2,0)</f>
        <v>#N/A</v>
      </c>
      <c r="P2774" s="57"/>
      <c r="Q2774" s="55"/>
      <c r="R2774" s="57" t="e">
        <f>VLOOKUP(Q2774,รหัส!$D$2:$E$19,2,0)</f>
        <v>#N/A</v>
      </c>
      <c r="S2774" s="57"/>
      <c r="T2774" s="57"/>
      <c r="U2774" s="57"/>
      <c r="V2774" s="55"/>
      <c r="W2774" s="55"/>
      <c r="X2774" s="55"/>
      <c r="Y2774" s="55"/>
      <c r="Z2774" s="100"/>
      <c r="AA2774" s="55"/>
      <c r="AB2774" s="55"/>
      <c r="AC2774" s="55"/>
      <c r="AE2774" s="58">
        <f>IF(COUNTIF(M$10:M2774,M2774)=1,1,0)</f>
        <v>0</v>
      </c>
      <c r="AF2774" s="59">
        <f>IF(COUNTIF(L$10:L2774,L2774)=1,1,0)</f>
        <v>0</v>
      </c>
      <c r="AG2774" s="59">
        <f>IF(COUNTIF(K$10:K2774,K2774)=1,1,0)</f>
        <v>0</v>
      </c>
      <c r="AH2774" s="59">
        <f>IF(COUNTIF(H$10:H2774,H2774)=1,1,0)</f>
        <v>0</v>
      </c>
    </row>
    <row r="2775" spans="1:34" ht="18.75">
      <c r="A2775" s="49">
        <v>2766</v>
      </c>
      <c r="B2775" s="50"/>
      <c r="C2775" s="51"/>
      <c r="D2775" s="50"/>
      <c r="E2775" s="50"/>
      <c r="F2775" s="52"/>
      <c r="G2775" s="52"/>
      <c r="H2775" s="53"/>
      <c r="I2775" s="54"/>
      <c r="J2775" s="55">
        <f t="shared" si="44"/>
        <v>0</v>
      </c>
      <c r="K2775" s="56" t="e">
        <f>VLOOKUP((LEFT(H2775,6)*1),TAMBON!$B$2:$L$7769,2,0)</f>
        <v>#VALUE!</v>
      </c>
      <c r="L2775" s="56" t="e">
        <f>VLOOKUP((LEFT(H2775,4)*1),TAMBON!$E$2:$L$7769,2,0)</f>
        <v>#VALUE!</v>
      </c>
      <c r="M2775" s="56" t="e">
        <f>VLOOKUP((LEFT(H2775,2)*1),TAMBON!$H$2:$L$7769,2,0)</f>
        <v>#VALUE!</v>
      </c>
      <c r="N2775" s="55"/>
      <c r="O2775" s="57" t="e">
        <f>VLOOKUP(N2775,รหัส!$A$2:$B$8,2,0)</f>
        <v>#N/A</v>
      </c>
      <c r="P2775" s="57"/>
      <c r="Q2775" s="55"/>
      <c r="R2775" s="57" t="e">
        <f>VLOOKUP(Q2775,รหัส!$D$2:$E$19,2,0)</f>
        <v>#N/A</v>
      </c>
      <c r="S2775" s="57"/>
      <c r="T2775" s="57"/>
      <c r="U2775" s="57"/>
      <c r="V2775" s="55"/>
      <c r="W2775" s="55"/>
      <c r="X2775" s="55"/>
      <c r="Y2775" s="55"/>
      <c r="Z2775" s="100"/>
      <c r="AA2775" s="55"/>
      <c r="AB2775" s="55"/>
      <c r="AC2775" s="55"/>
      <c r="AE2775" s="58">
        <f>IF(COUNTIF(M$10:M2775,M2775)=1,1,0)</f>
        <v>0</v>
      </c>
      <c r="AF2775" s="59">
        <f>IF(COUNTIF(L$10:L2775,L2775)=1,1,0)</f>
        <v>0</v>
      </c>
      <c r="AG2775" s="59">
        <f>IF(COUNTIF(K$10:K2775,K2775)=1,1,0)</f>
        <v>0</v>
      </c>
      <c r="AH2775" s="59">
        <f>IF(COUNTIF(H$10:H2775,H2775)=1,1,0)</f>
        <v>0</v>
      </c>
    </row>
    <row r="2776" spans="1:34" ht="18.75">
      <c r="A2776" s="49">
        <v>2767</v>
      </c>
      <c r="B2776" s="50"/>
      <c r="C2776" s="51"/>
      <c r="D2776" s="50"/>
      <c r="E2776" s="50"/>
      <c r="F2776" s="52"/>
      <c r="G2776" s="52"/>
      <c r="H2776" s="53"/>
      <c r="I2776" s="54"/>
      <c r="J2776" s="55">
        <f t="shared" si="44"/>
        <v>0</v>
      </c>
      <c r="K2776" s="56" t="e">
        <f>VLOOKUP((LEFT(H2776,6)*1),TAMBON!$B$2:$L$7769,2,0)</f>
        <v>#VALUE!</v>
      </c>
      <c r="L2776" s="56" t="e">
        <f>VLOOKUP((LEFT(H2776,4)*1),TAMBON!$E$2:$L$7769,2,0)</f>
        <v>#VALUE!</v>
      </c>
      <c r="M2776" s="56" t="e">
        <f>VLOOKUP((LEFT(H2776,2)*1),TAMBON!$H$2:$L$7769,2,0)</f>
        <v>#VALUE!</v>
      </c>
      <c r="N2776" s="55"/>
      <c r="O2776" s="57" t="e">
        <f>VLOOKUP(N2776,รหัส!$A$2:$B$8,2,0)</f>
        <v>#N/A</v>
      </c>
      <c r="P2776" s="57"/>
      <c r="Q2776" s="55"/>
      <c r="R2776" s="57" t="e">
        <f>VLOOKUP(Q2776,รหัส!$D$2:$E$19,2,0)</f>
        <v>#N/A</v>
      </c>
      <c r="S2776" s="57"/>
      <c r="T2776" s="57"/>
      <c r="U2776" s="57"/>
      <c r="V2776" s="55"/>
      <c r="W2776" s="55"/>
      <c r="X2776" s="55"/>
      <c r="Y2776" s="55"/>
      <c r="Z2776" s="100"/>
      <c r="AA2776" s="55"/>
      <c r="AB2776" s="55"/>
      <c r="AC2776" s="55"/>
      <c r="AE2776" s="58">
        <f>IF(COUNTIF(M$10:M2776,M2776)=1,1,0)</f>
        <v>0</v>
      </c>
      <c r="AF2776" s="59">
        <f>IF(COUNTIF(L$10:L2776,L2776)=1,1,0)</f>
        <v>0</v>
      </c>
      <c r="AG2776" s="59">
        <f>IF(COUNTIF(K$10:K2776,K2776)=1,1,0)</f>
        <v>0</v>
      </c>
      <c r="AH2776" s="59">
        <f>IF(COUNTIF(H$10:H2776,H2776)=1,1,0)</f>
        <v>0</v>
      </c>
    </row>
    <row r="2777" spans="1:34" ht="18.75">
      <c r="A2777" s="49">
        <v>2768</v>
      </c>
      <c r="B2777" s="50"/>
      <c r="C2777" s="51"/>
      <c r="D2777" s="50"/>
      <c r="E2777" s="50"/>
      <c r="F2777" s="52"/>
      <c r="G2777" s="52"/>
      <c r="H2777" s="53"/>
      <c r="I2777" s="54"/>
      <c r="J2777" s="55">
        <f t="shared" si="44"/>
        <v>0</v>
      </c>
      <c r="K2777" s="56" t="e">
        <f>VLOOKUP((LEFT(H2777,6)*1),TAMBON!$B$2:$L$7769,2,0)</f>
        <v>#VALUE!</v>
      </c>
      <c r="L2777" s="56" t="e">
        <f>VLOOKUP((LEFT(H2777,4)*1),TAMBON!$E$2:$L$7769,2,0)</f>
        <v>#VALUE!</v>
      </c>
      <c r="M2777" s="56" t="e">
        <f>VLOOKUP((LEFT(H2777,2)*1),TAMBON!$H$2:$L$7769,2,0)</f>
        <v>#VALUE!</v>
      </c>
      <c r="N2777" s="55"/>
      <c r="O2777" s="57" t="e">
        <f>VLOOKUP(N2777,รหัส!$A$2:$B$8,2,0)</f>
        <v>#N/A</v>
      </c>
      <c r="P2777" s="57"/>
      <c r="Q2777" s="55"/>
      <c r="R2777" s="57" t="e">
        <f>VLOOKUP(Q2777,รหัส!$D$2:$E$19,2,0)</f>
        <v>#N/A</v>
      </c>
      <c r="S2777" s="57"/>
      <c r="T2777" s="57"/>
      <c r="U2777" s="57"/>
      <c r="V2777" s="55"/>
      <c r="W2777" s="55"/>
      <c r="X2777" s="55"/>
      <c r="Y2777" s="55"/>
      <c r="Z2777" s="100"/>
      <c r="AA2777" s="55"/>
      <c r="AB2777" s="55"/>
      <c r="AC2777" s="55"/>
      <c r="AE2777" s="58">
        <f>IF(COUNTIF(M$10:M2777,M2777)=1,1,0)</f>
        <v>0</v>
      </c>
      <c r="AF2777" s="59">
        <f>IF(COUNTIF(L$10:L2777,L2777)=1,1,0)</f>
        <v>0</v>
      </c>
      <c r="AG2777" s="59">
        <f>IF(COUNTIF(K$10:K2777,K2777)=1,1,0)</f>
        <v>0</v>
      </c>
      <c r="AH2777" s="59">
        <f>IF(COUNTIF(H$10:H2777,H2777)=1,1,0)</f>
        <v>0</v>
      </c>
    </row>
    <row r="2778" spans="1:34" ht="18.75">
      <c r="A2778" s="49">
        <v>2769</v>
      </c>
      <c r="B2778" s="50"/>
      <c r="C2778" s="51"/>
      <c r="D2778" s="50"/>
      <c r="E2778" s="50"/>
      <c r="F2778" s="52"/>
      <c r="G2778" s="52"/>
      <c r="H2778" s="53"/>
      <c r="I2778" s="54"/>
      <c r="J2778" s="55">
        <f t="shared" si="44"/>
        <v>0</v>
      </c>
      <c r="K2778" s="56" t="e">
        <f>VLOOKUP((LEFT(H2778,6)*1),TAMBON!$B$2:$L$7769,2,0)</f>
        <v>#VALUE!</v>
      </c>
      <c r="L2778" s="56" t="e">
        <f>VLOOKUP((LEFT(H2778,4)*1),TAMBON!$E$2:$L$7769,2,0)</f>
        <v>#VALUE!</v>
      </c>
      <c r="M2778" s="56" t="e">
        <f>VLOOKUP((LEFT(H2778,2)*1),TAMBON!$H$2:$L$7769,2,0)</f>
        <v>#VALUE!</v>
      </c>
      <c r="N2778" s="55"/>
      <c r="O2778" s="57" t="e">
        <f>VLOOKUP(N2778,รหัส!$A$2:$B$8,2,0)</f>
        <v>#N/A</v>
      </c>
      <c r="P2778" s="57"/>
      <c r="Q2778" s="55"/>
      <c r="R2778" s="57" t="e">
        <f>VLOOKUP(Q2778,รหัส!$D$2:$E$19,2,0)</f>
        <v>#N/A</v>
      </c>
      <c r="S2778" s="57"/>
      <c r="T2778" s="57"/>
      <c r="U2778" s="57"/>
      <c r="V2778" s="55"/>
      <c r="W2778" s="55"/>
      <c r="X2778" s="55"/>
      <c r="Y2778" s="55"/>
      <c r="Z2778" s="100"/>
      <c r="AA2778" s="55"/>
      <c r="AB2778" s="55"/>
      <c r="AC2778" s="55"/>
      <c r="AE2778" s="58">
        <f>IF(COUNTIF(M$10:M2778,M2778)=1,1,0)</f>
        <v>0</v>
      </c>
      <c r="AF2778" s="59">
        <f>IF(COUNTIF(L$10:L2778,L2778)=1,1,0)</f>
        <v>0</v>
      </c>
      <c r="AG2778" s="59">
        <f>IF(COUNTIF(K$10:K2778,K2778)=1,1,0)</f>
        <v>0</v>
      </c>
      <c r="AH2778" s="59">
        <f>IF(COUNTIF(H$10:H2778,H2778)=1,1,0)</f>
        <v>0</v>
      </c>
    </row>
    <row r="2779" spans="1:34" ht="18.75">
      <c r="A2779" s="49">
        <v>2770</v>
      </c>
      <c r="B2779" s="50"/>
      <c r="C2779" s="51"/>
      <c r="D2779" s="50"/>
      <c r="E2779" s="50"/>
      <c r="F2779" s="52"/>
      <c r="G2779" s="52"/>
      <c r="H2779" s="53"/>
      <c r="I2779" s="54"/>
      <c r="J2779" s="55">
        <f t="shared" si="44"/>
        <v>0</v>
      </c>
      <c r="K2779" s="56" t="e">
        <f>VLOOKUP((LEFT(H2779,6)*1),TAMBON!$B$2:$L$7769,2,0)</f>
        <v>#VALUE!</v>
      </c>
      <c r="L2779" s="56" t="e">
        <f>VLOOKUP((LEFT(H2779,4)*1),TAMBON!$E$2:$L$7769,2,0)</f>
        <v>#VALUE!</v>
      </c>
      <c r="M2779" s="56" t="e">
        <f>VLOOKUP((LEFT(H2779,2)*1),TAMBON!$H$2:$L$7769,2,0)</f>
        <v>#VALUE!</v>
      </c>
      <c r="N2779" s="55"/>
      <c r="O2779" s="57" t="e">
        <f>VLOOKUP(N2779,รหัส!$A$2:$B$8,2,0)</f>
        <v>#N/A</v>
      </c>
      <c r="P2779" s="57"/>
      <c r="Q2779" s="55"/>
      <c r="R2779" s="57" t="e">
        <f>VLOOKUP(Q2779,รหัส!$D$2:$E$19,2,0)</f>
        <v>#N/A</v>
      </c>
      <c r="S2779" s="57"/>
      <c r="T2779" s="57"/>
      <c r="U2779" s="57"/>
      <c r="V2779" s="55"/>
      <c r="W2779" s="55"/>
      <c r="X2779" s="55"/>
      <c r="Y2779" s="55"/>
      <c r="Z2779" s="100"/>
      <c r="AA2779" s="55"/>
      <c r="AB2779" s="55"/>
      <c r="AC2779" s="55"/>
      <c r="AE2779" s="58">
        <f>IF(COUNTIF(M$10:M2779,M2779)=1,1,0)</f>
        <v>0</v>
      </c>
      <c r="AF2779" s="59">
        <f>IF(COUNTIF(L$10:L2779,L2779)=1,1,0)</f>
        <v>0</v>
      </c>
      <c r="AG2779" s="59">
        <f>IF(COUNTIF(K$10:K2779,K2779)=1,1,0)</f>
        <v>0</v>
      </c>
      <c r="AH2779" s="59">
        <f>IF(COUNTIF(H$10:H2779,H2779)=1,1,0)</f>
        <v>0</v>
      </c>
    </row>
    <row r="2780" spans="1:34" ht="18.75">
      <c r="A2780" s="49">
        <v>2771</v>
      </c>
      <c r="B2780" s="50"/>
      <c r="C2780" s="51"/>
      <c r="D2780" s="50"/>
      <c r="E2780" s="50"/>
      <c r="F2780" s="52"/>
      <c r="G2780" s="52"/>
      <c r="H2780" s="53"/>
      <c r="I2780" s="54"/>
      <c r="J2780" s="55">
        <f t="shared" si="44"/>
        <v>0</v>
      </c>
      <c r="K2780" s="56" t="e">
        <f>VLOOKUP((LEFT(H2780,6)*1),TAMBON!$B$2:$L$7769,2,0)</f>
        <v>#VALUE!</v>
      </c>
      <c r="L2780" s="56" t="e">
        <f>VLOOKUP((LEFT(H2780,4)*1),TAMBON!$E$2:$L$7769,2,0)</f>
        <v>#VALUE!</v>
      </c>
      <c r="M2780" s="56" t="e">
        <f>VLOOKUP((LEFT(H2780,2)*1),TAMBON!$H$2:$L$7769,2,0)</f>
        <v>#VALUE!</v>
      </c>
      <c r="N2780" s="55"/>
      <c r="O2780" s="57" t="e">
        <f>VLOOKUP(N2780,รหัส!$A$2:$B$8,2,0)</f>
        <v>#N/A</v>
      </c>
      <c r="P2780" s="57"/>
      <c r="Q2780" s="55"/>
      <c r="R2780" s="57" t="e">
        <f>VLOOKUP(Q2780,รหัส!$D$2:$E$19,2,0)</f>
        <v>#N/A</v>
      </c>
      <c r="S2780" s="57"/>
      <c r="T2780" s="57"/>
      <c r="U2780" s="57"/>
      <c r="V2780" s="55"/>
      <c r="W2780" s="55"/>
      <c r="X2780" s="55"/>
      <c r="Y2780" s="55"/>
      <c r="Z2780" s="100"/>
      <c r="AA2780" s="55"/>
      <c r="AB2780" s="55"/>
      <c r="AC2780" s="55"/>
      <c r="AE2780" s="58">
        <f>IF(COUNTIF(M$10:M2780,M2780)=1,1,0)</f>
        <v>0</v>
      </c>
      <c r="AF2780" s="59">
        <f>IF(COUNTIF(L$10:L2780,L2780)=1,1,0)</f>
        <v>0</v>
      </c>
      <c r="AG2780" s="59">
        <f>IF(COUNTIF(K$10:K2780,K2780)=1,1,0)</f>
        <v>0</v>
      </c>
      <c r="AH2780" s="59">
        <f>IF(COUNTIF(H$10:H2780,H2780)=1,1,0)</f>
        <v>0</v>
      </c>
    </row>
    <row r="2781" spans="1:34" ht="18.75">
      <c r="A2781" s="49">
        <v>2772</v>
      </c>
      <c r="B2781" s="50"/>
      <c r="C2781" s="51"/>
      <c r="D2781" s="50"/>
      <c r="E2781" s="50"/>
      <c r="F2781" s="52"/>
      <c r="G2781" s="52"/>
      <c r="H2781" s="53"/>
      <c r="I2781" s="54"/>
      <c r="J2781" s="55">
        <f t="shared" si="44"/>
        <v>0</v>
      </c>
      <c r="K2781" s="56" t="e">
        <f>VLOOKUP((LEFT(H2781,6)*1),TAMBON!$B$2:$L$7769,2,0)</f>
        <v>#VALUE!</v>
      </c>
      <c r="L2781" s="56" t="e">
        <f>VLOOKUP((LEFT(H2781,4)*1),TAMBON!$E$2:$L$7769,2,0)</f>
        <v>#VALUE!</v>
      </c>
      <c r="M2781" s="56" t="e">
        <f>VLOOKUP((LEFT(H2781,2)*1),TAMBON!$H$2:$L$7769,2,0)</f>
        <v>#VALUE!</v>
      </c>
      <c r="N2781" s="55"/>
      <c r="O2781" s="57" t="e">
        <f>VLOOKUP(N2781,รหัส!$A$2:$B$8,2,0)</f>
        <v>#N/A</v>
      </c>
      <c r="P2781" s="57"/>
      <c r="Q2781" s="55"/>
      <c r="R2781" s="57" t="e">
        <f>VLOOKUP(Q2781,รหัส!$D$2:$E$19,2,0)</f>
        <v>#N/A</v>
      </c>
      <c r="S2781" s="57"/>
      <c r="T2781" s="57"/>
      <c r="U2781" s="57"/>
      <c r="V2781" s="55"/>
      <c r="W2781" s="55"/>
      <c r="X2781" s="55"/>
      <c r="Y2781" s="55"/>
      <c r="Z2781" s="100"/>
      <c r="AA2781" s="55"/>
      <c r="AB2781" s="55"/>
      <c r="AC2781" s="55"/>
      <c r="AE2781" s="58">
        <f>IF(COUNTIF(M$10:M2781,M2781)=1,1,0)</f>
        <v>0</v>
      </c>
      <c r="AF2781" s="59">
        <f>IF(COUNTIF(L$10:L2781,L2781)=1,1,0)</f>
        <v>0</v>
      </c>
      <c r="AG2781" s="59">
        <f>IF(COUNTIF(K$10:K2781,K2781)=1,1,0)</f>
        <v>0</v>
      </c>
      <c r="AH2781" s="59">
        <f>IF(COUNTIF(H$10:H2781,H2781)=1,1,0)</f>
        <v>0</v>
      </c>
    </row>
    <row r="2782" spans="1:34" ht="18.75">
      <c r="A2782" s="49">
        <v>2773</v>
      </c>
      <c r="B2782" s="50"/>
      <c r="C2782" s="51"/>
      <c r="D2782" s="50"/>
      <c r="E2782" s="50"/>
      <c r="F2782" s="52"/>
      <c r="G2782" s="52"/>
      <c r="H2782" s="53"/>
      <c r="I2782" s="54"/>
      <c r="J2782" s="55">
        <f t="shared" si="44"/>
        <v>0</v>
      </c>
      <c r="K2782" s="56" t="e">
        <f>VLOOKUP((LEFT(H2782,6)*1),TAMBON!$B$2:$L$7769,2,0)</f>
        <v>#VALUE!</v>
      </c>
      <c r="L2782" s="56" t="e">
        <f>VLOOKUP((LEFT(H2782,4)*1),TAMBON!$E$2:$L$7769,2,0)</f>
        <v>#VALUE!</v>
      </c>
      <c r="M2782" s="56" t="e">
        <f>VLOOKUP((LEFT(H2782,2)*1),TAMBON!$H$2:$L$7769,2,0)</f>
        <v>#VALUE!</v>
      </c>
      <c r="N2782" s="55"/>
      <c r="O2782" s="57" t="e">
        <f>VLOOKUP(N2782,รหัส!$A$2:$B$8,2,0)</f>
        <v>#N/A</v>
      </c>
      <c r="P2782" s="57"/>
      <c r="Q2782" s="55"/>
      <c r="R2782" s="57" t="e">
        <f>VLOOKUP(Q2782,รหัส!$D$2:$E$19,2,0)</f>
        <v>#N/A</v>
      </c>
      <c r="S2782" s="57"/>
      <c r="T2782" s="57"/>
      <c r="U2782" s="57"/>
      <c r="V2782" s="55"/>
      <c r="W2782" s="55"/>
      <c r="X2782" s="55"/>
      <c r="Y2782" s="55"/>
      <c r="Z2782" s="100"/>
      <c r="AA2782" s="55"/>
      <c r="AB2782" s="55"/>
      <c r="AC2782" s="55"/>
      <c r="AE2782" s="58">
        <f>IF(COUNTIF(M$10:M2782,M2782)=1,1,0)</f>
        <v>0</v>
      </c>
      <c r="AF2782" s="59">
        <f>IF(COUNTIF(L$10:L2782,L2782)=1,1,0)</f>
        <v>0</v>
      </c>
      <c r="AG2782" s="59">
        <f>IF(COUNTIF(K$10:K2782,K2782)=1,1,0)</f>
        <v>0</v>
      </c>
      <c r="AH2782" s="59">
        <f>IF(COUNTIF(H$10:H2782,H2782)=1,1,0)</f>
        <v>0</v>
      </c>
    </row>
    <row r="2783" spans="1:34" ht="18.75">
      <c r="A2783" s="49">
        <v>2774</v>
      </c>
      <c r="B2783" s="50"/>
      <c r="C2783" s="51"/>
      <c r="D2783" s="50"/>
      <c r="E2783" s="50"/>
      <c r="F2783" s="52"/>
      <c r="G2783" s="52"/>
      <c r="H2783" s="53"/>
      <c r="I2783" s="54"/>
      <c r="J2783" s="55">
        <f t="shared" si="44"/>
        <v>0</v>
      </c>
      <c r="K2783" s="56" t="e">
        <f>VLOOKUP((LEFT(H2783,6)*1),TAMBON!$B$2:$L$7769,2,0)</f>
        <v>#VALUE!</v>
      </c>
      <c r="L2783" s="56" t="e">
        <f>VLOOKUP((LEFT(H2783,4)*1),TAMBON!$E$2:$L$7769,2,0)</f>
        <v>#VALUE!</v>
      </c>
      <c r="M2783" s="56" t="e">
        <f>VLOOKUP((LEFT(H2783,2)*1),TAMBON!$H$2:$L$7769,2,0)</f>
        <v>#VALUE!</v>
      </c>
      <c r="N2783" s="55"/>
      <c r="O2783" s="57" t="e">
        <f>VLOOKUP(N2783,รหัส!$A$2:$B$8,2,0)</f>
        <v>#N/A</v>
      </c>
      <c r="P2783" s="57"/>
      <c r="Q2783" s="55"/>
      <c r="R2783" s="57" t="e">
        <f>VLOOKUP(Q2783,รหัส!$D$2:$E$19,2,0)</f>
        <v>#N/A</v>
      </c>
      <c r="S2783" s="57"/>
      <c r="T2783" s="57"/>
      <c r="U2783" s="57"/>
      <c r="V2783" s="55"/>
      <c r="W2783" s="55"/>
      <c r="X2783" s="55"/>
      <c r="Y2783" s="55"/>
      <c r="Z2783" s="100"/>
      <c r="AA2783" s="55"/>
      <c r="AB2783" s="55"/>
      <c r="AC2783" s="55"/>
      <c r="AE2783" s="58">
        <f>IF(COUNTIF(M$10:M2783,M2783)=1,1,0)</f>
        <v>0</v>
      </c>
      <c r="AF2783" s="59">
        <f>IF(COUNTIF(L$10:L2783,L2783)=1,1,0)</f>
        <v>0</v>
      </c>
      <c r="AG2783" s="59">
        <f>IF(COUNTIF(K$10:K2783,K2783)=1,1,0)</f>
        <v>0</v>
      </c>
      <c r="AH2783" s="59">
        <f>IF(COUNTIF(H$10:H2783,H2783)=1,1,0)</f>
        <v>0</v>
      </c>
    </row>
    <row r="2784" spans="1:34" ht="18.75">
      <c r="A2784" s="49">
        <v>2775</v>
      </c>
      <c r="B2784" s="50"/>
      <c r="C2784" s="51"/>
      <c r="D2784" s="50"/>
      <c r="E2784" s="50"/>
      <c r="F2784" s="52"/>
      <c r="G2784" s="52"/>
      <c r="H2784" s="53"/>
      <c r="I2784" s="54"/>
      <c r="J2784" s="55">
        <f t="shared" si="44"/>
        <v>0</v>
      </c>
      <c r="K2784" s="56" t="e">
        <f>VLOOKUP((LEFT(H2784,6)*1),TAMBON!$B$2:$L$7769,2,0)</f>
        <v>#VALUE!</v>
      </c>
      <c r="L2784" s="56" t="e">
        <f>VLOOKUP((LEFT(H2784,4)*1),TAMBON!$E$2:$L$7769,2,0)</f>
        <v>#VALUE!</v>
      </c>
      <c r="M2784" s="56" t="e">
        <f>VLOOKUP((LEFT(H2784,2)*1),TAMBON!$H$2:$L$7769,2,0)</f>
        <v>#VALUE!</v>
      </c>
      <c r="N2784" s="55"/>
      <c r="O2784" s="57" t="e">
        <f>VLOOKUP(N2784,รหัส!$A$2:$B$8,2,0)</f>
        <v>#N/A</v>
      </c>
      <c r="P2784" s="57"/>
      <c r="Q2784" s="55"/>
      <c r="R2784" s="57" t="e">
        <f>VLOOKUP(Q2784,รหัส!$D$2:$E$19,2,0)</f>
        <v>#N/A</v>
      </c>
      <c r="S2784" s="57"/>
      <c r="T2784" s="57"/>
      <c r="U2784" s="57"/>
      <c r="V2784" s="55"/>
      <c r="W2784" s="55"/>
      <c r="X2784" s="55"/>
      <c r="Y2784" s="55"/>
      <c r="Z2784" s="100"/>
      <c r="AA2784" s="55"/>
      <c r="AB2784" s="55"/>
      <c r="AC2784" s="55"/>
      <c r="AE2784" s="58">
        <f>IF(COUNTIF(M$10:M2784,M2784)=1,1,0)</f>
        <v>0</v>
      </c>
      <c r="AF2784" s="59">
        <f>IF(COUNTIF(L$10:L2784,L2784)=1,1,0)</f>
        <v>0</v>
      </c>
      <c r="AG2784" s="59">
        <f>IF(COUNTIF(K$10:K2784,K2784)=1,1,0)</f>
        <v>0</v>
      </c>
      <c r="AH2784" s="59">
        <f>IF(COUNTIF(H$10:H2784,H2784)=1,1,0)</f>
        <v>0</v>
      </c>
    </row>
    <row r="2785" spans="1:34" ht="18.75">
      <c r="A2785" s="49">
        <v>2776</v>
      </c>
      <c r="B2785" s="50"/>
      <c r="C2785" s="51"/>
      <c r="D2785" s="50"/>
      <c r="E2785" s="50"/>
      <c r="F2785" s="52"/>
      <c r="G2785" s="52"/>
      <c r="H2785" s="53"/>
      <c r="I2785" s="54"/>
      <c r="J2785" s="55">
        <f t="shared" si="44"/>
        <v>0</v>
      </c>
      <c r="K2785" s="56" t="e">
        <f>VLOOKUP((LEFT(H2785,6)*1),TAMBON!$B$2:$L$7769,2,0)</f>
        <v>#VALUE!</v>
      </c>
      <c r="L2785" s="56" t="e">
        <f>VLOOKUP((LEFT(H2785,4)*1),TAMBON!$E$2:$L$7769,2,0)</f>
        <v>#VALUE!</v>
      </c>
      <c r="M2785" s="56" t="e">
        <f>VLOOKUP((LEFT(H2785,2)*1),TAMBON!$H$2:$L$7769,2,0)</f>
        <v>#VALUE!</v>
      </c>
      <c r="N2785" s="55"/>
      <c r="O2785" s="57" t="e">
        <f>VLOOKUP(N2785,รหัส!$A$2:$B$8,2,0)</f>
        <v>#N/A</v>
      </c>
      <c r="P2785" s="57"/>
      <c r="Q2785" s="55"/>
      <c r="R2785" s="57" t="e">
        <f>VLOOKUP(Q2785,รหัส!$D$2:$E$19,2,0)</f>
        <v>#N/A</v>
      </c>
      <c r="S2785" s="57"/>
      <c r="T2785" s="57"/>
      <c r="U2785" s="57"/>
      <c r="V2785" s="55"/>
      <c r="W2785" s="55"/>
      <c r="X2785" s="55"/>
      <c r="Y2785" s="55"/>
      <c r="Z2785" s="100"/>
      <c r="AA2785" s="55"/>
      <c r="AB2785" s="55"/>
      <c r="AC2785" s="55"/>
      <c r="AE2785" s="58">
        <f>IF(COUNTIF(M$10:M2785,M2785)=1,1,0)</f>
        <v>0</v>
      </c>
      <c r="AF2785" s="59">
        <f>IF(COUNTIF(L$10:L2785,L2785)=1,1,0)</f>
        <v>0</v>
      </c>
      <c r="AG2785" s="59">
        <f>IF(COUNTIF(K$10:K2785,K2785)=1,1,0)</f>
        <v>0</v>
      </c>
      <c r="AH2785" s="59">
        <f>IF(COUNTIF(H$10:H2785,H2785)=1,1,0)</f>
        <v>0</v>
      </c>
    </row>
    <row r="2786" spans="1:34" ht="18.75">
      <c r="A2786" s="49">
        <v>2777</v>
      </c>
      <c r="B2786" s="50"/>
      <c r="C2786" s="51"/>
      <c r="D2786" s="50"/>
      <c r="E2786" s="50"/>
      <c r="F2786" s="52"/>
      <c r="G2786" s="52"/>
      <c r="H2786" s="53"/>
      <c r="I2786" s="54"/>
      <c r="J2786" s="55">
        <f t="shared" si="44"/>
        <v>0</v>
      </c>
      <c r="K2786" s="56" t="e">
        <f>VLOOKUP((LEFT(H2786,6)*1),TAMBON!$B$2:$L$7769,2,0)</f>
        <v>#VALUE!</v>
      </c>
      <c r="L2786" s="56" t="e">
        <f>VLOOKUP((LEFT(H2786,4)*1),TAMBON!$E$2:$L$7769,2,0)</f>
        <v>#VALUE!</v>
      </c>
      <c r="M2786" s="56" t="e">
        <f>VLOOKUP((LEFT(H2786,2)*1),TAMBON!$H$2:$L$7769,2,0)</f>
        <v>#VALUE!</v>
      </c>
      <c r="N2786" s="55"/>
      <c r="O2786" s="57" t="e">
        <f>VLOOKUP(N2786,รหัส!$A$2:$B$8,2,0)</f>
        <v>#N/A</v>
      </c>
      <c r="P2786" s="57"/>
      <c r="Q2786" s="55"/>
      <c r="R2786" s="57" t="e">
        <f>VLOOKUP(Q2786,รหัส!$D$2:$E$19,2,0)</f>
        <v>#N/A</v>
      </c>
      <c r="S2786" s="57"/>
      <c r="T2786" s="57"/>
      <c r="U2786" s="57"/>
      <c r="V2786" s="55"/>
      <c r="W2786" s="55"/>
      <c r="X2786" s="55"/>
      <c r="Y2786" s="55"/>
      <c r="Z2786" s="100"/>
      <c r="AA2786" s="55"/>
      <c r="AB2786" s="55"/>
      <c r="AC2786" s="55"/>
      <c r="AE2786" s="58">
        <f>IF(COUNTIF(M$10:M2786,M2786)=1,1,0)</f>
        <v>0</v>
      </c>
      <c r="AF2786" s="59">
        <f>IF(COUNTIF(L$10:L2786,L2786)=1,1,0)</f>
        <v>0</v>
      </c>
      <c r="AG2786" s="59">
        <f>IF(COUNTIF(K$10:K2786,K2786)=1,1,0)</f>
        <v>0</v>
      </c>
      <c r="AH2786" s="59">
        <f>IF(COUNTIF(H$10:H2786,H2786)=1,1,0)</f>
        <v>0</v>
      </c>
    </row>
    <row r="2787" spans="1:34" ht="18.75">
      <c r="A2787" s="49">
        <v>2778</v>
      </c>
      <c r="B2787" s="50"/>
      <c r="C2787" s="51"/>
      <c r="D2787" s="50"/>
      <c r="E2787" s="50"/>
      <c r="F2787" s="52"/>
      <c r="G2787" s="52"/>
      <c r="H2787" s="53"/>
      <c r="I2787" s="54"/>
      <c r="J2787" s="55">
        <f t="shared" si="44"/>
        <v>0</v>
      </c>
      <c r="K2787" s="56" t="e">
        <f>VLOOKUP((LEFT(H2787,6)*1),TAMBON!$B$2:$L$7769,2,0)</f>
        <v>#VALUE!</v>
      </c>
      <c r="L2787" s="56" t="e">
        <f>VLOOKUP((LEFT(H2787,4)*1),TAMBON!$E$2:$L$7769,2,0)</f>
        <v>#VALUE!</v>
      </c>
      <c r="M2787" s="56" t="e">
        <f>VLOOKUP((LEFT(H2787,2)*1),TAMBON!$H$2:$L$7769,2,0)</f>
        <v>#VALUE!</v>
      </c>
      <c r="N2787" s="55"/>
      <c r="O2787" s="57" t="e">
        <f>VLOOKUP(N2787,รหัส!$A$2:$B$8,2,0)</f>
        <v>#N/A</v>
      </c>
      <c r="P2787" s="57"/>
      <c r="Q2787" s="55"/>
      <c r="R2787" s="57" t="e">
        <f>VLOOKUP(Q2787,รหัส!$D$2:$E$19,2,0)</f>
        <v>#N/A</v>
      </c>
      <c r="S2787" s="57"/>
      <c r="T2787" s="57"/>
      <c r="U2787" s="57"/>
      <c r="V2787" s="55"/>
      <c r="W2787" s="55"/>
      <c r="X2787" s="55"/>
      <c r="Y2787" s="55"/>
      <c r="Z2787" s="100"/>
      <c r="AA2787" s="55"/>
      <c r="AB2787" s="55"/>
      <c r="AC2787" s="55"/>
      <c r="AE2787" s="58">
        <f>IF(COUNTIF(M$10:M2787,M2787)=1,1,0)</f>
        <v>0</v>
      </c>
      <c r="AF2787" s="59">
        <f>IF(COUNTIF(L$10:L2787,L2787)=1,1,0)</f>
        <v>0</v>
      </c>
      <c r="AG2787" s="59">
        <f>IF(COUNTIF(K$10:K2787,K2787)=1,1,0)</f>
        <v>0</v>
      </c>
      <c r="AH2787" s="59">
        <f>IF(COUNTIF(H$10:H2787,H2787)=1,1,0)</f>
        <v>0</v>
      </c>
    </row>
    <row r="2788" spans="1:34" ht="18.75">
      <c r="A2788" s="49">
        <v>2779</v>
      </c>
      <c r="B2788" s="50"/>
      <c r="C2788" s="51"/>
      <c r="D2788" s="50"/>
      <c r="E2788" s="50"/>
      <c r="F2788" s="52"/>
      <c r="G2788" s="52"/>
      <c r="H2788" s="53"/>
      <c r="I2788" s="54"/>
      <c r="J2788" s="55">
        <f t="shared" si="44"/>
        <v>0</v>
      </c>
      <c r="K2788" s="56" t="e">
        <f>VLOOKUP((LEFT(H2788,6)*1),TAMBON!$B$2:$L$7769,2,0)</f>
        <v>#VALUE!</v>
      </c>
      <c r="L2788" s="56" t="e">
        <f>VLOOKUP((LEFT(H2788,4)*1),TAMBON!$E$2:$L$7769,2,0)</f>
        <v>#VALUE!</v>
      </c>
      <c r="M2788" s="56" t="e">
        <f>VLOOKUP((LEFT(H2788,2)*1),TAMBON!$H$2:$L$7769,2,0)</f>
        <v>#VALUE!</v>
      </c>
      <c r="N2788" s="55"/>
      <c r="O2788" s="57" t="e">
        <f>VLOOKUP(N2788,รหัส!$A$2:$B$8,2,0)</f>
        <v>#N/A</v>
      </c>
      <c r="P2788" s="57"/>
      <c r="Q2788" s="55"/>
      <c r="R2788" s="57" t="e">
        <f>VLOOKUP(Q2788,รหัส!$D$2:$E$19,2,0)</f>
        <v>#N/A</v>
      </c>
      <c r="S2788" s="57"/>
      <c r="T2788" s="57"/>
      <c r="U2788" s="57"/>
      <c r="V2788" s="55"/>
      <c r="W2788" s="55"/>
      <c r="X2788" s="55"/>
      <c r="Y2788" s="55"/>
      <c r="Z2788" s="100"/>
      <c r="AA2788" s="55"/>
      <c r="AB2788" s="55"/>
      <c r="AC2788" s="55"/>
      <c r="AE2788" s="58">
        <f>IF(COUNTIF(M$10:M2788,M2788)=1,1,0)</f>
        <v>0</v>
      </c>
      <c r="AF2788" s="59">
        <f>IF(COUNTIF(L$10:L2788,L2788)=1,1,0)</f>
        <v>0</v>
      </c>
      <c r="AG2788" s="59">
        <f>IF(COUNTIF(K$10:K2788,K2788)=1,1,0)</f>
        <v>0</v>
      </c>
      <c r="AH2788" s="59">
        <f>IF(COUNTIF(H$10:H2788,H2788)=1,1,0)</f>
        <v>0</v>
      </c>
    </row>
    <row r="2789" spans="1:34" ht="18.75">
      <c r="A2789" s="49">
        <v>2780</v>
      </c>
      <c r="B2789" s="50"/>
      <c r="C2789" s="51"/>
      <c r="D2789" s="50"/>
      <c r="E2789" s="50"/>
      <c r="F2789" s="52"/>
      <c r="G2789" s="52"/>
      <c r="H2789" s="53"/>
      <c r="I2789" s="54"/>
      <c r="J2789" s="55">
        <f t="shared" si="44"/>
        <v>0</v>
      </c>
      <c r="K2789" s="56" t="e">
        <f>VLOOKUP((LEFT(H2789,6)*1),TAMBON!$B$2:$L$7769,2,0)</f>
        <v>#VALUE!</v>
      </c>
      <c r="L2789" s="56" t="e">
        <f>VLOOKUP((LEFT(H2789,4)*1),TAMBON!$E$2:$L$7769,2,0)</f>
        <v>#VALUE!</v>
      </c>
      <c r="M2789" s="56" t="e">
        <f>VLOOKUP((LEFT(H2789,2)*1),TAMBON!$H$2:$L$7769,2,0)</f>
        <v>#VALUE!</v>
      </c>
      <c r="N2789" s="55"/>
      <c r="O2789" s="57" t="e">
        <f>VLOOKUP(N2789,รหัส!$A$2:$B$8,2,0)</f>
        <v>#N/A</v>
      </c>
      <c r="P2789" s="57"/>
      <c r="Q2789" s="55"/>
      <c r="R2789" s="57" t="e">
        <f>VLOOKUP(Q2789,รหัส!$D$2:$E$19,2,0)</f>
        <v>#N/A</v>
      </c>
      <c r="S2789" s="57"/>
      <c r="T2789" s="57"/>
      <c r="U2789" s="57"/>
      <c r="V2789" s="55"/>
      <c r="W2789" s="55"/>
      <c r="X2789" s="55"/>
      <c r="Y2789" s="55"/>
      <c r="Z2789" s="100"/>
      <c r="AA2789" s="55"/>
      <c r="AB2789" s="55"/>
      <c r="AC2789" s="55"/>
      <c r="AE2789" s="58">
        <f>IF(COUNTIF(M$10:M2789,M2789)=1,1,0)</f>
        <v>0</v>
      </c>
      <c r="AF2789" s="59">
        <f>IF(COUNTIF(L$10:L2789,L2789)=1,1,0)</f>
        <v>0</v>
      </c>
      <c r="AG2789" s="59">
        <f>IF(COUNTIF(K$10:K2789,K2789)=1,1,0)</f>
        <v>0</v>
      </c>
      <c r="AH2789" s="59">
        <f>IF(COUNTIF(H$10:H2789,H2789)=1,1,0)</f>
        <v>0</v>
      </c>
    </row>
    <row r="2790" spans="1:34" ht="18.75">
      <c r="A2790" s="49">
        <v>2781</v>
      </c>
      <c r="B2790" s="50"/>
      <c r="C2790" s="51"/>
      <c r="D2790" s="50"/>
      <c r="E2790" s="50"/>
      <c r="F2790" s="52"/>
      <c r="G2790" s="52"/>
      <c r="H2790" s="53"/>
      <c r="I2790" s="54"/>
      <c r="J2790" s="55">
        <f t="shared" si="44"/>
        <v>0</v>
      </c>
      <c r="K2790" s="56" t="e">
        <f>VLOOKUP((LEFT(H2790,6)*1),TAMBON!$B$2:$L$7769,2,0)</f>
        <v>#VALUE!</v>
      </c>
      <c r="L2790" s="56" t="e">
        <f>VLOOKUP((LEFT(H2790,4)*1),TAMBON!$E$2:$L$7769,2,0)</f>
        <v>#VALUE!</v>
      </c>
      <c r="M2790" s="56" t="e">
        <f>VLOOKUP((LEFT(H2790,2)*1),TAMBON!$H$2:$L$7769,2,0)</f>
        <v>#VALUE!</v>
      </c>
      <c r="N2790" s="55"/>
      <c r="O2790" s="57" t="e">
        <f>VLOOKUP(N2790,รหัส!$A$2:$B$8,2,0)</f>
        <v>#N/A</v>
      </c>
      <c r="P2790" s="57"/>
      <c r="Q2790" s="55"/>
      <c r="R2790" s="57" t="e">
        <f>VLOOKUP(Q2790,รหัส!$D$2:$E$19,2,0)</f>
        <v>#N/A</v>
      </c>
      <c r="S2790" s="57"/>
      <c r="T2790" s="57"/>
      <c r="U2790" s="57"/>
      <c r="V2790" s="55"/>
      <c r="W2790" s="55"/>
      <c r="X2790" s="55"/>
      <c r="Y2790" s="55"/>
      <c r="Z2790" s="100"/>
      <c r="AA2790" s="55"/>
      <c r="AB2790" s="55"/>
      <c r="AC2790" s="55"/>
      <c r="AE2790" s="58">
        <f>IF(COUNTIF(M$10:M2790,M2790)=1,1,0)</f>
        <v>0</v>
      </c>
      <c r="AF2790" s="59">
        <f>IF(COUNTIF(L$10:L2790,L2790)=1,1,0)</f>
        <v>0</v>
      </c>
      <c r="AG2790" s="59">
        <f>IF(COUNTIF(K$10:K2790,K2790)=1,1,0)</f>
        <v>0</v>
      </c>
      <c r="AH2790" s="59">
        <f>IF(COUNTIF(H$10:H2790,H2790)=1,1,0)</f>
        <v>0</v>
      </c>
    </row>
    <row r="2791" spans="1:34" ht="18.75">
      <c r="A2791" s="49">
        <v>2782</v>
      </c>
      <c r="B2791" s="50"/>
      <c r="C2791" s="51"/>
      <c r="D2791" s="50"/>
      <c r="E2791" s="50"/>
      <c r="F2791" s="52"/>
      <c r="G2791" s="52"/>
      <c r="H2791" s="53"/>
      <c r="I2791" s="54"/>
      <c r="J2791" s="55">
        <f t="shared" si="44"/>
        <v>0</v>
      </c>
      <c r="K2791" s="56" t="e">
        <f>VLOOKUP((LEFT(H2791,6)*1),TAMBON!$B$2:$L$7769,2,0)</f>
        <v>#VALUE!</v>
      </c>
      <c r="L2791" s="56" t="e">
        <f>VLOOKUP((LEFT(H2791,4)*1),TAMBON!$E$2:$L$7769,2,0)</f>
        <v>#VALUE!</v>
      </c>
      <c r="M2791" s="56" t="e">
        <f>VLOOKUP((LEFT(H2791,2)*1),TAMBON!$H$2:$L$7769,2,0)</f>
        <v>#VALUE!</v>
      </c>
      <c r="N2791" s="55"/>
      <c r="O2791" s="57" t="e">
        <f>VLOOKUP(N2791,รหัส!$A$2:$B$8,2,0)</f>
        <v>#N/A</v>
      </c>
      <c r="P2791" s="57"/>
      <c r="Q2791" s="55"/>
      <c r="R2791" s="57" t="e">
        <f>VLOOKUP(Q2791,รหัส!$D$2:$E$19,2,0)</f>
        <v>#N/A</v>
      </c>
      <c r="S2791" s="57"/>
      <c r="T2791" s="57"/>
      <c r="U2791" s="57"/>
      <c r="V2791" s="55"/>
      <c r="W2791" s="55"/>
      <c r="X2791" s="55"/>
      <c r="Y2791" s="55"/>
      <c r="Z2791" s="100"/>
      <c r="AA2791" s="55"/>
      <c r="AB2791" s="55"/>
      <c r="AC2791" s="55"/>
      <c r="AE2791" s="58">
        <f>IF(COUNTIF(M$10:M2791,M2791)=1,1,0)</f>
        <v>0</v>
      </c>
      <c r="AF2791" s="59">
        <f>IF(COUNTIF(L$10:L2791,L2791)=1,1,0)</f>
        <v>0</v>
      </c>
      <c r="AG2791" s="59">
        <f>IF(COUNTIF(K$10:K2791,K2791)=1,1,0)</f>
        <v>0</v>
      </c>
      <c r="AH2791" s="59">
        <f>IF(COUNTIF(H$10:H2791,H2791)=1,1,0)</f>
        <v>0</v>
      </c>
    </row>
    <row r="2792" spans="1:34" ht="18.75">
      <c r="A2792" s="49">
        <v>2783</v>
      </c>
      <c r="B2792" s="50"/>
      <c r="C2792" s="51"/>
      <c r="D2792" s="50"/>
      <c r="E2792" s="50"/>
      <c r="F2792" s="52"/>
      <c r="G2792" s="52"/>
      <c r="H2792" s="53"/>
      <c r="I2792" s="54"/>
      <c r="J2792" s="55">
        <f t="shared" si="44"/>
        <v>0</v>
      </c>
      <c r="K2792" s="56" t="e">
        <f>VLOOKUP((LEFT(H2792,6)*1),TAMBON!$B$2:$L$7769,2,0)</f>
        <v>#VALUE!</v>
      </c>
      <c r="L2792" s="56" t="e">
        <f>VLOOKUP((LEFT(H2792,4)*1),TAMBON!$E$2:$L$7769,2,0)</f>
        <v>#VALUE!</v>
      </c>
      <c r="M2792" s="56" t="e">
        <f>VLOOKUP((LEFT(H2792,2)*1),TAMBON!$H$2:$L$7769,2,0)</f>
        <v>#VALUE!</v>
      </c>
      <c r="N2792" s="55"/>
      <c r="O2792" s="57" t="e">
        <f>VLOOKUP(N2792,รหัส!$A$2:$B$8,2,0)</f>
        <v>#N/A</v>
      </c>
      <c r="P2792" s="57"/>
      <c r="Q2792" s="55"/>
      <c r="R2792" s="57" t="e">
        <f>VLOOKUP(Q2792,รหัส!$D$2:$E$19,2,0)</f>
        <v>#N/A</v>
      </c>
      <c r="S2792" s="57"/>
      <c r="T2792" s="57"/>
      <c r="U2792" s="57"/>
      <c r="V2792" s="55"/>
      <c r="W2792" s="55"/>
      <c r="X2792" s="55"/>
      <c r="Y2792" s="55"/>
      <c r="Z2792" s="100"/>
      <c r="AA2792" s="55"/>
      <c r="AB2792" s="55"/>
      <c r="AC2792" s="55"/>
      <c r="AE2792" s="58">
        <f>IF(COUNTIF(M$10:M2792,M2792)=1,1,0)</f>
        <v>0</v>
      </c>
      <c r="AF2792" s="59">
        <f>IF(COUNTIF(L$10:L2792,L2792)=1,1,0)</f>
        <v>0</v>
      </c>
      <c r="AG2792" s="59">
        <f>IF(COUNTIF(K$10:K2792,K2792)=1,1,0)</f>
        <v>0</v>
      </c>
      <c r="AH2792" s="59">
        <f>IF(COUNTIF(H$10:H2792,H2792)=1,1,0)</f>
        <v>0</v>
      </c>
    </row>
    <row r="2793" spans="1:34" ht="18.75">
      <c r="A2793" s="49">
        <v>2784</v>
      </c>
      <c r="B2793" s="50"/>
      <c r="C2793" s="51"/>
      <c r="D2793" s="50"/>
      <c r="E2793" s="50"/>
      <c r="F2793" s="52"/>
      <c r="G2793" s="52"/>
      <c r="H2793" s="53"/>
      <c r="I2793" s="54"/>
      <c r="J2793" s="55">
        <f t="shared" si="44"/>
        <v>0</v>
      </c>
      <c r="K2793" s="56" t="e">
        <f>VLOOKUP((LEFT(H2793,6)*1),TAMBON!$B$2:$L$7769,2,0)</f>
        <v>#VALUE!</v>
      </c>
      <c r="L2793" s="56" t="e">
        <f>VLOOKUP((LEFT(H2793,4)*1),TAMBON!$E$2:$L$7769,2,0)</f>
        <v>#VALUE!</v>
      </c>
      <c r="M2793" s="56" t="e">
        <f>VLOOKUP((LEFT(H2793,2)*1),TAMBON!$H$2:$L$7769,2,0)</f>
        <v>#VALUE!</v>
      </c>
      <c r="N2793" s="55"/>
      <c r="O2793" s="57" t="e">
        <f>VLOOKUP(N2793,รหัส!$A$2:$B$8,2,0)</f>
        <v>#N/A</v>
      </c>
      <c r="P2793" s="57"/>
      <c r="Q2793" s="55"/>
      <c r="R2793" s="57" t="e">
        <f>VLOOKUP(Q2793,รหัส!$D$2:$E$19,2,0)</f>
        <v>#N/A</v>
      </c>
      <c r="S2793" s="57"/>
      <c r="T2793" s="57"/>
      <c r="U2793" s="57"/>
      <c r="V2793" s="55"/>
      <c r="W2793" s="55"/>
      <c r="X2793" s="55"/>
      <c r="Y2793" s="55"/>
      <c r="Z2793" s="100"/>
      <c r="AA2793" s="55"/>
      <c r="AB2793" s="55"/>
      <c r="AC2793" s="55"/>
      <c r="AE2793" s="58">
        <f>IF(COUNTIF(M$10:M2793,M2793)=1,1,0)</f>
        <v>0</v>
      </c>
      <c r="AF2793" s="59">
        <f>IF(COUNTIF(L$10:L2793,L2793)=1,1,0)</f>
        <v>0</v>
      </c>
      <c r="AG2793" s="59">
        <f>IF(COUNTIF(K$10:K2793,K2793)=1,1,0)</f>
        <v>0</v>
      </c>
      <c r="AH2793" s="59">
        <f>IF(COUNTIF(H$10:H2793,H2793)=1,1,0)</f>
        <v>0</v>
      </c>
    </row>
    <row r="2794" spans="1:34" ht="18.75">
      <c r="A2794" s="49">
        <v>2785</v>
      </c>
      <c r="B2794" s="50"/>
      <c r="C2794" s="51"/>
      <c r="D2794" s="50"/>
      <c r="E2794" s="50"/>
      <c r="F2794" s="52"/>
      <c r="G2794" s="52"/>
      <c r="H2794" s="53"/>
      <c r="I2794" s="54"/>
      <c r="J2794" s="55">
        <f t="shared" si="44"/>
        <v>0</v>
      </c>
      <c r="K2794" s="56" t="e">
        <f>VLOOKUP((LEFT(H2794,6)*1),TAMBON!$B$2:$L$7769,2,0)</f>
        <v>#VALUE!</v>
      </c>
      <c r="L2794" s="56" t="e">
        <f>VLOOKUP((LEFT(H2794,4)*1),TAMBON!$E$2:$L$7769,2,0)</f>
        <v>#VALUE!</v>
      </c>
      <c r="M2794" s="56" t="e">
        <f>VLOOKUP((LEFT(H2794,2)*1),TAMBON!$H$2:$L$7769,2,0)</f>
        <v>#VALUE!</v>
      </c>
      <c r="N2794" s="55"/>
      <c r="O2794" s="57" t="e">
        <f>VLOOKUP(N2794,รหัส!$A$2:$B$8,2,0)</f>
        <v>#N/A</v>
      </c>
      <c r="P2794" s="57"/>
      <c r="Q2794" s="55"/>
      <c r="R2794" s="57" t="e">
        <f>VLOOKUP(Q2794,รหัส!$D$2:$E$19,2,0)</f>
        <v>#N/A</v>
      </c>
      <c r="S2794" s="57"/>
      <c r="T2794" s="57"/>
      <c r="U2794" s="57"/>
      <c r="V2794" s="55"/>
      <c r="W2794" s="55"/>
      <c r="X2794" s="55"/>
      <c r="Y2794" s="55"/>
      <c r="Z2794" s="100"/>
      <c r="AA2794" s="55"/>
      <c r="AB2794" s="55"/>
      <c r="AC2794" s="55"/>
      <c r="AE2794" s="58">
        <f>IF(COUNTIF(M$10:M2794,M2794)=1,1,0)</f>
        <v>0</v>
      </c>
      <c r="AF2794" s="59">
        <f>IF(COUNTIF(L$10:L2794,L2794)=1,1,0)</f>
        <v>0</v>
      </c>
      <c r="AG2794" s="59">
        <f>IF(COUNTIF(K$10:K2794,K2794)=1,1,0)</f>
        <v>0</v>
      </c>
      <c r="AH2794" s="59">
        <f>IF(COUNTIF(H$10:H2794,H2794)=1,1,0)</f>
        <v>0</v>
      </c>
    </row>
    <row r="2795" spans="1:34" ht="18.75">
      <c r="A2795" s="49">
        <v>2786</v>
      </c>
      <c r="B2795" s="50"/>
      <c r="C2795" s="51"/>
      <c r="D2795" s="50"/>
      <c r="E2795" s="50"/>
      <c r="F2795" s="52"/>
      <c r="G2795" s="52"/>
      <c r="H2795" s="53"/>
      <c r="I2795" s="54"/>
      <c r="J2795" s="55">
        <f t="shared" si="44"/>
        <v>0</v>
      </c>
      <c r="K2795" s="56" t="e">
        <f>VLOOKUP((LEFT(H2795,6)*1),TAMBON!$B$2:$L$7769,2,0)</f>
        <v>#VALUE!</v>
      </c>
      <c r="L2795" s="56" t="e">
        <f>VLOOKUP((LEFT(H2795,4)*1),TAMBON!$E$2:$L$7769,2,0)</f>
        <v>#VALUE!</v>
      </c>
      <c r="M2795" s="56" t="e">
        <f>VLOOKUP((LEFT(H2795,2)*1),TAMBON!$H$2:$L$7769,2,0)</f>
        <v>#VALUE!</v>
      </c>
      <c r="N2795" s="55"/>
      <c r="O2795" s="57" t="e">
        <f>VLOOKUP(N2795,รหัส!$A$2:$B$8,2,0)</f>
        <v>#N/A</v>
      </c>
      <c r="P2795" s="57"/>
      <c r="Q2795" s="55"/>
      <c r="R2795" s="57" t="e">
        <f>VLOOKUP(Q2795,รหัส!$D$2:$E$19,2,0)</f>
        <v>#N/A</v>
      </c>
      <c r="S2795" s="57"/>
      <c r="T2795" s="57"/>
      <c r="U2795" s="57"/>
      <c r="V2795" s="55"/>
      <c r="W2795" s="55"/>
      <c r="X2795" s="55"/>
      <c r="Y2795" s="55"/>
      <c r="Z2795" s="100"/>
      <c r="AA2795" s="55"/>
      <c r="AB2795" s="55"/>
      <c r="AC2795" s="55"/>
      <c r="AE2795" s="58">
        <f>IF(COUNTIF(M$10:M2795,M2795)=1,1,0)</f>
        <v>0</v>
      </c>
      <c r="AF2795" s="59">
        <f>IF(COUNTIF(L$10:L2795,L2795)=1,1,0)</f>
        <v>0</v>
      </c>
      <c r="AG2795" s="59">
        <f>IF(COUNTIF(K$10:K2795,K2795)=1,1,0)</f>
        <v>0</v>
      </c>
      <c r="AH2795" s="59">
        <f>IF(COUNTIF(H$10:H2795,H2795)=1,1,0)</f>
        <v>0</v>
      </c>
    </row>
    <row r="2796" spans="1:34" ht="18.75">
      <c r="A2796" s="49">
        <v>2787</v>
      </c>
      <c r="B2796" s="50"/>
      <c r="C2796" s="51"/>
      <c r="D2796" s="50"/>
      <c r="E2796" s="50"/>
      <c r="F2796" s="52"/>
      <c r="G2796" s="52"/>
      <c r="H2796" s="53"/>
      <c r="I2796" s="54"/>
      <c r="J2796" s="55">
        <f t="shared" si="44"/>
        <v>0</v>
      </c>
      <c r="K2796" s="56" t="e">
        <f>VLOOKUP((LEFT(H2796,6)*1),TAMBON!$B$2:$L$7769,2,0)</f>
        <v>#VALUE!</v>
      </c>
      <c r="L2796" s="56" t="e">
        <f>VLOOKUP((LEFT(H2796,4)*1),TAMBON!$E$2:$L$7769,2,0)</f>
        <v>#VALUE!</v>
      </c>
      <c r="M2796" s="56" t="e">
        <f>VLOOKUP((LEFT(H2796,2)*1),TAMBON!$H$2:$L$7769,2,0)</f>
        <v>#VALUE!</v>
      </c>
      <c r="N2796" s="55"/>
      <c r="O2796" s="57" t="e">
        <f>VLOOKUP(N2796,รหัส!$A$2:$B$8,2,0)</f>
        <v>#N/A</v>
      </c>
      <c r="P2796" s="57"/>
      <c r="Q2796" s="55"/>
      <c r="R2796" s="57" t="e">
        <f>VLOOKUP(Q2796,รหัส!$D$2:$E$19,2,0)</f>
        <v>#N/A</v>
      </c>
      <c r="S2796" s="57"/>
      <c r="T2796" s="57"/>
      <c r="U2796" s="57"/>
      <c r="V2796" s="55"/>
      <c r="W2796" s="55"/>
      <c r="X2796" s="55"/>
      <c r="Y2796" s="55"/>
      <c r="Z2796" s="100"/>
      <c r="AA2796" s="55"/>
      <c r="AB2796" s="55"/>
      <c r="AC2796" s="55"/>
      <c r="AE2796" s="58">
        <f>IF(COUNTIF(M$10:M2796,M2796)=1,1,0)</f>
        <v>0</v>
      </c>
      <c r="AF2796" s="59">
        <f>IF(COUNTIF(L$10:L2796,L2796)=1,1,0)</f>
        <v>0</v>
      </c>
      <c r="AG2796" s="59">
        <f>IF(COUNTIF(K$10:K2796,K2796)=1,1,0)</f>
        <v>0</v>
      </c>
      <c r="AH2796" s="59">
        <f>IF(COUNTIF(H$10:H2796,H2796)=1,1,0)</f>
        <v>0</v>
      </c>
    </row>
    <row r="2797" spans="1:34" ht="18.75">
      <c r="A2797" s="49">
        <v>2788</v>
      </c>
      <c r="B2797" s="50"/>
      <c r="C2797" s="51"/>
      <c r="D2797" s="50"/>
      <c r="E2797" s="50"/>
      <c r="F2797" s="52"/>
      <c r="G2797" s="52"/>
      <c r="H2797" s="53"/>
      <c r="I2797" s="54"/>
      <c r="J2797" s="55">
        <f t="shared" si="44"/>
        <v>0</v>
      </c>
      <c r="K2797" s="56" t="e">
        <f>VLOOKUP((LEFT(H2797,6)*1),TAMBON!$B$2:$L$7769,2,0)</f>
        <v>#VALUE!</v>
      </c>
      <c r="L2797" s="56" t="e">
        <f>VLOOKUP((LEFT(H2797,4)*1),TAMBON!$E$2:$L$7769,2,0)</f>
        <v>#VALUE!</v>
      </c>
      <c r="M2797" s="56" t="e">
        <f>VLOOKUP((LEFT(H2797,2)*1),TAMBON!$H$2:$L$7769,2,0)</f>
        <v>#VALUE!</v>
      </c>
      <c r="N2797" s="55"/>
      <c r="O2797" s="57" t="e">
        <f>VLOOKUP(N2797,รหัส!$A$2:$B$8,2,0)</f>
        <v>#N/A</v>
      </c>
      <c r="P2797" s="57"/>
      <c r="Q2797" s="55"/>
      <c r="R2797" s="57" t="e">
        <f>VLOOKUP(Q2797,รหัส!$D$2:$E$19,2,0)</f>
        <v>#N/A</v>
      </c>
      <c r="S2797" s="57"/>
      <c r="T2797" s="57"/>
      <c r="U2797" s="57"/>
      <c r="V2797" s="55"/>
      <c r="W2797" s="55"/>
      <c r="X2797" s="55"/>
      <c r="Y2797" s="55"/>
      <c r="Z2797" s="100"/>
      <c r="AA2797" s="55"/>
      <c r="AB2797" s="55"/>
      <c r="AC2797" s="55"/>
      <c r="AE2797" s="58">
        <f>IF(COUNTIF(M$10:M2797,M2797)=1,1,0)</f>
        <v>0</v>
      </c>
      <c r="AF2797" s="59">
        <f>IF(COUNTIF(L$10:L2797,L2797)=1,1,0)</f>
        <v>0</v>
      </c>
      <c r="AG2797" s="59">
        <f>IF(COUNTIF(K$10:K2797,K2797)=1,1,0)</f>
        <v>0</v>
      </c>
      <c r="AH2797" s="59">
        <f>IF(COUNTIF(H$10:H2797,H2797)=1,1,0)</f>
        <v>0</v>
      </c>
    </row>
    <row r="2798" spans="1:34" ht="18.75">
      <c r="A2798" s="49">
        <v>2789</v>
      </c>
      <c r="B2798" s="50"/>
      <c r="C2798" s="51"/>
      <c r="D2798" s="50"/>
      <c r="E2798" s="50"/>
      <c r="F2798" s="52"/>
      <c r="G2798" s="52"/>
      <c r="H2798" s="53"/>
      <c r="I2798" s="54"/>
      <c r="J2798" s="55">
        <f t="shared" si="44"/>
        <v>0</v>
      </c>
      <c r="K2798" s="56" t="e">
        <f>VLOOKUP((LEFT(H2798,6)*1),TAMBON!$B$2:$L$7769,2,0)</f>
        <v>#VALUE!</v>
      </c>
      <c r="L2798" s="56" t="e">
        <f>VLOOKUP((LEFT(H2798,4)*1),TAMBON!$E$2:$L$7769,2,0)</f>
        <v>#VALUE!</v>
      </c>
      <c r="M2798" s="56" t="e">
        <f>VLOOKUP((LEFT(H2798,2)*1),TAMBON!$H$2:$L$7769,2,0)</f>
        <v>#VALUE!</v>
      </c>
      <c r="N2798" s="55"/>
      <c r="O2798" s="57" t="e">
        <f>VLOOKUP(N2798,รหัส!$A$2:$B$8,2,0)</f>
        <v>#N/A</v>
      </c>
      <c r="P2798" s="57"/>
      <c r="Q2798" s="55"/>
      <c r="R2798" s="57" t="e">
        <f>VLOOKUP(Q2798,รหัส!$D$2:$E$19,2,0)</f>
        <v>#N/A</v>
      </c>
      <c r="S2798" s="57"/>
      <c r="T2798" s="57"/>
      <c r="U2798" s="57"/>
      <c r="V2798" s="55"/>
      <c r="W2798" s="55"/>
      <c r="X2798" s="55"/>
      <c r="Y2798" s="55"/>
      <c r="Z2798" s="100"/>
      <c r="AA2798" s="55"/>
      <c r="AB2798" s="55"/>
      <c r="AC2798" s="55"/>
      <c r="AE2798" s="58">
        <f>IF(COUNTIF(M$10:M2798,M2798)=1,1,0)</f>
        <v>0</v>
      </c>
      <c r="AF2798" s="59">
        <f>IF(COUNTIF(L$10:L2798,L2798)=1,1,0)</f>
        <v>0</v>
      </c>
      <c r="AG2798" s="59">
        <f>IF(COUNTIF(K$10:K2798,K2798)=1,1,0)</f>
        <v>0</v>
      </c>
      <c r="AH2798" s="59">
        <f>IF(COUNTIF(H$10:H2798,H2798)=1,1,0)</f>
        <v>0</v>
      </c>
    </row>
    <row r="2799" spans="1:34" ht="18.75">
      <c r="A2799" s="49">
        <v>2790</v>
      </c>
      <c r="B2799" s="50"/>
      <c r="C2799" s="51"/>
      <c r="D2799" s="50"/>
      <c r="E2799" s="50"/>
      <c r="F2799" s="52"/>
      <c r="G2799" s="52"/>
      <c r="H2799" s="53"/>
      <c r="I2799" s="54"/>
      <c r="J2799" s="55">
        <f t="shared" si="44"/>
        <v>0</v>
      </c>
      <c r="K2799" s="56" t="e">
        <f>VLOOKUP((LEFT(H2799,6)*1),TAMBON!$B$2:$L$7769,2,0)</f>
        <v>#VALUE!</v>
      </c>
      <c r="L2799" s="56" t="e">
        <f>VLOOKUP((LEFT(H2799,4)*1),TAMBON!$E$2:$L$7769,2,0)</f>
        <v>#VALUE!</v>
      </c>
      <c r="M2799" s="56" t="e">
        <f>VLOOKUP((LEFT(H2799,2)*1),TAMBON!$H$2:$L$7769,2,0)</f>
        <v>#VALUE!</v>
      </c>
      <c r="N2799" s="55"/>
      <c r="O2799" s="57" t="e">
        <f>VLOOKUP(N2799,รหัส!$A$2:$B$8,2,0)</f>
        <v>#N/A</v>
      </c>
      <c r="P2799" s="57"/>
      <c r="Q2799" s="55"/>
      <c r="R2799" s="57" t="e">
        <f>VLOOKUP(Q2799,รหัส!$D$2:$E$19,2,0)</f>
        <v>#N/A</v>
      </c>
      <c r="S2799" s="57"/>
      <c r="T2799" s="57"/>
      <c r="U2799" s="57"/>
      <c r="V2799" s="55"/>
      <c r="W2799" s="55"/>
      <c r="X2799" s="55"/>
      <c r="Y2799" s="55"/>
      <c r="Z2799" s="100"/>
      <c r="AA2799" s="55"/>
      <c r="AB2799" s="55"/>
      <c r="AC2799" s="55"/>
      <c r="AE2799" s="58">
        <f>IF(COUNTIF(M$10:M2799,M2799)=1,1,0)</f>
        <v>0</v>
      </c>
      <c r="AF2799" s="59">
        <f>IF(COUNTIF(L$10:L2799,L2799)=1,1,0)</f>
        <v>0</v>
      </c>
      <c r="AG2799" s="59">
        <f>IF(COUNTIF(K$10:K2799,K2799)=1,1,0)</f>
        <v>0</v>
      </c>
      <c r="AH2799" s="59">
        <f>IF(COUNTIF(H$10:H2799,H2799)=1,1,0)</f>
        <v>0</v>
      </c>
    </row>
    <row r="2800" spans="1:34" ht="18.75">
      <c r="A2800" s="49">
        <v>2791</v>
      </c>
      <c r="B2800" s="50"/>
      <c r="C2800" s="51"/>
      <c r="D2800" s="50"/>
      <c r="E2800" s="50"/>
      <c r="F2800" s="52"/>
      <c r="G2800" s="52"/>
      <c r="H2800" s="53"/>
      <c r="I2800" s="54"/>
      <c r="J2800" s="55">
        <f t="shared" si="44"/>
        <v>0</v>
      </c>
      <c r="K2800" s="56" t="e">
        <f>VLOOKUP((LEFT(H2800,6)*1),TAMBON!$B$2:$L$7769,2,0)</f>
        <v>#VALUE!</v>
      </c>
      <c r="L2800" s="56" t="e">
        <f>VLOOKUP((LEFT(H2800,4)*1),TAMBON!$E$2:$L$7769,2,0)</f>
        <v>#VALUE!</v>
      </c>
      <c r="M2800" s="56" t="e">
        <f>VLOOKUP((LEFT(H2800,2)*1),TAMBON!$H$2:$L$7769,2,0)</f>
        <v>#VALUE!</v>
      </c>
      <c r="N2800" s="55"/>
      <c r="O2800" s="57" t="e">
        <f>VLOOKUP(N2800,รหัส!$A$2:$B$8,2,0)</f>
        <v>#N/A</v>
      </c>
      <c r="P2800" s="57"/>
      <c r="Q2800" s="55"/>
      <c r="R2800" s="57" t="e">
        <f>VLOOKUP(Q2800,รหัส!$D$2:$E$19,2,0)</f>
        <v>#N/A</v>
      </c>
      <c r="S2800" s="57"/>
      <c r="T2800" s="57"/>
      <c r="U2800" s="57"/>
      <c r="V2800" s="55"/>
      <c r="W2800" s="55"/>
      <c r="X2800" s="55"/>
      <c r="Y2800" s="55"/>
      <c r="Z2800" s="100"/>
      <c r="AA2800" s="55"/>
      <c r="AB2800" s="55"/>
      <c r="AC2800" s="55"/>
      <c r="AE2800" s="58">
        <f>IF(COUNTIF(M$10:M2800,M2800)=1,1,0)</f>
        <v>0</v>
      </c>
      <c r="AF2800" s="59">
        <f>IF(COUNTIF(L$10:L2800,L2800)=1,1,0)</f>
        <v>0</v>
      </c>
      <c r="AG2800" s="59">
        <f>IF(COUNTIF(K$10:K2800,K2800)=1,1,0)</f>
        <v>0</v>
      </c>
      <c r="AH2800" s="59">
        <f>IF(COUNTIF(H$10:H2800,H2800)=1,1,0)</f>
        <v>0</v>
      </c>
    </row>
    <row r="2801" spans="1:34" ht="18.75">
      <c r="A2801" s="49">
        <v>2792</v>
      </c>
      <c r="B2801" s="50"/>
      <c r="C2801" s="51"/>
      <c r="D2801" s="50"/>
      <c r="E2801" s="50"/>
      <c r="F2801" s="52"/>
      <c r="G2801" s="52"/>
      <c r="H2801" s="53"/>
      <c r="I2801" s="54"/>
      <c r="J2801" s="55">
        <f t="shared" si="44"/>
        <v>0</v>
      </c>
      <c r="K2801" s="56" t="e">
        <f>VLOOKUP((LEFT(H2801,6)*1),TAMBON!$B$2:$L$7769,2,0)</f>
        <v>#VALUE!</v>
      </c>
      <c r="L2801" s="56" t="e">
        <f>VLOOKUP((LEFT(H2801,4)*1),TAMBON!$E$2:$L$7769,2,0)</f>
        <v>#VALUE!</v>
      </c>
      <c r="M2801" s="56" t="e">
        <f>VLOOKUP((LEFT(H2801,2)*1),TAMBON!$H$2:$L$7769,2,0)</f>
        <v>#VALUE!</v>
      </c>
      <c r="N2801" s="55"/>
      <c r="O2801" s="57" t="e">
        <f>VLOOKUP(N2801,รหัส!$A$2:$B$8,2,0)</f>
        <v>#N/A</v>
      </c>
      <c r="P2801" s="57"/>
      <c r="Q2801" s="55"/>
      <c r="R2801" s="57" t="e">
        <f>VLOOKUP(Q2801,รหัส!$D$2:$E$19,2,0)</f>
        <v>#N/A</v>
      </c>
      <c r="S2801" s="57"/>
      <c r="T2801" s="57"/>
      <c r="U2801" s="57"/>
      <c r="V2801" s="55"/>
      <c r="W2801" s="55"/>
      <c r="X2801" s="55"/>
      <c r="Y2801" s="55"/>
      <c r="Z2801" s="100"/>
      <c r="AA2801" s="55"/>
      <c r="AB2801" s="55"/>
      <c r="AC2801" s="55"/>
      <c r="AE2801" s="58">
        <f>IF(COUNTIF(M$10:M2801,M2801)=1,1,0)</f>
        <v>0</v>
      </c>
      <c r="AF2801" s="59">
        <f>IF(COUNTIF(L$10:L2801,L2801)=1,1,0)</f>
        <v>0</v>
      </c>
      <c r="AG2801" s="59">
        <f>IF(COUNTIF(K$10:K2801,K2801)=1,1,0)</f>
        <v>0</v>
      </c>
      <c r="AH2801" s="59">
        <f>IF(COUNTIF(H$10:H2801,H2801)=1,1,0)</f>
        <v>0</v>
      </c>
    </row>
    <row r="2802" spans="1:34" ht="18.75">
      <c r="A2802" s="49">
        <v>2793</v>
      </c>
      <c r="B2802" s="50"/>
      <c r="C2802" s="51"/>
      <c r="D2802" s="50"/>
      <c r="E2802" s="50"/>
      <c r="F2802" s="52"/>
      <c r="G2802" s="52"/>
      <c r="H2802" s="53"/>
      <c r="I2802" s="54"/>
      <c r="J2802" s="55">
        <f t="shared" si="44"/>
        <v>0</v>
      </c>
      <c r="K2802" s="56" t="e">
        <f>VLOOKUP((LEFT(H2802,6)*1),TAMBON!$B$2:$L$7769,2,0)</f>
        <v>#VALUE!</v>
      </c>
      <c r="L2802" s="56" t="e">
        <f>VLOOKUP((LEFT(H2802,4)*1),TAMBON!$E$2:$L$7769,2,0)</f>
        <v>#VALUE!</v>
      </c>
      <c r="M2802" s="56" t="e">
        <f>VLOOKUP((LEFT(H2802,2)*1),TAMBON!$H$2:$L$7769,2,0)</f>
        <v>#VALUE!</v>
      </c>
      <c r="N2802" s="55"/>
      <c r="O2802" s="57" t="e">
        <f>VLOOKUP(N2802,รหัส!$A$2:$B$8,2,0)</f>
        <v>#N/A</v>
      </c>
      <c r="P2802" s="57"/>
      <c r="Q2802" s="55"/>
      <c r="R2802" s="57" t="e">
        <f>VLOOKUP(Q2802,รหัส!$D$2:$E$19,2,0)</f>
        <v>#N/A</v>
      </c>
      <c r="S2802" s="57"/>
      <c r="T2802" s="57"/>
      <c r="U2802" s="57"/>
      <c r="V2802" s="55"/>
      <c r="W2802" s="55"/>
      <c r="X2802" s="55"/>
      <c r="Y2802" s="55"/>
      <c r="Z2802" s="100"/>
      <c r="AA2802" s="55"/>
      <c r="AB2802" s="55"/>
      <c r="AC2802" s="55"/>
      <c r="AE2802" s="58">
        <f>IF(COUNTIF(M$10:M2802,M2802)=1,1,0)</f>
        <v>0</v>
      </c>
      <c r="AF2802" s="59">
        <f>IF(COUNTIF(L$10:L2802,L2802)=1,1,0)</f>
        <v>0</v>
      </c>
      <c r="AG2802" s="59">
        <f>IF(COUNTIF(K$10:K2802,K2802)=1,1,0)</f>
        <v>0</v>
      </c>
      <c r="AH2802" s="59">
        <f>IF(COUNTIF(H$10:H2802,H2802)=1,1,0)</f>
        <v>0</v>
      </c>
    </row>
    <row r="2803" spans="1:34" ht="18.75">
      <c r="A2803" s="49">
        <v>2794</v>
      </c>
      <c r="B2803" s="50"/>
      <c r="C2803" s="51"/>
      <c r="D2803" s="50"/>
      <c r="E2803" s="50"/>
      <c r="F2803" s="52"/>
      <c r="G2803" s="52"/>
      <c r="H2803" s="53"/>
      <c r="I2803" s="54"/>
      <c r="J2803" s="55">
        <f t="shared" si="44"/>
        <v>0</v>
      </c>
      <c r="K2803" s="56" t="e">
        <f>VLOOKUP((LEFT(H2803,6)*1),TAMBON!$B$2:$L$7769,2,0)</f>
        <v>#VALUE!</v>
      </c>
      <c r="L2803" s="56" t="e">
        <f>VLOOKUP((LEFT(H2803,4)*1),TAMBON!$E$2:$L$7769,2,0)</f>
        <v>#VALUE!</v>
      </c>
      <c r="M2803" s="56" t="e">
        <f>VLOOKUP((LEFT(H2803,2)*1),TAMBON!$H$2:$L$7769,2,0)</f>
        <v>#VALUE!</v>
      </c>
      <c r="N2803" s="55"/>
      <c r="O2803" s="57" t="e">
        <f>VLOOKUP(N2803,รหัส!$A$2:$B$8,2,0)</f>
        <v>#N/A</v>
      </c>
      <c r="P2803" s="57"/>
      <c r="Q2803" s="55"/>
      <c r="R2803" s="57" t="e">
        <f>VLOOKUP(Q2803,รหัส!$D$2:$E$19,2,0)</f>
        <v>#N/A</v>
      </c>
      <c r="S2803" s="57"/>
      <c r="T2803" s="57"/>
      <c r="U2803" s="57"/>
      <c r="V2803" s="55"/>
      <c r="W2803" s="55"/>
      <c r="X2803" s="55"/>
      <c r="Y2803" s="55"/>
      <c r="Z2803" s="100"/>
      <c r="AA2803" s="55"/>
      <c r="AB2803" s="55"/>
      <c r="AC2803" s="55"/>
      <c r="AE2803" s="58">
        <f>IF(COUNTIF(M$10:M2803,M2803)=1,1,0)</f>
        <v>0</v>
      </c>
      <c r="AF2803" s="59">
        <f>IF(COUNTIF(L$10:L2803,L2803)=1,1,0)</f>
        <v>0</v>
      </c>
      <c r="AG2803" s="59">
        <f>IF(COUNTIF(K$10:K2803,K2803)=1,1,0)</f>
        <v>0</v>
      </c>
      <c r="AH2803" s="59">
        <f>IF(COUNTIF(H$10:H2803,H2803)=1,1,0)</f>
        <v>0</v>
      </c>
    </row>
    <row r="2804" spans="1:34" ht="18.75">
      <c r="A2804" s="49">
        <v>2795</v>
      </c>
      <c r="B2804" s="50"/>
      <c r="C2804" s="51"/>
      <c r="D2804" s="50"/>
      <c r="E2804" s="50"/>
      <c r="F2804" s="52"/>
      <c r="G2804" s="52"/>
      <c r="H2804" s="53"/>
      <c r="I2804" s="54"/>
      <c r="J2804" s="55">
        <f t="shared" si="44"/>
        <v>0</v>
      </c>
      <c r="K2804" s="56" t="e">
        <f>VLOOKUP((LEFT(H2804,6)*1),TAMBON!$B$2:$L$7769,2,0)</f>
        <v>#VALUE!</v>
      </c>
      <c r="L2804" s="56" t="e">
        <f>VLOOKUP((LEFT(H2804,4)*1),TAMBON!$E$2:$L$7769,2,0)</f>
        <v>#VALUE!</v>
      </c>
      <c r="M2804" s="56" t="e">
        <f>VLOOKUP((LEFT(H2804,2)*1),TAMBON!$H$2:$L$7769,2,0)</f>
        <v>#VALUE!</v>
      </c>
      <c r="N2804" s="55"/>
      <c r="O2804" s="57" t="e">
        <f>VLOOKUP(N2804,รหัส!$A$2:$B$8,2,0)</f>
        <v>#N/A</v>
      </c>
      <c r="P2804" s="57"/>
      <c r="Q2804" s="55"/>
      <c r="R2804" s="57" t="e">
        <f>VLOOKUP(Q2804,รหัส!$D$2:$E$19,2,0)</f>
        <v>#N/A</v>
      </c>
      <c r="S2804" s="57"/>
      <c r="T2804" s="57"/>
      <c r="U2804" s="57"/>
      <c r="V2804" s="55"/>
      <c r="W2804" s="55"/>
      <c r="X2804" s="55"/>
      <c r="Y2804" s="55"/>
      <c r="Z2804" s="100"/>
      <c r="AA2804" s="55"/>
      <c r="AB2804" s="55"/>
      <c r="AC2804" s="55"/>
      <c r="AE2804" s="58">
        <f>IF(COUNTIF(M$10:M2804,M2804)=1,1,0)</f>
        <v>0</v>
      </c>
      <c r="AF2804" s="59">
        <f>IF(COUNTIF(L$10:L2804,L2804)=1,1,0)</f>
        <v>0</v>
      </c>
      <c r="AG2804" s="59">
        <f>IF(COUNTIF(K$10:K2804,K2804)=1,1,0)</f>
        <v>0</v>
      </c>
      <c r="AH2804" s="59">
        <f>IF(COUNTIF(H$10:H2804,H2804)=1,1,0)</f>
        <v>0</v>
      </c>
    </row>
    <row r="2805" spans="1:34" ht="18.75">
      <c r="A2805" s="49">
        <v>2796</v>
      </c>
      <c r="B2805" s="50"/>
      <c r="C2805" s="51"/>
      <c r="D2805" s="50"/>
      <c r="E2805" s="50"/>
      <c r="F2805" s="52"/>
      <c r="G2805" s="52"/>
      <c r="H2805" s="53"/>
      <c r="I2805" s="54"/>
      <c r="J2805" s="55">
        <f t="shared" si="44"/>
        <v>0</v>
      </c>
      <c r="K2805" s="56" t="e">
        <f>VLOOKUP((LEFT(H2805,6)*1),TAMBON!$B$2:$L$7769,2,0)</f>
        <v>#VALUE!</v>
      </c>
      <c r="L2805" s="56" t="e">
        <f>VLOOKUP((LEFT(H2805,4)*1),TAMBON!$E$2:$L$7769,2,0)</f>
        <v>#VALUE!</v>
      </c>
      <c r="M2805" s="56" t="e">
        <f>VLOOKUP((LEFT(H2805,2)*1),TAMBON!$H$2:$L$7769,2,0)</f>
        <v>#VALUE!</v>
      </c>
      <c r="N2805" s="55"/>
      <c r="O2805" s="57" t="e">
        <f>VLOOKUP(N2805,รหัส!$A$2:$B$8,2,0)</f>
        <v>#N/A</v>
      </c>
      <c r="P2805" s="57"/>
      <c r="Q2805" s="55"/>
      <c r="R2805" s="57" t="e">
        <f>VLOOKUP(Q2805,รหัส!$D$2:$E$19,2,0)</f>
        <v>#N/A</v>
      </c>
      <c r="S2805" s="57"/>
      <c r="T2805" s="57"/>
      <c r="U2805" s="57"/>
      <c r="V2805" s="55"/>
      <c r="W2805" s="55"/>
      <c r="X2805" s="55"/>
      <c r="Y2805" s="55"/>
      <c r="Z2805" s="100"/>
      <c r="AA2805" s="55"/>
      <c r="AB2805" s="55"/>
      <c r="AC2805" s="55"/>
      <c r="AE2805" s="58">
        <f>IF(COUNTIF(M$10:M2805,M2805)=1,1,0)</f>
        <v>0</v>
      </c>
      <c r="AF2805" s="59">
        <f>IF(COUNTIF(L$10:L2805,L2805)=1,1,0)</f>
        <v>0</v>
      </c>
      <c r="AG2805" s="59">
        <f>IF(COUNTIF(K$10:K2805,K2805)=1,1,0)</f>
        <v>0</v>
      </c>
      <c r="AH2805" s="59">
        <f>IF(COUNTIF(H$10:H2805,H2805)=1,1,0)</f>
        <v>0</v>
      </c>
    </row>
    <row r="2806" spans="1:34" ht="18.75">
      <c r="A2806" s="49">
        <v>2797</v>
      </c>
      <c r="B2806" s="50"/>
      <c r="C2806" s="51"/>
      <c r="D2806" s="50"/>
      <c r="E2806" s="50"/>
      <c r="F2806" s="52"/>
      <c r="G2806" s="52"/>
      <c r="H2806" s="53"/>
      <c r="I2806" s="54"/>
      <c r="J2806" s="55">
        <f t="shared" si="44"/>
        <v>0</v>
      </c>
      <c r="K2806" s="56" t="e">
        <f>VLOOKUP((LEFT(H2806,6)*1),TAMBON!$B$2:$L$7769,2,0)</f>
        <v>#VALUE!</v>
      </c>
      <c r="L2806" s="56" t="e">
        <f>VLOOKUP((LEFT(H2806,4)*1),TAMBON!$E$2:$L$7769,2,0)</f>
        <v>#VALUE!</v>
      </c>
      <c r="M2806" s="56" t="e">
        <f>VLOOKUP((LEFT(H2806,2)*1),TAMBON!$H$2:$L$7769,2,0)</f>
        <v>#VALUE!</v>
      </c>
      <c r="N2806" s="55"/>
      <c r="O2806" s="57" t="e">
        <f>VLOOKUP(N2806,รหัส!$A$2:$B$8,2,0)</f>
        <v>#N/A</v>
      </c>
      <c r="P2806" s="57"/>
      <c r="Q2806" s="55"/>
      <c r="R2806" s="57" t="e">
        <f>VLOOKUP(Q2806,รหัส!$D$2:$E$19,2,0)</f>
        <v>#N/A</v>
      </c>
      <c r="S2806" s="57"/>
      <c r="T2806" s="57"/>
      <c r="U2806" s="57"/>
      <c r="V2806" s="55"/>
      <c r="W2806" s="55"/>
      <c r="X2806" s="55"/>
      <c r="Y2806" s="55"/>
      <c r="Z2806" s="100"/>
      <c r="AA2806" s="55"/>
      <c r="AB2806" s="55"/>
      <c r="AC2806" s="55"/>
      <c r="AE2806" s="58">
        <f>IF(COUNTIF(M$10:M2806,M2806)=1,1,0)</f>
        <v>0</v>
      </c>
      <c r="AF2806" s="59">
        <f>IF(COUNTIF(L$10:L2806,L2806)=1,1,0)</f>
        <v>0</v>
      </c>
      <c r="AG2806" s="59">
        <f>IF(COUNTIF(K$10:K2806,K2806)=1,1,0)</f>
        <v>0</v>
      </c>
      <c r="AH2806" s="59">
        <f>IF(COUNTIF(H$10:H2806,H2806)=1,1,0)</f>
        <v>0</v>
      </c>
    </row>
    <row r="2807" spans="1:34" ht="18.75">
      <c r="A2807" s="49">
        <v>2798</v>
      </c>
      <c r="B2807" s="50"/>
      <c r="C2807" s="51"/>
      <c r="D2807" s="50"/>
      <c r="E2807" s="50"/>
      <c r="F2807" s="52"/>
      <c r="G2807" s="52"/>
      <c r="H2807" s="53"/>
      <c r="I2807" s="54"/>
      <c r="J2807" s="55">
        <f t="shared" si="44"/>
        <v>0</v>
      </c>
      <c r="K2807" s="56" t="e">
        <f>VLOOKUP((LEFT(H2807,6)*1),TAMBON!$B$2:$L$7769,2,0)</f>
        <v>#VALUE!</v>
      </c>
      <c r="L2807" s="56" t="e">
        <f>VLOOKUP((LEFT(H2807,4)*1),TAMBON!$E$2:$L$7769,2,0)</f>
        <v>#VALUE!</v>
      </c>
      <c r="M2807" s="56" t="e">
        <f>VLOOKUP((LEFT(H2807,2)*1),TAMBON!$H$2:$L$7769,2,0)</f>
        <v>#VALUE!</v>
      </c>
      <c r="N2807" s="55"/>
      <c r="O2807" s="57" t="e">
        <f>VLOOKUP(N2807,รหัส!$A$2:$B$8,2,0)</f>
        <v>#N/A</v>
      </c>
      <c r="P2807" s="57"/>
      <c r="Q2807" s="55"/>
      <c r="R2807" s="57" t="e">
        <f>VLOOKUP(Q2807,รหัส!$D$2:$E$19,2,0)</f>
        <v>#N/A</v>
      </c>
      <c r="S2807" s="57"/>
      <c r="T2807" s="57"/>
      <c r="U2807" s="57"/>
      <c r="V2807" s="55"/>
      <c r="W2807" s="55"/>
      <c r="X2807" s="55"/>
      <c r="Y2807" s="55"/>
      <c r="Z2807" s="100"/>
      <c r="AA2807" s="55"/>
      <c r="AB2807" s="55"/>
      <c r="AC2807" s="55"/>
      <c r="AE2807" s="58">
        <f>IF(COUNTIF(M$10:M2807,M2807)=1,1,0)</f>
        <v>0</v>
      </c>
      <c r="AF2807" s="59">
        <f>IF(COUNTIF(L$10:L2807,L2807)=1,1,0)</f>
        <v>0</v>
      </c>
      <c r="AG2807" s="59">
        <f>IF(COUNTIF(K$10:K2807,K2807)=1,1,0)</f>
        <v>0</v>
      </c>
      <c r="AH2807" s="59">
        <f>IF(COUNTIF(H$10:H2807,H2807)=1,1,0)</f>
        <v>0</v>
      </c>
    </row>
    <row r="2808" spans="1:34" ht="18.75">
      <c r="A2808" s="49">
        <v>2799</v>
      </c>
      <c r="B2808" s="50"/>
      <c r="C2808" s="51"/>
      <c r="D2808" s="50"/>
      <c r="E2808" s="50"/>
      <c r="F2808" s="52"/>
      <c r="G2808" s="52"/>
      <c r="H2808" s="53"/>
      <c r="I2808" s="54"/>
      <c r="J2808" s="55">
        <f t="shared" si="44"/>
        <v>0</v>
      </c>
      <c r="K2808" s="56" t="e">
        <f>VLOOKUP((LEFT(H2808,6)*1),TAMBON!$B$2:$L$7769,2,0)</f>
        <v>#VALUE!</v>
      </c>
      <c r="L2808" s="56" t="e">
        <f>VLOOKUP((LEFT(H2808,4)*1),TAMBON!$E$2:$L$7769,2,0)</f>
        <v>#VALUE!</v>
      </c>
      <c r="M2808" s="56" t="e">
        <f>VLOOKUP((LEFT(H2808,2)*1),TAMBON!$H$2:$L$7769,2,0)</f>
        <v>#VALUE!</v>
      </c>
      <c r="N2808" s="55"/>
      <c r="O2808" s="57" t="e">
        <f>VLOOKUP(N2808,รหัส!$A$2:$B$8,2,0)</f>
        <v>#N/A</v>
      </c>
      <c r="P2808" s="57"/>
      <c r="Q2808" s="55"/>
      <c r="R2808" s="57" t="e">
        <f>VLOOKUP(Q2808,รหัส!$D$2:$E$19,2,0)</f>
        <v>#N/A</v>
      </c>
      <c r="S2808" s="57"/>
      <c r="T2808" s="57"/>
      <c r="U2808" s="57"/>
      <c r="V2808" s="55"/>
      <c r="W2808" s="55"/>
      <c r="X2808" s="55"/>
      <c r="Y2808" s="55"/>
      <c r="Z2808" s="100"/>
      <c r="AA2808" s="55"/>
      <c r="AB2808" s="55"/>
      <c r="AC2808" s="55"/>
      <c r="AE2808" s="58">
        <f>IF(COUNTIF(M$10:M2808,M2808)=1,1,0)</f>
        <v>0</v>
      </c>
      <c r="AF2808" s="59">
        <f>IF(COUNTIF(L$10:L2808,L2808)=1,1,0)</f>
        <v>0</v>
      </c>
      <c r="AG2808" s="59">
        <f>IF(COUNTIF(K$10:K2808,K2808)=1,1,0)</f>
        <v>0</v>
      </c>
      <c r="AH2808" s="59">
        <f>IF(COUNTIF(H$10:H2808,H2808)=1,1,0)</f>
        <v>0</v>
      </c>
    </row>
    <row r="2809" spans="1:34" ht="18.75">
      <c r="A2809" s="49">
        <v>2800</v>
      </c>
      <c r="B2809" s="50"/>
      <c r="C2809" s="51"/>
      <c r="D2809" s="50"/>
      <c r="E2809" s="50"/>
      <c r="F2809" s="52"/>
      <c r="G2809" s="52"/>
      <c r="H2809" s="53"/>
      <c r="I2809" s="54"/>
      <c r="J2809" s="55">
        <f t="shared" si="44"/>
        <v>0</v>
      </c>
      <c r="K2809" s="56" t="e">
        <f>VLOOKUP((LEFT(H2809,6)*1),TAMBON!$B$2:$L$7769,2,0)</f>
        <v>#VALUE!</v>
      </c>
      <c r="L2809" s="56" t="e">
        <f>VLOOKUP((LEFT(H2809,4)*1),TAMBON!$E$2:$L$7769,2,0)</f>
        <v>#VALUE!</v>
      </c>
      <c r="M2809" s="56" t="e">
        <f>VLOOKUP((LEFT(H2809,2)*1),TAMBON!$H$2:$L$7769,2,0)</f>
        <v>#VALUE!</v>
      </c>
      <c r="N2809" s="55"/>
      <c r="O2809" s="57" t="e">
        <f>VLOOKUP(N2809,รหัส!$A$2:$B$8,2,0)</f>
        <v>#N/A</v>
      </c>
      <c r="P2809" s="57"/>
      <c r="Q2809" s="55"/>
      <c r="R2809" s="57" t="e">
        <f>VLOOKUP(Q2809,รหัส!$D$2:$E$19,2,0)</f>
        <v>#N/A</v>
      </c>
      <c r="S2809" s="57"/>
      <c r="T2809" s="57"/>
      <c r="U2809" s="57"/>
      <c r="V2809" s="55"/>
      <c r="W2809" s="55"/>
      <c r="X2809" s="55"/>
      <c r="Y2809" s="55"/>
      <c r="Z2809" s="100"/>
      <c r="AA2809" s="55"/>
      <c r="AB2809" s="55"/>
      <c r="AC2809" s="55"/>
      <c r="AE2809" s="58">
        <f>IF(COUNTIF(M$10:M2809,M2809)=1,1,0)</f>
        <v>0</v>
      </c>
      <c r="AF2809" s="59">
        <f>IF(COUNTIF(L$10:L2809,L2809)=1,1,0)</f>
        <v>0</v>
      </c>
      <c r="AG2809" s="59">
        <f>IF(COUNTIF(K$10:K2809,K2809)=1,1,0)</f>
        <v>0</v>
      </c>
      <c r="AH2809" s="59">
        <f>IF(COUNTIF(H$10:H2809,H2809)=1,1,0)</f>
        <v>0</v>
      </c>
    </row>
    <row r="2810" spans="1:34" ht="18.75">
      <c r="A2810" s="49">
        <v>2801</v>
      </c>
      <c r="B2810" s="50"/>
      <c r="C2810" s="51"/>
      <c r="D2810" s="50"/>
      <c r="E2810" s="50"/>
      <c r="F2810" s="52"/>
      <c r="G2810" s="52"/>
      <c r="H2810" s="53"/>
      <c r="I2810" s="54"/>
      <c r="J2810" s="55">
        <f t="shared" si="44"/>
        <v>0</v>
      </c>
      <c r="K2810" s="56" t="e">
        <f>VLOOKUP((LEFT(H2810,6)*1),TAMBON!$B$2:$L$7769,2,0)</f>
        <v>#VALUE!</v>
      </c>
      <c r="L2810" s="56" t="e">
        <f>VLOOKUP((LEFT(H2810,4)*1),TAMBON!$E$2:$L$7769,2,0)</f>
        <v>#VALUE!</v>
      </c>
      <c r="M2810" s="56" t="e">
        <f>VLOOKUP((LEFT(H2810,2)*1),TAMBON!$H$2:$L$7769,2,0)</f>
        <v>#VALUE!</v>
      </c>
      <c r="N2810" s="55"/>
      <c r="O2810" s="57" t="e">
        <f>VLOOKUP(N2810,รหัส!$A$2:$B$8,2,0)</f>
        <v>#N/A</v>
      </c>
      <c r="P2810" s="57"/>
      <c r="Q2810" s="55"/>
      <c r="R2810" s="57" t="e">
        <f>VLOOKUP(Q2810,รหัส!$D$2:$E$19,2,0)</f>
        <v>#N/A</v>
      </c>
      <c r="S2810" s="57"/>
      <c r="T2810" s="57"/>
      <c r="U2810" s="57"/>
      <c r="V2810" s="55"/>
      <c r="W2810" s="55"/>
      <c r="X2810" s="55"/>
      <c r="Y2810" s="55"/>
      <c r="Z2810" s="100"/>
      <c r="AA2810" s="55"/>
      <c r="AB2810" s="55"/>
      <c r="AC2810" s="55"/>
      <c r="AE2810" s="58">
        <f>IF(COUNTIF(M$10:M2810,M2810)=1,1,0)</f>
        <v>0</v>
      </c>
      <c r="AF2810" s="59">
        <f>IF(COUNTIF(L$10:L2810,L2810)=1,1,0)</f>
        <v>0</v>
      </c>
      <c r="AG2810" s="59">
        <f>IF(COUNTIF(K$10:K2810,K2810)=1,1,0)</f>
        <v>0</v>
      </c>
      <c r="AH2810" s="59">
        <f>IF(COUNTIF(H$10:H2810,H2810)=1,1,0)</f>
        <v>0</v>
      </c>
    </row>
    <row r="2811" spans="1:34" ht="18.75">
      <c r="A2811" s="49">
        <v>2802</v>
      </c>
      <c r="B2811" s="50"/>
      <c r="C2811" s="51"/>
      <c r="D2811" s="50"/>
      <c r="E2811" s="50"/>
      <c r="F2811" s="52"/>
      <c r="G2811" s="52"/>
      <c r="H2811" s="53"/>
      <c r="I2811" s="54"/>
      <c r="J2811" s="55">
        <f t="shared" si="44"/>
        <v>0</v>
      </c>
      <c r="K2811" s="56" t="e">
        <f>VLOOKUP((LEFT(H2811,6)*1),TAMBON!$B$2:$L$7769,2,0)</f>
        <v>#VALUE!</v>
      </c>
      <c r="L2811" s="56" t="e">
        <f>VLOOKUP((LEFT(H2811,4)*1),TAMBON!$E$2:$L$7769,2,0)</f>
        <v>#VALUE!</v>
      </c>
      <c r="M2811" s="56" t="e">
        <f>VLOOKUP((LEFT(H2811,2)*1),TAMBON!$H$2:$L$7769,2,0)</f>
        <v>#VALUE!</v>
      </c>
      <c r="N2811" s="55"/>
      <c r="O2811" s="57" t="e">
        <f>VLOOKUP(N2811,รหัส!$A$2:$B$8,2,0)</f>
        <v>#N/A</v>
      </c>
      <c r="P2811" s="57"/>
      <c r="Q2811" s="55"/>
      <c r="R2811" s="57" t="e">
        <f>VLOOKUP(Q2811,รหัส!$D$2:$E$19,2,0)</f>
        <v>#N/A</v>
      </c>
      <c r="S2811" s="57"/>
      <c r="T2811" s="57"/>
      <c r="U2811" s="57"/>
      <c r="V2811" s="55"/>
      <c r="W2811" s="55"/>
      <c r="X2811" s="55"/>
      <c r="Y2811" s="55"/>
      <c r="Z2811" s="100"/>
      <c r="AA2811" s="55"/>
      <c r="AB2811" s="55"/>
      <c r="AC2811" s="55"/>
      <c r="AE2811" s="58">
        <f>IF(COUNTIF(M$10:M2811,M2811)=1,1,0)</f>
        <v>0</v>
      </c>
      <c r="AF2811" s="59">
        <f>IF(COUNTIF(L$10:L2811,L2811)=1,1,0)</f>
        <v>0</v>
      </c>
      <c r="AG2811" s="59">
        <f>IF(COUNTIF(K$10:K2811,K2811)=1,1,0)</f>
        <v>0</v>
      </c>
      <c r="AH2811" s="59">
        <f>IF(COUNTIF(H$10:H2811,H2811)=1,1,0)</f>
        <v>0</v>
      </c>
    </row>
    <row r="2812" spans="1:34" ht="18.75">
      <c r="A2812" s="49">
        <v>2803</v>
      </c>
      <c r="B2812" s="50"/>
      <c r="C2812" s="51"/>
      <c r="D2812" s="50"/>
      <c r="E2812" s="50"/>
      <c r="F2812" s="52"/>
      <c r="G2812" s="52"/>
      <c r="H2812" s="53"/>
      <c r="I2812" s="54"/>
      <c r="J2812" s="55">
        <f t="shared" si="44"/>
        <v>0</v>
      </c>
      <c r="K2812" s="56" t="e">
        <f>VLOOKUP((LEFT(H2812,6)*1),TAMBON!$B$2:$L$7769,2,0)</f>
        <v>#VALUE!</v>
      </c>
      <c r="L2812" s="56" t="e">
        <f>VLOOKUP((LEFT(H2812,4)*1),TAMBON!$E$2:$L$7769,2,0)</f>
        <v>#VALUE!</v>
      </c>
      <c r="M2812" s="56" t="e">
        <f>VLOOKUP((LEFT(H2812,2)*1),TAMBON!$H$2:$L$7769,2,0)</f>
        <v>#VALUE!</v>
      </c>
      <c r="N2812" s="55"/>
      <c r="O2812" s="57" t="e">
        <f>VLOOKUP(N2812,รหัส!$A$2:$B$8,2,0)</f>
        <v>#N/A</v>
      </c>
      <c r="P2812" s="57"/>
      <c r="Q2812" s="55"/>
      <c r="R2812" s="57" t="e">
        <f>VLOOKUP(Q2812,รหัส!$D$2:$E$19,2,0)</f>
        <v>#N/A</v>
      </c>
      <c r="S2812" s="57"/>
      <c r="T2812" s="57"/>
      <c r="U2812" s="57"/>
      <c r="V2812" s="55"/>
      <c r="W2812" s="55"/>
      <c r="X2812" s="55"/>
      <c r="Y2812" s="55"/>
      <c r="Z2812" s="100"/>
      <c r="AA2812" s="55"/>
      <c r="AB2812" s="55"/>
      <c r="AC2812" s="55"/>
      <c r="AE2812" s="58">
        <f>IF(COUNTIF(M$10:M2812,M2812)=1,1,0)</f>
        <v>0</v>
      </c>
      <c r="AF2812" s="59">
        <f>IF(COUNTIF(L$10:L2812,L2812)=1,1,0)</f>
        <v>0</v>
      </c>
      <c r="AG2812" s="59">
        <f>IF(COUNTIF(K$10:K2812,K2812)=1,1,0)</f>
        <v>0</v>
      </c>
      <c r="AH2812" s="59">
        <f>IF(COUNTIF(H$10:H2812,H2812)=1,1,0)</f>
        <v>0</v>
      </c>
    </row>
    <row r="2813" spans="1:34" ht="18.75">
      <c r="A2813" s="49">
        <v>2804</v>
      </c>
      <c r="B2813" s="50"/>
      <c r="C2813" s="51"/>
      <c r="D2813" s="50"/>
      <c r="E2813" s="50"/>
      <c r="F2813" s="52"/>
      <c r="G2813" s="52"/>
      <c r="H2813" s="53"/>
      <c r="I2813" s="54"/>
      <c r="J2813" s="55">
        <f t="shared" si="44"/>
        <v>0</v>
      </c>
      <c r="K2813" s="56" t="e">
        <f>VLOOKUP((LEFT(H2813,6)*1),TAMBON!$B$2:$L$7769,2,0)</f>
        <v>#VALUE!</v>
      </c>
      <c r="L2813" s="56" t="e">
        <f>VLOOKUP((LEFT(H2813,4)*1),TAMBON!$E$2:$L$7769,2,0)</f>
        <v>#VALUE!</v>
      </c>
      <c r="M2813" s="56" t="e">
        <f>VLOOKUP((LEFT(H2813,2)*1),TAMBON!$H$2:$L$7769,2,0)</f>
        <v>#VALUE!</v>
      </c>
      <c r="N2813" s="55"/>
      <c r="O2813" s="57" t="e">
        <f>VLOOKUP(N2813,รหัส!$A$2:$B$8,2,0)</f>
        <v>#N/A</v>
      </c>
      <c r="P2813" s="57"/>
      <c r="Q2813" s="55"/>
      <c r="R2813" s="57" t="e">
        <f>VLOOKUP(Q2813,รหัส!$D$2:$E$19,2,0)</f>
        <v>#N/A</v>
      </c>
      <c r="S2813" s="57"/>
      <c r="T2813" s="57"/>
      <c r="U2813" s="57"/>
      <c r="V2813" s="55"/>
      <c r="W2813" s="55"/>
      <c r="X2813" s="55"/>
      <c r="Y2813" s="55"/>
      <c r="Z2813" s="100"/>
      <c r="AA2813" s="55"/>
      <c r="AB2813" s="55"/>
      <c r="AC2813" s="55"/>
      <c r="AE2813" s="58">
        <f>IF(COUNTIF(M$10:M2813,M2813)=1,1,0)</f>
        <v>0</v>
      </c>
      <c r="AF2813" s="59">
        <f>IF(COUNTIF(L$10:L2813,L2813)=1,1,0)</f>
        <v>0</v>
      </c>
      <c r="AG2813" s="59">
        <f>IF(COUNTIF(K$10:K2813,K2813)=1,1,0)</f>
        <v>0</v>
      </c>
      <c r="AH2813" s="59">
        <f>IF(COUNTIF(H$10:H2813,H2813)=1,1,0)</f>
        <v>0</v>
      </c>
    </row>
    <row r="2814" spans="1:34" ht="18.75">
      <c r="A2814" s="49">
        <v>2805</v>
      </c>
      <c r="B2814" s="50"/>
      <c r="C2814" s="51"/>
      <c r="D2814" s="50"/>
      <c r="E2814" s="50"/>
      <c r="F2814" s="52"/>
      <c r="G2814" s="52"/>
      <c r="H2814" s="53"/>
      <c r="I2814" s="54"/>
      <c r="J2814" s="55">
        <f t="shared" si="44"/>
        <v>0</v>
      </c>
      <c r="K2814" s="56" t="e">
        <f>VLOOKUP((LEFT(H2814,6)*1),TAMBON!$B$2:$L$7769,2,0)</f>
        <v>#VALUE!</v>
      </c>
      <c r="L2814" s="56" t="e">
        <f>VLOOKUP((LEFT(H2814,4)*1),TAMBON!$E$2:$L$7769,2,0)</f>
        <v>#VALUE!</v>
      </c>
      <c r="M2814" s="56" t="e">
        <f>VLOOKUP((LEFT(H2814,2)*1),TAMBON!$H$2:$L$7769,2,0)</f>
        <v>#VALUE!</v>
      </c>
      <c r="N2814" s="55"/>
      <c r="O2814" s="57" t="e">
        <f>VLOOKUP(N2814,รหัส!$A$2:$B$8,2,0)</f>
        <v>#N/A</v>
      </c>
      <c r="P2814" s="57"/>
      <c r="Q2814" s="55"/>
      <c r="R2814" s="57" t="e">
        <f>VLOOKUP(Q2814,รหัส!$D$2:$E$19,2,0)</f>
        <v>#N/A</v>
      </c>
      <c r="S2814" s="57"/>
      <c r="T2814" s="57"/>
      <c r="U2814" s="57"/>
      <c r="V2814" s="55"/>
      <c r="W2814" s="55"/>
      <c r="X2814" s="55"/>
      <c r="Y2814" s="55"/>
      <c r="Z2814" s="100"/>
      <c r="AA2814" s="55"/>
      <c r="AB2814" s="55"/>
      <c r="AC2814" s="55"/>
      <c r="AE2814" s="58">
        <f>IF(COUNTIF(M$10:M2814,M2814)=1,1,0)</f>
        <v>0</v>
      </c>
      <c r="AF2814" s="59">
        <f>IF(COUNTIF(L$10:L2814,L2814)=1,1,0)</f>
        <v>0</v>
      </c>
      <c r="AG2814" s="59">
        <f>IF(COUNTIF(K$10:K2814,K2814)=1,1,0)</f>
        <v>0</v>
      </c>
      <c r="AH2814" s="59">
        <f>IF(COUNTIF(H$10:H2814,H2814)=1,1,0)</f>
        <v>0</v>
      </c>
    </row>
    <row r="2815" spans="1:34" ht="18.75">
      <c r="A2815" s="49">
        <v>2806</v>
      </c>
      <c r="B2815" s="50"/>
      <c r="C2815" s="51"/>
      <c r="D2815" s="50"/>
      <c r="E2815" s="50"/>
      <c r="F2815" s="52"/>
      <c r="G2815" s="52"/>
      <c r="H2815" s="53"/>
      <c r="I2815" s="54"/>
      <c r="J2815" s="55">
        <f t="shared" si="44"/>
        <v>0</v>
      </c>
      <c r="K2815" s="56" t="e">
        <f>VLOOKUP((LEFT(H2815,6)*1),TAMBON!$B$2:$L$7769,2,0)</f>
        <v>#VALUE!</v>
      </c>
      <c r="L2815" s="56" t="e">
        <f>VLOOKUP((LEFT(H2815,4)*1),TAMBON!$E$2:$L$7769,2,0)</f>
        <v>#VALUE!</v>
      </c>
      <c r="M2815" s="56" t="e">
        <f>VLOOKUP((LEFT(H2815,2)*1),TAMBON!$H$2:$L$7769,2,0)</f>
        <v>#VALUE!</v>
      </c>
      <c r="N2815" s="55"/>
      <c r="O2815" s="57" t="e">
        <f>VLOOKUP(N2815,รหัส!$A$2:$B$8,2,0)</f>
        <v>#N/A</v>
      </c>
      <c r="P2815" s="57"/>
      <c r="Q2815" s="55"/>
      <c r="R2815" s="57" t="e">
        <f>VLOOKUP(Q2815,รหัส!$D$2:$E$19,2,0)</f>
        <v>#N/A</v>
      </c>
      <c r="S2815" s="57"/>
      <c r="T2815" s="57"/>
      <c r="U2815" s="57"/>
      <c r="V2815" s="55"/>
      <c r="W2815" s="55"/>
      <c r="X2815" s="55"/>
      <c r="Y2815" s="55"/>
      <c r="Z2815" s="100"/>
      <c r="AA2815" s="55"/>
      <c r="AB2815" s="55"/>
      <c r="AC2815" s="55"/>
      <c r="AE2815" s="58">
        <f>IF(COUNTIF(M$10:M2815,M2815)=1,1,0)</f>
        <v>0</v>
      </c>
      <c r="AF2815" s="59">
        <f>IF(COUNTIF(L$10:L2815,L2815)=1,1,0)</f>
        <v>0</v>
      </c>
      <c r="AG2815" s="59">
        <f>IF(COUNTIF(K$10:K2815,K2815)=1,1,0)</f>
        <v>0</v>
      </c>
      <c r="AH2815" s="59">
        <f>IF(COUNTIF(H$10:H2815,H2815)=1,1,0)</f>
        <v>0</v>
      </c>
    </row>
    <row r="2816" spans="1:34" ht="18.75">
      <c r="A2816" s="49">
        <v>2807</v>
      </c>
      <c r="B2816" s="50"/>
      <c r="C2816" s="51"/>
      <c r="D2816" s="50"/>
      <c r="E2816" s="50"/>
      <c r="F2816" s="52"/>
      <c r="G2816" s="52"/>
      <c r="H2816" s="53"/>
      <c r="I2816" s="54"/>
      <c r="J2816" s="55">
        <f t="shared" si="44"/>
        <v>0</v>
      </c>
      <c r="K2816" s="56" t="e">
        <f>VLOOKUP((LEFT(H2816,6)*1),TAMBON!$B$2:$L$7769,2,0)</f>
        <v>#VALUE!</v>
      </c>
      <c r="L2816" s="56" t="e">
        <f>VLOOKUP((LEFT(H2816,4)*1),TAMBON!$E$2:$L$7769,2,0)</f>
        <v>#VALUE!</v>
      </c>
      <c r="M2816" s="56" t="e">
        <f>VLOOKUP((LEFT(H2816,2)*1),TAMBON!$H$2:$L$7769,2,0)</f>
        <v>#VALUE!</v>
      </c>
      <c r="N2816" s="55"/>
      <c r="O2816" s="57" t="e">
        <f>VLOOKUP(N2816,รหัส!$A$2:$B$8,2,0)</f>
        <v>#N/A</v>
      </c>
      <c r="P2816" s="57"/>
      <c r="Q2816" s="55"/>
      <c r="R2816" s="57" t="e">
        <f>VLOOKUP(Q2816,รหัส!$D$2:$E$19,2,0)</f>
        <v>#N/A</v>
      </c>
      <c r="S2816" s="57"/>
      <c r="T2816" s="57"/>
      <c r="U2816" s="57"/>
      <c r="V2816" s="55"/>
      <c r="W2816" s="55"/>
      <c r="X2816" s="55"/>
      <c r="Y2816" s="55"/>
      <c r="Z2816" s="100"/>
      <c r="AA2816" s="55"/>
      <c r="AB2816" s="55"/>
      <c r="AC2816" s="55"/>
      <c r="AE2816" s="58">
        <f>IF(COUNTIF(M$10:M2816,M2816)=1,1,0)</f>
        <v>0</v>
      </c>
      <c r="AF2816" s="59">
        <f>IF(COUNTIF(L$10:L2816,L2816)=1,1,0)</f>
        <v>0</v>
      </c>
      <c r="AG2816" s="59">
        <f>IF(COUNTIF(K$10:K2816,K2816)=1,1,0)</f>
        <v>0</v>
      </c>
      <c r="AH2816" s="59">
        <f>IF(COUNTIF(H$10:H2816,H2816)=1,1,0)</f>
        <v>0</v>
      </c>
    </row>
    <row r="2817" spans="1:34" ht="18.75">
      <c r="A2817" s="49">
        <v>2808</v>
      </c>
      <c r="B2817" s="50"/>
      <c r="C2817" s="51"/>
      <c r="D2817" s="50"/>
      <c r="E2817" s="50"/>
      <c r="F2817" s="52"/>
      <c r="G2817" s="52"/>
      <c r="H2817" s="53"/>
      <c r="I2817" s="54"/>
      <c r="J2817" s="55">
        <f t="shared" si="44"/>
        <v>0</v>
      </c>
      <c r="K2817" s="56" t="e">
        <f>VLOOKUP((LEFT(H2817,6)*1),TAMBON!$B$2:$L$7769,2,0)</f>
        <v>#VALUE!</v>
      </c>
      <c r="L2817" s="56" t="e">
        <f>VLOOKUP((LEFT(H2817,4)*1),TAMBON!$E$2:$L$7769,2,0)</f>
        <v>#VALUE!</v>
      </c>
      <c r="M2817" s="56" t="e">
        <f>VLOOKUP((LEFT(H2817,2)*1),TAMBON!$H$2:$L$7769,2,0)</f>
        <v>#VALUE!</v>
      </c>
      <c r="N2817" s="55"/>
      <c r="O2817" s="57" t="e">
        <f>VLOOKUP(N2817,รหัส!$A$2:$B$8,2,0)</f>
        <v>#N/A</v>
      </c>
      <c r="P2817" s="57"/>
      <c r="Q2817" s="55"/>
      <c r="R2817" s="57" t="e">
        <f>VLOOKUP(Q2817,รหัส!$D$2:$E$19,2,0)</f>
        <v>#N/A</v>
      </c>
      <c r="S2817" s="57"/>
      <c r="T2817" s="57"/>
      <c r="U2817" s="57"/>
      <c r="V2817" s="55"/>
      <c r="W2817" s="55"/>
      <c r="X2817" s="55"/>
      <c r="Y2817" s="55"/>
      <c r="Z2817" s="100"/>
      <c r="AA2817" s="55"/>
      <c r="AB2817" s="55"/>
      <c r="AC2817" s="55"/>
      <c r="AE2817" s="58">
        <f>IF(COUNTIF(M$10:M2817,M2817)=1,1,0)</f>
        <v>0</v>
      </c>
      <c r="AF2817" s="59">
        <f>IF(COUNTIF(L$10:L2817,L2817)=1,1,0)</f>
        <v>0</v>
      </c>
      <c r="AG2817" s="59">
        <f>IF(COUNTIF(K$10:K2817,K2817)=1,1,0)</f>
        <v>0</v>
      </c>
      <c r="AH2817" s="59">
        <f>IF(COUNTIF(H$10:H2817,H2817)=1,1,0)</f>
        <v>0</v>
      </c>
    </row>
    <row r="2818" spans="1:34" ht="18.75">
      <c r="A2818" s="49">
        <v>2809</v>
      </c>
      <c r="B2818" s="50"/>
      <c r="C2818" s="51"/>
      <c r="D2818" s="50"/>
      <c r="E2818" s="50"/>
      <c r="F2818" s="52"/>
      <c r="G2818" s="52"/>
      <c r="H2818" s="53"/>
      <c r="I2818" s="54"/>
      <c r="J2818" s="55">
        <f t="shared" si="44"/>
        <v>0</v>
      </c>
      <c r="K2818" s="56" t="e">
        <f>VLOOKUP((LEFT(H2818,6)*1),TAMBON!$B$2:$L$7769,2,0)</f>
        <v>#VALUE!</v>
      </c>
      <c r="L2818" s="56" t="e">
        <f>VLOOKUP((LEFT(H2818,4)*1),TAMBON!$E$2:$L$7769,2,0)</f>
        <v>#VALUE!</v>
      </c>
      <c r="M2818" s="56" t="e">
        <f>VLOOKUP((LEFT(H2818,2)*1),TAMBON!$H$2:$L$7769,2,0)</f>
        <v>#VALUE!</v>
      </c>
      <c r="N2818" s="55"/>
      <c r="O2818" s="57" t="e">
        <f>VLOOKUP(N2818,รหัส!$A$2:$B$8,2,0)</f>
        <v>#N/A</v>
      </c>
      <c r="P2818" s="57"/>
      <c r="Q2818" s="55"/>
      <c r="R2818" s="57" t="e">
        <f>VLOOKUP(Q2818,รหัส!$D$2:$E$19,2,0)</f>
        <v>#N/A</v>
      </c>
      <c r="S2818" s="57"/>
      <c r="T2818" s="57"/>
      <c r="U2818" s="57"/>
      <c r="V2818" s="55"/>
      <c r="W2818" s="55"/>
      <c r="X2818" s="55"/>
      <c r="Y2818" s="55"/>
      <c r="Z2818" s="100"/>
      <c r="AA2818" s="55"/>
      <c r="AB2818" s="55"/>
      <c r="AC2818" s="55"/>
      <c r="AE2818" s="58">
        <f>IF(COUNTIF(M$10:M2818,M2818)=1,1,0)</f>
        <v>0</v>
      </c>
      <c r="AF2818" s="59">
        <f>IF(COUNTIF(L$10:L2818,L2818)=1,1,0)</f>
        <v>0</v>
      </c>
      <c r="AG2818" s="59">
        <f>IF(COUNTIF(K$10:K2818,K2818)=1,1,0)</f>
        <v>0</v>
      </c>
      <c r="AH2818" s="59">
        <f>IF(COUNTIF(H$10:H2818,H2818)=1,1,0)</f>
        <v>0</v>
      </c>
    </row>
    <row r="2819" spans="1:34" ht="18.75">
      <c r="A2819" s="49">
        <v>2810</v>
      </c>
      <c r="B2819" s="50"/>
      <c r="C2819" s="51"/>
      <c r="D2819" s="50"/>
      <c r="E2819" s="50"/>
      <c r="F2819" s="52"/>
      <c r="G2819" s="52"/>
      <c r="H2819" s="53"/>
      <c r="I2819" s="54"/>
      <c r="J2819" s="55">
        <f t="shared" si="44"/>
        <v>0</v>
      </c>
      <c r="K2819" s="56" t="e">
        <f>VLOOKUP((LEFT(H2819,6)*1),TAMBON!$B$2:$L$7769,2,0)</f>
        <v>#VALUE!</v>
      </c>
      <c r="L2819" s="56" t="e">
        <f>VLOOKUP((LEFT(H2819,4)*1),TAMBON!$E$2:$L$7769,2,0)</f>
        <v>#VALUE!</v>
      </c>
      <c r="M2819" s="56" t="e">
        <f>VLOOKUP((LEFT(H2819,2)*1),TAMBON!$H$2:$L$7769,2,0)</f>
        <v>#VALUE!</v>
      </c>
      <c r="N2819" s="55"/>
      <c r="O2819" s="57" t="e">
        <f>VLOOKUP(N2819,รหัส!$A$2:$B$8,2,0)</f>
        <v>#N/A</v>
      </c>
      <c r="P2819" s="57"/>
      <c r="Q2819" s="55"/>
      <c r="R2819" s="57" t="e">
        <f>VLOOKUP(Q2819,รหัส!$D$2:$E$19,2,0)</f>
        <v>#N/A</v>
      </c>
      <c r="S2819" s="57"/>
      <c r="T2819" s="57"/>
      <c r="U2819" s="57"/>
      <c r="V2819" s="55"/>
      <c r="W2819" s="55"/>
      <c r="X2819" s="55"/>
      <c r="Y2819" s="55"/>
      <c r="Z2819" s="100"/>
      <c r="AA2819" s="55"/>
      <c r="AB2819" s="55"/>
      <c r="AC2819" s="55"/>
      <c r="AE2819" s="58">
        <f>IF(COUNTIF(M$10:M2819,M2819)=1,1,0)</f>
        <v>0</v>
      </c>
      <c r="AF2819" s="59">
        <f>IF(COUNTIF(L$10:L2819,L2819)=1,1,0)</f>
        <v>0</v>
      </c>
      <c r="AG2819" s="59">
        <f>IF(COUNTIF(K$10:K2819,K2819)=1,1,0)</f>
        <v>0</v>
      </c>
      <c r="AH2819" s="59">
        <f>IF(COUNTIF(H$10:H2819,H2819)=1,1,0)</f>
        <v>0</v>
      </c>
    </row>
    <row r="2820" spans="1:34" ht="18.75">
      <c r="A2820" s="49">
        <v>2811</v>
      </c>
      <c r="B2820" s="50"/>
      <c r="C2820" s="51"/>
      <c r="D2820" s="50"/>
      <c r="E2820" s="50"/>
      <c r="F2820" s="52"/>
      <c r="G2820" s="52"/>
      <c r="H2820" s="53"/>
      <c r="I2820" s="54"/>
      <c r="J2820" s="55">
        <f t="shared" si="44"/>
        <v>0</v>
      </c>
      <c r="K2820" s="56" t="e">
        <f>VLOOKUP((LEFT(H2820,6)*1),TAMBON!$B$2:$L$7769,2,0)</f>
        <v>#VALUE!</v>
      </c>
      <c r="L2820" s="56" t="e">
        <f>VLOOKUP((LEFT(H2820,4)*1),TAMBON!$E$2:$L$7769,2,0)</f>
        <v>#VALUE!</v>
      </c>
      <c r="M2820" s="56" t="e">
        <f>VLOOKUP((LEFT(H2820,2)*1),TAMBON!$H$2:$L$7769,2,0)</f>
        <v>#VALUE!</v>
      </c>
      <c r="N2820" s="55"/>
      <c r="O2820" s="57" t="e">
        <f>VLOOKUP(N2820,รหัส!$A$2:$B$8,2,0)</f>
        <v>#N/A</v>
      </c>
      <c r="P2820" s="57"/>
      <c r="Q2820" s="55"/>
      <c r="R2820" s="57" t="e">
        <f>VLOOKUP(Q2820,รหัส!$D$2:$E$19,2,0)</f>
        <v>#N/A</v>
      </c>
      <c r="S2820" s="57"/>
      <c r="T2820" s="57"/>
      <c r="U2820" s="57"/>
      <c r="V2820" s="55"/>
      <c r="W2820" s="55"/>
      <c r="X2820" s="55"/>
      <c r="Y2820" s="55"/>
      <c r="Z2820" s="100"/>
      <c r="AA2820" s="55"/>
      <c r="AB2820" s="55"/>
      <c r="AC2820" s="55"/>
      <c r="AE2820" s="58">
        <f>IF(COUNTIF(M$10:M2820,M2820)=1,1,0)</f>
        <v>0</v>
      </c>
      <c r="AF2820" s="59">
        <f>IF(COUNTIF(L$10:L2820,L2820)=1,1,0)</f>
        <v>0</v>
      </c>
      <c r="AG2820" s="59">
        <f>IF(COUNTIF(K$10:K2820,K2820)=1,1,0)</f>
        <v>0</v>
      </c>
      <c r="AH2820" s="59">
        <f>IF(COUNTIF(H$10:H2820,H2820)=1,1,0)</f>
        <v>0</v>
      </c>
    </row>
    <row r="2821" spans="1:34" ht="18.75">
      <c r="A2821" s="49">
        <v>2812</v>
      </c>
      <c r="B2821" s="50"/>
      <c r="C2821" s="51"/>
      <c r="D2821" s="50"/>
      <c r="E2821" s="50"/>
      <c r="F2821" s="52"/>
      <c r="G2821" s="52"/>
      <c r="H2821" s="53"/>
      <c r="I2821" s="54"/>
      <c r="J2821" s="55">
        <f t="shared" si="44"/>
        <v>0</v>
      </c>
      <c r="K2821" s="56" t="e">
        <f>VLOOKUP((LEFT(H2821,6)*1),TAMBON!$B$2:$L$7769,2,0)</f>
        <v>#VALUE!</v>
      </c>
      <c r="L2821" s="56" t="e">
        <f>VLOOKUP((LEFT(H2821,4)*1),TAMBON!$E$2:$L$7769,2,0)</f>
        <v>#VALUE!</v>
      </c>
      <c r="M2821" s="56" t="e">
        <f>VLOOKUP((LEFT(H2821,2)*1),TAMBON!$H$2:$L$7769,2,0)</f>
        <v>#VALUE!</v>
      </c>
      <c r="N2821" s="55"/>
      <c r="O2821" s="57" t="e">
        <f>VLOOKUP(N2821,รหัส!$A$2:$B$8,2,0)</f>
        <v>#N/A</v>
      </c>
      <c r="P2821" s="57"/>
      <c r="Q2821" s="55"/>
      <c r="R2821" s="57" t="e">
        <f>VLOOKUP(Q2821,รหัส!$D$2:$E$19,2,0)</f>
        <v>#N/A</v>
      </c>
      <c r="S2821" s="57"/>
      <c r="T2821" s="57"/>
      <c r="U2821" s="57"/>
      <c r="V2821" s="55"/>
      <c r="W2821" s="55"/>
      <c r="X2821" s="55"/>
      <c r="Y2821" s="55"/>
      <c r="Z2821" s="100"/>
      <c r="AA2821" s="55"/>
      <c r="AB2821" s="55"/>
      <c r="AC2821" s="55"/>
      <c r="AE2821" s="58">
        <f>IF(COUNTIF(M$10:M2821,M2821)=1,1,0)</f>
        <v>0</v>
      </c>
      <c r="AF2821" s="59">
        <f>IF(COUNTIF(L$10:L2821,L2821)=1,1,0)</f>
        <v>0</v>
      </c>
      <c r="AG2821" s="59">
        <f>IF(COUNTIF(K$10:K2821,K2821)=1,1,0)</f>
        <v>0</v>
      </c>
      <c r="AH2821" s="59">
        <f>IF(COUNTIF(H$10:H2821,H2821)=1,1,0)</f>
        <v>0</v>
      </c>
    </row>
    <row r="2822" spans="1:34" ht="18.75">
      <c r="A2822" s="49">
        <v>2813</v>
      </c>
      <c r="B2822" s="50"/>
      <c r="C2822" s="51"/>
      <c r="D2822" s="50"/>
      <c r="E2822" s="50"/>
      <c r="F2822" s="52"/>
      <c r="G2822" s="52"/>
      <c r="H2822" s="53"/>
      <c r="I2822" s="54"/>
      <c r="J2822" s="55">
        <f t="shared" si="44"/>
        <v>0</v>
      </c>
      <c r="K2822" s="56" t="e">
        <f>VLOOKUP((LEFT(H2822,6)*1),TAMBON!$B$2:$L$7769,2,0)</f>
        <v>#VALUE!</v>
      </c>
      <c r="L2822" s="56" t="e">
        <f>VLOOKUP((LEFT(H2822,4)*1),TAMBON!$E$2:$L$7769,2,0)</f>
        <v>#VALUE!</v>
      </c>
      <c r="M2822" s="56" t="e">
        <f>VLOOKUP((LEFT(H2822,2)*1),TAMBON!$H$2:$L$7769,2,0)</f>
        <v>#VALUE!</v>
      </c>
      <c r="N2822" s="55"/>
      <c r="O2822" s="57" t="e">
        <f>VLOOKUP(N2822,รหัส!$A$2:$B$8,2,0)</f>
        <v>#N/A</v>
      </c>
      <c r="P2822" s="57"/>
      <c r="Q2822" s="55"/>
      <c r="R2822" s="57" t="e">
        <f>VLOOKUP(Q2822,รหัส!$D$2:$E$19,2,0)</f>
        <v>#N/A</v>
      </c>
      <c r="S2822" s="57"/>
      <c r="T2822" s="57"/>
      <c r="U2822" s="57"/>
      <c r="V2822" s="55"/>
      <c r="W2822" s="55"/>
      <c r="X2822" s="55"/>
      <c r="Y2822" s="55"/>
      <c r="Z2822" s="100"/>
      <c r="AA2822" s="55"/>
      <c r="AB2822" s="55"/>
      <c r="AC2822" s="55"/>
      <c r="AE2822" s="58">
        <f>IF(COUNTIF(M$10:M2822,M2822)=1,1,0)</f>
        <v>0</v>
      </c>
      <c r="AF2822" s="59">
        <f>IF(COUNTIF(L$10:L2822,L2822)=1,1,0)</f>
        <v>0</v>
      </c>
      <c r="AG2822" s="59">
        <f>IF(COUNTIF(K$10:K2822,K2822)=1,1,0)</f>
        <v>0</v>
      </c>
      <c r="AH2822" s="59">
        <f>IF(COUNTIF(H$10:H2822,H2822)=1,1,0)</f>
        <v>0</v>
      </c>
    </row>
    <row r="2823" spans="1:34" ht="18.75">
      <c r="A2823" s="49">
        <v>2814</v>
      </c>
      <c r="B2823" s="50"/>
      <c r="C2823" s="51"/>
      <c r="D2823" s="50"/>
      <c r="E2823" s="50"/>
      <c r="F2823" s="52"/>
      <c r="G2823" s="52"/>
      <c r="H2823" s="53"/>
      <c r="I2823" s="54"/>
      <c r="J2823" s="55">
        <f t="shared" si="44"/>
        <v>0</v>
      </c>
      <c r="K2823" s="56" t="e">
        <f>VLOOKUP((LEFT(H2823,6)*1),TAMBON!$B$2:$L$7769,2,0)</f>
        <v>#VALUE!</v>
      </c>
      <c r="L2823" s="56" t="e">
        <f>VLOOKUP((LEFT(H2823,4)*1),TAMBON!$E$2:$L$7769,2,0)</f>
        <v>#VALUE!</v>
      </c>
      <c r="M2823" s="56" t="e">
        <f>VLOOKUP((LEFT(H2823,2)*1),TAMBON!$H$2:$L$7769,2,0)</f>
        <v>#VALUE!</v>
      </c>
      <c r="N2823" s="55"/>
      <c r="O2823" s="57" t="e">
        <f>VLOOKUP(N2823,รหัส!$A$2:$B$8,2,0)</f>
        <v>#N/A</v>
      </c>
      <c r="P2823" s="57"/>
      <c r="Q2823" s="55"/>
      <c r="R2823" s="57" t="e">
        <f>VLOOKUP(Q2823,รหัส!$D$2:$E$19,2,0)</f>
        <v>#N/A</v>
      </c>
      <c r="S2823" s="57"/>
      <c r="T2823" s="57"/>
      <c r="U2823" s="57"/>
      <c r="V2823" s="55"/>
      <c r="W2823" s="55"/>
      <c r="X2823" s="55"/>
      <c r="Y2823" s="55"/>
      <c r="Z2823" s="100"/>
      <c r="AA2823" s="55"/>
      <c r="AB2823" s="55"/>
      <c r="AC2823" s="55"/>
      <c r="AE2823" s="58">
        <f>IF(COUNTIF(M$10:M2823,M2823)=1,1,0)</f>
        <v>0</v>
      </c>
      <c r="AF2823" s="59">
        <f>IF(COUNTIF(L$10:L2823,L2823)=1,1,0)</f>
        <v>0</v>
      </c>
      <c r="AG2823" s="59">
        <f>IF(COUNTIF(K$10:K2823,K2823)=1,1,0)</f>
        <v>0</v>
      </c>
      <c r="AH2823" s="59">
        <f>IF(COUNTIF(H$10:H2823,H2823)=1,1,0)</f>
        <v>0</v>
      </c>
    </row>
    <row r="2824" spans="1:34" ht="18.75">
      <c r="A2824" s="49">
        <v>2815</v>
      </c>
      <c r="B2824" s="50"/>
      <c r="C2824" s="51"/>
      <c r="D2824" s="50"/>
      <c r="E2824" s="50"/>
      <c r="F2824" s="52"/>
      <c r="G2824" s="52"/>
      <c r="H2824" s="53"/>
      <c r="I2824" s="54"/>
      <c r="J2824" s="55">
        <f t="shared" si="44"/>
        <v>0</v>
      </c>
      <c r="K2824" s="56" t="e">
        <f>VLOOKUP((LEFT(H2824,6)*1),TAMBON!$B$2:$L$7769,2,0)</f>
        <v>#VALUE!</v>
      </c>
      <c r="L2824" s="56" t="e">
        <f>VLOOKUP((LEFT(H2824,4)*1),TAMBON!$E$2:$L$7769,2,0)</f>
        <v>#VALUE!</v>
      </c>
      <c r="M2824" s="56" t="e">
        <f>VLOOKUP((LEFT(H2824,2)*1),TAMBON!$H$2:$L$7769,2,0)</f>
        <v>#VALUE!</v>
      </c>
      <c r="N2824" s="55"/>
      <c r="O2824" s="57" t="e">
        <f>VLOOKUP(N2824,รหัส!$A$2:$B$8,2,0)</f>
        <v>#N/A</v>
      </c>
      <c r="P2824" s="57"/>
      <c r="Q2824" s="55"/>
      <c r="R2824" s="57" t="e">
        <f>VLOOKUP(Q2824,รหัส!$D$2:$E$19,2,0)</f>
        <v>#N/A</v>
      </c>
      <c r="S2824" s="57"/>
      <c r="T2824" s="57"/>
      <c r="U2824" s="57"/>
      <c r="V2824" s="55"/>
      <c r="W2824" s="55"/>
      <c r="X2824" s="55"/>
      <c r="Y2824" s="55"/>
      <c r="Z2824" s="100"/>
      <c r="AA2824" s="55"/>
      <c r="AB2824" s="55"/>
      <c r="AC2824" s="55"/>
      <c r="AE2824" s="58">
        <f>IF(COUNTIF(M$10:M2824,M2824)=1,1,0)</f>
        <v>0</v>
      </c>
      <c r="AF2824" s="59">
        <f>IF(COUNTIF(L$10:L2824,L2824)=1,1,0)</f>
        <v>0</v>
      </c>
      <c r="AG2824" s="59">
        <f>IF(COUNTIF(K$10:K2824,K2824)=1,1,0)</f>
        <v>0</v>
      </c>
      <c r="AH2824" s="59">
        <f>IF(COUNTIF(H$10:H2824,H2824)=1,1,0)</f>
        <v>0</v>
      </c>
    </row>
    <row r="2825" spans="1:34" ht="18.75">
      <c r="A2825" s="49">
        <v>2816</v>
      </c>
      <c r="B2825" s="50"/>
      <c r="C2825" s="51"/>
      <c r="D2825" s="50"/>
      <c r="E2825" s="50"/>
      <c r="F2825" s="52"/>
      <c r="G2825" s="52"/>
      <c r="H2825" s="53"/>
      <c r="I2825" s="54"/>
      <c r="J2825" s="55">
        <f t="shared" si="44"/>
        <v>0</v>
      </c>
      <c r="K2825" s="56" t="e">
        <f>VLOOKUP((LEFT(H2825,6)*1),TAMBON!$B$2:$L$7769,2,0)</f>
        <v>#VALUE!</v>
      </c>
      <c r="L2825" s="56" t="e">
        <f>VLOOKUP((LEFT(H2825,4)*1),TAMBON!$E$2:$L$7769,2,0)</f>
        <v>#VALUE!</v>
      </c>
      <c r="M2825" s="56" t="e">
        <f>VLOOKUP((LEFT(H2825,2)*1),TAMBON!$H$2:$L$7769,2,0)</f>
        <v>#VALUE!</v>
      </c>
      <c r="N2825" s="55"/>
      <c r="O2825" s="57" t="e">
        <f>VLOOKUP(N2825,รหัส!$A$2:$B$8,2,0)</f>
        <v>#N/A</v>
      </c>
      <c r="P2825" s="57"/>
      <c r="Q2825" s="55"/>
      <c r="R2825" s="57" t="e">
        <f>VLOOKUP(Q2825,รหัส!$D$2:$E$19,2,0)</f>
        <v>#N/A</v>
      </c>
      <c r="S2825" s="57"/>
      <c r="T2825" s="57"/>
      <c r="U2825" s="57"/>
      <c r="V2825" s="55"/>
      <c r="W2825" s="55"/>
      <c r="X2825" s="55"/>
      <c r="Y2825" s="55"/>
      <c r="Z2825" s="100"/>
      <c r="AA2825" s="55"/>
      <c r="AB2825" s="55"/>
      <c r="AC2825" s="55"/>
      <c r="AE2825" s="58">
        <f>IF(COUNTIF(M$10:M2825,M2825)=1,1,0)</f>
        <v>0</v>
      </c>
      <c r="AF2825" s="59">
        <f>IF(COUNTIF(L$10:L2825,L2825)=1,1,0)</f>
        <v>0</v>
      </c>
      <c r="AG2825" s="59">
        <f>IF(COUNTIF(K$10:K2825,K2825)=1,1,0)</f>
        <v>0</v>
      </c>
      <c r="AH2825" s="59">
        <f>IF(COUNTIF(H$10:H2825,H2825)=1,1,0)</f>
        <v>0</v>
      </c>
    </row>
    <row r="2826" spans="1:34" ht="18.75">
      <c r="A2826" s="49">
        <v>2817</v>
      </c>
      <c r="B2826" s="50"/>
      <c r="C2826" s="51"/>
      <c r="D2826" s="50"/>
      <c r="E2826" s="50"/>
      <c r="F2826" s="52"/>
      <c r="G2826" s="52"/>
      <c r="H2826" s="53"/>
      <c r="I2826" s="54"/>
      <c r="J2826" s="55">
        <f t="shared" si="44"/>
        <v>0</v>
      </c>
      <c r="K2826" s="56" t="e">
        <f>VLOOKUP((LEFT(H2826,6)*1),TAMBON!$B$2:$L$7769,2,0)</f>
        <v>#VALUE!</v>
      </c>
      <c r="L2826" s="56" t="e">
        <f>VLOOKUP((LEFT(H2826,4)*1),TAMBON!$E$2:$L$7769,2,0)</f>
        <v>#VALUE!</v>
      </c>
      <c r="M2826" s="56" t="e">
        <f>VLOOKUP((LEFT(H2826,2)*1),TAMBON!$H$2:$L$7769,2,0)</f>
        <v>#VALUE!</v>
      </c>
      <c r="N2826" s="55"/>
      <c r="O2826" s="57" t="e">
        <f>VLOOKUP(N2826,รหัส!$A$2:$B$8,2,0)</f>
        <v>#N/A</v>
      </c>
      <c r="P2826" s="57"/>
      <c r="Q2826" s="55"/>
      <c r="R2826" s="57" t="e">
        <f>VLOOKUP(Q2826,รหัส!$D$2:$E$19,2,0)</f>
        <v>#N/A</v>
      </c>
      <c r="S2826" s="57"/>
      <c r="T2826" s="57"/>
      <c r="U2826" s="57"/>
      <c r="V2826" s="55"/>
      <c r="W2826" s="55"/>
      <c r="X2826" s="55"/>
      <c r="Y2826" s="55"/>
      <c r="Z2826" s="100"/>
      <c r="AA2826" s="55"/>
      <c r="AB2826" s="55"/>
      <c r="AC2826" s="55"/>
      <c r="AE2826" s="58">
        <f>IF(COUNTIF(M$10:M2826,M2826)=1,1,0)</f>
        <v>0</v>
      </c>
      <c r="AF2826" s="59">
        <f>IF(COUNTIF(L$10:L2826,L2826)=1,1,0)</f>
        <v>0</v>
      </c>
      <c r="AG2826" s="59">
        <f>IF(COUNTIF(K$10:K2826,K2826)=1,1,0)</f>
        <v>0</v>
      </c>
      <c r="AH2826" s="59">
        <f>IF(COUNTIF(H$10:H2826,H2826)=1,1,0)</f>
        <v>0</v>
      </c>
    </row>
    <row r="2827" spans="1:34" ht="18.75">
      <c r="A2827" s="49">
        <v>2818</v>
      </c>
      <c r="B2827" s="50"/>
      <c r="C2827" s="51"/>
      <c r="D2827" s="50"/>
      <c r="E2827" s="50"/>
      <c r="F2827" s="52"/>
      <c r="G2827" s="52"/>
      <c r="H2827" s="53"/>
      <c r="I2827" s="54"/>
      <c r="J2827" s="55">
        <f t="shared" ref="J2827:J2890" si="45">MID(TEXT(H2827,"00000000"), 7,  2)*1</f>
        <v>0</v>
      </c>
      <c r="K2827" s="56" t="e">
        <f>VLOOKUP((LEFT(H2827,6)*1),TAMBON!$B$2:$L$7769,2,0)</f>
        <v>#VALUE!</v>
      </c>
      <c r="L2827" s="56" t="e">
        <f>VLOOKUP((LEFT(H2827,4)*1),TAMBON!$E$2:$L$7769,2,0)</f>
        <v>#VALUE!</v>
      </c>
      <c r="M2827" s="56" t="e">
        <f>VLOOKUP((LEFT(H2827,2)*1),TAMBON!$H$2:$L$7769,2,0)</f>
        <v>#VALUE!</v>
      </c>
      <c r="N2827" s="55"/>
      <c r="O2827" s="57" t="e">
        <f>VLOOKUP(N2827,รหัส!$A$2:$B$8,2,0)</f>
        <v>#N/A</v>
      </c>
      <c r="P2827" s="57"/>
      <c r="Q2827" s="55"/>
      <c r="R2827" s="57" t="e">
        <f>VLOOKUP(Q2827,รหัส!$D$2:$E$19,2,0)</f>
        <v>#N/A</v>
      </c>
      <c r="S2827" s="57"/>
      <c r="T2827" s="57"/>
      <c r="U2827" s="57"/>
      <c r="V2827" s="55"/>
      <c r="W2827" s="55"/>
      <c r="X2827" s="55"/>
      <c r="Y2827" s="55"/>
      <c r="Z2827" s="100"/>
      <c r="AA2827" s="55"/>
      <c r="AB2827" s="55"/>
      <c r="AC2827" s="55"/>
      <c r="AE2827" s="58">
        <f>IF(COUNTIF(M$10:M2827,M2827)=1,1,0)</f>
        <v>0</v>
      </c>
      <c r="AF2827" s="59">
        <f>IF(COUNTIF(L$10:L2827,L2827)=1,1,0)</f>
        <v>0</v>
      </c>
      <c r="AG2827" s="59">
        <f>IF(COUNTIF(K$10:K2827,K2827)=1,1,0)</f>
        <v>0</v>
      </c>
      <c r="AH2827" s="59">
        <f>IF(COUNTIF(H$10:H2827,H2827)=1,1,0)</f>
        <v>0</v>
      </c>
    </row>
    <row r="2828" spans="1:34" ht="18.75">
      <c r="A2828" s="49">
        <v>2819</v>
      </c>
      <c r="B2828" s="50"/>
      <c r="C2828" s="51"/>
      <c r="D2828" s="50"/>
      <c r="E2828" s="50"/>
      <c r="F2828" s="52"/>
      <c r="G2828" s="52"/>
      <c r="H2828" s="53"/>
      <c r="I2828" s="54"/>
      <c r="J2828" s="55">
        <f t="shared" si="45"/>
        <v>0</v>
      </c>
      <c r="K2828" s="56" t="e">
        <f>VLOOKUP((LEFT(H2828,6)*1),TAMBON!$B$2:$L$7769,2,0)</f>
        <v>#VALUE!</v>
      </c>
      <c r="L2828" s="56" t="e">
        <f>VLOOKUP((LEFT(H2828,4)*1),TAMBON!$E$2:$L$7769,2,0)</f>
        <v>#VALUE!</v>
      </c>
      <c r="M2828" s="56" t="e">
        <f>VLOOKUP((LEFT(H2828,2)*1),TAMBON!$H$2:$L$7769,2,0)</f>
        <v>#VALUE!</v>
      </c>
      <c r="N2828" s="55"/>
      <c r="O2828" s="57" t="e">
        <f>VLOOKUP(N2828,รหัส!$A$2:$B$8,2,0)</f>
        <v>#N/A</v>
      </c>
      <c r="P2828" s="57"/>
      <c r="Q2828" s="55"/>
      <c r="R2828" s="57" t="e">
        <f>VLOOKUP(Q2828,รหัส!$D$2:$E$19,2,0)</f>
        <v>#N/A</v>
      </c>
      <c r="S2828" s="57"/>
      <c r="T2828" s="57"/>
      <c r="U2828" s="57"/>
      <c r="V2828" s="55"/>
      <c r="W2828" s="55"/>
      <c r="X2828" s="55"/>
      <c r="Y2828" s="55"/>
      <c r="Z2828" s="100"/>
      <c r="AA2828" s="55"/>
      <c r="AB2828" s="55"/>
      <c r="AC2828" s="55"/>
      <c r="AE2828" s="58">
        <f>IF(COUNTIF(M$10:M2828,M2828)=1,1,0)</f>
        <v>0</v>
      </c>
      <c r="AF2828" s="59">
        <f>IF(COUNTIF(L$10:L2828,L2828)=1,1,0)</f>
        <v>0</v>
      </c>
      <c r="AG2828" s="59">
        <f>IF(COUNTIF(K$10:K2828,K2828)=1,1,0)</f>
        <v>0</v>
      </c>
      <c r="AH2828" s="59">
        <f>IF(COUNTIF(H$10:H2828,H2828)=1,1,0)</f>
        <v>0</v>
      </c>
    </row>
    <row r="2829" spans="1:34" ht="18.75">
      <c r="A2829" s="49">
        <v>2820</v>
      </c>
      <c r="B2829" s="50"/>
      <c r="C2829" s="51"/>
      <c r="D2829" s="50"/>
      <c r="E2829" s="50"/>
      <c r="F2829" s="52"/>
      <c r="G2829" s="52"/>
      <c r="H2829" s="53"/>
      <c r="I2829" s="54"/>
      <c r="J2829" s="55">
        <f t="shared" si="45"/>
        <v>0</v>
      </c>
      <c r="K2829" s="56" t="e">
        <f>VLOOKUP((LEFT(H2829,6)*1),TAMBON!$B$2:$L$7769,2,0)</f>
        <v>#VALUE!</v>
      </c>
      <c r="L2829" s="56" t="e">
        <f>VLOOKUP((LEFT(H2829,4)*1),TAMBON!$E$2:$L$7769,2,0)</f>
        <v>#VALUE!</v>
      </c>
      <c r="M2829" s="56" t="e">
        <f>VLOOKUP((LEFT(H2829,2)*1),TAMBON!$H$2:$L$7769,2,0)</f>
        <v>#VALUE!</v>
      </c>
      <c r="N2829" s="55"/>
      <c r="O2829" s="57" t="e">
        <f>VLOOKUP(N2829,รหัส!$A$2:$B$8,2,0)</f>
        <v>#N/A</v>
      </c>
      <c r="P2829" s="57"/>
      <c r="Q2829" s="55"/>
      <c r="R2829" s="57" t="e">
        <f>VLOOKUP(Q2829,รหัส!$D$2:$E$19,2,0)</f>
        <v>#N/A</v>
      </c>
      <c r="S2829" s="57"/>
      <c r="T2829" s="57"/>
      <c r="U2829" s="57"/>
      <c r="V2829" s="55"/>
      <c r="W2829" s="55"/>
      <c r="X2829" s="55"/>
      <c r="Y2829" s="55"/>
      <c r="Z2829" s="100"/>
      <c r="AA2829" s="55"/>
      <c r="AB2829" s="55"/>
      <c r="AC2829" s="55"/>
      <c r="AE2829" s="58">
        <f>IF(COUNTIF(M$10:M2829,M2829)=1,1,0)</f>
        <v>0</v>
      </c>
      <c r="AF2829" s="59">
        <f>IF(COUNTIF(L$10:L2829,L2829)=1,1,0)</f>
        <v>0</v>
      </c>
      <c r="AG2829" s="59">
        <f>IF(COUNTIF(K$10:K2829,K2829)=1,1,0)</f>
        <v>0</v>
      </c>
      <c r="AH2829" s="59">
        <f>IF(COUNTIF(H$10:H2829,H2829)=1,1,0)</f>
        <v>0</v>
      </c>
    </row>
    <row r="2830" spans="1:34" ht="18.75">
      <c r="A2830" s="49">
        <v>2821</v>
      </c>
      <c r="B2830" s="50"/>
      <c r="C2830" s="51"/>
      <c r="D2830" s="50"/>
      <c r="E2830" s="50"/>
      <c r="F2830" s="52"/>
      <c r="G2830" s="52"/>
      <c r="H2830" s="53"/>
      <c r="I2830" s="54"/>
      <c r="J2830" s="55">
        <f t="shared" si="45"/>
        <v>0</v>
      </c>
      <c r="K2830" s="56" t="e">
        <f>VLOOKUP((LEFT(H2830,6)*1),TAMBON!$B$2:$L$7769,2,0)</f>
        <v>#VALUE!</v>
      </c>
      <c r="L2830" s="56" t="e">
        <f>VLOOKUP((LEFT(H2830,4)*1),TAMBON!$E$2:$L$7769,2,0)</f>
        <v>#VALUE!</v>
      </c>
      <c r="M2830" s="56" t="e">
        <f>VLOOKUP((LEFT(H2830,2)*1),TAMBON!$H$2:$L$7769,2,0)</f>
        <v>#VALUE!</v>
      </c>
      <c r="N2830" s="55"/>
      <c r="O2830" s="57" t="e">
        <f>VLOOKUP(N2830,รหัส!$A$2:$B$8,2,0)</f>
        <v>#N/A</v>
      </c>
      <c r="P2830" s="57"/>
      <c r="Q2830" s="55"/>
      <c r="R2830" s="57" t="e">
        <f>VLOOKUP(Q2830,รหัส!$D$2:$E$19,2,0)</f>
        <v>#N/A</v>
      </c>
      <c r="S2830" s="57"/>
      <c r="T2830" s="57"/>
      <c r="U2830" s="57"/>
      <c r="V2830" s="55"/>
      <c r="W2830" s="55"/>
      <c r="X2830" s="55"/>
      <c r="Y2830" s="55"/>
      <c r="Z2830" s="100"/>
      <c r="AA2830" s="55"/>
      <c r="AB2830" s="55"/>
      <c r="AC2830" s="55"/>
      <c r="AE2830" s="58">
        <f>IF(COUNTIF(M$10:M2830,M2830)=1,1,0)</f>
        <v>0</v>
      </c>
      <c r="AF2830" s="59">
        <f>IF(COUNTIF(L$10:L2830,L2830)=1,1,0)</f>
        <v>0</v>
      </c>
      <c r="AG2830" s="59">
        <f>IF(COUNTIF(K$10:K2830,K2830)=1,1,0)</f>
        <v>0</v>
      </c>
      <c r="AH2830" s="59">
        <f>IF(COUNTIF(H$10:H2830,H2830)=1,1,0)</f>
        <v>0</v>
      </c>
    </row>
    <row r="2831" spans="1:34" ht="18.75">
      <c r="A2831" s="49">
        <v>2822</v>
      </c>
      <c r="B2831" s="50"/>
      <c r="C2831" s="51"/>
      <c r="D2831" s="50"/>
      <c r="E2831" s="50"/>
      <c r="F2831" s="52"/>
      <c r="G2831" s="52"/>
      <c r="H2831" s="53"/>
      <c r="I2831" s="54"/>
      <c r="J2831" s="55">
        <f t="shared" si="45"/>
        <v>0</v>
      </c>
      <c r="K2831" s="56" t="e">
        <f>VLOOKUP((LEFT(H2831,6)*1),TAMBON!$B$2:$L$7769,2,0)</f>
        <v>#VALUE!</v>
      </c>
      <c r="L2831" s="56" t="e">
        <f>VLOOKUP((LEFT(H2831,4)*1),TAMBON!$E$2:$L$7769,2,0)</f>
        <v>#VALUE!</v>
      </c>
      <c r="M2831" s="56" t="e">
        <f>VLOOKUP((LEFT(H2831,2)*1),TAMBON!$H$2:$L$7769,2,0)</f>
        <v>#VALUE!</v>
      </c>
      <c r="N2831" s="55"/>
      <c r="O2831" s="57" t="e">
        <f>VLOOKUP(N2831,รหัส!$A$2:$B$8,2,0)</f>
        <v>#N/A</v>
      </c>
      <c r="P2831" s="57"/>
      <c r="Q2831" s="55"/>
      <c r="R2831" s="57" t="e">
        <f>VLOOKUP(Q2831,รหัส!$D$2:$E$19,2,0)</f>
        <v>#N/A</v>
      </c>
      <c r="S2831" s="57"/>
      <c r="T2831" s="57"/>
      <c r="U2831" s="57"/>
      <c r="V2831" s="55"/>
      <c r="W2831" s="55"/>
      <c r="X2831" s="55"/>
      <c r="Y2831" s="55"/>
      <c r="Z2831" s="100"/>
      <c r="AA2831" s="55"/>
      <c r="AB2831" s="55"/>
      <c r="AC2831" s="55"/>
      <c r="AE2831" s="58">
        <f>IF(COUNTIF(M$10:M2831,M2831)=1,1,0)</f>
        <v>0</v>
      </c>
      <c r="AF2831" s="59">
        <f>IF(COUNTIF(L$10:L2831,L2831)=1,1,0)</f>
        <v>0</v>
      </c>
      <c r="AG2831" s="59">
        <f>IF(COUNTIF(K$10:K2831,K2831)=1,1,0)</f>
        <v>0</v>
      </c>
      <c r="AH2831" s="59">
        <f>IF(COUNTIF(H$10:H2831,H2831)=1,1,0)</f>
        <v>0</v>
      </c>
    </row>
    <row r="2832" spans="1:34" ht="18.75">
      <c r="A2832" s="49">
        <v>2823</v>
      </c>
      <c r="B2832" s="50"/>
      <c r="C2832" s="51"/>
      <c r="D2832" s="50"/>
      <c r="E2832" s="50"/>
      <c r="F2832" s="52"/>
      <c r="G2832" s="52"/>
      <c r="H2832" s="53"/>
      <c r="I2832" s="54"/>
      <c r="J2832" s="55">
        <f t="shared" si="45"/>
        <v>0</v>
      </c>
      <c r="K2832" s="56" t="e">
        <f>VLOOKUP((LEFT(H2832,6)*1),TAMBON!$B$2:$L$7769,2,0)</f>
        <v>#VALUE!</v>
      </c>
      <c r="L2832" s="56" t="e">
        <f>VLOOKUP((LEFT(H2832,4)*1),TAMBON!$E$2:$L$7769,2,0)</f>
        <v>#VALUE!</v>
      </c>
      <c r="M2832" s="56" t="e">
        <f>VLOOKUP((LEFT(H2832,2)*1),TAMBON!$H$2:$L$7769,2,0)</f>
        <v>#VALUE!</v>
      </c>
      <c r="N2832" s="55"/>
      <c r="O2832" s="57" t="e">
        <f>VLOOKUP(N2832,รหัส!$A$2:$B$8,2,0)</f>
        <v>#N/A</v>
      </c>
      <c r="P2832" s="57"/>
      <c r="Q2832" s="55"/>
      <c r="R2832" s="57" t="e">
        <f>VLOOKUP(Q2832,รหัส!$D$2:$E$19,2,0)</f>
        <v>#N/A</v>
      </c>
      <c r="S2832" s="57"/>
      <c r="T2832" s="57"/>
      <c r="U2832" s="57"/>
      <c r="V2832" s="55"/>
      <c r="W2832" s="55"/>
      <c r="X2832" s="55"/>
      <c r="Y2832" s="55"/>
      <c r="Z2832" s="100"/>
      <c r="AA2832" s="55"/>
      <c r="AB2832" s="55"/>
      <c r="AC2832" s="55"/>
      <c r="AE2832" s="58">
        <f>IF(COUNTIF(M$10:M2832,M2832)=1,1,0)</f>
        <v>0</v>
      </c>
      <c r="AF2832" s="59">
        <f>IF(COUNTIF(L$10:L2832,L2832)=1,1,0)</f>
        <v>0</v>
      </c>
      <c r="AG2832" s="59">
        <f>IF(COUNTIF(K$10:K2832,K2832)=1,1,0)</f>
        <v>0</v>
      </c>
      <c r="AH2832" s="59">
        <f>IF(COUNTIF(H$10:H2832,H2832)=1,1,0)</f>
        <v>0</v>
      </c>
    </row>
    <row r="2833" spans="1:34" ht="18.75">
      <c r="A2833" s="49">
        <v>2824</v>
      </c>
      <c r="B2833" s="50"/>
      <c r="C2833" s="51"/>
      <c r="D2833" s="50"/>
      <c r="E2833" s="50"/>
      <c r="F2833" s="52"/>
      <c r="G2833" s="52"/>
      <c r="H2833" s="53"/>
      <c r="I2833" s="54"/>
      <c r="J2833" s="55">
        <f t="shared" si="45"/>
        <v>0</v>
      </c>
      <c r="K2833" s="56" t="e">
        <f>VLOOKUP((LEFT(H2833,6)*1),TAMBON!$B$2:$L$7769,2,0)</f>
        <v>#VALUE!</v>
      </c>
      <c r="L2833" s="56" t="e">
        <f>VLOOKUP((LEFT(H2833,4)*1),TAMBON!$E$2:$L$7769,2,0)</f>
        <v>#VALUE!</v>
      </c>
      <c r="M2833" s="56" t="e">
        <f>VLOOKUP((LEFT(H2833,2)*1),TAMBON!$H$2:$L$7769,2,0)</f>
        <v>#VALUE!</v>
      </c>
      <c r="N2833" s="55"/>
      <c r="O2833" s="57" t="e">
        <f>VLOOKUP(N2833,รหัส!$A$2:$B$8,2,0)</f>
        <v>#N/A</v>
      </c>
      <c r="P2833" s="57"/>
      <c r="Q2833" s="55"/>
      <c r="R2833" s="57" t="e">
        <f>VLOOKUP(Q2833,รหัส!$D$2:$E$19,2,0)</f>
        <v>#N/A</v>
      </c>
      <c r="S2833" s="57"/>
      <c r="T2833" s="57"/>
      <c r="U2833" s="57"/>
      <c r="V2833" s="55"/>
      <c r="W2833" s="55"/>
      <c r="X2833" s="55"/>
      <c r="Y2833" s="55"/>
      <c r="Z2833" s="100"/>
      <c r="AA2833" s="55"/>
      <c r="AB2833" s="55"/>
      <c r="AC2833" s="55"/>
      <c r="AE2833" s="58">
        <f>IF(COUNTIF(M$10:M2833,M2833)=1,1,0)</f>
        <v>0</v>
      </c>
      <c r="AF2833" s="59">
        <f>IF(COUNTIF(L$10:L2833,L2833)=1,1,0)</f>
        <v>0</v>
      </c>
      <c r="AG2833" s="59">
        <f>IF(COUNTIF(K$10:K2833,K2833)=1,1,0)</f>
        <v>0</v>
      </c>
      <c r="AH2833" s="59">
        <f>IF(COUNTIF(H$10:H2833,H2833)=1,1,0)</f>
        <v>0</v>
      </c>
    </row>
    <row r="2834" spans="1:34" ht="18.75">
      <c r="A2834" s="49">
        <v>2825</v>
      </c>
      <c r="B2834" s="50"/>
      <c r="C2834" s="51"/>
      <c r="D2834" s="50"/>
      <c r="E2834" s="50"/>
      <c r="F2834" s="52"/>
      <c r="G2834" s="52"/>
      <c r="H2834" s="53"/>
      <c r="I2834" s="54"/>
      <c r="J2834" s="55">
        <f t="shared" si="45"/>
        <v>0</v>
      </c>
      <c r="K2834" s="56" t="e">
        <f>VLOOKUP((LEFT(H2834,6)*1),TAMBON!$B$2:$L$7769,2,0)</f>
        <v>#VALUE!</v>
      </c>
      <c r="L2834" s="56" t="e">
        <f>VLOOKUP((LEFT(H2834,4)*1),TAMBON!$E$2:$L$7769,2,0)</f>
        <v>#VALUE!</v>
      </c>
      <c r="M2834" s="56" t="e">
        <f>VLOOKUP((LEFT(H2834,2)*1),TAMBON!$H$2:$L$7769,2,0)</f>
        <v>#VALUE!</v>
      </c>
      <c r="N2834" s="55"/>
      <c r="O2834" s="57" t="e">
        <f>VLOOKUP(N2834,รหัส!$A$2:$B$8,2,0)</f>
        <v>#N/A</v>
      </c>
      <c r="P2834" s="57"/>
      <c r="Q2834" s="55"/>
      <c r="R2834" s="57" t="e">
        <f>VLOOKUP(Q2834,รหัส!$D$2:$E$19,2,0)</f>
        <v>#N/A</v>
      </c>
      <c r="S2834" s="57"/>
      <c r="T2834" s="57"/>
      <c r="U2834" s="57"/>
      <c r="V2834" s="55"/>
      <c r="W2834" s="55"/>
      <c r="X2834" s="55"/>
      <c r="Y2834" s="55"/>
      <c r="Z2834" s="100"/>
      <c r="AA2834" s="55"/>
      <c r="AB2834" s="55"/>
      <c r="AC2834" s="55"/>
      <c r="AE2834" s="58">
        <f>IF(COUNTIF(M$10:M2834,M2834)=1,1,0)</f>
        <v>0</v>
      </c>
      <c r="AF2834" s="59">
        <f>IF(COUNTIF(L$10:L2834,L2834)=1,1,0)</f>
        <v>0</v>
      </c>
      <c r="AG2834" s="59">
        <f>IF(COUNTIF(K$10:K2834,K2834)=1,1,0)</f>
        <v>0</v>
      </c>
      <c r="AH2834" s="59">
        <f>IF(COUNTIF(H$10:H2834,H2834)=1,1,0)</f>
        <v>0</v>
      </c>
    </row>
    <row r="2835" spans="1:34" ht="18.75">
      <c r="A2835" s="49">
        <v>2826</v>
      </c>
      <c r="B2835" s="50"/>
      <c r="C2835" s="51"/>
      <c r="D2835" s="50"/>
      <c r="E2835" s="50"/>
      <c r="F2835" s="52"/>
      <c r="G2835" s="52"/>
      <c r="H2835" s="53"/>
      <c r="I2835" s="54"/>
      <c r="J2835" s="55">
        <f t="shared" si="45"/>
        <v>0</v>
      </c>
      <c r="K2835" s="56" t="e">
        <f>VLOOKUP((LEFT(H2835,6)*1),TAMBON!$B$2:$L$7769,2,0)</f>
        <v>#VALUE!</v>
      </c>
      <c r="L2835" s="56" t="e">
        <f>VLOOKUP((LEFT(H2835,4)*1),TAMBON!$E$2:$L$7769,2,0)</f>
        <v>#VALUE!</v>
      </c>
      <c r="M2835" s="56" t="e">
        <f>VLOOKUP((LEFT(H2835,2)*1),TAMBON!$H$2:$L$7769,2,0)</f>
        <v>#VALUE!</v>
      </c>
      <c r="N2835" s="55"/>
      <c r="O2835" s="57" t="e">
        <f>VLOOKUP(N2835,รหัส!$A$2:$B$8,2,0)</f>
        <v>#N/A</v>
      </c>
      <c r="P2835" s="57"/>
      <c r="Q2835" s="55"/>
      <c r="R2835" s="57" t="e">
        <f>VLOOKUP(Q2835,รหัส!$D$2:$E$19,2,0)</f>
        <v>#N/A</v>
      </c>
      <c r="S2835" s="57"/>
      <c r="T2835" s="57"/>
      <c r="U2835" s="57"/>
      <c r="V2835" s="55"/>
      <c r="W2835" s="55"/>
      <c r="X2835" s="55"/>
      <c r="Y2835" s="55"/>
      <c r="Z2835" s="100"/>
      <c r="AA2835" s="55"/>
      <c r="AB2835" s="55"/>
      <c r="AC2835" s="55"/>
      <c r="AE2835" s="58">
        <f>IF(COUNTIF(M$10:M2835,M2835)=1,1,0)</f>
        <v>0</v>
      </c>
      <c r="AF2835" s="59">
        <f>IF(COUNTIF(L$10:L2835,L2835)=1,1,0)</f>
        <v>0</v>
      </c>
      <c r="AG2835" s="59">
        <f>IF(COUNTIF(K$10:K2835,K2835)=1,1,0)</f>
        <v>0</v>
      </c>
      <c r="AH2835" s="59">
        <f>IF(COUNTIF(H$10:H2835,H2835)=1,1,0)</f>
        <v>0</v>
      </c>
    </row>
    <row r="2836" spans="1:34" ht="18.75">
      <c r="A2836" s="49">
        <v>2827</v>
      </c>
      <c r="B2836" s="50"/>
      <c r="C2836" s="51"/>
      <c r="D2836" s="50"/>
      <c r="E2836" s="50"/>
      <c r="F2836" s="52"/>
      <c r="G2836" s="52"/>
      <c r="H2836" s="53"/>
      <c r="I2836" s="54"/>
      <c r="J2836" s="55">
        <f t="shared" si="45"/>
        <v>0</v>
      </c>
      <c r="K2836" s="56" t="e">
        <f>VLOOKUP((LEFT(H2836,6)*1),TAMBON!$B$2:$L$7769,2,0)</f>
        <v>#VALUE!</v>
      </c>
      <c r="L2836" s="56" t="e">
        <f>VLOOKUP((LEFT(H2836,4)*1),TAMBON!$E$2:$L$7769,2,0)</f>
        <v>#VALUE!</v>
      </c>
      <c r="M2836" s="56" t="e">
        <f>VLOOKUP((LEFT(H2836,2)*1),TAMBON!$H$2:$L$7769,2,0)</f>
        <v>#VALUE!</v>
      </c>
      <c r="N2836" s="55"/>
      <c r="O2836" s="57" t="e">
        <f>VLOOKUP(N2836,รหัส!$A$2:$B$8,2,0)</f>
        <v>#N/A</v>
      </c>
      <c r="P2836" s="57"/>
      <c r="Q2836" s="55"/>
      <c r="R2836" s="57" t="e">
        <f>VLOOKUP(Q2836,รหัส!$D$2:$E$19,2,0)</f>
        <v>#N/A</v>
      </c>
      <c r="S2836" s="57"/>
      <c r="T2836" s="57"/>
      <c r="U2836" s="57"/>
      <c r="V2836" s="55"/>
      <c r="W2836" s="55"/>
      <c r="X2836" s="55"/>
      <c r="Y2836" s="55"/>
      <c r="Z2836" s="100"/>
      <c r="AA2836" s="55"/>
      <c r="AB2836" s="55"/>
      <c r="AC2836" s="55"/>
      <c r="AE2836" s="58">
        <f>IF(COUNTIF(M$10:M2836,M2836)=1,1,0)</f>
        <v>0</v>
      </c>
      <c r="AF2836" s="59">
        <f>IF(COUNTIF(L$10:L2836,L2836)=1,1,0)</f>
        <v>0</v>
      </c>
      <c r="AG2836" s="59">
        <f>IF(COUNTIF(K$10:K2836,K2836)=1,1,0)</f>
        <v>0</v>
      </c>
      <c r="AH2836" s="59">
        <f>IF(COUNTIF(H$10:H2836,H2836)=1,1,0)</f>
        <v>0</v>
      </c>
    </row>
    <row r="2837" spans="1:34" ht="18.75">
      <c r="A2837" s="49">
        <v>2828</v>
      </c>
      <c r="B2837" s="50"/>
      <c r="C2837" s="51"/>
      <c r="D2837" s="50"/>
      <c r="E2837" s="50"/>
      <c r="F2837" s="52"/>
      <c r="G2837" s="52"/>
      <c r="H2837" s="53"/>
      <c r="I2837" s="54"/>
      <c r="J2837" s="55">
        <f t="shared" si="45"/>
        <v>0</v>
      </c>
      <c r="K2837" s="56" t="e">
        <f>VLOOKUP((LEFT(H2837,6)*1),TAMBON!$B$2:$L$7769,2,0)</f>
        <v>#VALUE!</v>
      </c>
      <c r="L2837" s="56" t="e">
        <f>VLOOKUP((LEFT(H2837,4)*1),TAMBON!$E$2:$L$7769,2,0)</f>
        <v>#VALUE!</v>
      </c>
      <c r="M2837" s="56" t="e">
        <f>VLOOKUP((LEFT(H2837,2)*1),TAMBON!$H$2:$L$7769,2,0)</f>
        <v>#VALUE!</v>
      </c>
      <c r="N2837" s="55"/>
      <c r="O2837" s="57" t="e">
        <f>VLOOKUP(N2837,รหัส!$A$2:$B$8,2,0)</f>
        <v>#N/A</v>
      </c>
      <c r="P2837" s="57"/>
      <c r="Q2837" s="55"/>
      <c r="R2837" s="57" t="e">
        <f>VLOOKUP(Q2837,รหัส!$D$2:$E$19,2,0)</f>
        <v>#N/A</v>
      </c>
      <c r="S2837" s="57"/>
      <c r="T2837" s="57"/>
      <c r="U2837" s="57"/>
      <c r="V2837" s="55"/>
      <c r="W2837" s="55"/>
      <c r="X2837" s="55"/>
      <c r="Y2837" s="55"/>
      <c r="Z2837" s="100"/>
      <c r="AA2837" s="55"/>
      <c r="AB2837" s="55"/>
      <c r="AC2837" s="55"/>
      <c r="AE2837" s="58">
        <f>IF(COUNTIF(M$10:M2837,M2837)=1,1,0)</f>
        <v>0</v>
      </c>
      <c r="AF2837" s="59">
        <f>IF(COUNTIF(L$10:L2837,L2837)=1,1,0)</f>
        <v>0</v>
      </c>
      <c r="AG2837" s="59">
        <f>IF(COUNTIF(K$10:K2837,K2837)=1,1,0)</f>
        <v>0</v>
      </c>
      <c r="AH2837" s="59">
        <f>IF(COUNTIF(H$10:H2837,H2837)=1,1,0)</f>
        <v>0</v>
      </c>
    </row>
    <row r="2838" spans="1:34" ht="18.75">
      <c r="A2838" s="49">
        <v>2829</v>
      </c>
      <c r="B2838" s="50"/>
      <c r="C2838" s="51"/>
      <c r="D2838" s="50"/>
      <c r="E2838" s="50"/>
      <c r="F2838" s="52"/>
      <c r="G2838" s="52"/>
      <c r="H2838" s="53"/>
      <c r="I2838" s="54"/>
      <c r="J2838" s="55">
        <f t="shared" si="45"/>
        <v>0</v>
      </c>
      <c r="K2838" s="56" t="e">
        <f>VLOOKUP((LEFT(H2838,6)*1),TAMBON!$B$2:$L$7769,2,0)</f>
        <v>#VALUE!</v>
      </c>
      <c r="L2838" s="56" t="e">
        <f>VLOOKUP((LEFT(H2838,4)*1),TAMBON!$E$2:$L$7769,2,0)</f>
        <v>#VALUE!</v>
      </c>
      <c r="M2838" s="56" t="e">
        <f>VLOOKUP((LEFT(H2838,2)*1),TAMBON!$H$2:$L$7769,2,0)</f>
        <v>#VALUE!</v>
      </c>
      <c r="N2838" s="55"/>
      <c r="O2838" s="57" t="e">
        <f>VLOOKUP(N2838,รหัส!$A$2:$B$8,2,0)</f>
        <v>#N/A</v>
      </c>
      <c r="P2838" s="57"/>
      <c r="Q2838" s="55"/>
      <c r="R2838" s="57" t="e">
        <f>VLOOKUP(Q2838,รหัส!$D$2:$E$19,2,0)</f>
        <v>#N/A</v>
      </c>
      <c r="S2838" s="57"/>
      <c r="T2838" s="57"/>
      <c r="U2838" s="57"/>
      <c r="V2838" s="55"/>
      <c r="W2838" s="55"/>
      <c r="X2838" s="55"/>
      <c r="Y2838" s="55"/>
      <c r="Z2838" s="100"/>
      <c r="AA2838" s="55"/>
      <c r="AB2838" s="55"/>
      <c r="AC2838" s="55"/>
      <c r="AE2838" s="58">
        <f>IF(COUNTIF(M$10:M2838,M2838)=1,1,0)</f>
        <v>0</v>
      </c>
      <c r="AF2838" s="59">
        <f>IF(COUNTIF(L$10:L2838,L2838)=1,1,0)</f>
        <v>0</v>
      </c>
      <c r="AG2838" s="59">
        <f>IF(COUNTIF(K$10:K2838,K2838)=1,1,0)</f>
        <v>0</v>
      </c>
      <c r="AH2838" s="59">
        <f>IF(COUNTIF(H$10:H2838,H2838)=1,1,0)</f>
        <v>0</v>
      </c>
    </row>
    <row r="2839" spans="1:34" ht="18.75">
      <c r="A2839" s="49">
        <v>2830</v>
      </c>
      <c r="B2839" s="50"/>
      <c r="C2839" s="51"/>
      <c r="D2839" s="50"/>
      <c r="E2839" s="50"/>
      <c r="F2839" s="52"/>
      <c r="G2839" s="52"/>
      <c r="H2839" s="53"/>
      <c r="I2839" s="54"/>
      <c r="J2839" s="55">
        <f t="shared" si="45"/>
        <v>0</v>
      </c>
      <c r="K2839" s="56" t="e">
        <f>VLOOKUP((LEFT(H2839,6)*1),TAMBON!$B$2:$L$7769,2,0)</f>
        <v>#VALUE!</v>
      </c>
      <c r="L2839" s="56" t="e">
        <f>VLOOKUP((LEFT(H2839,4)*1),TAMBON!$E$2:$L$7769,2,0)</f>
        <v>#VALUE!</v>
      </c>
      <c r="M2839" s="56" t="e">
        <f>VLOOKUP((LEFT(H2839,2)*1),TAMBON!$H$2:$L$7769,2,0)</f>
        <v>#VALUE!</v>
      </c>
      <c r="N2839" s="55"/>
      <c r="O2839" s="57" t="e">
        <f>VLOOKUP(N2839,รหัส!$A$2:$B$8,2,0)</f>
        <v>#N/A</v>
      </c>
      <c r="P2839" s="57"/>
      <c r="Q2839" s="55"/>
      <c r="R2839" s="57" t="e">
        <f>VLOOKUP(Q2839,รหัส!$D$2:$E$19,2,0)</f>
        <v>#N/A</v>
      </c>
      <c r="S2839" s="57"/>
      <c r="T2839" s="57"/>
      <c r="U2839" s="57"/>
      <c r="V2839" s="55"/>
      <c r="W2839" s="55"/>
      <c r="X2839" s="55"/>
      <c r="Y2839" s="55"/>
      <c r="Z2839" s="100"/>
      <c r="AA2839" s="55"/>
      <c r="AB2839" s="55"/>
      <c r="AC2839" s="55"/>
      <c r="AE2839" s="58">
        <f>IF(COUNTIF(M$10:M2839,M2839)=1,1,0)</f>
        <v>0</v>
      </c>
      <c r="AF2839" s="59">
        <f>IF(COUNTIF(L$10:L2839,L2839)=1,1,0)</f>
        <v>0</v>
      </c>
      <c r="AG2839" s="59">
        <f>IF(COUNTIF(K$10:K2839,K2839)=1,1,0)</f>
        <v>0</v>
      </c>
      <c r="AH2839" s="59">
        <f>IF(COUNTIF(H$10:H2839,H2839)=1,1,0)</f>
        <v>0</v>
      </c>
    </row>
    <row r="2840" spans="1:34" ht="18.75">
      <c r="A2840" s="49">
        <v>2831</v>
      </c>
      <c r="B2840" s="50"/>
      <c r="C2840" s="51"/>
      <c r="D2840" s="50"/>
      <c r="E2840" s="50"/>
      <c r="F2840" s="52"/>
      <c r="G2840" s="52"/>
      <c r="H2840" s="53"/>
      <c r="I2840" s="54"/>
      <c r="J2840" s="55">
        <f t="shared" si="45"/>
        <v>0</v>
      </c>
      <c r="K2840" s="56" t="e">
        <f>VLOOKUP((LEFT(H2840,6)*1),TAMBON!$B$2:$L$7769,2,0)</f>
        <v>#VALUE!</v>
      </c>
      <c r="L2840" s="56" t="e">
        <f>VLOOKUP((LEFT(H2840,4)*1),TAMBON!$E$2:$L$7769,2,0)</f>
        <v>#VALUE!</v>
      </c>
      <c r="M2840" s="56" t="e">
        <f>VLOOKUP((LEFT(H2840,2)*1),TAMBON!$H$2:$L$7769,2,0)</f>
        <v>#VALUE!</v>
      </c>
      <c r="N2840" s="55"/>
      <c r="O2840" s="57" t="e">
        <f>VLOOKUP(N2840,รหัส!$A$2:$B$8,2,0)</f>
        <v>#N/A</v>
      </c>
      <c r="P2840" s="57"/>
      <c r="Q2840" s="55"/>
      <c r="R2840" s="57" t="e">
        <f>VLOOKUP(Q2840,รหัส!$D$2:$E$19,2,0)</f>
        <v>#N/A</v>
      </c>
      <c r="S2840" s="57"/>
      <c r="T2840" s="57"/>
      <c r="U2840" s="57"/>
      <c r="V2840" s="55"/>
      <c r="W2840" s="55"/>
      <c r="X2840" s="55"/>
      <c r="Y2840" s="55"/>
      <c r="Z2840" s="100"/>
      <c r="AA2840" s="55"/>
      <c r="AB2840" s="55"/>
      <c r="AC2840" s="55"/>
      <c r="AE2840" s="58">
        <f>IF(COUNTIF(M$10:M2840,M2840)=1,1,0)</f>
        <v>0</v>
      </c>
      <c r="AF2840" s="59">
        <f>IF(COUNTIF(L$10:L2840,L2840)=1,1,0)</f>
        <v>0</v>
      </c>
      <c r="AG2840" s="59">
        <f>IF(COUNTIF(K$10:K2840,K2840)=1,1,0)</f>
        <v>0</v>
      </c>
      <c r="AH2840" s="59">
        <f>IF(COUNTIF(H$10:H2840,H2840)=1,1,0)</f>
        <v>0</v>
      </c>
    </row>
    <row r="2841" spans="1:34" ht="18.75">
      <c r="A2841" s="49">
        <v>2832</v>
      </c>
      <c r="B2841" s="50"/>
      <c r="C2841" s="51"/>
      <c r="D2841" s="50"/>
      <c r="E2841" s="50"/>
      <c r="F2841" s="52"/>
      <c r="G2841" s="52"/>
      <c r="H2841" s="53"/>
      <c r="I2841" s="54"/>
      <c r="J2841" s="55">
        <f t="shared" si="45"/>
        <v>0</v>
      </c>
      <c r="K2841" s="56" t="e">
        <f>VLOOKUP((LEFT(H2841,6)*1),TAMBON!$B$2:$L$7769,2,0)</f>
        <v>#VALUE!</v>
      </c>
      <c r="L2841" s="56" t="e">
        <f>VLOOKUP((LEFT(H2841,4)*1),TAMBON!$E$2:$L$7769,2,0)</f>
        <v>#VALUE!</v>
      </c>
      <c r="M2841" s="56" t="e">
        <f>VLOOKUP((LEFT(H2841,2)*1),TAMBON!$H$2:$L$7769,2,0)</f>
        <v>#VALUE!</v>
      </c>
      <c r="N2841" s="55"/>
      <c r="O2841" s="57" t="e">
        <f>VLOOKUP(N2841,รหัส!$A$2:$B$8,2,0)</f>
        <v>#N/A</v>
      </c>
      <c r="P2841" s="57"/>
      <c r="Q2841" s="55"/>
      <c r="R2841" s="57" t="e">
        <f>VLOOKUP(Q2841,รหัส!$D$2:$E$19,2,0)</f>
        <v>#N/A</v>
      </c>
      <c r="S2841" s="57"/>
      <c r="T2841" s="57"/>
      <c r="U2841" s="57"/>
      <c r="V2841" s="55"/>
      <c r="W2841" s="55"/>
      <c r="X2841" s="55"/>
      <c r="Y2841" s="55"/>
      <c r="Z2841" s="100"/>
      <c r="AA2841" s="55"/>
      <c r="AB2841" s="55"/>
      <c r="AC2841" s="55"/>
      <c r="AE2841" s="58">
        <f>IF(COUNTIF(M$10:M2841,M2841)=1,1,0)</f>
        <v>0</v>
      </c>
      <c r="AF2841" s="59">
        <f>IF(COUNTIF(L$10:L2841,L2841)=1,1,0)</f>
        <v>0</v>
      </c>
      <c r="AG2841" s="59">
        <f>IF(COUNTIF(K$10:K2841,K2841)=1,1,0)</f>
        <v>0</v>
      </c>
      <c r="AH2841" s="59">
        <f>IF(COUNTIF(H$10:H2841,H2841)=1,1,0)</f>
        <v>0</v>
      </c>
    </row>
    <row r="2842" spans="1:34" ht="18.75">
      <c r="A2842" s="49">
        <v>2833</v>
      </c>
      <c r="B2842" s="50"/>
      <c r="C2842" s="51"/>
      <c r="D2842" s="50"/>
      <c r="E2842" s="50"/>
      <c r="F2842" s="52"/>
      <c r="G2842" s="52"/>
      <c r="H2842" s="53"/>
      <c r="I2842" s="54"/>
      <c r="J2842" s="55">
        <f t="shared" si="45"/>
        <v>0</v>
      </c>
      <c r="K2842" s="56" t="e">
        <f>VLOOKUP((LEFT(H2842,6)*1),TAMBON!$B$2:$L$7769,2,0)</f>
        <v>#VALUE!</v>
      </c>
      <c r="L2842" s="56" t="e">
        <f>VLOOKUP((LEFT(H2842,4)*1),TAMBON!$E$2:$L$7769,2,0)</f>
        <v>#VALUE!</v>
      </c>
      <c r="M2842" s="56" t="e">
        <f>VLOOKUP((LEFT(H2842,2)*1),TAMBON!$H$2:$L$7769,2,0)</f>
        <v>#VALUE!</v>
      </c>
      <c r="N2842" s="55"/>
      <c r="O2842" s="57" t="e">
        <f>VLOOKUP(N2842,รหัส!$A$2:$B$8,2,0)</f>
        <v>#N/A</v>
      </c>
      <c r="P2842" s="57"/>
      <c r="Q2842" s="55"/>
      <c r="R2842" s="57" t="e">
        <f>VLOOKUP(Q2842,รหัส!$D$2:$E$19,2,0)</f>
        <v>#N/A</v>
      </c>
      <c r="S2842" s="57"/>
      <c r="T2842" s="57"/>
      <c r="U2842" s="57"/>
      <c r="V2842" s="55"/>
      <c r="W2842" s="55"/>
      <c r="X2842" s="55"/>
      <c r="Y2842" s="55"/>
      <c r="Z2842" s="100"/>
      <c r="AA2842" s="55"/>
      <c r="AB2842" s="55"/>
      <c r="AC2842" s="55"/>
      <c r="AE2842" s="58">
        <f>IF(COUNTIF(M$10:M2842,M2842)=1,1,0)</f>
        <v>0</v>
      </c>
      <c r="AF2842" s="59">
        <f>IF(COUNTIF(L$10:L2842,L2842)=1,1,0)</f>
        <v>0</v>
      </c>
      <c r="AG2842" s="59">
        <f>IF(COUNTIF(K$10:K2842,K2842)=1,1,0)</f>
        <v>0</v>
      </c>
      <c r="AH2842" s="59">
        <f>IF(COUNTIF(H$10:H2842,H2842)=1,1,0)</f>
        <v>0</v>
      </c>
    </row>
    <row r="2843" spans="1:34" ht="18.75">
      <c r="A2843" s="49">
        <v>2834</v>
      </c>
      <c r="B2843" s="50"/>
      <c r="C2843" s="51"/>
      <c r="D2843" s="50"/>
      <c r="E2843" s="50"/>
      <c r="F2843" s="52"/>
      <c r="G2843" s="52"/>
      <c r="H2843" s="53"/>
      <c r="I2843" s="54"/>
      <c r="J2843" s="55">
        <f t="shared" si="45"/>
        <v>0</v>
      </c>
      <c r="K2843" s="56" t="e">
        <f>VLOOKUP((LEFT(H2843,6)*1),TAMBON!$B$2:$L$7769,2,0)</f>
        <v>#VALUE!</v>
      </c>
      <c r="L2843" s="56" t="e">
        <f>VLOOKUP((LEFT(H2843,4)*1),TAMBON!$E$2:$L$7769,2,0)</f>
        <v>#VALUE!</v>
      </c>
      <c r="M2843" s="56" t="e">
        <f>VLOOKUP((LEFT(H2843,2)*1),TAMBON!$H$2:$L$7769,2,0)</f>
        <v>#VALUE!</v>
      </c>
      <c r="N2843" s="55"/>
      <c r="O2843" s="57" t="e">
        <f>VLOOKUP(N2843,รหัส!$A$2:$B$8,2,0)</f>
        <v>#N/A</v>
      </c>
      <c r="P2843" s="57"/>
      <c r="Q2843" s="55"/>
      <c r="R2843" s="57" t="e">
        <f>VLOOKUP(Q2843,รหัส!$D$2:$E$19,2,0)</f>
        <v>#N/A</v>
      </c>
      <c r="S2843" s="57"/>
      <c r="T2843" s="57"/>
      <c r="U2843" s="57"/>
      <c r="V2843" s="55"/>
      <c r="W2843" s="55"/>
      <c r="X2843" s="55"/>
      <c r="Y2843" s="55"/>
      <c r="Z2843" s="100"/>
      <c r="AA2843" s="55"/>
      <c r="AB2843" s="55"/>
      <c r="AC2843" s="55"/>
      <c r="AE2843" s="58">
        <f>IF(COUNTIF(M$10:M2843,M2843)=1,1,0)</f>
        <v>0</v>
      </c>
      <c r="AF2843" s="59">
        <f>IF(COUNTIF(L$10:L2843,L2843)=1,1,0)</f>
        <v>0</v>
      </c>
      <c r="AG2843" s="59">
        <f>IF(COUNTIF(K$10:K2843,K2843)=1,1,0)</f>
        <v>0</v>
      </c>
      <c r="AH2843" s="59">
        <f>IF(COUNTIF(H$10:H2843,H2843)=1,1,0)</f>
        <v>0</v>
      </c>
    </row>
    <row r="2844" spans="1:34" ht="18.75">
      <c r="A2844" s="49">
        <v>2835</v>
      </c>
      <c r="B2844" s="50"/>
      <c r="C2844" s="51"/>
      <c r="D2844" s="50"/>
      <c r="E2844" s="50"/>
      <c r="F2844" s="52"/>
      <c r="G2844" s="52"/>
      <c r="H2844" s="53"/>
      <c r="I2844" s="54"/>
      <c r="J2844" s="55">
        <f t="shared" si="45"/>
        <v>0</v>
      </c>
      <c r="K2844" s="56" t="e">
        <f>VLOOKUP((LEFT(H2844,6)*1),TAMBON!$B$2:$L$7769,2,0)</f>
        <v>#VALUE!</v>
      </c>
      <c r="L2844" s="56" t="e">
        <f>VLOOKUP((LEFT(H2844,4)*1),TAMBON!$E$2:$L$7769,2,0)</f>
        <v>#VALUE!</v>
      </c>
      <c r="M2844" s="56" t="e">
        <f>VLOOKUP((LEFT(H2844,2)*1),TAMBON!$H$2:$L$7769,2,0)</f>
        <v>#VALUE!</v>
      </c>
      <c r="N2844" s="55"/>
      <c r="O2844" s="57" t="e">
        <f>VLOOKUP(N2844,รหัส!$A$2:$B$8,2,0)</f>
        <v>#N/A</v>
      </c>
      <c r="P2844" s="57"/>
      <c r="Q2844" s="55"/>
      <c r="R2844" s="57" t="e">
        <f>VLOOKUP(Q2844,รหัส!$D$2:$E$19,2,0)</f>
        <v>#N/A</v>
      </c>
      <c r="S2844" s="57"/>
      <c r="T2844" s="57"/>
      <c r="U2844" s="57"/>
      <c r="V2844" s="55"/>
      <c r="W2844" s="55"/>
      <c r="X2844" s="55"/>
      <c r="Y2844" s="55"/>
      <c r="Z2844" s="100"/>
      <c r="AA2844" s="55"/>
      <c r="AB2844" s="55"/>
      <c r="AC2844" s="55"/>
      <c r="AE2844" s="58">
        <f>IF(COUNTIF(M$10:M2844,M2844)=1,1,0)</f>
        <v>0</v>
      </c>
      <c r="AF2844" s="59">
        <f>IF(COUNTIF(L$10:L2844,L2844)=1,1,0)</f>
        <v>0</v>
      </c>
      <c r="AG2844" s="59">
        <f>IF(COUNTIF(K$10:K2844,K2844)=1,1,0)</f>
        <v>0</v>
      </c>
      <c r="AH2844" s="59">
        <f>IF(COUNTIF(H$10:H2844,H2844)=1,1,0)</f>
        <v>0</v>
      </c>
    </row>
    <row r="2845" spans="1:34" ht="18.75">
      <c r="A2845" s="49">
        <v>2836</v>
      </c>
      <c r="B2845" s="50"/>
      <c r="C2845" s="51"/>
      <c r="D2845" s="50"/>
      <c r="E2845" s="50"/>
      <c r="F2845" s="52"/>
      <c r="G2845" s="52"/>
      <c r="H2845" s="53"/>
      <c r="I2845" s="54"/>
      <c r="J2845" s="55">
        <f t="shared" si="45"/>
        <v>0</v>
      </c>
      <c r="K2845" s="56" t="e">
        <f>VLOOKUP((LEFT(H2845,6)*1),TAMBON!$B$2:$L$7769,2,0)</f>
        <v>#VALUE!</v>
      </c>
      <c r="L2845" s="56" t="e">
        <f>VLOOKUP((LEFT(H2845,4)*1),TAMBON!$E$2:$L$7769,2,0)</f>
        <v>#VALUE!</v>
      </c>
      <c r="M2845" s="56" t="e">
        <f>VLOOKUP((LEFT(H2845,2)*1),TAMBON!$H$2:$L$7769,2,0)</f>
        <v>#VALUE!</v>
      </c>
      <c r="N2845" s="55"/>
      <c r="O2845" s="57" t="e">
        <f>VLOOKUP(N2845,รหัส!$A$2:$B$8,2,0)</f>
        <v>#N/A</v>
      </c>
      <c r="P2845" s="57"/>
      <c r="Q2845" s="55"/>
      <c r="R2845" s="57" t="e">
        <f>VLOOKUP(Q2845,รหัส!$D$2:$E$19,2,0)</f>
        <v>#N/A</v>
      </c>
      <c r="S2845" s="57"/>
      <c r="T2845" s="57"/>
      <c r="U2845" s="57"/>
      <c r="V2845" s="55"/>
      <c r="W2845" s="55"/>
      <c r="X2845" s="55"/>
      <c r="Y2845" s="55"/>
      <c r="Z2845" s="100"/>
      <c r="AA2845" s="55"/>
      <c r="AB2845" s="55"/>
      <c r="AC2845" s="55"/>
      <c r="AE2845" s="58">
        <f>IF(COUNTIF(M$10:M2845,M2845)=1,1,0)</f>
        <v>0</v>
      </c>
      <c r="AF2845" s="59">
        <f>IF(COUNTIF(L$10:L2845,L2845)=1,1,0)</f>
        <v>0</v>
      </c>
      <c r="AG2845" s="59">
        <f>IF(COUNTIF(K$10:K2845,K2845)=1,1,0)</f>
        <v>0</v>
      </c>
      <c r="AH2845" s="59">
        <f>IF(COUNTIF(H$10:H2845,H2845)=1,1,0)</f>
        <v>0</v>
      </c>
    </row>
    <row r="2846" spans="1:34" ht="18.75">
      <c r="A2846" s="49">
        <v>2837</v>
      </c>
      <c r="B2846" s="50"/>
      <c r="C2846" s="51"/>
      <c r="D2846" s="50"/>
      <c r="E2846" s="50"/>
      <c r="F2846" s="52"/>
      <c r="G2846" s="52"/>
      <c r="H2846" s="53"/>
      <c r="I2846" s="54"/>
      <c r="J2846" s="55">
        <f t="shared" si="45"/>
        <v>0</v>
      </c>
      <c r="K2846" s="56" t="e">
        <f>VLOOKUP((LEFT(H2846,6)*1),TAMBON!$B$2:$L$7769,2,0)</f>
        <v>#VALUE!</v>
      </c>
      <c r="L2846" s="56" t="e">
        <f>VLOOKUP((LEFT(H2846,4)*1),TAMBON!$E$2:$L$7769,2,0)</f>
        <v>#VALUE!</v>
      </c>
      <c r="M2846" s="56" t="e">
        <f>VLOOKUP((LEFT(H2846,2)*1),TAMBON!$H$2:$L$7769,2,0)</f>
        <v>#VALUE!</v>
      </c>
      <c r="N2846" s="55"/>
      <c r="O2846" s="57" t="e">
        <f>VLOOKUP(N2846,รหัส!$A$2:$B$8,2,0)</f>
        <v>#N/A</v>
      </c>
      <c r="P2846" s="57"/>
      <c r="Q2846" s="55"/>
      <c r="R2846" s="57" t="e">
        <f>VLOOKUP(Q2846,รหัส!$D$2:$E$19,2,0)</f>
        <v>#N/A</v>
      </c>
      <c r="S2846" s="57"/>
      <c r="T2846" s="57"/>
      <c r="U2846" s="57"/>
      <c r="V2846" s="55"/>
      <c r="W2846" s="55"/>
      <c r="X2846" s="55"/>
      <c r="Y2846" s="55"/>
      <c r="Z2846" s="100"/>
      <c r="AA2846" s="55"/>
      <c r="AB2846" s="55"/>
      <c r="AC2846" s="55"/>
      <c r="AE2846" s="58">
        <f>IF(COUNTIF(M$10:M2846,M2846)=1,1,0)</f>
        <v>0</v>
      </c>
      <c r="AF2846" s="59">
        <f>IF(COUNTIF(L$10:L2846,L2846)=1,1,0)</f>
        <v>0</v>
      </c>
      <c r="AG2846" s="59">
        <f>IF(COUNTIF(K$10:K2846,K2846)=1,1,0)</f>
        <v>0</v>
      </c>
      <c r="AH2846" s="59">
        <f>IF(COUNTIF(H$10:H2846,H2846)=1,1,0)</f>
        <v>0</v>
      </c>
    </row>
    <row r="2847" spans="1:34" ht="18.75">
      <c r="A2847" s="49">
        <v>2838</v>
      </c>
      <c r="B2847" s="50"/>
      <c r="C2847" s="51"/>
      <c r="D2847" s="50"/>
      <c r="E2847" s="50"/>
      <c r="F2847" s="52"/>
      <c r="G2847" s="52"/>
      <c r="H2847" s="53"/>
      <c r="I2847" s="54"/>
      <c r="J2847" s="55">
        <f t="shared" si="45"/>
        <v>0</v>
      </c>
      <c r="K2847" s="56" t="e">
        <f>VLOOKUP((LEFT(H2847,6)*1),TAMBON!$B$2:$L$7769,2,0)</f>
        <v>#VALUE!</v>
      </c>
      <c r="L2847" s="56" t="e">
        <f>VLOOKUP((LEFT(H2847,4)*1),TAMBON!$E$2:$L$7769,2,0)</f>
        <v>#VALUE!</v>
      </c>
      <c r="M2847" s="56" t="e">
        <f>VLOOKUP((LEFT(H2847,2)*1),TAMBON!$H$2:$L$7769,2,0)</f>
        <v>#VALUE!</v>
      </c>
      <c r="N2847" s="55"/>
      <c r="O2847" s="57" t="e">
        <f>VLOOKUP(N2847,รหัส!$A$2:$B$8,2,0)</f>
        <v>#N/A</v>
      </c>
      <c r="P2847" s="57"/>
      <c r="Q2847" s="55"/>
      <c r="R2847" s="57" t="e">
        <f>VLOOKUP(Q2847,รหัส!$D$2:$E$19,2,0)</f>
        <v>#N/A</v>
      </c>
      <c r="S2847" s="57"/>
      <c r="T2847" s="57"/>
      <c r="U2847" s="57"/>
      <c r="V2847" s="55"/>
      <c r="W2847" s="55"/>
      <c r="X2847" s="55"/>
      <c r="Y2847" s="55"/>
      <c r="Z2847" s="100"/>
      <c r="AA2847" s="55"/>
      <c r="AB2847" s="55"/>
      <c r="AC2847" s="55"/>
      <c r="AE2847" s="58">
        <f>IF(COUNTIF(M$10:M2847,M2847)=1,1,0)</f>
        <v>0</v>
      </c>
      <c r="AF2847" s="59">
        <f>IF(COUNTIF(L$10:L2847,L2847)=1,1,0)</f>
        <v>0</v>
      </c>
      <c r="AG2847" s="59">
        <f>IF(COUNTIF(K$10:K2847,K2847)=1,1,0)</f>
        <v>0</v>
      </c>
      <c r="AH2847" s="59">
        <f>IF(COUNTIF(H$10:H2847,H2847)=1,1,0)</f>
        <v>0</v>
      </c>
    </row>
    <row r="2848" spans="1:34" ht="18.75">
      <c r="A2848" s="49">
        <v>2839</v>
      </c>
      <c r="B2848" s="50"/>
      <c r="C2848" s="51"/>
      <c r="D2848" s="50"/>
      <c r="E2848" s="50"/>
      <c r="F2848" s="52"/>
      <c r="G2848" s="52"/>
      <c r="H2848" s="53"/>
      <c r="I2848" s="54"/>
      <c r="J2848" s="55">
        <f t="shared" si="45"/>
        <v>0</v>
      </c>
      <c r="K2848" s="56" t="e">
        <f>VLOOKUP((LEFT(H2848,6)*1),TAMBON!$B$2:$L$7769,2,0)</f>
        <v>#VALUE!</v>
      </c>
      <c r="L2848" s="56" t="e">
        <f>VLOOKUP((LEFT(H2848,4)*1),TAMBON!$E$2:$L$7769,2,0)</f>
        <v>#VALUE!</v>
      </c>
      <c r="M2848" s="56" t="e">
        <f>VLOOKUP((LEFT(H2848,2)*1),TAMBON!$H$2:$L$7769,2,0)</f>
        <v>#VALUE!</v>
      </c>
      <c r="N2848" s="55"/>
      <c r="O2848" s="57" t="e">
        <f>VLOOKUP(N2848,รหัส!$A$2:$B$8,2,0)</f>
        <v>#N/A</v>
      </c>
      <c r="P2848" s="57"/>
      <c r="Q2848" s="55"/>
      <c r="R2848" s="57" t="e">
        <f>VLOOKUP(Q2848,รหัส!$D$2:$E$19,2,0)</f>
        <v>#N/A</v>
      </c>
      <c r="S2848" s="57"/>
      <c r="T2848" s="57"/>
      <c r="U2848" s="57"/>
      <c r="V2848" s="55"/>
      <c r="W2848" s="55"/>
      <c r="X2848" s="55"/>
      <c r="Y2848" s="55"/>
      <c r="Z2848" s="100"/>
      <c r="AA2848" s="55"/>
      <c r="AB2848" s="55"/>
      <c r="AC2848" s="55"/>
      <c r="AE2848" s="58">
        <f>IF(COUNTIF(M$10:M2848,M2848)=1,1,0)</f>
        <v>0</v>
      </c>
      <c r="AF2848" s="59">
        <f>IF(COUNTIF(L$10:L2848,L2848)=1,1,0)</f>
        <v>0</v>
      </c>
      <c r="AG2848" s="59">
        <f>IF(COUNTIF(K$10:K2848,K2848)=1,1,0)</f>
        <v>0</v>
      </c>
      <c r="AH2848" s="59">
        <f>IF(COUNTIF(H$10:H2848,H2848)=1,1,0)</f>
        <v>0</v>
      </c>
    </row>
    <row r="2849" spans="1:34" ht="18.75">
      <c r="A2849" s="49">
        <v>2840</v>
      </c>
      <c r="B2849" s="50"/>
      <c r="C2849" s="51"/>
      <c r="D2849" s="50"/>
      <c r="E2849" s="50"/>
      <c r="F2849" s="52"/>
      <c r="G2849" s="52"/>
      <c r="H2849" s="53"/>
      <c r="I2849" s="54"/>
      <c r="J2849" s="55">
        <f t="shared" si="45"/>
        <v>0</v>
      </c>
      <c r="K2849" s="56" t="e">
        <f>VLOOKUP((LEFT(H2849,6)*1),TAMBON!$B$2:$L$7769,2,0)</f>
        <v>#VALUE!</v>
      </c>
      <c r="L2849" s="56" t="e">
        <f>VLOOKUP((LEFT(H2849,4)*1),TAMBON!$E$2:$L$7769,2,0)</f>
        <v>#VALUE!</v>
      </c>
      <c r="M2849" s="56" t="e">
        <f>VLOOKUP((LEFT(H2849,2)*1),TAMBON!$H$2:$L$7769,2,0)</f>
        <v>#VALUE!</v>
      </c>
      <c r="N2849" s="55"/>
      <c r="O2849" s="57" t="e">
        <f>VLOOKUP(N2849,รหัส!$A$2:$B$8,2,0)</f>
        <v>#N/A</v>
      </c>
      <c r="P2849" s="57"/>
      <c r="Q2849" s="55"/>
      <c r="R2849" s="57" t="e">
        <f>VLOOKUP(Q2849,รหัส!$D$2:$E$19,2,0)</f>
        <v>#N/A</v>
      </c>
      <c r="S2849" s="57"/>
      <c r="T2849" s="57"/>
      <c r="U2849" s="57"/>
      <c r="V2849" s="55"/>
      <c r="W2849" s="55"/>
      <c r="X2849" s="55"/>
      <c r="Y2849" s="55"/>
      <c r="Z2849" s="100"/>
      <c r="AA2849" s="55"/>
      <c r="AB2849" s="55"/>
      <c r="AC2849" s="55"/>
      <c r="AE2849" s="58">
        <f>IF(COUNTIF(M$10:M2849,M2849)=1,1,0)</f>
        <v>0</v>
      </c>
      <c r="AF2849" s="59">
        <f>IF(COUNTIF(L$10:L2849,L2849)=1,1,0)</f>
        <v>0</v>
      </c>
      <c r="AG2849" s="59">
        <f>IF(COUNTIF(K$10:K2849,K2849)=1,1,0)</f>
        <v>0</v>
      </c>
      <c r="AH2849" s="59">
        <f>IF(COUNTIF(H$10:H2849,H2849)=1,1,0)</f>
        <v>0</v>
      </c>
    </row>
    <row r="2850" spans="1:34" ht="18.75">
      <c r="A2850" s="49">
        <v>2841</v>
      </c>
      <c r="B2850" s="50"/>
      <c r="C2850" s="51"/>
      <c r="D2850" s="50"/>
      <c r="E2850" s="50"/>
      <c r="F2850" s="52"/>
      <c r="G2850" s="52"/>
      <c r="H2850" s="53"/>
      <c r="I2850" s="54"/>
      <c r="J2850" s="55">
        <f t="shared" si="45"/>
        <v>0</v>
      </c>
      <c r="K2850" s="56" t="e">
        <f>VLOOKUP((LEFT(H2850,6)*1),TAMBON!$B$2:$L$7769,2,0)</f>
        <v>#VALUE!</v>
      </c>
      <c r="L2850" s="56" t="e">
        <f>VLOOKUP((LEFT(H2850,4)*1),TAMBON!$E$2:$L$7769,2,0)</f>
        <v>#VALUE!</v>
      </c>
      <c r="M2850" s="56" t="e">
        <f>VLOOKUP((LEFT(H2850,2)*1),TAMBON!$H$2:$L$7769,2,0)</f>
        <v>#VALUE!</v>
      </c>
      <c r="N2850" s="55"/>
      <c r="O2850" s="57" t="e">
        <f>VLOOKUP(N2850,รหัส!$A$2:$B$8,2,0)</f>
        <v>#N/A</v>
      </c>
      <c r="P2850" s="57"/>
      <c r="Q2850" s="55"/>
      <c r="R2850" s="57" t="e">
        <f>VLOOKUP(Q2850,รหัส!$D$2:$E$19,2,0)</f>
        <v>#N/A</v>
      </c>
      <c r="S2850" s="57"/>
      <c r="T2850" s="57"/>
      <c r="U2850" s="57"/>
      <c r="V2850" s="55"/>
      <c r="W2850" s="55"/>
      <c r="X2850" s="55"/>
      <c r="Y2850" s="55"/>
      <c r="Z2850" s="100"/>
      <c r="AA2850" s="55"/>
      <c r="AB2850" s="55"/>
      <c r="AC2850" s="55"/>
      <c r="AE2850" s="58">
        <f>IF(COUNTIF(M$10:M2850,M2850)=1,1,0)</f>
        <v>0</v>
      </c>
      <c r="AF2850" s="59">
        <f>IF(COUNTIF(L$10:L2850,L2850)=1,1,0)</f>
        <v>0</v>
      </c>
      <c r="AG2850" s="59">
        <f>IF(COUNTIF(K$10:K2850,K2850)=1,1,0)</f>
        <v>0</v>
      </c>
      <c r="AH2850" s="59">
        <f>IF(COUNTIF(H$10:H2850,H2850)=1,1,0)</f>
        <v>0</v>
      </c>
    </row>
    <row r="2851" spans="1:34" ht="18.75">
      <c r="A2851" s="49">
        <v>2842</v>
      </c>
      <c r="B2851" s="50"/>
      <c r="C2851" s="51"/>
      <c r="D2851" s="50"/>
      <c r="E2851" s="50"/>
      <c r="F2851" s="52"/>
      <c r="G2851" s="52"/>
      <c r="H2851" s="53"/>
      <c r="I2851" s="54"/>
      <c r="J2851" s="55">
        <f t="shared" si="45"/>
        <v>0</v>
      </c>
      <c r="K2851" s="56" t="e">
        <f>VLOOKUP((LEFT(H2851,6)*1),TAMBON!$B$2:$L$7769,2,0)</f>
        <v>#VALUE!</v>
      </c>
      <c r="L2851" s="56" t="e">
        <f>VLOOKUP((LEFT(H2851,4)*1),TAMBON!$E$2:$L$7769,2,0)</f>
        <v>#VALUE!</v>
      </c>
      <c r="M2851" s="56" t="e">
        <f>VLOOKUP((LEFT(H2851,2)*1),TAMBON!$H$2:$L$7769,2,0)</f>
        <v>#VALUE!</v>
      </c>
      <c r="N2851" s="55"/>
      <c r="O2851" s="57" t="e">
        <f>VLOOKUP(N2851,รหัส!$A$2:$B$8,2,0)</f>
        <v>#N/A</v>
      </c>
      <c r="P2851" s="57"/>
      <c r="Q2851" s="55"/>
      <c r="R2851" s="57" t="e">
        <f>VLOOKUP(Q2851,รหัส!$D$2:$E$19,2,0)</f>
        <v>#N/A</v>
      </c>
      <c r="S2851" s="57"/>
      <c r="T2851" s="57"/>
      <c r="U2851" s="57"/>
      <c r="V2851" s="55"/>
      <c r="W2851" s="55"/>
      <c r="X2851" s="55"/>
      <c r="Y2851" s="55"/>
      <c r="Z2851" s="100"/>
      <c r="AA2851" s="55"/>
      <c r="AB2851" s="55"/>
      <c r="AC2851" s="55"/>
      <c r="AE2851" s="58">
        <f>IF(COUNTIF(M$10:M2851,M2851)=1,1,0)</f>
        <v>0</v>
      </c>
      <c r="AF2851" s="59">
        <f>IF(COUNTIF(L$10:L2851,L2851)=1,1,0)</f>
        <v>0</v>
      </c>
      <c r="AG2851" s="59">
        <f>IF(COUNTIF(K$10:K2851,K2851)=1,1,0)</f>
        <v>0</v>
      </c>
      <c r="AH2851" s="59">
        <f>IF(COUNTIF(H$10:H2851,H2851)=1,1,0)</f>
        <v>0</v>
      </c>
    </row>
    <row r="2852" spans="1:34" ht="18.75">
      <c r="A2852" s="49">
        <v>2843</v>
      </c>
      <c r="B2852" s="50"/>
      <c r="C2852" s="51"/>
      <c r="D2852" s="50"/>
      <c r="E2852" s="50"/>
      <c r="F2852" s="52"/>
      <c r="G2852" s="52"/>
      <c r="H2852" s="53"/>
      <c r="I2852" s="54"/>
      <c r="J2852" s="55">
        <f t="shared" si="45"/>
        <v>0</v>
      </c>
      <c r="K2852" s="56" t="e">
        <f>VLOOKUP((LEFT(H2852,6)*1),TAMBON!$B$2:$L$7769,2,0)</f>
        <v>#VALUE!</v>
      </c>
      <c r="L2852" s="56" t="e">
        <f>VLOOKUP((LEFT(H2852,4)*1),TAMBON!$E$2:$L$7769,2,0)</f>
        <v>#VALUE!</v>
      </c>
      <c r="M2852" s="56" t="e">
        <f>VLOOKUP((LEFT(H2852,2)*1),TAMBON!$H$2:$L$7769,2,0)</f>
        <v>#VALUE!</v>
      </c>
      <c r="N2852" s="55"/>
      <c r="O2852" s="57" t="e">
        <f>VLOOKUP(N2852,รหัส!$A$2:$B$8,2,0)</f>
        <v>#N/A</v>
      </c>
      <c r="P2852" s="57"/>
      <c r="Q2852" s="55"/>
      <c r="R2852" s="57" t="e">
        <f>VLOOKUP(Q2852,รหัส!$D$2:$E$19,2,0)</f>
        <v>#N/A</v>
      </c>
      <c r="S2852" s="57"/>
      <c r="T2852" s="57"/>
      <c r="U2852" s="57"/>
      <c r="V2852" s="55"/>
      <c r="W2852" s="55"/>
      <c r="X2852" s="55"/>
      <c r="Y2852" s="55"/>
      <c r="Z2852" s="100"/>
      <c r="AA2852" s="55"/>
      <c r="AB2852" s="55"/>
      <c r="AC2852" s="55"/>
      <c r="AE2852" s="58">
        <f>IF(COUNTIF(M$10:M2852,M2852)=1,1,0)</f>
        <v>0</v>
      </c>
      <c r="AF2852" s="59">
        <f>IF(COUNTIF(L$10:L2852,L2852)=1,1,0)</f>
        <v>0</v>
      </c>
      <c r="AG2852" s="59">
        <f>IF(COUNTIF(K$10:K2852,K2852)=1,1,0)</f>
        <v>0</v>
      </c>
      <c r="AH2852" s="59">
        <f>IF(COUNTIF(H$10:H2852,H2852)=1,1,0)</f>
        <v>0</v>
      </c>
    </row>
    <row r="2853" spans="1:34" ht="18.75">
      <c r="A2853" s="49">
        <v>2844</v>
      </c>
      <c r="B2853" s="50"/>
      <c r="C2853" s="51"/>
      <c r="D2853" s="50"/>
      <c r="E2853" s="50"/>
      <c r="F2853" s="52"/>
      <c r="G2853" s="52"/>
      <c r="H2853" s="53"/>
      <c r="I2853" s="54"/>
      <c r="J2853" s="55">
        <f t="shared" si="45"/>
        <v>0</v>
      </c>
      <c r="K2853" s="56" t="e">
        <f>VLOOKUP((LEFT(H2853,6)*1),TAMBON!$B$2:$L$7769,2,0)</f>
        <v>#VALUE!</v>
      </c>
      <c r="L2853" s="56" t="e">
        <f>VLOOKUP((LEFT(H2853,4)*1),TAMBON!$E$2:$L$7769,2,0)</f>
        <v>#VALUE!</v>
      </c>
      <c r="M2853" s="56" t="e">
        <f>VLOOKUP((LEFT(H2853,2)*1),TAMBON!$H$2:$L$7769,2,0)</f>
        <v>#VALUE!</v>
      </c>
      <c r="N2853" s="55"/>
      <c r="O2853" s="57" t="e">
        <f>VLOOKUP(N2853,รหัส!$A$2:$B$8,2,0)</f>
        <v>#N/A</v>
      </c>
      <c r="P2853" s="57"/>
      <c r="Q2853" s="55"/>
      <c r="R2853" s="57" t="e">
        <f>VLOOKUP(Q2853,รหัส!$D$2:$E$19,2,0)</f>
        <v>#N/A</v>
      </c>
      <c r="S2853" s="57"/>
      <c r="T2853" s="57"/>
      <c r="U2853" s="57"/>
      <c r="V2853" s="55"/>
      <c r="W2853" s="55"/>
      <c r="X2853" s="55"/>
      <c r="Y2853" s="55"/>
      <c r="Z2853" s="100"/>
      <c r="AA2853" s="55"/>
      <c r="AB2853" s="55"/>
      <c r="AC2853" s="55"/>
      <c r="AE2853" s="58">
        <f>IF(COUNTIF(M$10:M2853,M2853)=1,1,0)</f>
        <v>0</v>
      </c>
      <c r="AF2853" s="59">
        <f>IF(COUNTIF(L$10:L2853,L2853)=1,1,0)</f>
        <v>0</v>
      </c>
      <c r="AG2853" s="59">
        <f>IF(COUNTIF(K$10:K2853,K2853)=1,1,0)</f>
        <v>0</v>
      </c>
      <c r="AH2853" s="59">
        <f>IF(COUNTIF(H$10:H2853,H2853)=1,1,0)</f>
        <v>0</v>
      </c>
    </row>
    <row r="2854" spans="1:34" ht="18.75">
      <c r="A2854" s="49">
        <v>2845</v>
      </c>
      <c r="B2854" s="50"/>
      <c r="C2854" s="51"/>
      <c r="D2854" s="50"/>
      <c r="E2854" s="50"/>
      <c r="F2854" s="52"/>
      <c r="G2854" s="52"/>
      <c r="H2854" s="53"/>
      <c r="I2854" s="54"/>
      <c r="J2854" s="55">
        <f t="shared" si="45"/>
        <v>0</v>
      </c>
      <c r="K2854" s="56" t="e">
        <f>VLOOKUP((LEFT(H2854,6)*1),TAMBON!$B$2:$L$7769,2,0)</f>
        <v>#VALUE!</v>
      </c>
      <c r="L2854" s="56" t="e">
        <f>VLOOKUP((LEFT(H2854,4)*1),TAMBON!$E$2:$L$7769,2,0)</f>
        <v>#VALUE!</v>
      </c>
      <c r="M2854" s="56" t="e">
        <f>VLOOKUP((LEFT(H2854,2)*1),TAMBON!$H$2:$L$7769,2,0)</f>
        <v>#VALUE!</v>
      </c>
      <c r="N2854" s="55"/>
      <c r="O2854" s="57" t="e">
        <f>VLOOKUP(N2854,รหัส!$A$2:$B$8,2,0)</f>
        <v>#N/A</v>
      </c>
      <c r="P2854" s="57"/>
      <c r="Q2854" s="55"/>
      <c r="R2854" s="57" t="e">
        <f>VLOOKUP(Q2854,รหัส!$D$2:$E$19,2,0)</f>
        <v>#N/A</v>
      </c>
      <c r="S2854" s="57"/>
      <c r="T2854" s="57"/>
      <c r="U2854" s="57"/>
      <c r="V2854" s="55"/>
      <c r="W2854" s="55"/>
      <c r="X2854" s="55"/>
      <c r="Y2854" s="55"/>
      <c r="Z2854" s="100"/>
      <c r="AA2854" s="55"/>
      <c r="AB2854" s="55"/>
      <c r="AC2854" s="55"/>
      <c r="AE2854" s="58">
        <f>IF(COUNTIF(M$10:M2854,M2854)=1,1,0)</f>
        <v>0</v>
      </c>
      <c r="AF2854" s="59">
        <f>IF(COUNTIF(L$10:L2854,L2854)=1,1,0)</f>
        <v>0</v>
      </c>
      <c r="AG2854" s="59">
        <f>IF(COUNTIF(K$10:K2854,K2854)=1,1,0)</f>
        <v>0</v>
      </c>
      <c r="AH2854" s="59">
        <f>IF(COUNTIF(H$10:H2854,H2854)=1,1,0)</f>
        <v>0</v>
      </c>
    </row>
    <row r="2855" spans="1:34" ht="18.75">
      <c r="A2855" s="49">
        <v>2846</v>
      </c>
      <c r="B2855" s="50"/>
      <c r="C2855" s="51"/>
      <c r="D2855" s="50"/>
      <c r="E2855" s="50"/>
      <c r="F2855" s="52"/>
      <c r="G2855" s="52"/>
      <c r="H2855" s="53"/>
      <c r="I2855" s="54"/>
      <c r="J2855" s="55">
        <f t="shared" si="45"/>
        <v>0</v>
      </c>
      <c r="K2855" s="56" t="e">
        <f>VLOOKUP((LEFT(H2855,6)*1),TAMBON!$B$2:$L$7769,2,0)</f>
        <v>#VALUE!</v>
      </c>
      <c r="L2855" s="56" t="e">
        <f>VLOOKUP((LEFT(H2855,4)*1),TAMBON!$E$2:$L$7769,2,0)</f>
        <v>#VALUE!</v>
      </c>
      <c r="M2855" s="56" t="e">
        <f>VLOOKUP((LEFT(H2855,2)*1),TAMBON!$H$2:$L$7769,2,0)</f>
        <v>#VALUE!</v>
      </c>
      <c r="N2855" s="55"/>
      <c r="O2855" s="57" t="e">
        <f>VLOOKUP(N2855,รหัส!$A$2:$B$8,2,0)</f>
        <v>#N/A</v>
      </c>
      <c r="P2855" s="57"/>
      <c r="Q2855" s="55"/>
      <c r="R2855" s="57" t="e">
        <f>VLOOKUP(Q2855,รหัส!$D$2:$E$19,2,0)</f>
        <v>#N/A</v>
      </c>
      <c r="S2855" s="57"/>
      <c r="T2855" s="57"/>
      <c r="U2855" s="57"/>
      <c r="V2855" s="55"/>
      <c r="W2855" s="55"/>
      <c r="X2855" s="55"/>
      <c r="Y2855" s="55"/>
      <c r="Z2855" s="100"/>
      <c r="AA2855" s="55"/>
      <c r="AB2855" s="55"/>
      <c r="AC2855" s="55"/>
      <c r="AE2855" s="58">
        <f>IF(COUNTIF(M$10:M2855,M2855)=1,1,0)</f>
        <v>0</v>
      </c>
      <c r="AF2855" s="59">
        <f>IF(COUNTIF(L$10:L2855,L2855)=1,1,0)</f>
        <v>0</v>
      </c>
      <c r="AG2855" s="59">
        <f>IF(COUNTIF(K$10:K2855,K2855)=1,1,0)</f>
        <v>0</v>
      </c>
      <c r="AH2855" s="59">
        <f>IF(COUNTIF(H$10:H2855,H2855)=1,1,0)</f>
        <v>0</v>
      </c>
    </row>
    <row r="2856" spans="1:34" ht="18.75">
      <c r="A2856" s="49">
        <v>2847</v>
      </c>
      <c r="B2856" s="50"/>
      <c r="C2856" s="51"/>
      <c r="D2856" s="50"/>
      <c r="E2856" s="50"/>
      <c r="F2856" s="52"/>
      <c r="G2856" s="52"/>
      <c r="H2856" s="53"/>
      <c r="I2856" s="54"/>
      <c r="J2856" s="55">
        <f t="shared" si="45"/>
        <v>0</v>
      </c>
      <c r="K2856" s="56" t="e">
        <f>VLOOKUP((LEFT(H2856,6)*1),TAMBON!$B$2:$L$7769,2,0)</f>
        <v>#VALUE!</v>
      </c>
      <c r="L2856" s="56" t="e">
        <f>VLOOKUP((LEFT(H2856,4)*1),TAMBON!$E$2:$L$7769,2,0)</f>
        <v>#VALUE!</v>
      </c>
      <c r="M2856" s="56" t="e">
        <f>VLOOKUP((LEFT(H2856,2)*1),TAMBON!$H$2:$L$7769,2,0)</f>
        <v>#VALUE!</v>
      </c>
      <c r="N2856" s="55"/>
      <c r="O2856" s="57" t="e">
        <f>VLOOKUP(N2856,รหัส!$A$2:$B$8,2,0)</f>
        <v>#N/A</v>
      </c>
      <c r="P2856" s="57"/>
      <c r="Q2856" s="55"/>
      <c r="R2856" s="57" t="e">
        <f>VLOOKUP(Q2856,รหัส!$D$2:$E$19,2,0)</f>
        <v>#N/A</v>
      </c>
      <c r="S2856" s="57"/>
      <c r="T2856" s="57"/>
      <c r="U2856" s="57"/>
      <c r="V2856" s="55"/>
      <c r="W2856" s="55"/>
      <c r="X2856" s="55"/>
      <c r="Y2856" s="55"/>
      <c r="Z2856" s="100"/>
      <c r="AA2856" s="55"/>
      <c r="AB2856" s="55"/>
      <c r="AC2856" s="55"/>
      <c r="AE2856" s="58">
        <f>IF(COUNTIF(M$10:M2856,M2856)=1,1,0)</f>
        <v>0</v>
      </c>
      <c r="AF2856" s="59">
        <f>IF(COUNTIF(L$10:L2856,L2856)=1,1,0)</f>
        <v>0</v>
      </c>
      <c r="AG2856" s="59">
        <f>IF(COUNTIF(K$10:K2856,K2856)=1,1,0)</f>
        <v>0</v>
      </c>
      <c r="AH2856" s="59">
        <f>IF(COUNTIF(H$10:H2856,H2856)=1,1,0)</f>
        <v>0</v>
      </c>
    </row>
    <row r="2857" spans="1:34" ht="18.75">
      <c r="A2857" s="49">
        <v>2848</v>
      </c>
      <c r="B2857" s="50"/>
      <c r="C2857" s="51"/>
      <c r="D2857" s="50"/>
      <c r="E2857" s="50"/>
      <c r="F2857" s="52"/>
      <c r="G2857" s="52"/>
      <c r="H2857" s="53"/>
      <c r="I2857" s="54"/>
      <c r="J2857" s="55">
        <f t="shared" si="45"/>
        <v>0</v>
      </c>
      <c r="K2857" s="56" t="e">
        <f>VLOOKUP((LEFT(H2857,6)*1),TAMBON!$B$2:$L$7769,2,0)</f>
        <v>#VALUE!</v>
      </c>
      <c r="L2857" s="56" t="e">
        <f>VLOOKUP((LEFT(H2857,4)*1),TAMBON!$E$2:$L$7769,2,0)</f>
        <v>#VALUE!</v>
      </c>
      <c r="M2857" s="56" t="e">
        <f>VLOOKUP((LEFT(H2857,2)*1),TAMBON!$H$2:$L$7769,2,0)</f>
        <v>#VALUE!</v>
      </c>
      <c r="N2857" s="55"/>
      <c r="O2857" s="57" t="e">
        <f>VLOOKUP(N2857,รหัส!$A$2:$B$8,2,0)</f>
        <v>#N/A</v>
      </c>
      <c r="P2857" s="57"/>
      <c r="Q2857" s="55"/>
      <c r="R2857" s="57" t="e">
        <f>VLOOKUP(Q2857,รหัส!$D$2:$E$19,2,0)</f>
        <v>#N/A</v>
      </c>
      <c r="S2857" s="57"/>
      <c r="T2857" s="57"/>
      <c r="U2857" s="57"/>
      <c r="V2857" s="55"/>
      <c r="W2857" s="55"/>
      <c r="X2857" s="55"/>
      <c r="Y2857" s="55"/>
      <c r="Z2857" s="100"/>
      <c r="AA2857" s="55"/>
      <c r="AB2857" s="55"/>
      <c r="AC2857" s="55"/>
      <c r="AE2857" s="58">
        <f>IF(COUNTIF(M$10:M2857,M2857)=1,1,0)</f>
        <v>0</v>
      </c>
      <c r="AF2857" s="59">
        <f>IF(COUNTIF(L$10:L2857,L2857)=1,1,0)</f>
        <v>0</v>
      </c>
      <c r="AG2857" s="59">
        <f>IF(COUNTIF(K$10:K2857,K2857)=1,1,0)</f>
        <v>0</v>
      </c>
      <c r="AH2857" s="59">
        <f>IF(COUNTIF(H$10:H2857,H2857)=1,1,0)</f>
        <v>0</v>
      </c>
    </row>
    <row r="2858" spans="1:34" ht="18.75">
      <c r="A2858" s="49">
        <v>2849</v>
      </c>
      <c r="B2858" s="50"/>
      <c r="C2858" s="51"/>
      <c r="D2858" s="50"/>
      <c r="E2858" s="50"/>
      <c r="F2858" s="52"/>
      <c r="G2858" s="52"/>
      <c r="H2858" s="53"/>
      <c r="I2858" s="54"/>
      <c r="J2858" s="55">
        <f t="shared" si="45"/>
        <v>0</v>
      </c>
      <c r="K2858" s="56" t="e">
        <f>VLOOKUP((LEFT(H2858,6)*1),TAMBON!$B$2:$L$7769,2,0)</f>
        <v>#VALUE!</v>
      </c>
      <c r="L2858" s="56" t="e">
        <f>VLOOKUP((LEFT(H2858,4)*1),TAMBON!$E$2:$L$7769,2,0)</f>
        <v>#VALUE!</v>
      </c>
      <c r="M2858" s="56" t="e">
        <f>VLOOKUP((LEFT(H2858,2)*1),TAMBON!$H$2:$L$7769,2,0)</f>
        <v>#VALUE!</v>
      </c>
      <c r="N2858" s="55"/>
      <c r="O2858" s="57" t="e">
        <f>VLOOKUP(N2858,รหัส!$A$2:$B$8,2,0)</f>
        <v>#N/A</v>
      </c>
      <c r="P2858" s="57"/>
      <c r="Q2858" s="55"/>
      <c r="R2858" s="57" t="e">
        <f>VLOOKUP(Q2858,รหัส!$D$2:$E$19,2,0)</f>
        <v>#N/A</v>
      </c>
      <c r="S2858" s="57"/>
      <c r="T2858" s="57"/>
      <c r="U2858" s="57"/>
      <c r="V2858" s="55"/>
      <c r="W2858" s="55"/>
      <c r="X2858" s="55"/>
      <c r="Y2858" s="55"/>
      <c r="Z2858" s="100"/>
      <c r="AA2858" s="55"/>
      <c r="AB2858" s="55"/>
      <c r="AC2858" s="55"/>
      <c r="AE2858" s="58">
        <f>IF(COUNTIF(M$10:M2858,M2858)=1,1,0)</f>
        <v>0</v>
      </c>
      <c r="AF2858" s="59">
        <f>IF(COUNTIF(L$10:L2858,L2858)=1,1,0)</f>
        <v>0</v>
      </c>
      <c r="AG2858" s="59">
        <f>IF(COUNTIF(K$10:K2858,K2858)=1,1,0)</f>
        <v>0</v>
      </c>
      <c r="AH2858" s="59">
        <f>IF(COUNTIF(H$10:H2858,H2858)=1,1,0)</f>
        <v>0</v>
      </c>
    </row>
    <row r="2859" spans="1:34" ht="18.75">
      <c r="A2859" s="49">
        <v>2850</v>
      </c>
      <c r="B2859" s="50"/>
      <c r="C2859" s="51"/>
      <c r="D2859" s="50"/>
      <c r="E2859" s="50"/>
      <c r="F2859" s="52"/>
      <c r="G2859" s="52"/>
      <c r="H2859" s="53"/>
      <c r="I2859" s="54"/>
      <c r="J2859" s="55">
        <f t="shared" si="45"/>
        <v>0</v>
      </c>
      <c r="K2859" s="56" t="e">
        <f>VLOOKUP((LEFT(H2859,6)*1),TAMBON!$B$2:$L$7769,2,0)</f>
        <v>#VALUE!</v>
      </c>
      <c r="L2859" s="56" t="e">
        <f>VLOOKUP((LEFT(H2859,4)*1),TAMBON!$E$2:$L$7769,2,0)</f>
        <v>#VALUE!</v>
      </c>
      <c r="M2859" s="56" t="e">
        <f>VLOOKUP((LEFT(H2859,2)*1),TAMBON!$H$2:$L$7769,2,0)</f>
        <v>#VALUE!</v>
      </c>
      <c r="N2859" s="55"/>
      <c r="O2859" s="57" t="e">
        <f>VLOOKUP(N2859,รหัส!$A$2:$B$8,2,0)</f>
        <v>#N/A</v>
      </c>
      <c r="P2859" s="57"/>
      <c r="Q2859" s="55"/>
      <c r="R2859" s="57" t="e">
        <f>VLOOKUP(Q2859,รหัส!$D$2:$E$19,2,0)</f>
        <v>#N/A</v>
      </c>
      <c r="S2859" s="57"/>
      <c r="T2859" s="57"/>
      <c r="U2859" s="57"/>
      <c r="V2859" s="55"/>
      <c r="W2859" s="55"/>
      <c r="X2859" s="55"/>
      <c r="Y2859" s="55"/>
      <c r="Z2859" s="100"/>
      <c r="AA2859" s="55"/>
      <c r="AB2859" s="55"/>
      <c r="AC2859" s="55"/>
      <c r="AE2859" s="58">
        <f>IF(COUNTIF(M$10:M2859,M2859)=1,1,0)</f>
        <v>0</v>
      </c>
      <c r="AF2859" s="59">
        <f>IF(COUNTIF(L$10:L2859,L2859)=1,1,0)</f>
        <v>0</v>
      </c>
      <c r="AG2859" s="59">
        <f>IF(COUNTIF(K$10:K2859,K2859)=1,1,0)</f>
        <v>0</v>
      </c>
      <c r="AH2859" s="59">
        <f>IF(COUNTIF(H$10:H2859,H2859)=1,1,0)</f>
        <v>0</v>
      </c>
    </row>
    <row r="2860" spans="1:34" ht="18.75">
      <c r="A2860" s="49">
        <v>2851</v>
      </c>
      <c r="B2860" s="50"/>
      <c r="C2860" s="51"/>
      <c r="D2860" s="50"/>
      <c r="E2860" s="50"/>
      <c r="F2860" s="52"/>
      <c r="G2860" s="52"/>
      <c r="H2860" s="53"/>
      <c r="I2860" s="54"/>
      <c r="J2860" s="55">
        <f t="shared" si="45"/>
        <v>0</v>
      </c>
      <c r="K2860" s="56" t="e">
        <f>VLOOKUP((LEFT(H2860,6)*1),TAMBON!$B$2:$L$7769,2,0)</f>
        <v>#VALUE!</v>
      </c>
      <c r="L2860" s="56" t="e">
        <f>VLOOKUP((LEFT(H2860,4)*1),TAMBON!$E$2:$L$7769,2,0)</f>
        <v>#VALUE!</v>
      </c>
      <c r="M2860" s="56" t="e">
        <f>VLOOKUP((LEFT(H2860,2)*1),TAMBON!$H$2:$L$7769,2,0)</f>
        <v>#VALUE!</v>
      </c>
      <c r="N2860" s="55"/>
      <c r="O2860" s="57" t="e">
        <f>VLOOKUP(N2860,รหัส!$A$2:$B$8,2,0)</f>
        <v>#N/A</v>
      </c>
      <c r="P2860" s="57"/>
      <c r="Q2860" s="55"/>
      <c r="R2860" s="57" t="e">
        <f>VLOOKUP(Q2860,รหัส!$D$2:$E$19,2,0)</f>
        <v>#N/A</v>
      </c>
      <c r="S2860" s="57"/>
      <c r="T2860" s="57"/>
      <c r="U2860" s="57"/>
      <c r="V2860" s="55"/>
      <c r="W2860" s="55"/>
      <c r="X2860" s="55"/>
      <c r="Y2860" s="55"/>
      <c r="Z2860" s="100"/>
      <c r="AA2860" s="55"/>
      <c r="AB2860" s="55"/>
      <c r="AC2860" s="55"/>
      <c r="AE2860" s="58">
        <f>IF(COUNTIF(M$10:M2860,M2860)=1,1,0)</f>
        <v>0</v>
      </c>
      <c r="AF2860" s="59">
        <f>IF(COUNTIF(L$10:L2860,L2860)=1,1,0)</f>
        <v>0</v>
      </c>
      <c r="AG2860" s="59">
        <f>IF(COUNTIF(K$10:K2860,K2860)=1,1,0)</f>
        <v>0</v>
      </c>
      <c r="AH2860" s="59">
        <f>IF(COUNTIF(H$10:H2860,H2860)=1,1,0)</f>
        <v>0</v>
      </c>
    </row>
    <row r="2861" spans="1:34" ht="18.75">
      <c r="A2861" s="49">
        <v>2852</v>
      </c>
      <c r="B2861" s="50"/>
      <c r="C2861" s="51"/>
      <c r="D2861" s="50"/>
      <c r="E2861" s="50"/>
      <c r="F2861" s="52"/>
      <c r="G2861" s="52"/>
      <c r="H2861" s="53"/>
      <c r="I2861" s="54"/>
      <c r="J2861" s="55">
        <f t="shared" si="45"/>
        <v>0</v>
      </c>
      <c r="K2861" s="56" t="e">
        <f>VLOOKUP((LEFT(H2861,6)*1),TAMBON!$B$2:$L$7769,2,0)</f>
        <v>#VALUE!</v>
      </c>
      <c r="L2861" s="56" t="e">
        <f>VLOOKUP((LEFT(H2861,4)*1),TAMBON!$E$2:$L$7769,2,0)</f>
        <v>#VALUE!</v>
      </c>
      <c r="M2861" s="56" t="e">
        <f>VLOOKUP((LEFT(H2861,2)*1),TAMBON!$H$2:$L$7769,2,0)</f>
        <v>#VALUE!</v>
      </c>
      <c r="N2861" s="55"/>
      <c r="O2861" s="57" t="e">
        <f>VLOOKUP(N2861,รหัส!$A$2:$B$8,2,0)</f>
        <v>#N/A</v>
      </c>
      <c r="P2861" s="57"/>
      <c r="Q2861" s="55"/>
      <c r="R2861" s="57" t="e">
        <f>VLOOKUP(Q2861,รหัส!$D$2:$E$19,2,0)</f>
        <v>#N/A</v>
      </c>
      <c r="S2861" s="57"/>
      <c r="T2861" s="57"/>
      <c r="U2861" s="57"/>
      <c r="V2861" s="55"/>
      <c r="W2861" s="55"/>
      <c r="X2861" s="55"/>
      <c r="Y2861" s="55"/>
      <c r="Z2861" s="100"/>
      <c r="AA2861" s="55"/>
      <c r="AB2861" s="55"/>
      <c r="AC2861" s="55"/>
      <c r="AE2861" s="58">
        <f>IF(COUNTIF(M$10:M2861,M2861)=1,1,0)</f>
        <v>0</v>
      </c>
      <c r="AF2861" s="59">
        <f>IF(COUNTIF(L$10:L2861,L2861)=1,1,0)</f>
        <v>0</v>
      </c>
      <c r="AG2861" s="59">
        <f>IF(COUNTIF(K$10:K2861,K2861)=1,1,0)</f>
        <v>0</v>
      </c>
      <c r="AH2861" s="59">
        <f>IF(COUNTIF(H$10:H2861,H2861)=1,1,0)</f>
        <v>0</v>
      </c>
    </row>
    <row r="2862" spans="1:34" ht="18.75">
      <c r="A2862" s="49">
        <v>2853</v>
      </c>
      <c r="B2862" s="50"/>
      <c r="C2862" s="51"/>
      <c r="D2862" s="50"/>
      <c r="E2862" s="50"/>
      <c r="F2862" s="52"/>
      <c r="G2862" s="52"/>
      <c r="H2862" s="53"/>
      <c r="I2862" s="54"/>
      <c r="J2862" s="55">
        <f t="shared" si="45"/>
        <v>0</v>
      </c>
      <c r="K2862" s="56" t="e">
        <f>VLOOKUP((LEFT(H2862,6)*1),TAMBON!$B$2:$L$7769,2,0)</f>
        <v>#VALUE!</v>
      </c>
      <c r="L2862" s="56" t="e">
        <f>VLOOKUP((LEFT(H2862,4)*1),TAMBON!$E$2:$L$7769,2,0)</f>
        <v>#VALUE!</v>
      </c>
      <c r="M2862" s="56" t="e">
        <f>VLOOKUP((LEFT(H2862,2)*1),TAMBON!$H$2:$L$7769,2,0)</f>
        <v>#VALUE!</v>
      </c>
      <c r="N2862" s="55"/>
      <c r="O2862" s="57" t="e">
        <f>VLOOKUP(N2862,รหัส!$A$2:$B$8,2,0)</f>
        <v>#N/A</v>
      </c>
      <c r="P2862" s="57"/>
      <c r="Q2862" s="55"/>
      <c r="R2862" s="57" t="e">
        <f>VLOOKUP(Q2862,รหัส!$D$2:$E$19,2,0)</f>
        <v>#N/A</v>
      </c>
      <c r="S2862" s="57"/>
      <c r="T2862" s="57"/>
      <c r="U2862" s="57"/>
      <c r="V2862" s="55"/>
      <c r="W2862" s="55"/>
      <c r="X2862" s="55"/>
      <c r="Y2862" s="55"/>
      <c r="Z2862" s="100"/>
      <c r="AA2862" s="55"/>
      <c r="AB2862" s="55"/>
      <c r="AC2862" s="55"/>
      <c r="AE2862" s="58">
        <f>IF(COUNTIF(M$10:M2862,M2862)=1,1,0)</f>
        <v>0</v>
      </c>
      <c r="AF2862" s="59">
        <f>IF(COUNTIF(L$10:L2862,L2862)=1,1,0)</f>
        <v>0</v>
      </c>
      <c r="AG2862" s="59">
        <f>IF(COUNTIF(K$10:K2862,K2862)=1,1,0)</f>
        <v>0</v>
      </c>
      <c r="AH2862" s="59">
        <f>IF(COUNTIF(H$10:H2862,H2862)=1,1,0)</f>
        <v>0</v>
      </c>
    </row>
    <row r="2863" spans="1:34" ht="18.75">
      <c r="A2863" s="49">
        <v>2854</v>
      </c>
      <c r="B2863" s="50"/>
      <c r="C2863" s="51"/>
      <c r="D2863" s="50"/>
      <c r="E2863" s="50"/>
      <c r="F2863" s="52"/>
      <c r="G2863" s="52"/>
      <c r="H2863" s="53"/>
      <c r="I2863" s="54"/>
      <c r="J2863" s="55">
        <f t="shared" si="45"/>
        <v>0</v>
      </c>
      <c r="K2863" s="56" t="e">
        <f>VLOOKUP((LEFT(H2863,6)*1),TAMBON!$B$2:$L$7769,2,0)</f>
        <v>#VALUE!</v>
      </c>
      <c r="L2863" s="56" t="e">
        <f>VLOOKUP((LEFT(H2863,4)*1),TAMBON!$E$2:$L$7769,2,0)</f>
        <v>#VALUE!</v>
      </c>
      <c r="M2863" s="56" t="e">
        <f>VLOOKUP((LEFT(H2863,2)*1),TAMBON!$H$2:$L$7769,2,0)</f>
        <v>#VALUE!</v>
      </c>
      <c r="N2863" s="55"/>
      <c r="O2863" s="57" t="e">
        <f>VLOOKUP(N2863,รหัส!$A$2:$B$8,2,0)</f>
        <v>#N/A</v>
      </c>
      <c r="P2863" s="57"/>
      <c r="Q2863" s="55"/>
      <c r="R2863" s="57" t="e">
        <f>VLOOKUP(Q2863,รหัส!$D$2:$E$19,2,0)</f>
        <v>#N/A</v>
      </c>
      <c r="S2863" s="57"/>
      <c r="T2863" s="57"/>
      <c r="U2863" s="57"/>
      <c r="V2863" s="55"/>
      <c r="W2863" s="55"/>
      <c r="X2863" s="55"/>
      <c r="Y2863" s="55"/>
      <c r="Z2863" s="100"/>
      <c r="AA2863" s="55"/>
      <c r="AB2863" s="55"/>
      <c r="AC2863" s="55"/>
      <c r="AE2863" s="58">
        <f>IF(COUNTIF(M$10:M2863,M2863)=1,1,0)</f>
        <v>0</v>
      </c>
      <c r="AF2863" s="59">
        <f>IF(COUNTIF(L$10:L2863,L2863)=1,1,0)</f>
        <v>0</v>
      </c>
      <c r="AG2863" s="59">
        <f>IF(COUNTIF(K$10:K2863,K2863)=1,1,0)</f>
        <v>0</v>
      </c>
      <c r="AH2863" s="59">
        <f>IF(COUNTIF(H$10:H2863,H2863)=1,1,0)</f>
        <v>0</v>
      </c>
    </row>
    <row r="2864" spans="1:34" ht="18.75">
      <c r="A2864" s="49">
        <v>2855</v>
      </c>
      <c r="B2864" s="50"/>
      <c r="C2864" s="51"/>
      <c r="D2864" s="50"/>
      <c r="E2864" s="50"/>
      <c r="F2864" s="52"/>
      <c r="G2864" s="52"/>
      <c r="H2864" s="53"/>
      <c r="I2864" s="54"/>
      <c r="J2864" s="55">
        <f t="shared" si="45"/>
        <v>0</v>
      </c>
      <c r="K2864" s="56" t="e">
        <f>VLOOKUP((LEFT(H2864,6)*1),TAMBON!$B$2:$L$7769,2,0)</f>
        <v>#VALUE!</v>
      </c>
      <c r="L2864" s="56" t="e">
        <f>VLOOKUP((LEFT(H2864,4)*1),TAMBON!$E$2:$L$7769,2,0)</f>
        <v>#VALUE!</v>
      </c>
      <c r="M2864" s="56" t="e">
        <f>VLOOKUP((LEFT(H2864,2)*1),TAMBON!$H$2:$L$7769,2,0)</f>
        <v>#VALUE!</v>
      </c>
      <c r="N2864" s="55"/>
      <c r="O2864" s="57" t="e">
        <f>VLOOKUP(N2864,รหัส!$A$2:$B$8,2,0)</f>
        <v>#N/A</v>
      </c>
      <c r="P2864" s="57"/>
      <c r="Q2864" s="55"/>
      <c r="R2864" s="57" t="e">
        <f>VLOOKUP(Q2864,รหัส!$D$2:$E$19,2,0)</f>
        <v>#N/A</v>
      </c>
      <c r="S2864" s="57"/>
      <c r="T2864" s="57"/>
      <c r="U2864" s="57"/>
      <c r="V2864" s="55"/>
      <c r="W2864" s="55"/>
      <c r="X2864" s="55"/>
      <c r="Y2864" s="55"/>
      <c r="Z2864" s="100"/>
      <c r="AA2864" s="55"/>
      <c r="AB2864" s="55"/>
      <c r="AC2864" s="55"/>
      <c r="AE2864" s="58">
        <f>IF(COUNTIF(M$10:M2864,M2864)=1,1,0)</f>
        <v>0</v>
      </c>
      <c r="AF2864" s="59">
        <f>IF(COUNTIF(L$10:L2864,L2864)=1,1,0)</f>
        <v>0</v>
      </c>
      <c r="AG2864" s="59">
        <f>IF(COUNTIF(K$10:K2864,K2864)=1,1,0)</f>
        <v>0</v>
      </c>
      <c r="AH2864" s="59">
        <f>IF(COUNTIF(H$10:H2864,H2864)=1,1,0)</f>
        <v>0</v>
      </c>
    </row>
    <row r="2865" spans="1:34" ht="18.75">
      <c r="A2865" s="49">
        <v>2856</v>
      </c>
      <c r="B2865" s="50"/>
      <c r="C2865" s="51"/>
      <c r="D2865" s="50"/>
      <c r="E2865" s="50"/>
      <c r="F2865" s="52"/>
      <c r="G2865" s="52"/>
      <c r="H2865" s="53"/>
      <c r="I2865" s="54"/>
      <c r="J2865" s="55">
        <f t="shared" si="45"/>
        <v>0</v>
      </c>
      <c r="K2865" s="56" t="e">
        <f>VLOOKUP((LEFT(H2865,6)*1),TAMBON!$B$2:$L$7769,2,0)</f>
        <v>#VALUE!</v>
      </c>
      <c r="L2865" s="56" t="e">
        <f>VLOOKUP((LEFT(H2865,4)*1),TAMBON!$E$2:$L$7769,2,0)</f>
        <v>#VALUE!</v>
      </c>
      <c r="M2865" s="56" t="e">
        <f>VLOOKUP((LEFT(H2865,2)*1),TAMBON!$H$2:$L$7769,2,0)</f>
        <v>#VALUE!</v>
      </c>
      <c r="N2865" s="55"/>
      <c r="O2865" s="57" t="e">
        <f>VLOOKUP(N2865,รหัส!$A$2:$B$8,2,0)</f>
        <v>#N/A</v>
      </c>
      <c r="P2865" s="57"/>
      <c r="Q2865" s="55"/>
      <c r="R2865" s="57" t="e">
        <f>VLOOKUP(Q2865,รหัส!$D$2:$E$19,2,0)</f>
        <v>#N/A</v>
      </c>
      <c r="S2865" s="57"/>
      <c r="T2865" s="57"/>
      <c r="U2865" s="57"/>
      <c r="V2865" s="55"/>
      <c r="W2865" s="55"/>
      <c r="X2865" s="55"/>
      <c r="Y2865" s="55"/>
      <c r="Z2865" s="100"/>
      <c r="AA2865" s="55"/>
      <c r="AB2865" s="55"/>
      <c r="AC2865" s="55"/>
      <c r="AE2865" s="58">
        <f>IF(COUNTIF(M$10:M2865,M2865)=1,1,0)</f>
        <v>0</v>
      </c>
      <c r="AF2865" s="59">
        <f>IF(COUNTIF(L$10:L2865,L2865)=1,1,0)</f>
        <v>0</v>
      </c>
      <c r="AG2865" s="59">
        <f>IF(COUNTIF(K$10:K2865,K2865)=1,1,0)</f>
        <v>0</v>
      </c>
      <c r="AH2865" s="59">
        <f>IF(COUNTIF(H$10:H2865,H2865)=1,1,0)</f>
        <v>0</v>
      </c>
    </row>
    <row r="2866" spans="1:34" ht="18.75">
      <c r="A2866" s="49">
        <v>2857</v>
      </c>
      <c r="B2866" s="50"/>
      <c r="C2866" s="51"/>
      <c r="D2866" s="50"/>
      <c r="E2866" s="50"/>
      <c r="F2866" s="52"/>
      <c r="G2866" s="52"/>
      <c r="H2866" s="53"/>
      <c r="I2866" s="54"/>
      <c r="J2866" s="55">
        <f t="shared" si="45"/>
        <v>0</v>
      </c>
      <c r="K2866" s="56" t="e">
        <f>VLOOKUP((LEFT(H2866,6)*1),TAMBON!$B$2:$L$7769,2,0)</f>
        <v>#VALUE!</v>
      </c>
      <c r="L2866" s="56" t="e">
        <f>VLOOKUP((LEFT(H2866,4)*1),TAMBON!$E$2:$L$7769,2,0)</f>
        <v>#VALUE!</v>
      </c>
      <c r="M2866" s="56" t="e">
        <f>VLOOKUP((LEFT(H2866,2)*1),TAMBON!$H$2:$L$7769,2,0)</f>
        <v>#VALUE!</v>
      </c>
      <c r="N2866" s="55"/>
      <c r="O2866" s="57" t="e">
        <f>VLOOKUP(N2866,รหัส!$A$2:$B$8,2,0)</f>
        <v>#N/A</v>
      </c>
      <c r="P2866" s="57"/>
      <c r="Q2866" s="55"/>
      <c r="R2866" s="57" t="e">
        <f>VLOOKUP(Q2866,รหัส!$D$2:$E$19,2,0)</f>
        <v>#N/A</v>
      </c>
      <c r="S2866" s="57"/>
      <c r="T2866" s="57"/>
      <c r="U2866" s="57"/>
      <c r="V2866" s="55"/>
      <c r="W2866" s="55"/>
      <c r="X2866" s="55"/>
      <c r="Y2866" s="55"/>
      <c r="Z2866" s="100"/>
      <c r="AA2866" s="55"/>
      <c r="AB2866" s="55"/>
      <c r="AC2866" s="55"/>
      <c r="AE2866" s="58">
        <f>IF(COUNTIF(M$10:M2866,M2866)=1,1,0)</f>
        <v>0</v>
      </c>
      <c r="AF2866" s="59">
        <f>IF(COUNTIF(L$10:L2866,L2866)=1,1,0)</f>
        <v>0</v>
      </c>
      <c r="AG2866" s="59">
        <f>IF(COUNTIF(K$10:K2866,K2866)=1,1,0)</f>
        <v>0</v>
      </c>
      <c r="AH2866" s="59">
        <f>IF(COUNTIF(H$10:H2866,H2866)=1,1,0)</f>
        <v>0</v>
      </c>
    </row>
    <row r="2867" spans="1:34" ht="18.75">
      <c r="A2867" s="49">
        <v>2858</v>
      </c>
      <c r="B2867" s="50"/>
      <c r="C2867" s="51"/>
      <c r="D2867" s="50"/>
      <c r="E2867" s="50"/>
      <c r="F2867" s="52"/>
      <c r="G2867" s="52"/>
      <c r="H2867" s="53"/>
      <c r="I2867" s="54"/>
      <c r="J2867" s="55">
        <f t="shared" si="45"/>
        <v>0</v>
      </c>
      <c r="K2867" s="56" t="e">
        <f>VLOOKUP((LEFT(H2867,6)*1),TAMBON!$B$2:$L$7769,2,0)</f>
        <v>#VALUE!</v>
      </c>
      <c r="L2867" s="56" t="e">
        <f>VLOOKUP((LEFT(H2867,4)*1),TAMBON!$E$2:$L$7769,2,0)</f>
        <v>#VALUE!</v>
      </c>
      <c r="M2867" s="56" t="e">
        <f>VLOOKUP((LEFT(H2867,2)*1),TAMBON!$H$2:$L$7769,2,0)</f>
        <v>#VALUE!</v>
      </c>
      <c r="N2867" s="55"/>
      <c r="O2867" s="57" t="e">
        <f>VLOOKUP(N2867,รหัส!$A$2:$B$8,2,0)</f>
        <v>#N/A</v>
      </c>
      <c r="P2867" s="57"/>
      <c r="Q2867" s="55"/>
      <c r="R2867" s="57" t="e">
        <f>VLOOKUP(Q2867,รหัส!$D$2:$E$19,2,0)</f>
        <v>#N/A</v>
      </c>
      <c r="S2867" s="57"/>
      <c r="T2867" s="57"/>
      <c r="U2867" s="57"/>
      <c r="V2867" s="55"/>
      <c r="W2867" s="55"/>
      <c r="X2867" s="55"/>
      <c r="Y2867" s="55"/>
      <c r="Z2867" s="100"/>
      <c r="AA2867" s="55"/>
      <c r="AB2867" s="55"/>
      <c r="AC2867" s="55"/>
      <c r="AE2867" s="58">
        <f>IF(COUNTIF(M$10:M2867,M2867)=1,1,0)</f>
        <v>0</v>
      </c>
      <c r="AF2867" s="59">
        <f>IF(COUNTIF(L$10:L2867,L2867)=1,1,0)</f>
        <v>0</v>
      </c>
      <c r="AG2867" s="59">
        <f>IF(COUNTIF(K$10:K2867,K2867)=1,1,0)</f>
        <v>0</v>
      </c>
      <c r="AH2867" s="59">
        <f>IF(COUNTIF(H$10:H2867,H2867)=1,1,0)</f>
        <v>0</v>
      </c>
    </row>
    <row r="2868" spans="1:34" ht="18.75">
      <c r="A2868" s="49">
        <v>2859</v>
      </c>
      <c r="B2868" s="50"/>
      <c r="C2868" s="51"/>
      <c r="D2868" s="50"/>
      <c r="E2868" s="50"/>
      <c r="F2868" s="52"/>
      <c r="G2868" s="52"/>
      <c r="H2868" s="53"/>
      <c r="I2868" s="54"/>
      <c r="J2868" s="55">
        <f t="shared" si="45"/>
        <v>0</v>
      </c>
      <c r="K2868" s="56" t="e">
        <f>VLOOKUP((LEFT(H2868,6)*1),TAMBON!$B$2:$L$7769,2,0)</f>
        <v>#VALUE!</v>
      </c>
      <c r="L2868" s="56" t="e">
        <f>VLOOKUP((LEFT(H2868,4)*1),TAMBON!$E$2:$L$7769,2,0)</f>
        <v>#VALUE!</v>
      </c>
      <c r="M2868" s="56" t="e">
        <f>VLOOKUP((LEFT(H2868,2)*1),TAMBON!$H$2:$L$7769,2,0)</f>
        <v>#VALUE!</v>
      </c>
      <c r="N2868" s="55"/>
      <c r="O2868" s="57" t="e">
        <f>VLOOKUP(N2868,รหัส!$A$2:$B$8,2,0)</f>
        <v>#N/A</v>
      </c>
      <c r="P2868" s="57"/>
      <c r="Q2868" s="55"/>
      <c r="R2868" s="57" t="e">
        <f>VLOOKUP(Q2868,รหัส!$D$2:$E$19,2,0)</f>
        <v>#N/A</v>
      </c>
      <c r="S2868" s="57"/>
      <c r="T2868" s="57"/>
      <c r="U2868" s="57"/>
      <c r="V2868" s="55"/>
      <c r="W2868" s="55"/>
      <c r="X2868" s="55"/>
      <c r="Y2868" s="55"/>
      <c r="Z2868" s="100"/>
      <c r="AA2868" s="55"/>
      <c r="AB2868" s="55"/>
      <c r="AC2868" s="55"/>
      <c r="AE2868" s="58">
        <f>IF(COUNTIF(M$10:M2868,M2868)=1,1,0)</f>
        <v>0</v>
      </c>
      <c r="AF2868" s="59">
        <f>IF(COUNTIF(L$10:L2868,L2868)=1,1,0)</f>
        <v>0</v>
      </c>
      <c r="AG2868" s="59">
        <f>IF(COUNTIF(K$10:K2868,K2868)=1,1,0)</f>
        <v>0</v>
      </c>
      <c r="AH2868" s="59">
        <f>IF(COUNTIF(H$10:H2868,H2868)=1,1,0)</f>
        <v>0</v>
      </c>
    </row>
    <row r="2869" spans="1:34" ht="18.75">
      <c r="A2869" s="49">
        <v>2860</v>
      </c>
      <c r="B2869" s="50"/>
      <c r="C2869" s="51"/>
      <c r="D2869" s="50"/>
      <c r="E2869" s="50"/>
      <c r="F2869" s="52"/>
      <c r="G2869" s="52"/>
      <c r="H2869" s="53"/>
      <c r="I2869" s="54"/>
      <c r="J2869" s="55">
        <f t="shared" si="45"/>
        <v>0</v>
      </c>
      <c r="K2869" s="56" t="e">
        <f>VLOOKUP((LEFT(H2869,6)*1),TAMBON!$B$2:$L$7769,2,0)</f>
        <v>#VALUE!</v>
      </c>
      <c r="L2869" s="56" t="e">
        <f>VLOOKUP((LEFT(H2869,4)*1),TAMBON!$E$2:$L$7769,2,0)</f>
        <v>#VALUE!</v>
      </c>
      <c r="M2869" s="56" t="e">
        <f>VLOOKUP((LEFT(H2869,2)*1),TAMBON!$H$2:$L$7769,2,0)</f>
        <v>#VALUE!</v>
      </c>
      <c r="N2869" s="55"/>
      <c r="O2869" s="57" t="e">
        <f>VLOOKUP(N2869,รหัส!$A$2:$B$8,2,0)</f>
        <v>#N/A</v>
      </c>
      <c r="P2869" s="57"/>
      <c r="Q2869" s="55"/>
      <c r="R2869" s="57" t="e">
        <f>VLOOKUP(Q2869,รหัส!$D$2:$E$19,2,0)</f>
        <v>#N/A</v>
      </c>
      <c r="S2869" s="57"/>
      <c r="T2869" s="57"/>
      <c r="U2869" s="57"/>
      <c r="V2869" s="55"/>
      <c r="W2869" s="55"/>
      <c r="X2869" s="55"/>
      <c r="Y2869" s="55"/>
      <c r="Z2869" s="100"/>
      <c r="AA2869" s="55"/>
      <c r="AB2869" s="55"/>
      <c r="AC2869" s="55"/>
      <c r="AE2869" s="58">
        <f>IF(COUNTIF(M$10:M2869,M2869)=1,1,0)</f>
        <v>0</v>
      </c>
      <c r="AF2869" s="59">
        <f>IF(COUNTIF(L$10:L2869,L2869)=1,1,0)</f>
        <v>0</v>
      </c>
      <c r="AG2869" s="59">
        <f>IF(COUNTIF(K$10:K2869,K2869)=1,1,0)</f>
        <v>0</v>
      </c>
      <c r="AH2869" s="59">
        <f>IF(COUNTIF(H$10:H2869,H2869)=1,1,0)</f>
        <v>0</v>
      </c>
    </row>
    <row r="2870" spans="1:34" ht="18.75">
      <c r="A2870" s="49">
        <v>2861</v>
      </c>
      <c r="B2870" s="50"/>
      <c r="C2870" s="51"/>
      <c r="D2870" s="50"/>
      <c r="E2870" s="50"/>
      <c r="F2870" s="52"/>
      <c r="G2870" s="52"/>
      <c r="H2870" s="53"/>
      <c r="I2870" s="54"/>
      <c r="J2870" s="55">
        <f t="shared" si="45"/>
        <v>0</v>
      </c>
      <c r="K2870" s="56" t="e">
        <f>VLOOKUP((LEFT(H2870,6)*1),TAMBON!$B$2:$L$7769,2,0)</f>
        <v>#VALUE!</v>
      </c>
      <c r="L2870" s="56" t="e">
        <f>VLOOKUP((LEFT(H2870,4)*1),TAMBON!$E$2:$L$7769,2,0)</f>
        <v>#VALUE!</v>
      </c>
      <c r="M2870" s="56" t="e">
        <f>VLOOKUP((LEFT(H2870,2)*1),TAMBON!$H$2:$L$7769,2,0)</f>
        <v>#VALUE!</v>
      </c>
      <c r="N2870" s="55"/>
      <c r="O2870" s="57" t="e">
        <f>VLOOKUP(N2870,รหัส!$A$2:$B$8,2,0)</f>
        <v>#N/A</v>
      </c>
      <c r="P2870" s="57"/>
      <c r="Q2870" s="55"/>
      <c r="R2870" s="57" t="e">
        <f>VLOOKUP(Q2870,รหัส!$D$2:$E$19,2,0)</f>
        <v>#N/A</v>
      </c>
      <c r="S2870" s="57"/>
      <c r="T2870" s="57"/>
      <c r="U2870" s="57"/>
      <c r="V2870" s="55"/>
      <c r="W2870" s="55"/>
      <c r="X2870" s="55"/>
      <c r="Y2870" s="55"/>
      <c r="Z2870" s="100"/>
      <c r="AA2870" s="55"/>
      <c r="AB2870" s="55"/>
      <c r="AC2870" s="55"/>
      <c r="AE2870" s="58">
        <f>IF(COUNTIF(M$10:M2870,M2870)=1,1,0)</f>
        <v>0</v>
      </c>
      <c r="AF2870" s="59">
        <f>IF(COUNTIF(L$10:L2870,L2870)=1,1,0)</f>
        <v>0</v>
      </c>
      <c r="AG2870" s="59">
        <f>IF(COUNTIF(K$10:K2870,K2870)=1,1,0)</f>
        <v>0</v>
      </c>
      <c r="AH2870" s="59">
        <f>IF(COUNTIF(H$10:H2870,H2870)=1,1,0)</f>
        <v>0</v>
      </c>
    </row>
    <row r="2871" spans="1:34" ht="18.75">
      <c r="A2871" s="49">
        <v>2862</v>
      </c>
      <c r="B2871" s="50"/>
      <c r="C2871" s="51"/>
      <c r="D2871" s="50"/>
      <c r="E2871" s="50"/>
      <c r="F2871" s="52"/>
      <c r="G2871" s="52"/>
      <c r="H2871" s="53"/>
      <c r="I2871" s="54"/>
      <c r="J2871" s="55">
        <f t="shared" si="45"/>
        <v>0</v>
      </c>
      <c r="K2871" s="56" t="e">
        <f>VLOOKUP((LEFT(H2871,6)*1),TAMBON!$B$2:$L$7769,2,0)</f>
        <v>#VALUE!</v>
      </c>
      <c r="L2871" s="56" t="e">
        <f>VLOOKUP((LEFT(H2871,4)*1),TAMBON!$E$2:$L$7769,2,0)</f>
        <v>#VALUE!</v>
      </c>
      <c r="M2871" s="56" t="e">
        <f>VLOOKUP((LEFT(H2871,2)*1),TAMBON!$H$2:$L$7769,2,0)</f>
        <v>#VALUE!</v>
      </c>
      <c r="N2871" s="55"/>
      <c r="O2871" s="57" t="e">
        <f>VLOOKUP(N2871,รหัส!$A$2:$B$8,2,0)</f>
        <v>#N/A</v>
      </c>
      <c r="P2871" s="57"/>
      <c r="Q2871" s="55"/>
      <c r="R2871" s="57" t="e">
        <f>VLOOKUP(Q2871,รหัส!$D$2:$E$19,2,0)</f>
        <v>#N/A</v>
      </c>
      <c r="S2871" s="57"/>
      <c r="T2871" s="57"/>
      <c r="U2871" s="57"/>
      <c r="V2871" s="55"/>
      <c r="W2871" s="55"/>
      <c r="X2871" s="55"/>
      <c r="Y2871" s="55"/>
      <c r="Z2871" s="100"/>
      <c r="AA2871" s="55"/>
      <c r="AB2871" s="55"/>
      <c r="AC2871" s="55"/>
      <c r="AE2871" s="58">
        <f>IF(COUNTIF(M$10:M2871,M2871)=1,1,0)</f>
        <v>0</v>
      </c>
      <c r="AF2871" s="59">
        <f>IF(COUNTIF(L$10:L2871,L2871)=1,1,0)</f>
        <v>0</v>
      </c>
      <c r="AG2871" s="59">
        <f>IF(COUNTIF(K$10:K2871,K2871)=1,1,0)</f>
        <v>0</v>
      </c>
      <c r="AH2871" s="59">
        <f>IF(COUNTIF(H$10:H2871,H2871)=1,1,0)</f>
        <v>0</v>
      </c>
    </row>
    <row r="2872" spans="1:34" ht="18.75">
      <c r="A2872" s="49">
        <v>2863</v>
      </c>
      <c r="B2872" s="50"/>
      <c r="C2872" s="51"/>
      <c r="D2872" s="50"/>
      <c r="E2872" s="50"/>
      <c r="F2872" s="52"/>
      <c r="G2872" s="52"/>
      <c r="H2872" s="53"/>
      <c r="I2872" s="54"/>
      <c r="J2872" s="55">
        <f t="shared" si="45"/>
        <v>0</v>
      </c>
      <c r="K2872" s="56" t="e">
        <f>VLOOKUP((LEFT(H2872,6)*1),TAMBON!$B$2:$L$7769,2,0)</f>
        <v>#VALUE!</v>
      </c>
      <c r="L2872" s="56" t="e">
        <f>VLOOKUP((LEFT(H2872,4)*1),TAMBON!$E$2:$L$7769,2,0)</f>
        <v>#VALUE!</v>
      </c>
      <c r="M2872" s="56" t="e">
        <f>VLOOKUP((LEFT(H2872,2)*1),TAMBON!$H$2:$L$7769,2,0)</f>
        <v>#VALUE!</v>
      </c>
      <c r="N2872" s="55"/>
      <c r="O2872" s="57" t="e">
        <f>VLOOKUP(N2872,รหัส!$A$2:$B$8,2,0)</f>
        <v>#N/A</v>
      </c>
      <c r="P2872" s="57"/>
      <c r="Q2872" s="55"/>
      <c r="R2872" s="57" t="e">
        <f>VLOOKUP(Q2872,รหัส!$D$2:$E$19,2,0)</f>
        <v>#N/A</v>
      </c>
      <c r="S2872" s="57"/>
      <c r="T2872" s="57"/>
      <c r="U2872" s="57"/>
      <c r="V2872" s="55"/>
      <c r="W2872" s="55"/>
      <c r="X2872" s="55"/>
      <c r="Y2872" s="55"/>
      <c r="Z2872" s="100"/>
      <c r="AA2872" s="55"/>
      <c r="AB2872" s="55"/>
      <c r="AC2872" s="55"/>
      <c r="AE2872" s="58">
        <f>IF(COUNTIF(M$10:M2872,M2872)=1,1,0)</f>
        <v>0</v>
      </c>
      <c r="AF2872" s="59">
        <f>IF(COUNTIF(L$10:L2872,L2872)=1,1,0)</f>
        <v>0</v>
      </c>
      <c r="AG2872" s="59">
        <f>IF(COUNTIF(K$10:K2872,K2872)=1,1,0)</f>
        <v>0</v>
      </c>
      <c r="AH2872" s="59">
        <f>IF(COUNTIF(H$10:H2872,H2872)=1,1,0)</f>
        <v>0</v>
      </c>
    </row>
    <row r="2873" spans="1:34" ht="18.75">
      <c r="A2873" s="49">
        <v>2864</v>
      </c>
      <c r="B2873" s="50"/>
      <c r="C2873" s="51"/>
      <c r="D2873" s="50"/>
      <c r="E2873" s="50"/>
      <c r="F2873" s="52"/>
      <c r="G2873" s="52"/>
      <c r="H2873" s="53"/>
      <c r="I2873" s="54"/>
      <c r="J2873" s="55">
        <f t="shared" si="45"/>
        <v>0</v>
      </c>
      <c r="K2873" s="56" t="e">
        <f>VLOOKUP((LEFT(H2873,6)*1),TAMBON!$B$2:$L$7769,2,0)</f>
        <v>#VALUE!</v>
      </c>
      <c r="L2873" s="56" t="e">
        <f>VLOOKUP((LEFT(H2873,4)*1),TAMBON!$E$2:$L$7769,2,0)</f>
        <v>#VALUE!</v>
      </c>
      <c r="M2873" s="56" t="e">
        <f>VLOOKUP((LEFT(H2873,2)*1),TAMBON!$H$2:$L$7769,2,0)</f>
        <v>#VALUE!</v>
      </c>
      <c r="N2873" s="55"/>
      <c r="O2873" s="57" t="e">
        <f>VLOOKUP(N2873,รหัส!$A$2:$B$8,2,0)</f>
        <v>#N/A</v>
      </c>
      <c r="P2873" s="57"/>
      <c r="Q2873" s="55"/>
      <c r="R2873" s="57" t="e">
        <f>VLOOKUP(Q2873,รหัส!$D$2:$E$19,2,0)</f>
        <v>#N/A</v>
      </c>
      <c r="S2873" s="57"/>
      <c r="T2873" s="57"/>
      <c r="U2873" s="57"/>
      <c r="V2873" s="55"/>
      <c r="W2873" s="55"/>
      <c r="X2873" s="55"/>
      <c r="Y2873" s="55"/>
      <c r="Z2873" s="100"/>
      <c r="AA2873" s="55"/>
      <c r="AB2873" s="55"/>
      <c r="AC2873" s="55"/>
      <c r="AE2873" s="58">
        <f>IF(COUNTIF(M$10:M2873,M2873)=1,1,0)</f>
        <v>0</v>
      </c>
      <c r="AF2873" s="59">
        <f>IF(COUNTIF(L$10:L2873,L2873)=1,1,0)</f>
        <v>0</v>
      </c>
      <c r="AG2873" s="59">
        <f>IF(COUNTIF(K$10:K2873,K2873)=1,1,0)</f>
        <v>0</v>
      </c>
      <c r="AH2873" s="59">
        <f>IF(COUNTIF(H$10:H2873,H2873)=1,1,0)</f>
        <v>0</v>
      </c>
    </row>
    <row r="2874" spans="1:34" ht="18.75">
      <c r="A2874" s="49">
        <v>2865</v>
      </c>
      <c r="B2874" s="50"/>
      <c r="C2874" s="51"/>
      <c r="D2874" s="50"/>
      <c r="E2874" s="50"/>
      <c r="F2874" s="52"/>
      <c r="G2874" s="52"/>
      <c r="H2874" s="53"/>
      <c r="I2874" s="54"/>
      <c r="J2874" s="55">
        <f t="shared" si="45"/>
        <v>0</v>
      </c>
      <c r="K2874" s="56" t="e">
        <f>VLOOKUP((LEFT(H2874,6)*1),TAMBON!$B$2:$L$7769,2,0)</f>
        <v>#VALUE!</v>
      </c>
      <c r="L2874" s="56" t="e">
        <f>VLOOKUP((LEFT(H2874,4)*1),TAMBON!$E$2:$L$7769,2,0)</f>
        <v>#VALUE!</v>
      </c>
      <c r="M2874" s="56" t="e">
        <f>VLOOKUP((LEFT(H2874,2)*1),TAMBON!$H$2:$L$7769,2,0)</f>
        <v>#VALUE!</v>
      </c>
      <c r="N2874" s="55"/>
      <c r="O2874" s="57" t="e">
        <f>VLOOKUP(N2874,รหัส!$A$2:$B$8,2,0)</f>
        <v>#N/A</v>
      </c>
      <c r="P2874" s="57"/>
      <c r="Q2874" s="55"/>
      <c r="R2874" s="57" t="e">
        <f>VLOOKUP(Q2874,รหัส!$D$2:$E$19,2,0)</f>
        <v>#N/A</v>
      </c>
      <c r="S2874" s="57"/>
      <c r="T2874" s="57"/>
      <c r="U2874" s="57"/>
      <c r="V2874" s="55"/>
      <c r="W2874" s="55"/>
      <c r="X2874" s="55"/>
      <c r="Y2874" s="55"/>
      <c r="Z2874" s="100"/>
      <c r="AA2874" s="55"/>
      <c r="AB2874" s="55"/>
      <c r="AC2874" s="55"/>
      <c r="AE2874" s="58">
        <f>IF(COUNTIF(M$10:M2874,M2874)=1,1,0)</f>
        <v>0</v>
      </c>
      <c r="AF2874" s="59">
        <f>IF(COUNTIF(L$10:L2874,L2874)=1,1,0)</f>
        <v>0</v>
      </c>
      <c r="AG2874" s="59">
        <f>IF(COUNTIF(K$10:K2874,K2874)=1,1,0)</f>
        <v>0</v>
      </c>
      <c r="AH2874" s="59">
        <f>IF(COUNTIF(H$10:H2874,H2874)=1,1,0)</f>
        <v>0</v>
      </c>
    </row>
    <row r="2875" spans="1:34" ht="18.75">
      <c r="A2875" s="49">
        <v>2866</v>
      </c>
      <c r="B2875" s="50"/>
      <c r="C2875" s="51"/>
      <c r="D2875" s="50"/>
      <c r="E2875" s="50"/>
      <c r="F2875" s="52"/>
      <c r="G2875" s="52"/>
      <c r="H2875" s="53"/>
      <c r="I2875" s="54"/>
      <c r="J2875" s="55">
        <f t="shared" si="45"/>
        <v>0</v>
      </c>
      <c r="K2875" s="56" t="e">
        <f>VLOOKUP((LEFT(H2875,6)*1),TAMBON!$B$2:$L$7769,2,0)</f>
        <v>#VALUE!</v>
      </c>
      <c r="L2875" s="56" t="e">
        <f>VLOOKUP((LEFT(H2875,4)*1),TAMBON!$E$2:$L$7769,2,0)</f>
        <v>#VALUE!</v>
      </c>
      <c r="M2875" s="56" t="e">
        <f>VLOOKUP((LEFT(H2875,2)*1),TAMBON!$H$2:$L$7769,2,0)</f>
        <v>#VALUE!</v>
      </c>
      <c r="N2875" s="55"/>
      <c r="O2875" s="57" t="e">
        <f>VLOOKUP(N2875,รหัส!$A$2:$B$8,2,0)</f>
        <v>#N/A</v>
      </c>
      <c r="P2875" s="57"/>
      <c r="Q2875" s="55"/>
      <c r="R2875" s="57" t="e">
        <f>VLOOKUP(Q2875,รหัส!$D$2:$E$19,2,0)</f>
        <v>#N/A</v>
      </c>
      <c r="S2875" s="57"/>
      <c r="T2875" s="57"/>
      <c r="U2875" s="57"/>
      <c r="V2875" s="55"/>
      <c r="W2875" s="55"/>
      <c r="X2875" s="55"/>
      <c r="Y2875" s="55"/>
      <c r="Z2875" s="100"/>
      <c r="AA2875" s="55"/>
      <c r="AB2875" s="55"/>
      <c r="AC2875" s="55"/>
      <c r="AE2875" s="58">
        <f>IF(COUNTIF(M$10:M2875,M2875)=1,1,0)</f>
        <v>0</v>
      </c>
      <c r="AF2875" s="59">
        <f>IF(COUNTIF(L$10:L2875,L2875)=1,1,0)</f>
        <v>0</v>
      </c>
      <c r="AG2875" s="59">
        <f>IF(COUNTIF(K$10:K2875,K2875)=1,1,0)</f>
        <v>0</v>
      </c>
      <c r="AH2875" s="59">
        <f>IF(COUNTIF(H$10:H2875,H2875)=1,1,0)</f>
        <v>0</v>
      </c>
    </row>
    <row r="2876" spans="1:34" ht="18.75">
      <c r="A2876" s="49">
        <v>2867</v>
      </c>
      <c r="B2876" s="50"/>
      <c r="C2876" s="51"/>
      <c r="D2876" s="50"/>
      <c r="E2876" s="50"/>
      <c r="F2876" s="52"/>
      <c r="G2876" s="52"/>
      <c r="H2876" s="53"/>
      <c r="I2876" s="54"/>
      <c r="J2876" s="55">
        <f t="shared" si="45"/>
        <v>0</v>
      </c>
      <c r="K2876" s="56" t="e">
        <f>VLOOKUP((LEFT(H2876,6)*1),TAMBON!$B$2:$L$7769,2,0)</f>
        <v>#VALUE!</v>
      </c>
      <c r="L2876" s="56" t="e">
        <f>VLOOKUP((LEFT(H2876,4)*1),TAMBON!$E$2:$L$7769,2,0)</f>
        <v>#VALUE!</v>
      </c>
      <c r="M2876" s="56" t="e">
        <f>VLOOKUP((LEFT(H2876,2)*1),TAMBON!$H$2:$L$7769,2,0)</f>
        <v>#VALUE!</v>
      </c>
      <c r="N2876" s="55"/>
      <c r="O2876" s="57" t="e">
        <f>VLOOKUP(N2876,รหัส!$A$2:$B$8,2,0)</f>
        <v>#N/A</v>
      </c>
      <c r="P2876" s="57"/>
      <c r="Q2876" s="55"/>
      <c r="R2876" s="57" t="e">
        <f>VLOOKUP(Q2876,รหัส!$D$2:$E$19,2,0)</f>
        <v>#N/A</v>
      </c>
      <c r="S2876" s="57"/>
      <c r="T2876" s="57"/>
      <c r="U2876" s="57"/>
      <c r="V2876" s="55"/>
      <c r="W2876" s="55"/>
      <c r="X2876" s="55"/>
      <c r="Y2876" s="55"/>
      <c r="Z2876" s="100"/>
      <c r="AA2876" s="55"/>
      <c r="AB2876" s="55"/>
      <c r="AC2876" s="55"/>
      <c r="AE2876" s="58">
        <f>IF(COUNTIF(M$10:M2876,M2876)=1,1,0)</f>
        <v>0</v>
      </c>
      <c r="AF2876" s="59">
        <f>IF(COUNTIF(L$10:L2876,L2876)=1,1,0)</f>
        <v>0</v>
      </c>
      <c r="AG2876" s="59">
        <f>IF(COUNTIF(K$10:K2876,K2876)=1,1,0)</f>
        <v>0</v>
      </c>
      <c r="AH2876" s="59">
        <f>IF(COUNTIF(H$10:H2876,H2876)=1,1,0)</f>
        <v>0</v>
      </c>
    </row>
    <row r="2877" spans="1:34" ht="18.75">
      <c r="A2877" s="49">
        <v>2868</v>
      </c>
      <c r="B2877" s="50"/>
      <c r="C2877" s="51"/>
      <c r="D2877" s="50"/>
      <c r="E2877" s="50"/>
      <c r="F2877" s="52"/>
      <c r="G2877" s="52"/>
      <c r="H2877" s="53"/>
      <c r="I2877" s="54"/>
      <c r="J2877" s="55">
        <f t="shared" si="45"/>
        <v>0</v>
      </c>
      <c r="K2877" s="56" t="e">
        <f>VLOOKUP((LEFT(H2877,6)*1),TAMBON!$B$2:$L$7769,2,0)</f>
        <v>#VALUE!</v>
      </c>
      <c r="L2877" s="56" t="e">
        <f>VLOOKUP((LEFT(H2877,4)*1),TAMBON!$E$2:$L$7769,2,0)</f>
        <v>#VALUE!</v>
      </c>
      <c r="M2877" s="56" t="e">
        <f>VLOOKUP((LEFT(H2877,2)*1),TAMBON!$H$2:$L$7769,2,0)</f>
        <v>#VALUE!</v>
      </c>
      <c r="N2877" s="55"/>
      <c r="O2877" s="57" t="e">
        <f>VLOOKUP(N2877,รหัส!$A$2:$B$8,2,0)</f>
        <v>#N/A</v>
      </c>
      <c r="P2877" s="57"/>
      <c r="Q2877" s="55"/>
      <c r="R2877" s="57" t="e">
        <f>VLOOKUP(Q2877,รหัส!$D$2:$E$19,2,0)</f>
        <v>#N/A</v>
      </c>
      <c r="S2877" s="57"/>
      <c r="T2877" s="57"/>
      <c r="U2877" s="57"/>
      <c r="V2877" s="55"/>
      <c r="W2877" s="55"/>
      <c r="X2877" s="55"/>
      <c r="Y2877" s="55"/>
      <c r="Z2877" s="100"/>
      <c r="AA2877" s="55"/>
      <c r="AB2877" s="55"/>
      <c r="AC2877" s="55"/>
      <c r="AE2877" s="58">
        <f>IF(COUNTIF(M$10:M2877,M2877)=1,1,0)</f>
        <v>0</v>
      </c>
      <c r="AF2877" s="59">
        <f>IF(COUNTIF(L$10:L2877,L2877)=1,1,0)</f>
        <v>0</v>
      </c>
      <c r="AG2877" s="59">
        <f>IF(COUNTIF(K$10:K2877,K2877)=1,1,0)</f>
        <v>0</v>
      </c>
      <c r="AH2877" s="59">
        <f>IF(COUNTIF(H$10:H2877,H2877)=1,1,0)</f>
        <v>0</v>
      </c>
    </row>
    <row r="2878" spans="1:34" ht="18.75">
      <c r="A2878" s="49">
        <v>2869</v>
      </c>
      <c r="B2878" s="50"/>
      <c r="C2878" s="51"/>
      <c r="D2878" s="50"/>
      <c r="E2878" s="50"/>
      <c r="F2878" s="52"/>
      <c r="G2878" s="52"/>
      <c r="H2878" s="53"/>
      <c r="I2878" s="54"/>
      <c r="J2878" s="55">
        <f t="shared" si="45"/>
        <v>0</v>
      </c>
      <c r="K2878" s="56" t="e">
        <f>VLOOKUP((LEFT(H2878,6)*1),TAMBON!$B$2:$L$7769,2,0)</f>
        <v>#VALUE!</v>
      </c>
      <c r="L2878" s="56" t="e">
        <f>VLOOKUP((LEFT(H2878,4)*1),TAMBON!$E$2:$L$7769,2,0)</f>
        <v>#VALUE!</v>
      </c>
      <c r="M2878" s="56" t="e">
        <f>VLOOKUP((LEFT(H2878,2)*1),TAMBON!$H$2:$L$7769,2,0)</f>
        <v>#VALUE!</v>
      </c>
      <c r="N2878" s="55"/>
      <c r="O2878" s="57" t="e">
        <f>VLOOKUP(N2878,รหัส!$A$2:$B$8,2,0)</f>
        <v>#N/A</v>
      </c>
      <c r="P2878" s="57"/>
      <c r="Q2878" s="55"/>
      <c r="R2878" s="57" t="e">
        <f>VLOOKUP(Q2878,รหัส!$D$2:$E$19,2,0)</f>
        <v>#N/A</v>
      </c>
      <c r="S2878" s="57"/>
      <c r="T2878" s="57"/>
      <c r="U2878" s="57"/>
      <c r="V2878" s="55"/>
      <c r="W2878" s="55"/>
      <c r="X2878" s="55"/>
      <c r="Y2878" s="55"/>
      <c r="Z2878" s="100"/>
      <c r="AA2878" s="55"/>
      <c r="AB2878" s="55"/>
      <c r="AC2878" s="55"/>
      <c r="AE2878" s="58">
        <f>IF(COUNTIF(M$10:M2878,M2878)=1,1,0)</f>
        <v>0</v>
      </c>
      <c r="AF2878" s="59">
        <f>IF(COUNTIF(L$10:L2878,L2878)=1,1,0)</f>
        <v>0</v>
      </c>
      <c r="AG2878" s="59">
        <f>IF(COUNTIF(K$10:K2878,K2878)=1,1,0)</f>
        <v>0</v>
      </c>
      <c r="AH2878" s="59">
        <f>IF(COUNTIF(H$10:H2878,H2878)=1,1,0)</f>
        <v>0</v>
      </c>
    </row>
    <row r="2879" spans="1:34" ht="18.75">
      <c r="A2879" s="49">
        <v>2870</v>
      </c>
      <c r="B2879" s="50"/>
      <c r="C2879" s="51"/>
      <c r="D2879" s="50"/>
      <c r="E2879" s="50"/>
      <c r="F2879" s="52"/>
      <c r="G2879" s="52"/>
      <c r="H2879" s="53"/>
      <c r="I2879" s="54"/>
      <c r="J2879" s="55">
        <f t="shared" si="45"/>
        <v>0</v>
      </c>
      <c r="K2879" s="56" t="e">
        <f>VLOOKUP((LEFT(H2879,6)*1),TAMBON!$B$2:$L$7769,2,0)</f>
        <v>#VALUE!</v>
      </c>
      <c r="L2879" s="56" t="e">
        <f>VLOOKUP((LEFT(H2879,4)*1),TAMBON!$E$2:$L$7769,2,0)</f>
        <v>#VALUE!</v>
      </c>
      <c r="M2879" s="56" t="e">
        <f>VLOOKUP((LEFT(H2879,2)*1),TAMBON!$H$2:$L$7769,2,0)</f>
        <v>#VALUE!</v>
      </c>
      <c r="N2879" s="55"/>
      <c r="O2879" s="57" t="e">
        <f>VLOOKUP(N2879,รหัส!$A$2:$B$8,2,0)</f>
        <v>#N/A</v>
      </c>
      <c r="P2879" s="57"/>
      <c r="Q2879" s="55"/>
      <c r="R2879" s="57" t="e">
        <f>VLOOKUP(Q2879,รหัส!$D$2:$E$19,2,0)</f>
        <v>#N/A</v>
      </c>
      <c r="S2879" s="57"/>
      <c r="T2879" s="57"/>
      <c r="U2879" s="57"/>
      <c r="V2879" s="55"/>
      <c r="W2879" s="55"/>
      <c r="X2879" s="55"/>
      <c r="Y2879" s="55"/>
      <c r="Z2879" s="100"/>
      <c r="AA2879" s="55"/>
      <c r="AB2879" s="55"/>
      <c r="AC2879" s="55"/>
      <c r="AE2879" s="58">
        <f>IF(COUNTIF(M$10:M2879,M2879)=1,1,0)</f>
        <v>0</v>
      </c>
      <c r="AF2879" s="59">
        <f>IF(COUNTIF(L$10:L2879,L2879)=1,1,0)</f>
        <v>0</v>
      </c>
      <c r="AG2879" s="59">
        <f>IF(COUNTIF(K$10:K2879,K2879)=1,1,0)</f>
        <v>0</v>
      </c>
      <c r="AH2879" s="59">
        <f>IF(COUNTIF(H$10:H2879,H2879)=1,1,0)</f>
        <v>0</v>
      </c>
    </row>
    <row r="2880" spans="1:34" ht="18.75">
      <c r="A2880" s="49">
        <v>2871</v>
      </c>
      <c r="B2880" s="50"/>
      <c r="C2880" s="51"/>
      <c r="D2880" s="50"/>
      <c r="E2880" s="50"/>
      <c r="F2880" s="52"/>
      <c r="G2880" s="52"/>
      <c r="H2880" s="53"/>
      <c r="I2880" s="54"/>
      <c r="J2880" s="55">
        <f t="shared" si="45"/>
        <v>0</v>
      </c>
      <c r="K2880" s="56" t="e">
        <f>VLOOKUP((LEFT(H2880,6)*1),TAMBON!$B$2:$L$7769,2,0)</f>
        <v>#VALUE!</v>
      </c>
      <c r="L2880" s="56" t="e">
        <f>VLOOKUP((LEFT(H2880,4)*1),TAMBON!$E$2:$L$7769,2,0)</f>
        <v>#VALUE!</v>
      </c>
      <c r="M2880" s="56" t="e">
        <f>VLOOKUP((LEFT(H2880,2)*1),TAMBON!$H$2:$L$7769,2,0)</f>
        <v>#VALUE!</v>
      </c>
      <c r="N2880" s="55"/>
      <c r="O2880" s="57" t="e">
        <f>VLOOKUP(N2880,รหัส!$A$2:$B$8,2,0)</f>
        <v>#N/A</v>
      </c>
      <c r="P2880" s="57"/>
      <c r="Q2880" s="55"/>
      <c r="R2880" s="57" t="e">
        <f>VLOOKUP(Q2880,รหัส!$D$2:$E$19,2,0)</f>
        <v>#N/A</v>
      </c>
      <c r="S2880" s="57"/>
      <c r="T2880" s="57"/>
      <c r="U2880" s="57"/>
      <c r="V2880" s="55"/>
      <c r="W2880" s="55"/>
      <c r="X2880" s="55"/>
      <c r="Y2880" s="55"/>
      <c r="Z2880" s="100"/>
      <c r="AA2880" s="55"/>
      <c r="AB2880" s="55"/>
      <c r="AC2880" s="55"/>
      <c r="AE2880" s="58">
        <f>IF(COUNTIF(M$10:M2880,M2880)=1,1,0)</f>
        <v>0</v>
      </c>
      <c r="AF2880" s="59">
        <f>IF(COUNTIF(L$10:L2880,L2880)=1,1,0)</f>
        <v>0</v>
      </c>
      <c r="AG2880" s="59">
        <f>IF(COUNTIF(K$10:K2880,K2880)=1,1,0)</f>
        <v>0</v>
      </c>
      <c r="AH2880" s="59">
        <f>IF(COUNTIF(H$10:H2880,H2880)=1,1,0)</f>
        <v>0</v>
      </c>
    </row>
    <row r="2881" spans="1:34" ht="18.75">
      <c r="A2881" s="49">
        <v>2872</v>
      </c>
      <c r="B2881" s="50"/>
      <c r="C2881" s="51"/>
      <c r="D2881" s="50"/>
      <c r="E2881" s="50"/>
      <c r="F2881" s="52"/>
      <c r="G2881" s="52"/>
      <c r="H2881" s="53"/>
      <c r="I2881" s="54"/>
      <c r="J2881" s="55">
        <f t="shared" si="45"/>
        <v>0</v>
      </c>
      <c r="K2881" s="56" t="e">
        <f>VLOOKUP((LEFT(H2881,6)*1),TAMBON!$B$2:$L$7769,2,0)</f>
        <v>#VALUE!</v>
      </c>
      <c r="L2881" s="56" t="e">
        <f>VLOOKUP((LEFT(H2881,4)*1),TAMBON!$E$2:$L$7769,2,0)</f>
        <v>#VALUE!</v>
      </c>
      <c r="M2881" s="56" t="e">
        <f>VLOOKUP((LEFT(H2881,2)*1),TAMBON!$H$2:$L$7769,2,0)</f>
        <v>#VALUE!</v>
      </c>
      <c r="N2881" s="55"/>
      <c r="O2881" s="57" t="e">
        <f>VLOOKUP(N2881,รหัส!$A$2:$B$8,2,0)</f>
        <v>#N/A</v>
      </c>
      <c r="P2881" s="57"/>
      <c r="Q2881" s="55"/>
      <c r="R2881" s="57" t="e">
        <f>VLOOKUP(Q2881,รหัส!$D$2:$E$19,2,0)</f>
        <v>#N/A</v>
      </c>
      <c r="S2881" s="57"/>
      <c r="T2881" s="57"/>
      <c r="U2881" s="57"/>
      <c r="V2881" s="55"/>
      <c r="W2881" s="55"/>
      <c r="X2881" s="55"/>
      <c r="Y2881" s="55"/>
      <c r="Z2881" s="100"/>
      <c r="AA2881" s="55"/>
      <c r="AB2881" s="55"/>
      <c r="AC2881" s="55"/>
      <c r="AE2881" s="58">
        <f>IF(COUNTIF(M$10:M2881,M2881)=1,1,0)</f>
        <v>0</v>
      </c>
      <c r="AF2881" s="59">
        <f>IF(COUNTIF(L$10:L2881,L2881)=1,1,0)</f>
        <v>0</v>
      </c>
      <c r="AG2881" s="59">
        <f>IF(COUNTIF(K$10:K2881,K2881)=1,1,0)</f>
        <v>0</v>
      </c>
      <c r="AH2881" s="59">
        <f>IF(COUNTIF(H$10:H2881,H2881)=1,1,0)</f>
        <v>0</v>
      </c>
    </row>
    <row r="2882" spans="1:34" ht="18.75">
      <c r="A2882" s="49">
        <v>2873</v>
      </c>
      <c r="B2882" s="50"/>
      <c r="C2882" s="51"/>
      <c r="D2882" s="50"/>
      <c r="E2882" s="50"/>
      <c r="F2882" s="52"/>
      <c r="G2882" s="52"/>
      <c r="H2882" s="53"/>
      <c r="I2882" s="54"/>
      <c r="J2882" s="55">
        <f t="shared" si="45"/>
        <v>0</v>
      </c>
      <c r="K2882" s="56" t="e">
        <f>VLOOKUP((LEFT(H2882,6)*1),TAMBON!$B$2:$L$7769,2,0)</f>
        <v>#VALUE!</v>
      </c>
      <c r="L2882" s="56" t="e">
        <f>VLOOKUP((LEFT(H2882,4)*1),TAMBON!$E$2:$L$7769,2,0)</f>
        <v>#VALUE!</v>
      </c>
      <c r="M2882" s="56" t="e">
        <f>VLOOKUP((LEFT(H2882,2)*1),TAMBON!$H$2:$L$7769,2,0)</f>
        <v>#VALUE!</v>
      </c>
      <c r="N2882" s="55"/>
      <c r="O2882" s="57" t="e">
        <f>VLOOKUP(N2882,รหัส!$A$2:$B$8,2,0)</f>
        <v>#N/A</v>
      </c>
      <c r="P2882" s="57"/>
      <c r="Q2882" s="55"/>
      <c r="R2882" s="57" t="e">
        <f>VLOOKUP(Q2882,รหัส!$D$2:$E$19,2,0)</f>
        <v>#N/A</v>
      </c>
      <c r="S2882" s="57"/>
      <c r="T2882" s="57"/>
      <c r="U2882" s="57"/>
      <c r="V2882" s="55"/>
      <c r="W2882" s="55"/>
      <c r="X2882" s="55"/>
      <c r="Y2882" s="55"/>
      <c r="Z2882" s="100"/>
      <c r="AA2882" s="55"/>
      <c r="AB2882" s="55"/>
      <c r="AC2882" s="55"/>
      <c r="AE2882" s="58">
        <f>IF(COUNTIF(M$10:M2882,M2882)=1,1,0)</f>
        <v>0</v>
      </c>
      <c r="AF2882" s="59">
        <f>IF(COUNTIF(L$10:L2882,L2882)=1,1,0)</f>
        <v>0</v>
      </c>
      <c r="AG2882" s="59">
        <f>IF(COUNTIF(K$10:K2882,K2882)=1,1,0)</f>
        <v>0</v>
      </c>
      <c r="AH2882" s="59">
        <f>IF(COUNTIF(H$10:H2882,H2882)=1,1,0)</f>
        <v>0</v>
      </c>
    </row>
    <row r="2883" spans="1:34" ht="18.75">
      <c r="A2883" s="49">
        <v>2874</v>
      </c>
      <c r="B2883" s="50"/>
      <c r="C2883" s="51"/>
      <c r="D2883" s="50"/>
      <c r="E2883" s="50"/>
      <c r="F2883" s="52"/>
      <c r="G2883" s="52"/>
      <c r="H2883" s="53"/>
      <c r="I2883" s="54"/>
      <c r="J2883" s="55">
        <f t="shared" si="45"/>
        <v>0</v>
      </c>
      <c r="K2883" s="56" t="e">
        <f>VLOOKUP((LEFT(H2883,6)*1),TAMBON!$B$2:$L$7769,2,0)</f>
        <v>#VALUE!</v>
      </c>
      <c r="L2883" s="56" t="e">
        <f>VLOOKUP((LEFT(H2883,4)*1),TAMBON!$E$2:$L$7769,2,0)</f>
        <v>#VALUE!</v>
      </c>
      <c r="M2883" s="56" t="e">
        <f>VLOOKUP((LEFT(H2883,2)*1),TAMBON!$H$2:$L$7769,2,0)</f>
        <v>#VALUE!</v>
      </c>
      <c r="N2883" s="55"/>
      <c r="O2883" s="57" t="e">
        <f>VLOOKUP(N2883,รหัส!$A$2:$B$8,2,0)</f>
        <v>#N/A</v>
      </c>
      <c r="P2883" s="57"/>
      <c r="Q2883" s="55"/>
      <c r="R2883" s="57" t="e">
        <f>VLOOKUP(Q2883,รหัส!$D$2:$E$19,2,0)</f>
        <v>#N/A</v>
      </c>
      <c r="S2883" s="57"/>
      <c r="T2883" s="57"/>
      <c r="U2883" s="57"/>
      <c r="V2883" s="55"/>
      <c r="W2883" s="55"/>
      <c r="X2883" s="55"/>
      <c r="Y2883" s="55"/>
      <c r="Z2883" s="100"/>
      <c r="AA2883" s="55"/>
      <c r="AB2883" s="55"/>
      <c r="AC2883" s="55"/>
      <c r="AE2883" s="58">
        <f>IF(COUNTIF(M$10:M2883,M2883)=1,1,0)</f>
        <v>0</v>
      </c>
      <c r="AF2883" s="59">
        <f>IF(COUNTIF(L$10:L2883,L2883)=1,1,0)</f>
        <v>0</v>
      </c>
      <c r="AG2883" s="59">
        <f>IF(COUNTIF(K$10:K2883,K2883)=1,1,0)</f>
        <v>0</v>
      </c>
      <c r="AH2883" s="59">
        <f>IF(COUNTIF(H$10:H2883,H2883)=1,1,0)</f>
        <v>0</v>
      </c>
    </row>
    <row r="2884" spans="1:34" ht="18.75">
      <c r="A2884" s="49">
        <v>2875</v>
      </c>
      <c r="B2884" s="50"/>
      <c r="C2884" s="51"/>
      <c r="D2884" s="50"/>
      <c r="E2884" s="50"/>
      <c r="F2884" s="52"/>
      <c r="G2884" s="52"/>
      <c r="H2884" s="53"/>
      <c r="I2884" s="54"/>
      <c r="J2884" s="55">
        <f t="shared" si="45"/>
        <v>0</v>
      </c>
      <c r="K2884" s="56" t="e">
        <f>VLOOKUP((LEFT(H2884,6)*1),TAMBON!$B$2:$L$7769,2,0)</f>
        <v>#VALUE!</v>
      </c>
      <c r="L2884" s="56" t="e">
        <f>VLOOKUP((LEFT(H2884,4)*1),TAMBON!$E$2:$L$7769,2,0)</f>
        <v>#VALUE!</v>
      </c>
      <c r="M2884" s="56" t="e">
        <f>VLOOKUP((LEFT(H2884,2)*1),TAMBON!$H$2:$L$7769,2,0)</f>
        <v>#VALUE!</v>
      </c>
      <c r="N2884" s="55"/>
      <c r="O2884" s="57" t="e">
        <f>VLOOKUP(N2884,รหัส!$A$2:$B$8,2,0)</f>
        <v>#N/A</v>
      </c>
      <c r="P2884" s="57"/>
      <c r="Q2884" s="55"/>
      <c r="R2884" s="57" t="e">
        <f>VLOOKUP(Q2884,รหัส!$D$2:$E$19,2,0)</f>
        <v>#N/A</v>
      </c>
      <c r="S2884" s="57"/>
      <c r="T2884" s="57"/>
      <c r="U2884" s="57"/>
      <c r="V2884" s="55"/>
      <c r="W2884" s="55"/>
      <c r="X2884" s="55"/>
      <c r="Y2884" s="55"/>
      <c r="Z2884" s="100"/>
      <c r="AA2884" s="55"/>
      <c r="AB2884" s="55"/>
      <c r="AC2884" s="55"/>
      <c r="AE2884" s="58">
        <f>IF(COUNTIF(M$10:M2884,M2884)=1,1,0)</f>
        <v>0</v>
      </c>
      <c r="AF2884" s="59">
        <f>IF(COUNTIF(L$10:L2884,L2884)=1,1,0)</f>
        <v>0</v>
      </c>
      <c r="AG2884" s="59">
        <f>IF(COUNTIF(K$10:K2884,K2884)=1,1,0)</f>
        <v>0</v>
      </c>
      <c r="AH2884" s="59">
        <f>IF(COUNTIF(H$10:H2884,H2884)=1,1,0)</f>
        <v>0</v>
      </c>
    </row>
    <row r="2885" spans="1:34" ht="18.75">
      <c r="A2885" s="49">
        <v>2876</v>
      </c>
      <c r="B2885" s="50"/>
      <c r="C2885" s="51"/>
      <c r="D2885" s="50"/>
      <c r="E2885" s="50"/>
      <c r="F2885" s="52"/>
      <c r="G2885" s="52"/>
      <c r="H2885" s="53"/>
      <c r="I2885" s="54"/>
      <c r="J2885" s="55">
        <f t="shared" si="45"/>
        <v>0</v>
      </c>
      <c r="K2885" s="56" t="e">
        <f>VLOOKUP((LEFT(H2885,6)*1),TAMBON!$B$2:$L$7769,2,0)</f>
        <v>#VALUE!</v>
      </c>
      <c r="L2885" s="56" t="e">
        <f>VLOOKUP((LEFT(H2885,4)*1),TAMBON!$E$2:$L$7769,2,0)</f>
        <v>#VALUE!</v>
      </c>
      <c r="M2885" s="56" t="e">
        <f>VLOOKUP((LEFT(H2885,2)*1),TAMBON!$H$2:$L$7769,2,0)</f>
        <v>#VALUE!</v>
      </c>
      <c r="N2885" s="55"/>
      <c r="O2885" s="57" t="e">
        <f>VLOOKUP(N2885,รหัส!$A$2:$B$8,2,0)</f>
        <v>#N/A</v>
      </c>
      <c r="P2885" s="57"/>
      <c r="Q2885" s="55"/>
      <c r="R2885" s="57" t="e">
        <f>VLOOKUP(Q2885,รหัส!$D$2:$E$19,2,0)</f>
        <v>#N/A</v>
      </c>
      <c r="S2885" s="57"/>
      <c r="T2885" s="57"/>
      <c r="U2885" s="57"/>
      <c r="V2885" s="55"/>
      <c r="W2885" s="55"/>
      <c r="X2885" s="55"/>
      <c r="Y2885" s="55"/>
      <c r="Z2885" s="100"/>
      <c r="AA2885" s="55"/>
      <c r="AB2885" s="55"/>
      <c r="AC2885" s="55"/>
      <c r="AE2885" s="58">
        <f>IF(COUNTIF(M$10:M2885,M2885)=1,1,0)</f>
        <v>0</v>
      </c>
      <c r="AF2885" s="59">
        <f>IF(COUNTIF(L$10:L2885,L2885)=1,1,0)</f>
        <v>0</v>
      </c>
      <c r="AG2885" s="59">
        <f>IF(COUNTIF(K$10:K2885,K2885)=1,1,0)</f>
        <v>0</v>
      </c>
      <c r="AH2885" s="59">
        <f>IF(COUNTIF(H$10:H2885,H2885)=1,1,0)</f>
        <v>0</v>
      </c>
    </row>
    <row r="2886" spans="1:34" ht="18.75">
      <c r="A2886" s="49">
        <v>2877</v>
      </c>
      <c r="B2886" s="50"/>
      <c r="C2886" s="51"/>
      <c r="D2886" s="50"/>
      <c r="E2886" s="50"/>
      <c r="F2886" s="52"/>
      <c r="G2886" s="52"/>
      <c r="H2886" s="53"/>
      <c r="I2886" s="54"/>
      <c r="J2886" s="55">
        <f t="shared" si="45"/>
        <v>0</v>
      </c>
      <c r="K2886" s="56" t="e">
        <f>VLOOKUP((LEFT(H2886,6)*1),TAMBON!$B$2:$L$7769,2,0)</f>
        <v>#VALUE!</v>
      </c>
      <c r="L2886" s="56" t="e">
        <f>VLOOKUP((LEFT(H2886,4)*1),TAMBON!$E$2:$L$7769,2,0)</f>
        <v>#VALUE!</v>
      </c>
      <c r="M2886" s="56" t="e">
        <f>VLOOKUP((LEFT(H2886,2)*1),TAMBON!$H$2:$L$7769,2,0)</f>
        <v>#VALUE!</v>
      </c>
      <c r="N2886" s="55"/>
      <c r="O2886" s="57" t="e">
        <f>VLOOKUP(N2886,รหัส!$A$2:$B$8,2,0)</f>
        <v>#N/A</v>
      </c>
      <c r="P2886" s="57"/>
      <c r="Q2886" s="55"/>
      <c r="R2886" s="57" t="e">
        <f>VLOOKUP(Q2886,รหัส!$D$2:$E$19,2,0)</f>
        <v>#N/A</v>
      </c>
      <c r="S2886" s="57"/>
      <c r="T2886" s="57"/>
      <c r="U2886" s="57"/>
      <c r="V2886" s="55"/>
      <c r="W2886" s="55"/>
      <c r="X2886" s="55"/>
      <c r="Y2886" s="55"/>
      <c r="Z2886" s="100"/>
      <c r="AA2886" s="55"/>
      <c r="AB2886" s="55"/>
      <c r="AC2886" s="55"/>
      <c r="AE2886" s="58">
        <f>IF(COUNTIF(M$10:M2886,M2886)=1,1,0)</f>
        <v>0</v>
      </c>
      <c r="AF2886" s="59">
        <f>IF(COUNTIF(L$10:L2886,L2886)=1,1,0)</f>
        <v>0</v>
      </c>
      <c r="AG2886" s="59">
        <f>IF(COUNTIF(K$10:K2886,K2886)=1,1,0)</f>
        <v>0</v>
      </c>
      <c r="AH2886" s="59">
        <f>IF(COUNTIF(H$10:H2886,H2886)=1,1,0)</f>
        <v>0</v>
      </c>
    </row>
    <row r="2887" spans="1:34" ht="18.75">
      <c r="A2887" s="49">
        <v>2878</v>
      </c>
      <c r="B2887" s="50"/>
      <c r="C2887" s="51"/>
      <c r="D2887" s="50"/>
      <c r="E2887" s="50"/>
      <c r="F2887" s="52"/>
      <c r="G2887" s="52"/>
      <c r="H2887" s="53"/>
      <c r="I2887" s="54"/>
      <c r="J2887" s="55">
        <f t="shared" si="45"/>
        <v>0</v>
      </c>
      <c r="K2887" s="56" t="e">
        <f>VLOOKUP((LEFT(H2887,6)*1),TAMBON!$B$2:$L$7769,2,0)</f>
        <v>#VALUE!</v>
      </c>
      <c r="L2887" s="56" t="e">
        <f>VLOOKUP((LEFT(H2887,4)*1),TAMBON!$E$2:$L$7769,2,0)</f>
        <v>#VALUE!</v>
      </c>
      <c r="M2887" s="56" t="e">
        <f>VLOOKUP((LEFT(H2887,2)*1),TAMBON!$H$2:$L$7769,2,0)</f>
        <v>#VALUE!</v>
      </c>
      <c r="N2887" s="55"/>
      <c r="O2887" s="57" t="e">
        <f>VLOOKUP(N2887,รหัส!$A$2:$B$8,2,0)</f>
        <v>#N/A</v>
      </c>
      <c r="P2887" s="57"/>
      <c r="Q2887" s="55"/>
      <c r="R2887" s="57" t="e">
        <f>VLOOKUP(Q2887,รหัส!$D$2:$E$19,2,0)</f>
        <v>#N/A</v>
      </c>
      <c r="S2887" s="57"/>
      <c r="T2887" s="57"/>
      <c r="U2887" s="57"/>
      <c r="V2887" s="55"/>
      <c r="W2887" s="55"/>
      <c r="X2887" s="55"/>
      <c r="Y2887" s="55"/>
      <c r="Z2887" s="100"/>
      <c r="AA2887" s="55"/>
      <c r="AB2887" s="55"/>
      <c r="AC2887" s="55"/>
      <c r="AE2887" s="58">
        <f>IF(COUNTIF(M$10:M2887,M2887)=1,1,0)</f>
        <v>0</v>
      </c>
      <c r="AF2887" s="59">
        <f>IF(COUNTIF(L$10:L2887,L2887)=1,1,0)</f>
        <v>0</v>
      </c>
      <c r="AG2887" s="59">
        <f>IF(COUNTIF(K$10:K2887,K2887)=1,1,0)</f>
        <v>0</v>
      </c>
      <c r="AH2887" s="59">
        <f>IF(COUNTIF(H$10:H2887,H2887)=1,1,0)</f>
        <v>0</v>
      </c>
    </row>
    <row r="2888" spans="1:34" ht="18.75">
      <c r="A2888" s="49">
        <v>2879</v>
      </c>
      <c r="B2888" s="50"/>
      <c r="C2888" s="51"/>
      <c r="D2888" s="50"/>
      <c r="E2888" s="50"/>
      <c r="F2888" s="52"/>
      <c r="G2888" s="52"/>
      <c r="H2888" s="53"/>
      <c r="I2888" s="54"/>
      <c r="J2888" s="55">
        <f t="shared" si="45"/>
        <v>0</v>
      </c>
      <c r="K2888" s="56" t="e">
        <f>VLOOKUP((LEFT(H2888,6)*1),TAMBON!$B$2:$L$7769,2,0)</f>
        <v>#VALUE!</v>
      </c>
      <c r="L2888" s="56" t="e">
        <f>VLOOKUP((LEFT(H2888,4)*1),TAMBON!$E$2:$L$7769,2,0)</f>
        <v>#VALUE!</v>
      </c>
      <c r="M2888" s="56" t="e">
        <f>VLOOKUP((LEFT(H2888,2)*1),TAMBON!$H$2:$L$7769,2,0)</f>
        <v>#VALUE!</v>
      </c>
      <c r="N2888" s="55"/>
      <c r="O2888" s="57" t="e">
        <f>VLOOKUP(N2888,รหัส!$A$2:$B$8,2,0)</f>
        <v>#N/A</v>
      </c>
      <c r="P2888" s="57"/>
      <c r="Q2888" s="55"/>
      <c r="R2888" s="57" t="e">
        <f>VLOOKUP(Q2888,รหัส!$D$2:$E$19,2,0)</f>
        <v>#N/A</v>
      </c>
      <c r="S2888" s="57"/>
      <c r="T2888" s="57"/>
      <c r="U2888" s="57"/>
      <c r="V2888" s="55"/>
      <c r="W2888" s="55"/>
      <c r="X2888" s="55"/>
      <c r="Y2888" s="55"/>
      <c r="Z2888" s="100"/>
      <c r="AA2888" s="55"/>
      <c r="AB2888" s="55"/>
      <c r="AC2888" s="55"/>
      <c r="AE2888" s="58">
        <f>IF(COUNTIF(M$10:M2888,M2888)=1,1,0)</f>
        <v>0</v>
      </c>
      <c r="AF2888" s="59">
        <f>IF(COUNTIF(L$10:L2888,L2888)=1,1,0)</f>
        <v>0</v>
      </c>
      <c r="AG2888" s="59">
        <f>IF(COUNTIF(K$10:K2888,K2888)=1,1,0)</f>
        <v>0</v>
      </c>
      <c r="AH2888" s="59">
        <f>IF(COUNTIF(H$10:H2888,H2888)=1,1,0)</f>
        <v>0</v>
      </c>
    </row>
    <row r="2889" spans="1:34" ht="18.75">
      <c r="A2889" s="49">
        <v>2880</v>
      </c>
      <c r="B2889" s="50"/>
      <c r="C2889" s="51"/>
      <c r="D2889" s="50"/>
      <c r="E2889" s="50"/>
      <c r="F2889" s="52"/>
      <c r="G2889" s="52"/>
      <c r="H2889" s="53"/>
      <c r="I2889" s="54"/>
      <c r="J2889" s="55">
        <f t="shared" si="45"/>
        <v>0</v>
      </c>
      <c r="K2889" s="56" t="e">
        <f>VLOOKUP((LEFT(H2889,6)*1),TAMBON!$B$2:$L$7769,2,0)</f>
        <v>#VALUE!</v>
      </c>
      <c r="L2889" s="56" t="e">
        <f>VLOOKUP((LEFT(H2889,4)*1),TAMBON!$E$2:$L$7769,2,0)</f>
        <v>#VALUE!</v>
      </c>
      <c r="M2889" s="56" t="e">
        <f>VLOOKUP((LEFT(H2889,2)*1),TAMBON!$H$2:$L$7769,2,0)</f>
        <v>#VALUE!</v>
      </c>
      <c r="N2889" s="55"/>
      <c r="O2889" s="57" t="e">
        <f>VLOOKUP(N2889,รหัส!$A$2:$B$8,2,0)</f>
        <v>#N/A</v>
      </c>
      <c r="P2889" s="57"/>
      <c r="Q2889" s="55"/>
      <c r="R2889" s="57" t="e">
        <f>VLOOKUP(Q2889,รหัส!$D$2:$E$19,2,0)</f>
        <v>#N/A</v>
      </c>
      <c r="S2889" s="57"/>
      <c r="T2889" s="57"/>
      <c r="U2889" s="57"/>
      <c r="V2889" s="55"/>
      <c r="W2889" s="55"/>
      <c r="X2889" s="55"/>
      <c r="Y2889" s="55"/>
      <c r="Z2889" s="100"/>
      <c r="AA2889" s="55"/>
      <c r="AB2889" s="55"/>
      <c r="AC2889" s="55"/>
      <c r="AE2889" s="58">
        <f>IF(COUNTIF(M$10:M2889,M2889)=1,1,0)</f>
        <v>0</v>
      </c>
      <c r="AF2889" s="59">
        <f>IF(COUNTIF(L$10:L2889,L2889)=1,1,0)</f>
        <v>0</v>
      </c>
      <c r="AG2889" s="59">
        <f>IF(COUNTIF(K$10:K2889,K2889)=1,1,0)</f>
        <v>0</v>
      </c>
      <c r="AH2889" s="59">
        <f>IF(COUNTIF(H$10:H2889,H2889)=1,1,0)</f>
        <v>0</v>
      </c>
    </row>
    <row r="2890" spans="1:34" ht="18.75">
      <c r="A2890" s="49">
        <v>2881</v>
      </c>
      <c r="B2890" s="50"/>
      <c r="C2890" s="51"/>
      <c r="D2890" s="50"/>
      <c r="E2890" s="50"/>
      <c r="F2890" s="52"/>
      <c r="G2890" s="52"/>
      <c r="H2890" s="53"/>
      <c r="I2890" s="54"/>
      <c r="J2890" s="55">
        <f t="shared" si="45"/>
        <v>0</v>
      </c>
      <c r="K2890" s="56" t="e">
        <f>VLOOKUP((LEFT(H2890,6)*1),TAMBON!$B$2:$L$7769,2,0)</f>
        <v>#VALUE!</v>
      </c>
      <c r="L2890" s="56" t="e">
        <f>VLOOKUP((LEFT(H2890,4)*1),TAMBON!$E$2:$L$7769,2,0)</f>
        <v>#VALUE!</v>
      </c>
      <c r="M2890" s="56" t="e">
        <f>VLOOKUP((LEFT(H2890,2)*1),TAMBON!$H$2:$L$7769,2,0)</f>
        <v>#VALUE!</v>
      </c>
      <c r="N2890" s="55"/>
      <c r="O2890" s="57" t="e">
        <f>VLOOKUP(N2890,รหัส!$A$2:$B$8,2,0)</f>
        <v>#N/A</v>
      </c>
      <c r="P2890" s="57"/>
      <c r="Q2890" s="55"/>
      <c r="R2890" s="57" t="e">
        <f>VLOOKUP(Q2890,รหัส!$D$2:$E$19,2,0)</f>
        <v>#N/A</v>
      </c>
      <c r="S2890" s="57"/>
      <c r="T2890" s="57"/>
      <c r="U2890" s="57"/>
      <c r="V2890" s="55"/>
      <c r="W2890" s="55"/>
      <c r="X2890" s="55"/>
      <c r="Y2890" s="55"/>
      <c r="Z2890" s="100"/>
      <c r="AA2890" s="55"/>
      <c r="AB2890" s="55"/>
      <c r="AC2890" s="55"/>
      <c r="AE2890" s="58">
        <f>IF(COUNTIF(M$10:M2890,M2890)=1,1,0)</f>
        <v>0</v>
      </c>
      <c r="AF2890" s="59">
        <f>IF(COUNTIF(L$10:L2890,L2890)=1,1,0)</f>
        <v>0</v>
      </c>
      <c r="AG2890" s="59">
        <f>IF(COUNTIF(K$10:K2890,K2890)=1,1,0)</f>
        <v>0</v>
      </c>
      <c r="AH2890" s="59">
        <f>IF(COUNTIF(H$10:H2890,H2890)=1,1,0)</f>
        <v>0</v>
      </c>
    </row>
    <row r="2891" spans="1:34" ht="18.75">
      <c r="A2891" s="49">
        <v>2882</v>
      </c>
      <c r="B2891" s="50"/>
      <c r="C2891" s="51"/>
      <c r="D2891" s="50"/>
      <c r="E2891" s="50"/>
      <c r="F2891" s="52"/>
      <c r="G2891" s="52"/>
      <c r="H2891" s="53"/>
      <c r="I2891" s="54"/>
      <c r="J2891" s="55">
        <f t="shared" ref="J2891:J2954" si="46">MID(TEXT(H2891,"00000000"), 7,  2)*1</f>
        <v>0</v>
      </c>
      <c r="K2891" s="56" t="e">
        <f>VLOOKUP((LEFT(H2891,6)*1),TAMBON!$B$2:$L$7769,2,0)</f>
        <v>#VALUE!</v>
      </c>
      <c r="L2891" s="56" t="e">
        <f>VLOOKUP((LEFT(H2891,4)*1),TAMBON!$E$2:$L$7769,2,0)</f>
        <v>#VALUE!</v>
      </c>
      <c r="M2891" s="56" t="e">
        <f>VLOOKUP((LEFT(H2891,2)*1),TAMBON!$H$2:$L$7769,2,0)</f>
        <v>#VALUE!</v>
      </c>
      <c r="N2891" s="55"/>
      <c r="O2891" s="57" t="e">
        <f>VLOOKUP(N2891,รหัส!$A$2:$B$8,2,0)</f>
        <v>#N/A</v>
      </c>
      <c r="P2891" s="57"/>
      <c r="Q2891" s="55"/>
      <c r="R2891" s="57" t="e">
        <f>VLOOKUP(Q2891,รหัส!$D$2:$E$19,2,0)</f>
        <v>#N/A</v>
      </c>
      <c r="S2891" s="57"/>
      <c r="T2891" s="57"/>
      <c r="U2891" s="57"/>
      <c r="V2891" s="55"/>
      <c r="W2891" s="55"/>
      <c r="X2891" s="55"/>
      <c r="Y2891" s="55"/>
      <c r="Z2891" s="100"/>
      <c r="AA2891" s="55"/>
      <c r="AB2891" s="55"/>
      <c r="AC2891" s="55"/>
      <c r="AE2891" s="58">
        <f>IF(COUNTIF(M$10:M2891,M2891)=1,1,0)</f>
        <v>0</v>
      </c>
      <c r="AF2891" s="59">
        <f>IF(COUNTIF(L$10:L2891,L2891)=1,1,0)</f>
        <v>0</v>
      </c>
      <c r="AG2891" s="59">
        <f>IF(COUNTIF(K$10:K2891,K2891)=1,1,0)</f>
        <v>0</v>
      </c>
      <c r="AH2891" s="59">
        <f>IF(COUNTIF(H$10:H2891,H2891)=1,1,0)</f>
        <v>0</v>
      </c>
    </row>
    <row r="2892" spans="1:34" ht="18.75">
      <c r="A2892" s="49">
        <v>2883</v>
      </c>
      <c r="B2892" s="50"/>
      <c r="C2892" s="51"/>
      <c r="D2892" s="50"/>
      <c r="E2892" s="50"/>
      <c r="F2892" s="52"/>
      <c r="G2892" s="52"/>
      <c r="H2892" s="53"/>
      <c r="I2892" s="54"/>
      <c r="J2892" s="55">
        <f t="shared" si="46"/>
        <v>0</v>
      </c>
      <c r="K2892" s="56" t="e">
        <f>VLOOKUP((LEFT(H2892,6)*1),TAMBON!$B$2:$L$7769,2,0)</f>
        <v>#VALUE!</v>
      </c>
      <c r="L2892" s="56" t="e">
        <f>VLOOKUP((LEFT(H2892,4)*1),TAMBON!$E$2:$L$7769,2,0)</f>
        <v>#VALUE!</v>
      </c>
      <c r="M2892" s="56" t="e">
        <f>VLOOKUP((LEFT(H2892,2)*1),TAMBON!$H$2:$L$7769,2,0)</f>
        <v>#VALUE!</v>
      </c>
      <c r="N2892" s="55"/>
      <c r="O2892" s="57" t="e">
        <f>VLOOKUP(N2892,รหัส!$A$2:$B$8,2,0)</f>
        <v>#N/A</v>
      </c>
      <c r="P2892" s="57"/>
      <c r="Q2892" s="55"/>
      <c r="R2892" s="57" t="e">
        <f>VLOOKUP(Q2892,รหัส!$D$2:$E$19,2,0)</f>
        <v>#N/A</v>
      </c>
      <c r="S2892" s="57"/>
      <c r="T2892" s="57"/>
      <c r="U2892" s="57"/>
      <c r="V2892" s="55"/>
      <c r="W2892" s="55"/>
      <c r="X2892" s="55"/>
      <c r="Y2892" s="55"/>
      <c r="Z2892" s="100"/>
      <c r="AA2892" s="55"/>
      <c r="AB2892" s="55"/>
      <c r="AC2892" s="55"/>
      <c r="AE2892" s="58">
        <f>IF(COUNTIF(M$10:M2892,M2892)=1,1,0)</f>
        <v>0</v>
      </c>
      <c r="AF2892" s="59">
        <f>IF(COUNTIF(L$10:L2892,L2892)=1,1,0)</f>
        <v>0</v>
      </c>
      <c r="AG2892" s="59">
        <f>IF(COUNTIF(K$10:K2892,K2892)=1,1,0)</f>
        <v>0</v>
      </c>
      <c r="AH2892" s="59">
        <f>IF(COUNTIF(H$10:H2892,H2892)=1,1,0)</f>
        <v>0</v>
      </c>
    </row>
    <row r="2893" spans="1:34" ht="18.75">
      <c r="A2893" s="49">
        <v>2884</v>
      </c>
      <c r="B2893" s="50"/>
      <c r="C2893" s="51"/>
      <c r="D2893" s="50"/>
      <c r="E2893" s="50"/>
      <c r="F2893" s="52"/>
      <c r="G2893" s="52"/>
      <c r="H2893" s="53"/>
      <c r="I2893" s="54"/>
      <c r="J2893" s="55">
        <f t="shared" si="46"/>
        <v>0</v>
      </c>
      <c r="K2893" s="56" t="e">
        <f>VLOOKUP((LEFT(H2893,6)*1),TAMBON!$B$2:$L$7769,2,0)</f>
        <v>#VALUE!</v>
      </c>
      <c r="L2893" s="56" t="e">
        <f>VLOOKUP((LEFT(H2893,4)*1),TAMBON!$E$2:$L$7769,2,0)</f>
        <v>#VALUE!</v>
      </c>
      <c r="M2893" s="56" t="e">
        <f>VLOOKUP((LEFT(H2893,2)*1),TAMBON!$H$2:$L$7769,2,0)</f>
        <v>#VALUE!</v>
      </c>
      <c r="N2893" s="55"/>
      <c r="O2893" s="57" t="e">
        <f>VLOOKUP(N2893,รหัส!$A$2:$B$8,2,0)</f>
        <v>#N/A</v>
      </c>
      <c r="P2893" s="57"/>
      <c r="Q2893" s="55"/>
      <c r="R2893" s="57" t="e">
        <f>VLOOKUP(Q2893,รหัส!$D$2:$E$19,2,0)</f>
        <v>#N/A</v>
      </c>
      <c r="S2893" s="57"/>
      <c r="T2893" s="57"/>
      <c r="U2893" s="57"/>
      <c r="V2893" s="55"/>
      <c r="W2893" s="55"/>
      <c r="X2893" s="55"/>
      <c r="Y2893" s="55"/>
      <c r="Z2893" s="100"/>
      <c r="AA2893" s="55"/>
      <c r="AB2893" s="55"/>
      <c r="AC2893" s="55"/>
      <c r="AE2893" s="58">
        <f>IF(COUNTIF(M$10:M2893,M2893)=1,1,0)</f>
        <v>0</v>
      </c>
      <c r="AF2893" s="59">
        <f>IF(COUNTIF(L$10:L2893,L2893)=1,1,0)</f>
        <v>0</v>
      </c>
      <c r="AG2893" s="59">
        <f>IF(COUNTIF(K$10:K2893,K2893)=1,1,0)</f>
        <v>0</v>
      </c>
      <c r="AH2893" s="59">
        <f>IF(COUNTIF(H$10:H2893,H2893)=1,1,0)</f>
        <v>0</v>
      </c>
    </row>
    <row r="2894" spans="1:34" ht="18.75">
      <c r="A2894" s="49">
        <v>2885</v>
      </c>
      <c r="B2894" s="50"/>
      <c r="C2894" s="51"/>
      <c r="D2894" s="50"/>
      <c r="E2894" s="50"/>
      <c r="F2894" s="52"/>
      <c r="G2894" s="52"/>
      <c r="H2894" s="53"/>
      <c r="I2894" s="54"/>
      <c r="J2894" s="55">
        <f t="shared" si="46"/>
        <v>0</v>
      </c>
      <c r="K2894" s="56" t="e">
        <f>VLOOKUP((LEFT(H2894,6)*1),TAMBON!$B$2:$L$7769,2,0)</f>
        <v>#VALUE!</v>
      </c>
      <c r="L2894" s="56" t="e">
        <f>VLOOKUP((LEFT(H2894,4)*1),TAMBON!$E$2:$L$7769,2,0)</f>
        <v>#VALUE!</v>
      </c>
      <c r="M2894" s="56" t="e">
        <f>VLOOKUP((LEFT(H2894,2)*1),TAMBON!$H$2:$L$7769,2,0)</f>
        <v>#VALUE!</v>
      </c>
      <c r="N2894" s="55"/>
      <c r="O2894" s="57" t="e">
        <f>VLOOKUP(N2894,รหัส!$A$2:$B$8,2,0)</f>
        <v>#N/A</v>
      </c>
      <c r="P2894" s="57"/>
      <c r="Q2894" s="55"/>
      <c r="R2894" s="57" t="e">
        <f>VLOOKUP(Q2894,รหัส!$D$2:$E$19,2,0)</f>
        <v>#N/A</v>
      </c>
      <c r="S2894" s="57"/>
      <c r="T2894" s="57"/>
      <c r="U2894" s="57"/>
      <c r="V2894" s="55"/>
      <c r="W2894" s="55"/>
      <c r="X2894" s="55"/>
      <c r="Y2894" s="55"/>
      <c r="Z2894" s="100"/>
      <c r="AA2894" s="55"/>
      <c r="AB2894" s="55"/>
      <c r="AC2894" s="55"/>
      <c r="AE2894" s="58">
        <f>IF(COUNTIF(M$10:M2894,M2894)=1,1,0)</f>
        <v>0</v>
      </c>
      <c r="AF2894" s="59">
        <f>IF(COUNTIF(L$10:L2894,L2894)=1,1,0)</f>
        <v>0</v>
      </c>
      <c r="AG2894" s="59">
        <f>IF(COUNTIF(K$10:K2894,K2894)=1,1,0)</f>
        <v>0</v>
      </c>
      <c r="AH2894" s="59">
        <f>IF(COUNTIF(H$10:H2894,H2894)=1,1,0)</f>
        <v>0</v>
      </c>
    </row>
    <row r="2895" spans="1:34" ht="18.75">
      <c r="A2895" s="49">
        <v>2886</v>
      </c>
      <c r="B2895" s="50"/>
      <c r="C2895" s="51"/>
      <c r="D2895" s="50"/>
      <c r="E2895" s="50"/>
      <c r="F2895" s="52"/>
      <c r="G2895" s="52"/>
      <c r="H2895" s="53"/>
      <c r="I2895" s="54"/>
      <c r="J2895" s="55">
        <f t="shared" si="46"/>
        <v>0</v>
      </c>
      <c r="K2895" s="56" t="e">
        <f>VLOOKUP((LEFT(H2895,6)*1),TAMBON!$B$2:$L$7769,2,0)</f>
        <v>#VALUE!</v>
      </c>
      <c r="L2895" s="56" t="e">
        <f>VLOOKUP((LEFT(H2895,4)*1),TAMBON!$E$2:$L$7769,2,0)</f>
        <v>#VALUE!</v>
      </c>
      <c r="M2895" s="56" t="e">
        <f>VLOOKUP((LEFT(H2895,2)*1),TAMBON!$H$2:$L$7769,2,0)</f>
        <v>#VALUE!</v>
      </c>
      <c r="N2895" s="55"/>
      <c r="O2895" s="57" t="e">
        <f>VLOOKUP(N2895,รหัส!$A$2:$B$8,2,0)</f>
        <v>#N/A</v>
      </c>
      <c r="P2895" s="57"/>
      <c r="Q2895" s="55"/>
      <c r="R2895" s="57" t="e">
        <f>VLOOKUP(Q2895,รหัส!$D$2:$E$19,2,0)</f>
        <v>#N/A</v>
      </c>
      <c r="S2895" s="57"/>
      <c r="T2895" s="57"/>
      <c r="U2895" s="57"/>
      <c r="V2895" s="55"/>
      <c r="W2895" s="55"/>
      <c r="X2895" s="55"/>
      <c r="Y2895" s="55"/>
      <c r="Z2895" s="100"/>
      <c r="AA2895" s="55"/>
      <c r="AB2895" s="55"/>
      <c r="AC2895" s="55"/>
      <c r="AE2895" s="58">
        <f>IF(COUNTIF(M$10:M2895,M2895)=1,1,0)</f>
        <v>0</v>
      </c>
      <c r="AF2895" s="59">
        <f>IF(COUNTIF(L$10:L2895,L2895)=1,1,0)</f>
        <v>0</v>
      </c>
      <c r="AG2895" s="59">
        <f>IF(COUNTIF(K$10:K2895,K2895)=1,1,0)</f>
        <v>0</v>
      </c>
      <c r="AH2895" s="59">
        <f>IF(COUNTIF(H$10:H2895,H2895)=1,1,0)</f>
        <v>0</v>
      </c>
    </row>
    <row r="2896" spans="1:34" ht="18.75">
      <c r="A2896" s="49">
        <v>2887</v>
      </c>
      <c r="B2896" s="50"/>
      <c r="C2896" s="51"/>
      <c r="D2896" s="50"/>
      <c r="E2896" s="50"/>
      <c r="F2896" s="52"/>
      <c r="G2896" s="52"/>
      <c r="H2896" s="53"/>
      <c r="I2896" s="54"/>
      <c r="J2896" s="55">
        <f t="shared" si="46"/>
        <v>0</v>
      </c>
      <c r="K2896" s="56" t="e">
        <f>VLOOKUP((LEFT(H2896,6)*1),TAMBON!$B$2:$L$7769,2,0)</f>
        <v>#VALUE!</v>
      </c>
      <c r="L2896" s="56" t="e">
        <f>VLOOKUP((LEFT(H2896,4)*1),TAMBON!$E$2:$L$7769,2,0)</f>
        <v>#VALUE!</v>
      </c>
      <c r="M2896" s="56" t="e">
        <f>VLOOKUP((LEFT(H2896,2)*1),TAMBON!$H$2:$L$7769,2,0)</f>
        <v>#VALUE!</v>
      </c>
      <c r="N2896" s="55"/>
      <c r="O2896" s="57" t="e">
        <f>VLOOKUP(N2896,รหัส!$A$2:$B$8,2,0)</f>
        <v>#N/A</v>
      </c>
      <c r="P2896" s="57"/>
      <c r="Q2896" s="55"/>
      <c r="R2896" s="57" t="e">
        <f>VLOOKUP(Q2896,รหัส!$D$2:$E$19,2,0)</f>
        <v>#N/A</v>
      </c>
      <c r="S2896" s="57"/>
      <c r="T2896" s="57"/>
      <c r="U2896" s="57"/>
      <c r="V2896" s="55"/>
      <c r="W2896" s="55"/>
      <c r="X2896" s="55"/>
      <c r="Y2896" s="55"/>
      <c r="Z2896" s="100"/>
      <c r="AA2896" s="55"/>
      <c r="AB2896" s="55"/>
      <c r="AC2896" s="55"/>
      <c r="AE2896" s="58">
        <f>IF(COUNTIF(M$10:M2896,M2896)=1,1,0)</f>
        <v>0</v>
      </c>
      <c r="AF2896" s="59">
        <f>IF(COUNTIF(L$10:L2896,L2896)=1,1,0)</f>
        <v>0</v>
      </c>
      <c r="AG2896" s="59">
        <f>IF(COUNTIF(K$10:K2896,K2896)=1,1,0)</f>
        <v>0</v>
      </c>
      <c r="AH2896" s="59">
        <f>IF(COUNTIF(H$10:H2896,H2896)=1,1,0)</f>
        <v>0</v>
      </c>
    </row>
    <row r="2897" spans="1:34" ht="18.75">
      <c r="A2897" s="49">
        <v>2888</v>
      </c>
      <c r="B2897" s="50"/>
      <c r="C2897" s="51"/>
      <c r="D2897" s="50"/>
      <c r="E2897" s="50"/>
      <c r="F2897" s="52"/>
      <c r="G2897" s="52"/>
      <c r="H2897" s="53"/>
      <c r="I2897" s="54"/>
      <c r="J2897" s="55">
        <f t="shared" si="46"/>
        <v>0</v>
      </c>
      <c r="K2897" s="56" t="e">
        <f>VLOOKUP((LEFT(H2897,6)*1),TAMBON!$B$2:$L$7769,2,0)</f>
        <v>#VALUE!</v>
      </c>
      <c r="L2897" s="56" t="e">
        <f>VLOOKUP((LEFT(H2897,4)*1),TAMBON!$E$2:$L$7769,2,0)</f>
        <v>#VALUE!</v>
      </c>
      <c r="M2897" s="56" t="e">
        <f>VLOOKUP((LEFT(H2897,2)*1),TAMBON!$H$2:$L$7769,2,0)</f>
        <v>#VALUE!</v>
      </c>
      <c r="N2897" s="55"/>
      <c r="O2897" s="57" t="e">
        <f>VLOOKUP(N2897,รหัส!$A$2:$B$8,2,0)</f>
        <v>#N/A</v>
      </c>
      <c r="P2897" s="57"/>
      <c r="Q2897" s="55"/>
      <c r="R2897" s="57" t="e">
        <f>VLOOKUP(Q2897,รหัส!$D$2:$E$19,2,0)</f>
        <v>#N/A</v>
      </c>
      <c r="S2897" s="57"/>
      <c r="T2897" s="57"/>
      <c r="U2897" s="57"/>
      <c r="V2897" s="55"/>
      <c r="W2897" s="55"/>
      <c r="X2897" s="55"/>
      <c r="Y2897" s="55"/>
      <c r="Z2897" s="100"/>
      <c r="AA2897" s="55"/>
      <c r="AB2897" s="55"/>
      <c r="AC2897" s="55"/>
      <c r="AE2897" s="58">
        <f>IF(COUNTIF(M$10:M2897,M2897)=1,1,0)</f>
        <v>0</v>
      </c>
      <c r="AF2897" s="59">
        <f>IF(COUNTIF(L$10:L2897,L2897)=1,1,0)</f>
        <v>0</v>
      </c>
      <c r="AG2897" s="59">
        <f>IF(COUNTIF(K$10:K2897,K2897)=1,1,0)</f>
        <v>0</v>
      </c>
      <c r="AH2897" s="59">
        <f>IF(COUNTIF(H$10:H2897,H2897)=1,1,0)</f>
        <v>0</v>
      </c>
    </row>
    <row r="2898" spans="1:34" ht="18.75">
      <c r="A2898" s="49">
        <v>2889</v>
      </c>
      <c r="B2898" s="50"/>
      <c r="C2898" s="51"/>
      <c r="D2898" s="50"/>
      <c r="E2898" s="50"/>
      <c r="F2898" s="52"/>
      <c r="G2898" s="52"/>
      <c r="H2898" s="53"/>
      <c r="I2898" s="54"/>
      <c r="J2898" s="55">
        <f t="shared" si="46"/>
        <v>0</v>
      </c>
      <c r="K2898" s="56" t="e">
        <f>VLOOKUP((LEFT(H2898,6)*1),TAMBON!$B$2:$L$7769,2,0)</f>
        <v>#VALUE!</v>
      </c>
      <c r="L2898" s="56" t="e">
        <f>VLOOKUP((LEFT(H2898,4)*1),TAMBON!$E$2:$L$7769,2,0)</f>
        <v>#VALUE!</v>
      </c>
      <c r="M2898" s="56" t="e">
        <f>VLOOKUP((LEFT(H2898,2)*1),TAMBON!$H$2:$L$7769,2,0)</f>
        <v>#VALUE!</v>
      </c>
      <c r="N2898" s="55"/>
      <c r="O2898" s="57" t="e">
        <f>VLOOKUP(N2898,รหัส!$A$2:$B$8,2,0)</f>
        <v>#N/A</v>
      </c>
      <c r="P2898" s="57"/>
      <c r="Q2898" s="55"/>
      <c r="R2898" s="57" t="e">
        <f>VLOOKUP(Q2898,รหัส!$D$2:$E$19,2,0)</f>
        <v>#N/A</v>
      </c>
      <c r="S2898" s="57"/>
      <c r="T2898" s="57"/>
      <c r="U2898" s="57"/>
      <c r="V2898" s="55"/>
      <c r="W2898" s="55"/>
      <c r="X2898" s="55"/>
      <c r="Y2898" s="55"/>
      <c r="Z2898" s="100"/>
      <c r="AA2898" s="55"/>
      <c r="AB2898" s="55"/>
      <c r="AC2898" s="55"/>
      <c r="AE2898" s="58">
        <f>IF(COUNTIF(M$10:M2898,M2898)=1,1,0)</f>
        <v>0</v>
      </c>
      <c r="AF2898" s="59">
        <f>IF(COUNTIF(L$10:L2898,L2898)=1,1,0)</f>
        <v>0</v>
      </c>
      <c r="AG2898" s="59">
        <f>IF(COUNTIF(K$10:K2898,K2898)=1,1,0)</f>
        <v>0</v>
      </c>
      <c r="AH2898" s="59">
        <f>IF(COUNTIF(H$10:H2898,H2898)=1,1,0)</f>
        <v>0</v>
      </c>
    </row>
    <row r="2899" spans="1:34" ht="18.75">
      <c r="A2899" s="49">
        <v>2890</v>
      </c>
      <c r="B2899" s="50"/>
      <c r="C2899" s="51"/>
      <c r="D2899" s="50"/>
      <c r="E2899" s="50"/>
      <c r="F2899" s="52"/>
      <c r="G2899" s="52"/>
      <c r="H2899" s="53"/>
      <c r="I2899" s="54"/>
      <c r="J2899" s="55">
        <f t="shared" si="46"/>
        <v>0</v>
      </c>
      <c r="K2899" s="56" t="e">
        <f>VLOOKUP((LEFT(H2899,6)*1),TAMBON!$B$2:$L$7769,2,0)</f>
        <v>#VALUE!</v>
      </c>
      <c r="L2899" s="56" t="e">
        <f>VLOOKUP((LEFT(H2899,4)*1),TAMBON!$E$2:$L$7769,2,0)</f>
        <v>#VALUE!</v>
      </c>
      <c r="M2899" s="56" t="e">
        <f>VLOOKUP((LEFT(H2899,2)*1),TAMBON!$H$2:$L$7769,2,0)</f>
        <v>#VALUE!</v>
      </c>
      <c r="N2899" s="55"/>
      <c r="O2899" s="57" t="e">
        <f>VLOOKUP(N2899,รหัส!$A$2:$B$8,2,0)</f>
        <v>#N/A</v>
      </c>
      <c r="P2899" s="57"/>
      <c r="Q2899" s="55"/>
      <c r="R2899" s="57" t="e">
        <f>VLOOKUP(Q2899,รหัส!$D$2:$E$19,2,0)</f>
        <v>#N/A</v>
      </c>
      <c r="S2899" s="57"/>
      <c r="T2899" s="57"/>
      <c r="U2899" s="57"/>
      <c r="V2899" s="55"/>
      <c r="W2899" s="55"/>
      <c r="X2899" s="55"/>
      <c r="Y2899" s="55"/>
      <c r="Z2899" s="100"/>
      <c r="AA2899" s="55"/>
      <c r="AB2899" s="55"/>
      <c r="AC2899" s="55"/>
      <c r="AE2899" s="58">
        <f>IF(COUNTIF(M$10:M2899,M2899)=1,1,0)</f>
        <v>0</v>
      </c>
      <c r="AF2899" s="59">
        <f>IF(COUNTIF(L$10:L2899,L2899)=1,1,0)</f>
        <v>0</v>
      </c>
      <c r="AG2899" s="59">
        <f>IF(COUNTIF(K$10:K2899,K2899)=1,1,0)</f>
        <v>0</v>
      </c>
      <c r="AH2899" s="59">
        <f>IF(COUNTIF(H$10:H2899,H2899)=1,1,0)</f>
        <v>0</v>
      </c>
    </row>
    <row r="2900" spans="1:34" ht="18.75">
      <c r="A2900" s="49">
        <v>2891</v>
      </c>
      <c r="B2900" s="50"/>
      <c r="C2900" s="51"/>
      <c r="D2900" s="50"/>
      <c r="E2900" s="50"/>
      <c r="F2900" s="52"/>
      <c r="G2900" s="52"/>
      <c r="H2900" s="53"/>
      <c r="I2900" s="54"/>
      <c r="J2900" s="55">
        <f t="shared" si="46"/>
        <v>0</v>
      </c>
      <c r="K2900" s="56" t="e">
        <f>VLOOKUP((LEFT(H2900,6)*1),TAMBON!$B$2:$L$7769,2,0)</f>
        <v>#VALUE!</v>
      </c>
      <c r="L2900" s="56" t="e">
        <f>VLOOKUP((LEFT(H2900,4)*1),TAMBON!$E$2:$L$7769,2,0)</f>
        <v>#VALUE!</v>
      </c>
      <c r="M2900" s="56" t="e">
        <f>VLOOKUP((LEFT(H2900,2)*1),TAMBON!$H$2:$L$7769,2,0)</f>
        <v>#VALUE!</v>
      </c>
      <c r="N2900" s="55"/>
      <c r="O2900" s="57" t="e">
        <f>VLOOKUP(N2900,รหัส!$A$2:$B$8,2,0)</f>
        <v>#N/A</v>
      </c>
      <c r="P2900" s="57"/>
      <c r="Q2900" s="55"/>
      <c r="R2900" s="57" t="e">
        <f>VLOOKUP(Q2900,รหัส!$D$2:$E$19,2,0)</f>
        <v>#N/A</v>
      </c>
      <c r="S2900" s="57"/>
      <c r="T2900" s="57"/>
      <c r="U2900" s="57"/>
      <c r="V2900" s="55"/>
      <c r="W2900" s="55"/>
      <c r="X2900" s="55"/>
      <c r="Y2900" s="55"/>
      <c r="Z2900" s="100"/>
      <c r="AA2900" s="55"/>
      <c r="AB2900" s="55"/>
      <c r="AC2900" s="55"/>
      <c r="AE2900" s="58">
        <f>IF(COUNTIF(M$10:M2900,M2900)=1,1,0)</f>
        <v>0</v>
      </c>
      <c r="AF2900" s="59">
        <f>IF(COUNTIF(L$10:L2900,L2900)=1,1,0)</f>
        <v>0</v>
      </c>
      <c r="AG2900" s="59">
        <f>IF(COUNTIF(K$10:K2900,K2900)=1,1,0)</f>
        <v>0</v>
      </c>
      <c r="AH2900" s="59">
        <f>IF(COUNTIF(H$10:H2900,H2900)=1,1,0)</f>
        <v>0</v>
      </c>
    </row>
    <row r="2901" spans="1:34" ht="18.75">
      <c r="A2901" s="49">
        <v>2892</v>
      </c>
      <c r="B2901" s="50"/>
      <c r="C2901" s="51"/>
      <c r="D2901" s="50"/>
      <c r="E2901" s="50"/>
      <c r="F2901" s="52"/>
      <c r="G2901" s="52"/>
      <c r="H2901" s="53"/>
      <c r="I2901" s="54"/>
      <c r="J2901" s="55">
        <f t="shared" si="46"/>
        <v>0</v>
      </c>
      <c r="K2901" s="56" t="e">
        <f>VLOOKUP((LEFT(H2901,6)*1),TAMBON!$B$2:$L$7769,2,0)</f>
        <v>#VALUE!</v>
      </c>
      <c r="L2901" s="56" t="e">
        <f>VLOOKUP((LEFT(H2901,4)*1),TAMBON!$E$2:$L$7769,2,0)</f>
        <v>#VALUE!</v>
      </c>
      <c r="M2901" s="56" t="e">
        <f>VLOOKUP((LEFT(H2901,2)*1),TAMBON!$H$2:$L$7769,2,0)</f>
        <v>#VALUE!</v>
      </c>
      <c r="N2901" s="55"/>
      <c r="O2901" s="57" t="e">
        <f>VLOOKUP(N2901,รหัส!$A$2:$B$8,2,0)</f>
        <v>#N/A</v>
      </c>
      <c r="P2901" s="57"/>
      <c r="Q2901" s="55"/>
      <c r="R2901" s="57" t="e">
        <f>VLOOKUP(Q2901,รหัส!$D$2:$E$19,2,0)</f>
        <v>#N/A</v>
      </c>
      <c r="S2901" s="57"/>
      <c r="T2901" s="57"/>
      <c r="U2901" s="57"/>
      <c r="V2901" s="55"/>
      <c r="W2901" s="55"/>
      <c r="X2901" s="55"/>
      <c r="Y2901" s="55"/>
      <c r="Z2901" s="100"/>
      <c r="AA2901" s="55"/>
      <c r="AB2901" s="55"/>
      <c r="AC2901" s="55"/>
      <c r="AE2901" s="58">
        <f>IF(COUNTIF(M$10:M2901,M2901)=1,1,0)</f>
        <v>0</v>
      </c>
      <c r="AF2901" s="59">
        <f>IF(COUNTIF(L$10:L2901,L2901)=1,1,0)</f>
        <v>0</v>
      </c>
      <c r="AG2901" s="59">
        <f>IF(COUNTIF(K$10:K2901,K2901)=1,1,0)</f>
        <v>0</v>
      </c>
      <c r="AH2901" s="59">
        <f>IF(COUNTIF(H$10:H2901,H2901)=1,1,0)</f>
        <v>0</v>
      </c>
    </row>
    <row r="2902" spans="1:34" ht="18.75">
      <c r="A2902" s="49">
        <v>2893</v>
      </c>
      <c r="B2902" s="50"/>
      <c r="C2902" s="51"/>
      <c r="D2902" s="50"/>
      <c r="E2902" s="50"/>
      <c r="F2902" s="52"/>
      <c r="G2902" s="52"/>
      <c r="H2902" s="53"/>
      <c r="I2902" s="54"/>
      <c r="J2902" s="55">
        <f t="shared" si="46"/>
        <v>0</v>
      </c>
      <c r="K2902" s="56" t="e">
        <f>VLOOKUP((LEFT(H2902,6)*1),TAMBON!$B$2:$L$7769,2,0)</f>
        <v>#VALUE!</v>
      </c>
      <c r="L2902" s="56" t="e">
        <f>VLOOKUP((LEFT(H2902,4)*1),TAMBON!$E$2:$L$7769,2,0)</f>
        <v>#VALUE!</v>
      </c>
      <c r="M2902" s="56" t="e">
        <f>VLOOKUP((LEFT(H2902,2)*1),TAMBON!$H$2:$L$7769,2,0)</f>
        <v>#VALUE!</v>
      </c>
      <c r="N2902" s="55"/>
      <c r="O2902" s="57" t="e">
        <f>VLOOKUP(N2902,รหัส!$A$2:$B$8,2,0)</f>
        <v>#N/A</v>
      </c>
      <c r="P2902" s="57"/>
      <c r="Q2902" s="55"/>
      <c r="R2902" s="57" t="e">
        <f>VLOOKUP(Q2902,รหัส!$D$2:$E$19,2,0)</f>
        <v>#N/A</v>
      </c>
      <c r="S2902" s="57"/>
      <c r="T2902" s="57"/>
      <c r="U2902" s="57"/>
      <c r="V2902" s="55"/>
      <c r="W2902" s="55"/>
      <c r="X2902" s="55"/>
      <c r="Y2902" s="55"/>
      <c r="Z2902" s="100"/>
      <c r="AA2902" s="55"/>
      <c r="AB2902" s="55"/>
      <c r="AC2902" s="55"/>
      <c r="AE2902" s="58">
        <f>IF(COUNTIF(M$10:M2902,M2902)=1,1,0)</f>
        <v>0</v>
      </c>
      <c r="AF2902" s="59">
        <f>IF(COUNTIF(L$10:L2902,L2902)=1,1,0)</f>
        <v>0</v>
      </c>
      <c r="AG2902" s="59">
        <f>IF(COUNTIF(K$10:K2902,K2902)=1,1,0)</f>
        <v>0</v>
      </c>
      <c r="AH2902" s="59">
        <f>IF(COUNTIF(H$10:H2902,H2902)=1,1,0)</f>
        <v>0</v>
      </c>
    </row>
    <row r="2903" spans="1:34" ht="18.75">
      <c r="A2903" s="49">
        <v>2894</v>
      </c>
      <c r="B2903" s="50"/>
      <c r="C2903" s="51"/>
      <c r="D2903" s="50"/>
      <c r="E2903" s="50"/>
      <c r="F2903" s="52"/>
      <c r="G2903" s="52"/>
      <c r="H2903" s="53"/>
      <c r="I2903" s="54"/>
      <c r="J2903" s="55">
        <f t="shared" si="46"/>
        <v>0</v>
      </c>
      <c r="K2903" s="56" t="e">
        <f>VLOOKUP((LEFT(H2903,6)*1),TAMBON!$B$2:$L$7769,2,0)</f>
        <v>#VALUE!</v>
      </c>
      <c r="L2903" s="56" t="e">
        <f>VLOOKUP((LEFT(H2903,4)*1),TAMBON!$E$2:$L$7769,2,0)</f>
        <v>#VALUE!</v>
      </c>
      <c r="M2903" s="56" t="e">
        <f>VLOOKUP((LEFT(H2903,2)*1),TAMBON!$H$2:$L$7769,2,0)</f>
        <v>#VALUE!</v>
      </c>
      <c r="N2903" s="55"/>
      <c r="O2903" s="57" t="e">
        <f>VLOOKUP(N2903,รหัส!$A$2:$B$8,2,0)</f>
        <v>#N/A</v>
      </c>
      <c r="P2903" s="57"/>
      <c r="Q2903" s="55"/>
      <c r="R2903" s="57" t="e">
        <f>VLOOKUP(Q2903,รหัส!$D$2:$E$19,2,0)</f>
        <v>#N/A</v>
      </c>
      <c r="S2903" s="57"/>
      <c r="T2903" s="57"/>
      <c r="U2903" s="57"/>
      <c r="V2903" s="55"/>
      <c r="W2903" s="55"/>
      <c r="X2903" s="55"/>
      <c r="Y2903" s="55"/>
      <c r="Z2903" s="100"/>
      <c r="AA2903" s="55"/>
      <c r="AB2903" s="55"/>
      <c r="AC2903" s="55"/>
      <c r="AE2903" s="58">
        <f>IF(COUNTIF(M$10:M2903,M2903)=1,1,0)</f>
        <v>0</v>
      </c>
      <c r="AF2903" s="59">
        <f>IF(COUNTIF(L$10:L2903,L2903)=1,1,0)</f>
        <v>0</v>
      </c>
      <c r="AG2903" s="59">
        <f>IF(COUNTIF(K$10:K2903,K2903)=1,1,0)</f>
        <v>0</v>
      </c>
      <c r="AH2903" s="59">
        <f>IF(COUNTIF(H$10:H2903,H2903)=1,1,0)</f>
        <v>0</v>
      </c>
    </row>
    <row r="2904" spans="1:34" ht="18.75">
      <c r="A2904" s="49">
        <v>2895</v>
      </c>
      <c r="B2904" s="50"/>
      <c r="C2904" s="51"/>
      <c r="D2904" s="50"/>
      <c r="E2904" s="50"/>
      <c r="F2904" s="52"/>
      <c r="G2904" s="52"/>
      <c r="H2904" s="53"/>
      <c r="I2904" s="54"/>
      <c r="J2904" s="55">
        <f t="shared" si="46"/>
        <v>0</v>
      </c>
      <c r="K2904" s="56" t="e">
        <f>VLOOKUP((LEFT(H2904,6)*1),TAMBON!$B$2:$L$7769,2,0)</f>
        <v>#VALUE!</v>
      </c>
      <c r="L2904" s="56" t="e">
        <f>VLOOKUP((LEFT(H2904,4)*1),TAMBON!$E$2:$L$7769,2,0)</f>
        <v>#VALUE!</v>
      </c>
      <c r="M2904" s="56" t="e">
        <f>VLOOKUP((LEFT(H2904,2)*1),TAMBON!$H$2:$L$7769,2,0)</f>
        <v>#VALUE!</v>
      </c>
      <c r="N2904" s="55"/>
      <c r="O2904" s="57" t="e">
        <f>VLOOKUP(N2904,รหัส!$A$2:$B$8,2,0)</f>
        <v>#N/A</v>
      </c>
      <c r="P2904" s="57"/>
      <c r="Q2904" s="55"/>
      <c r="R2904" s="57" t="e">
        <f>VLOOKUP(Q2904,รหัส!$D$2:$E$19,2,0)</f>
        <v>#N/A</v>
      </c>
      <c r="S2904" s="57"/>
      <c r="T2904" s="57"/>
      <c r="U2904" s="57"/>
      <c r="V2904" s="55"/>
      <c r="W2904" s="55"/>
      <c r="X2904" s="55"/>
      <c r="Y2904" s="55"/>
      <c r="Z2904" s="100"/>
      <c r="AA2904" s="55"/>
      <c r="AB2904" s="55"/>
      <c r="AC2904" s="55"/>
      <c r="AE2904" s="58">
        <f>IF(COUNTIF(M$10:M2904,M2904)=1,1,0)</f>
        <v>0</v>
      </c>
      <c r="AF2904" s="59">
        <f>IF(COUNTIF(L$10:L2904,L2904)=1,1,0)</f>
        <v>0</v>
      </c>
      <c r="AG2904" s="59">
        <f>IF(COUNTIF(K$10:K2904,K2904)=1,1,0)</f>
        <v>0</v>
      </c>
      <c r="AH2904" s="59">
        <f>IF(COUNTIF(H$10:H2904,H2904)=1,1,0)</f>
        <v>0</v>
      </c>
    </row>
    <row r="2905" spans="1:34" ht="18.75">
      <c r="A2905" s="49">
        <v>2896</v>
      </c>
      <c r="B2905" s="50"/>
      <c r="C2905" s="51"/>
      <c r="D2905" s="50"/>
      <c r="E2905" s="50"/>
      <c r="F2905" s="52"/>
      <c r="G2905" s="52"/>
      <c r="H2905" s="53"/>
      <c r="I2905" s="54"/>
      <c r="J2905" s="55">
        <f t="shared" si="46"/>
        <v>0</v>
      </c>
      <c r="K2905" s="56" t="e">
        <f>VLOOKUP((LEFT(H2905,6)*1),TAMBON!$B$2:$L$7769,2,0)</f>
        <v>#VALUE!</v>
      </c>
      <c r="L2905" s="56" t="e">
        <f>VLOOKUP((LEFT(H2905,4)*1),TAMBON!$E$2:$L$7769,2,0)</f>
        <v>#VALUE!</v>
      </c>
      <c r="M2905" s="56" t="e">
        <f>VLOOKUP((LEFT(H2905,2)*1),TAMBON!$H$2:$L$7769,2,0)</f>
        <v>#VALUE!</v>
      </c>
      <c r="N2905" s="55"/>
      <c r="O2905" s="57" t="e">
        <f>VLOOKUP(N2905,รหัส!$A$2:$B$8,2,0)</f>
        <v>#N/A</v>
      </c>
      <c r="P2905" s="57"/>
      <c r="Q2905" s="55"/>
      <c r="R2905" s="57" t="e">
        <f>VLOOKUP(Q2905,รหัส!$D$2:$E$19,2,0)</f>
        <v>#N/A</v>
      </c>
      <c r="S2905" s="57"/>
      <c r="T2905" s="57"/>
      <c r="U2905" s="57"/>
      <c r="V2905" s="55"/>
      <c r="W2905" s="55"/>
      <c r="X2905" s="55"/>
      <c r="Y2905" s="55"/>
      <c r="Z2905" s="100"/>
      <c r="AA2905" s="55"/>
      <c r="AB2905" s="55"/>
      <c r="AC2905" s="55"/>
      <c r="AE2905" s="58">
        <f>IF(COUNTIF(M$10:M2905,M2905)=1,1,0)</f>
        <v>0</v>
      </c>
      <c r="AF2905" s="59">
        <f>IF(COUNTIF(L$10:L2905,L2905)=1,1,0)</f>
        <v>0</v>
      </c>
      <c r="AG2905" s="59">
        <f>IF(COUNTIF(K$10:K2905,K2905)=1,1,0)</f>
        <v>0</v>
      </c>
      <c r="AH2905" s="59">
        <f>IF(COUNTIF(H$10:H2905,H2905)=1,1,0)</f>
        <v>0</v>
      </c>
    </row>
    <row r="2906" spans="1:34" ht="18.75">
      <c r="A2906" s="49">
        <v>2897</v>
      </c>
      <c r="B2906" s="50"/>
      <c r="C2906" s="51"/>
      <c r="D2906" s="50"/>
      <c r="E2906" s="50"/>
      <c r="F2906" s="52"/>
      <c r="G2906" s="52"/>
      <c r="H2906" s="53"/>
      <c r="I2906" s="54"/>
      <c r="J2906" s="55">
        <f t="shared" si="46"/>
        <v>0</v>
      </c>
      <c r="K2906" s="56" t="e">
        <f>VLOOKUP((LEFT(H2906,6)*1),TAMBON!$B$2:$L$7769,2,0)</f>
        <v>#VALUE!</v>
      </c>
      <c r="L2906" s="56" t="e">
        <f>VLOOKUP((LEFT(H2906,4)*1),TAMBON!$E$2:$L$7769,2,0)</f>
        <v>#VALUE!</v>
      </c>
      <c r="M2906" s="56" t="e">
        <f>VLOOKUP((LEFT(H2906,2)*1),TAMBON!$H$2:$L$7769,2,0)</f>
        <v>#VALUE!</v>
      </c>
      <c r="N2906" s="55"/>
      <c r="O2906" s="57" t="e">
        <f>VLOOKUP(N2906,รหัส!$A$2:$B$8,2,0)</f>
        <v>#N/A</v>
      </c>
      <c r="P2906" s="57"/>
      <c r="Q2906" s="55"/>
      <c r="R2906" s="57" t="e">
        <f>VLOOKUP(Q2906,รหัส!$D$2:$E$19,2,0)</f>
        <v>#N/A</v>
      </c>
      <c r="S2906" s="57"/>
      <c r="T2906" s="57"/>
      <c r="U2906" s="57"/>
      <c r="V2906" s="55"/>
      <c r="W2906" s="55"/>
      <c r="X2906" s="55"/>
      <c r="Y2906" s="55"/>
      <c r="Z2906" s="100"/>
      <c r="AA2906" s="55"/>
      <c r="AB2906" s="55"/>
      <c r="AC2906" s="55"/>
      <c r="AE2906" s="58">
        <f>IF(COUNTIF(M$10:M2906,M2906)=1,1,0)</f>
        <v>0</v>
      </c>
      <c r="AF2906" s="59">
        <f>IF(COUNTIF(L$10:L2906,L2906)=1,1,0)</f>
        <v>0</v>
      </c>
      <c r="AG2906" s="59">
        <f>IF(COUNTIF(K$10:K2906,K2906)=1,1,0)</f>
        <v>0</v>
      </c>
      <c r="AH2906" s="59">
        <f>IF(COUNTIF(H$10:H2906,H2906)=1,1,0)</f>
        <v>0</v>
      </c>
    </row>
    <row r="2907" spans="1:34" ht="18.75">
      <c r="A2907" s="49">
        <v>2898</v>
      </c>
      <c r="B2907" s="50"/>
      <c r="C2907" s="51"/>
      <c r="D2907" s="50"/>
      <c r="E2907" s="50"/>
      <c r="F2907" s="52"/>
      <c r="G2907" s="52"/>
      <c r="H2907" s="53"/>
      <c r="I2907" s="54"/>
      <c r="J2907" s="55">
        <f t="shared" si="46"/>
        <v>0</v>
      </c>
      <c r="K2907" s="56" t="e">
        <f>VLOOKUP((LEFT(H2907,6)*1),TAMBON!$B$2:$L$7769,2,0)</f>
        <v>#VALUE!</v>
      </c>
      <c r="L2907" s="56" t="e">
        <f>VLOOKUP((LEFT(H2907,4)*1),TAMBON!$E$2:$L$7769,2,0)</f>
        <v>#VALUE!</v>
      </c>
      <c r="M2907" s="56" t="e">
        <f>VLOOKUP((LEFT(H2907,2)*1),TAMBON!$H$2:$L$7769,2,0)</f>
        <v>#VALUE!</v>
      </c>
      <c r="N2907" s="55"/>
      <c r="O2907" s="57" t="e">
        <f>VLOOKUP(N2907,รหัส!$A$2:$B$8,2,0)</f>
        <v>#N/A</v>
      </c>
      <c r="P2907" s="57"/>
      <c r="Q2907" s="55"/>
      <c r="R2907" s="57" t="e">
        <f>VLOOKUP(Q2907,รหัส!$D$2:$E$19,2,0)</f>
        <v>#N/A</v>
      </c>
      <c r="S2907" s="57"/>
      <c r="T2907" s="57"/>
      <c r="U2907" s="57"/>
      <c r="V2907" s="55"/>
      <c r="W2907" s="55"/>
      <c r="X2907" s="55"/>
      <c r="Y2907" s="55"/>
      <c r="Z2907" s="100"/>
      <c r="AA2907" s="55"/>
      <c r="AB2907" s="55"/>
      <c r="AC2907" s="55"/>
      <c r="AE2907" s="58">
        <f>IF(COUNTIF(M$10:M2907,M2907)=1,1,0)</f>
        <v>0</v>
      </c>
      <c r="AF2907" s="59">
        <f>IF(COUNTIF(L$10:L2907,L2907)=1,1,0)</f>
        <v>0</v>
      </c>
      <c r="AG2907" s="59">
        <f>IF(COUNTIF(K$10:K2907,K2907)=1,1,0)</f>
        <v>0</v>
      </c>
      <c r="AH2907" s="59">
        <f>IF(COUNTIF(H$10:H2907,H2907)=1,1,0)</f>
        <v>0</v>
      </c>
    </row>
    <row r="2908" spans="1:34" ht="18.75">
      <c r="A2908" s="49">
        <v>2899</v>
      </c>
      <c r="B2908" s="50"/>
      <c r="C2908" s="51"/>
      <c r="D2908" s="50"/>
      <c r="E2908" s="50"/>
      <c r="F2908" s="52"/>
      <c r="G2908" s="52"/>
      <c r="H2908" s="53"/>
      <c r="I2908" s="54"/>
      <c r="J2908" s="55">
        <f t="shared" si="46"/>
        <v>0</v>
      </c>
      <c r="K2908" s="56" t="e">
        <f>VLOOKUP((LEFT(H2908,6)*1),TAMBON!$B$2:$L$7769,2,0)</f>
        <v>#VALUE!</v>
      </c>
      <c r="L2908" s="56" t="e">
        <f>VLOOKUP((LEFT(H2908,4)*1),TAMBON!$E$2:$L$7769,2,0)</f>
        <v>#VALUE!</v>
      </c>
      <c r="M2908" s="56" t="e">
        <f>VLOOKUP((LEFT(H2908,2)*1),TAMBON!$H$2:$L$7769,2,0)</f>
        <v>#VALUE!</v>
      </c>
      <c r="N2908" s="55"/>
      <c r="O2908" s="57" t="e">
        <f>VLOOKUP(N2908,รหัส!$A$2:$B$8,2,0)</f>
        <v>#N/A</v>
      </c>
      <c r="P2908" s="57"/>
      <c r="Q2908" s="55"/>
      <c r="R2908" s="57" t="e">
        <f>VLOOKUP(Q2908,รหัส!$D$2:$E$19,2,0)</f>
        <v>#N/A</v>
      </c>
      <c r="S2908" s="57"/>
      <c r="T2908" s="57"/>
      <c r="U2908" s="57"/>
      <c r="V2908" s="55"/>
      <c r="W2908" s="55"/>
      <c r="X2908" s="55"/>
      <c r="Y2908" s="55"/>
      <c r="Z2908" s="100"/>
      <c r="AA2908" s="55"/>
      <c r="AB2908" s="55"/>
      <c r="AC2908" s="55"/>
      <c r="AE2908" s="58">
        <f>IF(COUNTIF(M$10:M2908,M2908)=1,1,0)</f>
        <v>0</v>
      </c>
      <c r="AF2908" s="59">
        <f>IF(COUNTIF(L$10:L2908,L2908)=1,1,0)</f>
        <v>0</v>
      </c>
      <c r="AG2908" s="59">
        <f>IF(COUNTIF(K$10:K2908,K2908)=1,1,0)</f>
        <v>0</v>
      </c>
      <c r="AH2908" s="59">
        <f>IF(COUNTIF(H$10:H2908,H2908)=1,1,0)</f>
        <v>0</v>
      </c>
    </row>
    <row r="2909" spans="1:34" ht="18.75">
      <c r="A2909" s="49">
        <v>2900</v>
      </c>
      <c r="B2909" s="50"/>
      <c r="C2909" s="51"/>
      <c r="D2909" s="50"/>
      <c r="E2909" s="50"/>
      <c r="F2909" s="52"/>
      <c r="G2909" s="52"/>
      <c r="H2909" s="53"/>
      <c r="I2909" s="54"/>
      <c r="J2909" s="55">
        <f t="shared" si="46"/>
        <v>0</v>
      </c>
      <c r="K2909" s="56" t="e">
        <f>VLOOKUP((LEFT(H2909,6)*1),TAMBON!$B$2:$L$7769,2,0)</f>
        <v>#VALUE!</v>
      </c>
      <c r="L2909" s="56" t="e">
        <f>VLOOKUP((LEFT(H2909,4)*1),TAMBON!$E$2:$L$7769,2,0)</f>
        <v>#VALUE!</v>
      </c>
      <c r="M2909" s="56" t="e">
        <f>VLOOKUP((LEFT(H2909,2)*1),TAMBON!$H$2:$L$7769,2,0)</f>
        <v>#VALUE!</v>
      </c>
      <c r="N2909" s="55"/>
      <c r="O2909" s="57" t="e">
        <f>VLOOKUP(N2909,รหัส!$A$2:$B$8,2,0)</f>
        <v>#N/A</v>
      </c>
      <c r="P2909" s="57"/>
      <c r="Q2909" s="55"/>
      <c r="R2909" s="57" t="e">
        <f>VLOOKUP(Q2909,รหัส!$D$2:$E$19,2,0)</f>
        <v>#N/A</v>
      </c>
      <c r="S2909" s="57"/>
      <c r="T2909" s="57"/>
      <c r="U2909" s="57"/>
      <c r="V2909" s="55"/>
      <c r="W2909" s="55"/>
      <c r="X2909" s="55"/>
      <c r="Y2909" s="55"/>
      <c r="Z2909" s="100"/>
      <c r="AA2909" s="55"/>
      <c r="AB2909" s="55"/>
      <c r="AC2909" s="55"/>
      <c r="AE2909" s="58">
        <f>IF(COUNTIF(M$10:M2909,M2909)=1,1,0)</f>
        <v>0</v>
      </c>
      <c r="AF2909" s="59">
        <f>IF(COUNTIF(L$10:L2909,L2909)=1,1,0)</f>
        <v>0</v>
      </c>
      <c r="AG2909" s="59">
        <f>IF(COUNTIF(K$10:K2909,K2909)=1,1,0)</f>
        <v>0</v>
      </c>
      <c r="AH2909" s="59">
        <f>IF(COUNTIF(H$10:H2909,H2909)=1,1,0)</f>
        <v>0</v>
      </c>
    </row>
    <row r="2910" spans="1:34" ht="18.75">
      <c r="A2910" s="49">
        <v>2901</v>
      </c>
      <c r="B2910" s="50"/>
      <c r="C2910" s="51"/>
      <c r="D2910" s="50"/>
      <c r="E2910" s="50"/>
      <c r="F2910" s="52"/>
      <c r="G2910" s="52"/>
      <c r="H2910" s="53"/>
      <c r="I2910" s="54"/>
      <c r="J2910" s="55">
        <f t="shared" si="46"/>
        <v>0</v>
      </c>
      <c r="K2910" s="56" t="e">
        <f>VLOOKUP((LEFT(H2910,6)*1),TAMBON!$B$2:$L$7769,2,0)</f>
        <v>#VALUE!</v>
      </c>
      <c r="L2910" s="56" t="e">
        <f>VLOOKUP((LEFT(H2910,4)*1),TAMBON!$E$2:$L$7769,2,0)</f>
        <v>#VALUE!</v>
      </c>
      <c r="M2910" s="56" t="e">
        <f>VLOOKUP((LEFT(H2910,2)*1),TAMBON!$H$2:$L$7769,2,0)</f>
        <v>#VALUE!</v>
      </c>
      <c r="N2910" s="55"/>
      <c r="O2910" s="57" t="e">
        <f>VLOOKUP(N2910,รหัส!$A$2:$B$8,2,0)</f>
        <v>#N/A</v>
      </c>
      <c r="P2910" s="57"/>
      <c r="Q2910" s="55"/>
      <c r="R2910" s="57" t="e">
        <f>VLOOKUP(Q2910,รหัส!$D$2:$E$19,2,0)</f>
        <v>#N/A</v>
      </c>
      <c r="S2910" s="57"/>
      <c r="T2910" s="57"/>
      <c r="U2910" s="57"/>
      <c r="V2910" s="55"/>
      <c r="W2910" s="55"/>
      <c r="X2910" s="55"/>
      <c r="Y2910" s="55"/>
      <c r="Z2910" s="100"/>
      <c r="AA2910" s="55"/>
      <c r="AB2910" s="55"/>
      <c r="AC2910" s="55"/>
      <c r="AE2910" s="58">
        <f>IF(COUNTIF(M$10:M2910,M2910)=1,1,0)</f>
        <v>0</v>
      </c>
      <c r="AF2910" s="59">
        <f>IF(COUNTIF(L$10:L2910,L2910)=1,1,0)</f>
        <v>0</v>
      </c>
      <c r="AG2910" s="59">
        <f>IF(COUNTIF(K$10:K2910,K2910)=1,1,0)</f>
        <v>0</v>
      </c>
      <c r="AH2910" s="59">
        <f>IF(COUNTIF(H$10:H2910,H2910)=1,1,0)</f>
        <v>0</v>
      </c>
    </row>
    <row r="2911" spans="1:34" ht="18.75">
      <c r="A2911" s="49">
        <v>2902</v>
      </c>
      <c r="B2911" s="50"/>
      <c r="C2911" s="51"/>
      <c r="D2911" s="50"/>
      <c r="E2911" s="50"/>
      <c r="F2911" s="52"/>
      <c r="G2911" s="52"/>
      <c r="H2911" s="53"/>
      <c r="I2911" s="54"/>
      <c r="J2911" s="55">
        <f t="shared" si="46"/>
        <v>0</v>
      </c>
      <c r="K2911" s="56" t="e">
        <f>VLOOKUP((LEFT(H2911,6)*1),TAMBON!$B$2:$L$7769,2,0)</f>
        <v>#VALUE!</v>
      </c>
      <c r="L2911" s="56" t="e">
        <f>VLOOKUP((LEFT(H2911,4)*1),TAMBON!$E$2:$L$7769,2,0)</f>
        <v>#VALUE!</v>
      </c>
      <c r="M2911" s="56" t="e">
        <f>VLOOKUP((LEFT(H2911,2)*1),TAMBON!$H$2:$L$7769,2,0)</f>
        <v>#VALUE!</v>
      </c>
      <c r="N2911" s="55"/>
      <c r="O2911" s="57" t="e">
        <f>VLOOKUP(N2911,รหัส!$A$2:$B$8,2,0)</f>
        <v>#N/A</v>
      </c>
      <c r="P2911" s="57"/>
      <c r="Q2911" s="55"/>
      <c r="R2911" s="57" t="e">
        <f>VLOOKUP(Q2911,รหัส!$D$2:$E$19,2,0)</f>
        <v>#N/A</v>
      </c>
      <c r="S2911" s="57"/>
      <c r="T2911" s="57"/>
      <c r="U2911" s="57"/>
      <c r="V2911" s="55"/>
      <c r="W2911" s="55"/>
      <c r="X2911" s="55"/>
      <c r="Y2911" s="55"/>
      <c r="Z2911" s="100"/>
      <c r="AA2911" s="55"/>
      <c r="AB2911" s="55"/>
      <c r="AC2911" s="55"/>
      <c r="AE2911" s="58">
        <f>IF(COUNTIF(M$10:M2911,M2911)=1,1,0)</f>
        <v>0</v>
      </c>
      <c r="AF2911" s="59">
        <f>IF(COUNTIF(L$10:L2911,L2911)=1,1,0)</f>
        <v>0</v>
      </c>
      <c r="AG2911" s="59">
        <f>IF(COUNTIF(K$10:K2911,K2911)=1,1,0)</f>
        <v>0</v>
      </c>
      <c r="AH2911" s="59">
        <f>IF(COUNTIF(H$10:H2911,H2911)=1,1,0)</f>
        <v>0</v>
      </c>
    </row>
    <row r="2912" spans="1:34" ht="18.75">
      <c r="A2912" s="49">
        <v>2903</v>
      </c>
      <c r="B2912" s="50"/>
      <c r="C2912" s="51"/>
      <c r="D2912" s="50"/>
      <c r="E2912" s="50"/>
      <c r="F2912" s="52"/>
      <c r="G2912" s="52"/>
      <c r="H2912" s="53"/>
      <c r="I2912" s="54"/>
      <c r="J2912" s="55">
        <f t="shared" si="46"/>
        <v>0</v>
      </c>
      <c r="K2912" s="56" t="e">
        <f>VLOOKUP((LEFT(H2912,6)*1),TAMBON!$B$2:$L$7769,2,0)</f>
        <v>#VALUE!</v>
      </c>
      <c r="L2912" s="56" t="e">
        <f>VLOOKUP((LEFT(H2912,4)*1),TAMBON!$E$2:$L$7769,2,0)</f>
        <v>#VALUE!</v>
      </c>
      <c r="M2912" s="56" t="e">
        <f>VLOOKUP((LEFT(H2912,2)*1),TAMBON!$H$2:$L$7769,2,0)</f>
        <v>#VALUE!</v>
      </c>
      <c r="N2912" s="55"/>
      <c r="O2912" s="57" t="e">
        <f>VLOOKUP(N2912,รหัส!$A$2:$B$8,2,0)</f>
        <v>#N/A</v>
      </c>
      <c r="P2912" s="57"/>
      <c r="Q2912" s="55"/>
      <c r="R2912" s="57" t="e">
        <f>VLOOKUP(Q2912,รหัส!$D$2:$E$19,2,0)</f>
        <v>#N/A</v>
      </c>
      <c r="S2912" s="57"/>
      <c r="T2912" s="57"/>
      <c r="U2912" s="57"/>
      <c r="V2912" s="55"/>
      <c r="W2912" s="55"/>
      <c r="X2912" s="55"/>
      <c r="Y2912" s="55"/>
      <c r="Z2912" s="100"/>
      <c r="AA2912" s="55"/>
      <c r="AB2912" s="55"/>
      <c r="AC2912" s="55"/>
      <c r="AE2912" s="58">
        <f>IF(COUNTIF(M$10:M2912,M2912)=1,1,0)</f>
        <v>0</v>
      </c>
      <c r="AF2912" s="59">
        <f>IF(COUNTIF(L$10:L2912,L2912)=1,1,0)</f>
        <v>0</v>
      </c>
      <c r="AG2912" s="59">
        <f>IF(COUNTIF(K$10:K2912,K2912)=1,1,0)</f>
        <v>0</v>
      </c>
      <c r="AH2912" s="59">
        <f>IF(COUNTIF(H$10:H2912,H2912)=1,1,0)</f>
        <v>0</v>
      </c>
    </row>
    <row r="2913" spans="1:34" ht="18.75">
      <c r="A2913" s="49">
        <v>2904</v>
      </c>
      <c r="B2913" s="50"/>
      <c r="C2913" s="51"/>
      <c r="D2913" s="50"/>
      <c r="E2913" s="50"/>
      <c r="F2913" s="52"/>
      <c r="G2913" s="52"/>
      <c r="H2913" s="53"/>
      <c r="I2913" s="54"/>
      <c r="J2913" s="55">
        <f t="shared" si="46"/>
        <v>0</v>
      </c>
      <c r="K2913" s="56" t="e">
        <f>VLOOKUP((LEFT(H2913,6)*1),TAMBON!$B$2:$L$7769,2,0)</f>
        <v>#VALUE!</v>
      </c>
      <c r="L2913" s="56" t="e">
        <f>VLOOKUP((LEFT(H2913,4)*1),TAMBON!$E$2:$L$7769,2,0)</f>
        <v>#VALUE!</v>
      </c>
      <c r="M2913" s="56" t="e">
        <f>VLOOKUP((LEFT(H2913,2)*1),TAMBON!$H$2:$L$7769,2,0)</f>
        <v>#VALUE!</v>
      </c>
      <c r="N2913" s="55"/>
      <c r="O2913" s="57" t="e">
        <f>VLOOKUP(N2913,รหัส!$A$2:$B$8,2,0)</f>
        <v>#N/A</v>
      </c>
      <c r="P2913" s="57"/>
      <c r="Q2913" s="55"/>
      <c r="R2913" s="57" t="e">
        <f>VLOOKUP(Q2913,รหัส!$D$2:$E$19,2,0)</f>
        <v>#N/A</v>
      </c>
      <c r="S2913" s="57"/>
      <c r="T2913" s="57"/>
      <c r="U2913" s="57"/>
      <c r="V2913" s="55"/>
      <c r="W2913" s="55"/>
      <c r="X2913" s="55"/>
      <c r="Y2913" s="55"/>
      <c r="Z2913" s="100"/>
      <c r="AA2913" s="55"/>
      <c r="AB2913" s="55"/>
      <c r="AC2913" s="55"/>
      <c r="AE2913" s="58">
        <f>IF(COUNTIF(M$10:M2913,M2913)=1,1,0)</f>
        <v>0</v>
      </c>
      <c r="AF2913" s="59">
        <f>IF(COUNTIF(L$10:L2913,L2913)=1,1,0)</f>
        <v>0</v>
      </c>
      <c r="AG2913" s="59">
        <f>IF(COUNTIF(K$10:K2913,K2913)=1,1,0)</f>
        <v>0</v>
      </c>
      <c r="AH2913" s="59">
        <f>IF(COUNTIF(H$10:H2913,H2913)=1,1,0)</f>
        <v>0</v>
      </c>
    </row>
    <row r="2914" spans="1:34" ht="18.75">
      <c r="A2914" s="49">
        <v>2905</v>
      </c>
      <c r="B2914" s="50"/>
      <c r="C2914" s="51"/>
      <c r="D2914" s="50"/>
      <c r="E2914" s="50"/>
      <c r="F2914" s="52"/>
      <c r="G2914" s="52"/>
      <c r="H2914" s="53"/>
      <c r="I2914" s="54"/>
      <c r="J2914" s="55">
        <f t="shared" si="46"/>
        <v>0</v>
      </c>
      <c r="K2914" s="56" t="e">
        <f>VLOOKUP((LEFT(H2914,6)*1),TAMBON!$B$2:$L$7769,2,0)</f>
        <v>#VALUE!</v>
      </c>
      <c r="L2914" s="56" t="e">
        <f>VLOOKUP((LEFT(H2914,4)*1),TAMBON!$E$2:$L$7769,2,0)</f>
        <v>#VALUE!</v>
      </c>
      <c r="M2914" s="56" t="e">
        <f>VLOOKUP((LEFT(H2914,2)*1),TAMBON!$H$2:$L$7769,2,0)</f>
        <v>#VALUE!</v>
      </c>
      <c r="N2914" s="55"/>
      <c r="O2914" s="57" t="e">
        <f>VLOOKUP(N2914,รหัส!$A$2:$B$8,2,0)</f>
        <v>#N/A</v>
      </c>
      <c r="P2914" s="57"/>
      <c r="Q2914" s="55"/>
      <c r="R2914" s="57" t="e">
        <f>VLOOKUP(Q2914,รหัส!$D$2:$E$19,2,0)</f>
        <v>#N/A</v>
      </c>
      <c r="S2914" s="57"/>
      <c r="T2914" s="57"/>
      <c r="U2914" s="57"/>
      <c r="V2914" s="55"/>
      <c r="W2914" s="55"/>
      <c r="X2914" s="55"/>
      <c r="Y2914" s="55"/>
      <c r="Z2914" s="100"/>
      <c r="AA2914" s="55"/>
      <c r="AB2914" s="55"/>
      <c r="AC2914" s="55"/>
      <c r="AE2914" s="58">
        <f>IF(COUNTIF(M$10:M2914,M2914)=1,1,0)</f>
        <v>0</v>
      </c>
      <c r="AF2914" s="59">
        <f>IF(COUNTIF(L$10:L2914,L2914)=1,1,0)</f>
        <v>0</v>
      </c>
      <c r="AG2914" s="59">
        <f>IF(COUNTIF(K$10:K2914,K2914)=1,1,0)</f>
        <v>0</v>
      </c>
      <c r="AH2914" s="59">
        <f>IF(COUNTIF(H$10:H2914,H2914)=1,1,0)</f>
        <v>0</v>
      </c>
    </row>
    <row r="2915" spans="1:34" ht="18.75">
      <c r="A2915" s="49">
        <v>2906</v>
      </c>
      <c r="B2915" s="50"/>
      <c r="C2915" s="51"/>
      <c r="D2915" s="50"/>
      <c r="E2915" s="50"/>
      <c r="F2915" s="52"/>
      <c r="G2915" s="52"/>
      <c r="H2915" s="53"/>
      <c r="I2915" s="54"/>
      <c r="J2915" s="55">
        <f t="shared" si="46"/>
        <v>0</v>
      </c>
      <c r="K2915" s="56" t="e">
        <f>VLOOKUP((LEFT(H2915,6)*1),TAMBON!$B$2:$L$7769,2,0)</f>
        <v>#VALUE!</v>
      </c>
      <c r="L2915" s="56" t="e">
        <f>VLOOKUP((LEFT(H2915,4)*1),TAMBON!$E$2:$L$7769,2,0)</f>
        <v>#VALUE!</v>
      </c>
      <c r="M2915" s="56" t="e">
        <f>VLOOKUP((LEFT(H2915,2)*1),TAMBON!$H$2:$L$7769,2,0)</f>
        <v>#VALUE!</v>
      </c>
      <c r="N2915" s="55"/>
      <c r="O2915" s="57" t="e">
        <f>VLOOKUP(N2915,รหัส!$A$2:$B$8,2,0)</f>
        <v>#N/A</v>
      </c>
      <c r="P2915" s="57"/>
      <c r="Q2915" s="55"/>
      <c r="R2915" s="57" t="e">
        <f>VLOOKUP(Q2915,รหัส!$D$2:$E$19,2,0)</f>
        <v>#N/A</v>
      </c>
      <c r="S2915" s="57"/>
      <c r="T2915" s="57"/>
      <c r="U2915" s="57"/>
      <c r="V2915" s="55"/>
      <c r="W2915" s="55"/>
      <c r="X2915" s="55"/>
      <c r="Y2915" s="55"/>
      <c r="Z2915" s="100"/>
      <c r="AA2915" s="55"/>
      <c r="AB2915" s="55"/>
      <c r="AC2915" s="55"/>
      <c r="AE2915" s="58">
        <f>IF(COUNTIF(M$10:M2915,M2915)=1,1,0)</f>
        <v>0</v>
      </c>
      <c r="AF2915" s="59">
        <f>IF(COUNTIF(L$10:L2915,L2915)=1,1,0)</f>
        <v>0</v>
      </c>
      <c r="AG2915" s="59">
        <f>IF(COUNTIF(K$10:K2915,K2915)=1,1,0)</f>
        <v>0</v>
      </c>
      <c r="AH2915" s="59">
        <f>IF(COUNTIF(H$10:H2915,H2915)=1,1,0)</f>
        <v>0</v>
      </c>
    </row>
    <row r="2916" spans="1:34" ht="18.75">
      <c r="A2916" s="49">
        <v>2907</v>
      </c>
      <c r="B2916" s="50"/>
      <c r="C2916" s="51"/>
      <c r="D2916" s="50"/>
      <c r="E2916" s="50"/>
      <c r="F2916" s="52"/>
      <c r="G2916" s="52"/>
      <c r="H2916" s="53"/>
      <c r="I2916" s="54"/>
      <c r="J2916" s="55">
        <f t="shared" si="46"/>
        <v>0</v>
      </c>
      <c r="K2916" s="56" t="e">
        <f>VLOOKUP((LEFT(H2916,6)*1),TAMBON!$B$2:$L$7769,2,0)</f>
        <v>#VALUE!</v>
      </c>
      <c r="L2916" s="56" t="e">
        <f>VLOOKUP((LEFT(H2916,4)*1),TAMBON!$E$2:$L$7769,2,0)</f>
        <v>#VALUE!</v>
      </c>
      <c r="M2916" s="56" t="e">
        <f>VLOOKUP((LEFT(H2916,2)*1),TAMBON!$H$2:$L$7769,2,0)</f>
        <v>#VALUE!</v>
      </c>
      <c r="N2916" s="55"/>
      <c r="O2916" s="57" t="e">
        <f>VLOOKUP(N2916,รหัส!$A$2:$B$8,2,0)</f>
        <v>#N/A</v>
      </c>
      <c r="P2916" s="57"/>
      <c r="Q2916" s="55"/>
      <c r="R2916" s="57" t="e">
        <f>VLOOKUP(Q2916,รหัส!$D$2:$E$19,2,0)</f>
        <v>#N/A</v>
      </c>
      <c r="S2916" s="57"/>
      <c r="T2916" s="57"/>
      <c r="U2916" s="57"/>
      <c r="V2916" s="55"/>
      <c r="W2916" s="55"/>
      <c r="X2916" s="55"/>
      <c r="Y2916" s="55"/>
      <c r="Z2916" s="100"/>
      <c r="AA2916" s="55"/>
      <c r="AB2916" s="55"/>
      <c r="AC2916" s="55"/>
      <c r="AE2916" s="58">
        <f>IF(COUNTIF(M$10:M2916,M2916)=1,1,0)</f>
        <v>0</v>
      </c>
      <c r="AF2916" s="59">
        <f>IF(COUNTIF(L$10:L2916,L2916)=1,1,0)</f>
        <v>0</v>
      </c>
      <c r="AG2916" s="59">
        <f>IF(COUNTIF(K$10:K2916,K2916)=1,1,0)</f>
        <v>0</v>
      </c>
      <c r="AH2916" s="59">
        <f>IF(COUNTIF(H$10:H2916,H2916)=1,1,0)</f>
        <v>0</v>
      </c>
    </row>
    <row r="2917" spans="1:34" ht="18.75">
      <c r="A2917" s="49">
        <v>2908</v>
      </c>
      <c r="B2917" s="50"/>
      <c r="C2917" s="51"/>
      <c r="D2917" s="50"/>
      <c r="E2917" s="50"/>
      <c r="F2917" s="52"/>
      <c r="G2917" s="52"/>
      <c r="H2917" s="53"/>
      <c r="I2917" s="54"/>
      <c r="J2917" s="55">
        <f t="shared" si="46"/>
        <v>0</v>
      </c>
      <c r="K2917" s="56" t="e">
        <f>VLOOKUP((LEFT(H2917,6)*1),TAMBON!$B$2:$L$7769,2,0)</f>
        <v>#VALUE!</v>
      </c>
      <c r="L2917" s="56" t="e">
        <f>VLOOKUP((LEFT(H2917,4)*1),TAMBON!$E$2:$L$7769,2,0)</f>
        <v>#VALUE!</v>
      </c>
      <c r="M2917" s="56" t="e">
        <f>VLOOKUP((LEFT(H2917,2)*1),TAMBON!$H$2:$L$7769,2,0)</f>
        <v>#VALUE!</v>
      </c>
      <c r="N2917" s="55"/>
      <c r="O2917" s="57" t="e">
        <f>VLOOKUP(N2917,รหัส!$A$2:$B$8,2,0)</f>
        <v>#N/A</v>
      </c>
      <c r="P2917" s="57"/>
      <c r="Q2917" s="55"/>
      <c r="R2917" s="57" t="e">
        <f>VLOOKUP(Q2917,รหัส!$D$2:$E$19,2,0)</f>
        <v>#N/A</v>
      </c>
      <c r="S2917" s="57"/>
      <c r="T2917" s="57"/>
      <c r="U2917" s="57"/>
      <c r="V2917" s="55"/>
      <c r="W2917" s="55"/>
      <c r="X2917" s="55"/>
      <c r="Y2917" s="55"/>
      <c r="Z2917" s="100"/>
      <c r="AA2917" s="55"/>
      <c r="AB2917" s="55"/>
      <c r="AC2917" s="55"/>
      <c r="AE2917" s="58">
        <f>IF(COUNTIF(M$10:M2917,M2917)=1,1,0)</f>
        <v>0</v>
      </c>
      <c r="AF2917" s="59">
        <f>IF(COUNTIF(L$10:L2917,L2917)=1,1,0)</f>
        <v>0</v>
      </c>
      <c r="AG2917" s="59">
        <f>IF(COUNTIF(K$10:K2917,K2917)=1,1,0)</f>
        <v>0</v>
      </c>
      <c r="AH2917" s="59">
        <f>IF(COUNTIF(H$10:H2917,H2917)=1,1,0)</f>
        <v>0</v>
      </c>
    </row>
    <row r="2918" spans="1:34" ht="18.75">
      <c r="A2918" s="49">
        <v>2909</v>
      </c>
      <c r="B2918" s="50"/>
      <c r="C2918" s="51"/>
      <c r="D2918" s="50"/>
      <c r="E2918" s="50"/>
      <c r="F2918" s="52"/>
      <c r="G2918" s="52"/>
      <c r="H2918" s="53"/>
      <c r="I2918" s="54"/>
      <c r="J2918" s="55">
        <f t="shared" si="46"/>
        <v>0</v>
      </c>
      <c r="K2918" s="56" t="e">
        <f>VLOOKUP((LEFT(H2918,6)*1),TAMBON!$B$2:$L$7769,2,0)</f>
        <v>#VALUE!</v>
      </c>
      <c r="L2918" s="56" t="e">
        <f>VLOOKUP((LEFT(H2918,4)*1),TAMBON!$E$2:$L$7769,2,0)</f>
        <v>#VALUE!</v>
      </c>
      <c r="M2918" s="56" t="e">
        <f>VLOOKUP((LEFT(H2918,2)*1),TAMBON!$H$2:$L$7769,2,0)</f>
        <v>#VALUE!</v>
      </c>
      <c r="N2918" s="55"/>
      <c r="O2918" s="57" t="e">
        <f>VLOOKUP(N2918,รหัส!$A$2:$B$8,2,0)</f>
        <v>#N/A</v>
      </c>
      <c r="P2918" s="57"/>
      <c r="Q2918" s="55"/>
      <c r="R2918" s="57" t="e">
        <f>VLOOKUP(Q2918,รหัส!$D$2:$E$19,2,0)</f>
        <v>#N/A</v>
      </c>
      <c r="S2918" s="57"/>
      <c r="T2918" s="57"/>
      <c r="U2918" s="57"/>
      <c r="V2918" s="55"/>
      <c r="W2918" s="55"/>
      <c r="X2918" s="55"/>
      <c r="Y2918" s="55"/>
      <c r="Z2918" s="100"/>
      <c r="AA2918" s="55"/>
      <c r="AB2918" s="55"/>
      <c r="AC2918" s="55"/>
      <c r="AE2918" s="58">
        <f>IF(COUNTIF(M$10:M2918,M2918)=1,1,0)</f>
        <v>0</v>
      </c>
      <c r="AF2918" s="59">
        <f>IF(COUNTIF(L$10:L2918,L2918)=1,1,0)</f>
        <v>0</v>
      </c>
      <c r="AG2918" s="59">
        <f>IF(COUNTIF(K$10:K2918,K2918)=1,1,0)</f>
        <v>0</v>
      </c>
      <c r="AH2918" s="59">
        <f>IF(COUNTIF(H$10:H2918,H2918)=1,1,0)</f>
        <v>0</v>
      </c>
    </row>
    <row r="2919" spans="1:34" ht="18.75">
      <c r="A2919" s="49">
        <v>2910</v>
      </c>
      <c r="B2919" s="50"/>
      <c r="C2919" s="51"/>
      <c r="D2919" s="50"/>
      <c r="E2919" s="50"/>
      <c r="F2919" s="52"/>
      <c r="G2919" s="52"/>
      <c r="H2919" s="53"/>
      <c r="I2919" s="54"/>
      <c r="J2919" s="55">
        <f t="shared" si="46"/>
        <v>0</v>
      </c>
      <c r="K2919" s="56" t="e">
        <f>VLOOKUP((LEFT(H2919,6)*1),TAMBON!$B$2:$L$7769,2,0)</f>
        <v>#VALUE!</v>
      </c>
      <c r="L2919" s="56" t="e">
        <f>VLOOKUP((LEFT(H2919,4)*1),TAMBON!$E$2:$L$7769,2,0)</f>
        <v>#VALUE!</v>
      </c>
      <c r="M2919" s="56" t="e">
        <f>VLOOKUP((LEFT(H2919,2)*1),TAMBON!$H$2:$L$7769,2,0)</f>
        <v>#VALUE!</v>
      </c>
      <c r="N2919" s="55"/>
      <c r="O2919" s="57" t="e">
        <f>VLOOKUP(N2919,รหัส!$A$2:$B$8,2,0)</f>
        <v>#N/A</v>
      </c>
      <c r="P2919" s="57"/>
      <c r="Q2919" s="55"/>
      <c r="R2919" s="57" t="e">
        <f>VLOOKUP(Q2919,รหัส!$D$2:$E$19,2,0)</f>
        <v>#N/A</v>
      </c>
      <c r="S2919" s="57"/>
      <c r="T2919" s="57"/>
      <c r="U2919" s="57"/>
      <c r="V2919" s="55"/>
      <c r="W2919" s="55"/>
      <c r="X2919" s="55"/>
      <c r="Y2919" s="55"/>
      <c r="Z2919" s="100"/>
      <c r="AA2919" s="55"/>
      <c r="AB2919" s="55"/>
      <c r="AC2919" s="55"/>
      <c r="AE2919" s="58">
        <f>IF(COUNTIF(M$10:M2919,M2919)=1,1,0)</f>
        <v>0</v>
      </c>
      <c r="AF2919" s="59">
        <f>IF(COUNTIF(L$10:L2919,L2919)=1,1,0)</f>
        <v>0</v>
      </c>
      <c r="AG2919" s="59">
        <f>IF(COUNTIF(K$10:K2919,K2919)=1,1,0)</f>
        <v>0</v>
      </c>
      <c r="AH2919" s="59">
        <f>IF(COUNTIF(H$10:H2919,H2919)=1,1,0)</f>
        <v>0</v>
      </c>
    </row>
    <row r="2920" spans="1:34" ht="18.75">
      <c r="A2920" s="49">
        <v>2911</v>
      </c>
      <c r="B2920" s="50"/>
      <c r="C2920" s="51"/>
      <c r="D2920" s="50"/>
      <c r="E2920" s="50"/>
      <c r="F2920" s="52"/>
      <c r="G2920" s="52"/>
      <c r="H2920" s="53"/>
      <c r="I2920" s="54"/>
      <c r="J2920" s="55">
        <f t="shared" si="46"/>
        <v>0</v>
      </c>
      <c r="K2920" s="56" t="e">
        <f>VLOOKUP((LEFT(H2920,6)*1),TAMBON!$B$2:$L$7769,2,0)</f>
        <v>#VALUE!</v>
      </c>
      <c r="L2920" s="56" t="e">
        <f>VLOOKUP((LEFT(H2920,4)*1),TAMBON!$E$2:$L$7769,2,0)</f>
        <v>#VALUE!</v>
      </c>
      <c r="M2920" s="56" t="e">
        <f>VLOOKUP((LEFT(H2920,2)*1),TAMBON!$H$2:$L$7769,2,0)</f>
        <v>#VALUE!</v>
      </c>
      <c r="N2920" s="55"/>
      <c r="O2920" s="57" t="e">
        <f>VLOOKUP(N2920,รหัส!$A$2:$B$8,2,0)</f>
        <v>#N/A</v>
      </c>
      <c r="P2920" s="57"/>
      <c r="Q2920" s="55"/>
      <c r="R2920" s="57" t="e">
        <f>VLOOKUP(Q2920,รหัส!$D$2:$E$19,2,0)</f>
        <v>#N/A</v>
      </c>
      <c r="S2920" s="57"/>
      <c r="T2920" s="57"/>
      <c r="U2920" s="57"/>
      <c r="V2920" s="55"/>
      <c r="W2920" s="55"/>
      <c r="X2920" s="55"/>
      <c r="Y2920" s="55"/>
      <c r="Z2920" s="100"/>
      <c r="AA2920" s="55"/>
      <c r="AB2920" s="55"/>
      <c r="AC2920" s="55"/>
      <c r="AE2920" s="58">
        <f>IF(COUNTIF(M$10:M2920,M2920)=1,1,0)</f>
        <v>0</v>
      </c>
      <c r="AF2920" s="59">
        <f>IF(COUNTIF(L$10:L2920,L2920)=1,1,0)</f>
        <v>0</v>
      </c>
      <c r="AG2920" s="59">
        <f>IF(COUNTIF(K$10:K2920,K2920)=1,1,0)</f>
        <v>0</v>
      </c>
      <c r="AH2920" s="59">
        <f>IF(COUNTIF(H$10:H2920,H2920)=1,1,0)</f>
        <v>0</v>
      </c>
    </row>
    <row r="2921" spans="1:34" ht="18.75">
      <c r="A2921" s="49">
        <v>2912</v>
      </c>
      <c r="B2921" s="50"/>
      <c r="C2921" s="51"/>
      <c r="D2921" s="50"/>
      <c r="E2921" s="50"/>
      <c r="F2921" s="52"/>
      <c r="G2921" s="52"/>
      <c r="H2921" s="53"/>
      <c r="I2921" s="54"/>
      <c r="J2921" s="55">
        <f t="shared" si="46"/>
        <v>0</v>
      </c>
      <c r="K2921" s="56" t="e">
        <f>VLOOKUP((LEFT(H2921,6)*1),TAMBON!$B$2:$L$7769,2,0)</f>
        <v>#VALUE!</v>
      </c>
      <c r="L2921" s="56" t="e">
        <f>VLOOKUP((LEFT(H2921,4)*1),TAMBON!$E$2:$L$7769,2,0)</f>
        <v>#VALUE!</v>
      </c>
      <c r="M2921" s="56" t="e">
        <f>VLOOKUP((LEFT(H2921,2)*1),TAMBON!$H$2:$L$7769,2,0)</f>
        <v>#VALUE!</v>
      </c>
      <c r="N2921" s="55"/>
      <c r="O2921" s="57" t="e">
        <f>VLOOKUP(N2921,รหัส!$A$2:$B$8,2,0)</f>
        <v>#N/A</v>
      </c>
      <c r="P2921" s="57"/>
      <c r="Q2921" s="55"/>
      <c r="R2921" s="57" t="e">
        <f>VLOOKUP(Q2921,รหัส!$D$2:$E$19,2,0)</f>
        <v>#N/A</v>
      </c>
      <c r="S2921" s="57"/>
      <c r="T2921" s="57"/>
      <c r="U2921" s="57"/>
      <c r="V2921" s="55"/>
      <c r="W2921" s="55"/>
      <c r="X2921" s="55"/>
      <c r="Y2921" s="55"/>
      <c r="Z2921" s="100"/>
      <c r="AA2921" s="55"/>
      <c r="AB2921" s="55"/>
      <c r="AC2921" s="55"/>
      <c r="AE2921" s="58">
        <f>IF(COUNTIF(M$10:M2921,M2921)=1,1,0)</f>
        <v>0</v>
      </c>
      <c r="AF2921" s="59">
        <f>IF(COUNTIF(L$10:L2921,L2921)=1,1,0)</f>
        <v>0</v>
      </c>
      <c r="AG2921" s="59">
        <f>IF(COUNTIF(K$10:K2921,K2921)=1,1,0)</f>
        <v>0</v>
      </c>
      <c r="AH2921" s="59">
        <f>IF(COUNTIF(H$10:H2921,H2921)=1,1,0)</f>
        <v>0</v>
      </c>
    </row>
    <row r="2922" spans="1:34" ht="18.75">
      <c r="A2922" s="49">
        <v>2913</v>
      </c>
      <c r="B2922" s="50"/>
      <c r="C2922" s="51"/>
      <c r="D2922" s="50"/>
      <c r="E2922" s="50"/>
      <c r="F2922" s="52"/>
      <c r="G2922" s="52"/>
      <c r="H2922" s="53"/>
      <c r="I2922" s="54"/>
      <c r="J2922" s="55">
        <f t="shared" si="46"/>
        <v>0</v>
      </c>
      <c r="K2922" s="56" t="e">
        <f>VLOOKUP((LEFT(H2922,6)*1),TAMBON!$B$2:$L$7769,2,0)</f>
        <v>#VALUE!</v>
      </c>
      <c r="L2922" s="56" t="e">
        <f>VLOOKUP((LEFT(H2922,4)*1),TAMBON!$E$2:$L$7769,2,0)</f>
        <v>#VALUE!</v>
      </c>
      <c r="M2922" s="56" t="e">
        <f>VLOOKUP((LEFT(H2922,2)*1),TAMBON!$H$2:$L$7769,2,0)</f>
        <v>#VALUE!</v>
      </c>
      <c r="N2922" s="55"/>
      <c r="O2922" s="57" t="e">
        <f>VLOOKUP(N2922,รหัส!$A$2:$B$8,2,0)</f>
        <v>#N/A</v>
      </c>
      <c r="P2922" s="57"/>
      <c r="Q2922" s="55"/>
      <c r="R2922" s="57" t="e">
        <f>VLOOKUP(Q2922,รหัส!$D$2:$E$19,2,0)</f>
        <v>#N/A</v>
      </c>
      <c r="S2922" s="57"/>
      <c r="T2922" s="57"/>
      <c r="U2922" s="57"/>
      <c r="V2922" s="55"/>
      <c r="W2922" s="55"/>
      <c r="X2922" s="55"/>
      <c r="Y2922" s="55"/>
      <c r="Z2922" s="100"/>
      <c r="AA2922" s="55"/>
      <c r="AB2922" s="55"/>
      <c r="AC2922" s="55"/>
      <c r="AE2922" s="58">
        <f>IF(COUNTIF(M$10:M2922,M2922)=1,1,0)</f>
        <v>0</v>
      </c>
      <c r="AF2922" s="59">
        <f>IF(COUNTIF(L$10:L2922,L2922)=1,1,0)</f>
        <v>0</v>
      </c>
      <c r="AG2922" s="59">
        <f>IF(COUNTIF(K$10:K2922,K2922)=1,1,0)</f>
        <v>0</v>
      </c>
      <c r="AH2922" s="59">
        <f>IF(COUNTIF(H$10:H2922,H2922)=1,1,0)</f>
        <v>0</v>
      </c>
    </row>
    <row r="2923" spans="1:34" ht="18.75">
      <c r="A2923" s="49">
        <v>2914</v>
      </c>
      <c r="B2923" s="50"/>
      <c r="C2923" s="51"/>
      <c r="D2923" s="50"/>
      <c r="E2923" s="50"/>
      <c r="F2923" s="52"/>
      <c r="G2923" s="52"/>
      <c r="H2923" s="53"/>
      <c r="I2923" s="54"/>
      <c r="J2923" s="55">
        <f t="shared" si="46"/>
        <v>0</v>
      </c>
      <c r="K2923" s="56" t="e">
        <f>VLOOKUP((LEFT(H2923,6)*1),TAMBON!$B$2:$L$7769,2,0)</f>
        <v>#VALUE!</v>
      </c>
      <c r="L2923" s="56" t="e">
        <f>VLOOKUP((LEFT(H2923,4)*1),TAMBON!$E$2:$L$7769,2,0)</f>
        <v>#VALUE!</v>
      </c>
      <c r="M2923" s="56" t="e">
        <f>VLOOKUP((LEFT(H2923,2)*1),TAMBON!$H$2:$L$7769,2,0)</f>
        <v>#VALUE!</v>
      </c>
      <c r="N2923" s="55"/>
      <c r="O2923" s="57" t="e">
        <f>VLOOKUP(N2923,รหัส!$A$2:$B$8,2,0)</f>
        <v>#N/A</v>
      </c>
      <c r="P2923" s="57"/>
      <c r="Q2923" s="55"/>
      <c r="R2923" s="57" t="e">
        <f>VLOOKUP(Q2923,รหัส!$D$2:$E$19,2,0)</f>
        <v>#N/A</v>
      </c>
      <c r="S2923" s="57"/>
      <c r="T2923" s="57"/>
      <c r="U2923" s="57"/>
      <c r="V2923" s="55"/>
      <c r="W2923" s="55"/>
      <c r="X2923" s="55"/>
      <c r="Y2923" s="55"/>
      <c r="Z2923" s="100"/>
      <c r="AA2923" s="55"/>
      <c r="AB2923" s="55"/>
      <c r="AC2923" s="55"/>
      <c r="AE2923" s="58">
        <f>IF(COUNTIF(M$10:M2923,M2923)=1,1,0)</f>
        <v>0</v>
      </c>
      <c r="AF2923" s="59">
        <f>IF(COUNTIF(L$10:L2923,L2923)=1,1,0)</f>
        <v>0</v>
      </c>
      <c r="AG2923" s="59">
        <f>IF(COUNTIF(K$10:K2923,K2923)=1,1,0)</f>
        <v>0</v>
      </c>
      <c r="AH2923" s="59">
        <f>IF(COUNTIF(H$10:H2923,H2923)=1,1,0)</f>
        <v>0</v>
      </c>
    </row>
    <row r="2924" spans="1:34" ht="18.75">
      <c r="A2924" s="49">
        <v>2915</v>
      </c>
      <c r="B2924" s="50"/>
      <c r="C2924" s="51"/>
      <c r="D2924" s="50"/>
      <c r="E2924" s="50"/>
      <c r="F2924" s="52"/>
      <c r="G2924" s="52"/>
      <c r="H2924" s="53"/>
      <c r="I2924" s="54"/>
      <c r="J2924" s="55">
        <f t="shared" si="46"/>
        <v>0</v>
      </c>
      <c r="K2924" s="56" t="e">
        <f>VLOOKUP((LEFT(H2924,6)*1),TAMBON!$B$2:$L$7769,2,0)</f>
        <v>#VALUE!</v>
      </c>
      <c r="L2924" s="56" t="e">
        <f>VLOOKUP((LEFT(H2924,4)*1),TAMBON!$E$2:$L$7769,2,0)</f>
        <v>#VALUE!</v>
      </c>
      <c r="M2924" s="56" t="e">
        <f>VLOOKUP((LEFT(H2924,2)*1),TAMBON!$H$2:$L$7769,2,0)</f>
        <v>#VALUE!</v>
      </c>
      <c r="N2924" s="55"/>
      <c r="O2924" s="57" t="e">
        <f>VLOOKUP(N2924,รหัส!$A$2:$B$8,2,0)</f>
        <v>#N/A</v>
      </c>
      <c r="P2924" s="57"/>
      <c r="Q2924" s="55"/>
      <c r="R2924" s="57" t="e">
        <f>VLOOKUP(Q2924,รหัส!$D$2:$E$19,2,0)</f>
        <v>#N/A</v>
      </c>
      <c r="S2924" s="57"/>
      <c r="T2924" s="57"/>
      <c r="U2924" s="57"/>
      <c r="V2924" s="55"/>
      <c r="W2924" s="55"/>
      <c r="X2924" s="55"/>
      <c r="Y2924" s="55"/>
      <c r="Z2924" s="100"/>
      <c r="AA2924" s="55"/>
      <c r="AB2924" s="55"/>
      <c r="AC2924" s="55"/>
      <c r="AE2924" s="58">
        <f>IF(COUNTIF(M$10:M2924,M2924)=1,1,0)</f>
        <v>0</v>
      </c>
      <c r="AF2924" s="59">
        <f>IF(COUNTIF(L$10:L2924,L2924)=1,1,0)</f>
        <v>0</v>
      </c>
      <c r="AG2924" s="59">
        <f>IF(COUNTIF(K$10:K2924,K2924)=1,1,0)</f>
        <v>0</v>
      </c>
      <c r="AH2924" s="59">
        <f>IF(COUNTIF(H$10:H2924,H2924)=1,1,0)</f>
        <v>0</v>
      </c>
    </row>
    <row r="2925" spans="1:34" ht="18.75">
      <c r="A2925" s="49">
        <v>2916</v>
      </c>
      <c r="B2925" s="50"/>
      <c r="C2925" s="51"/>
      <c r="D2925" s="50"/>
      <c r="E2925" s="50"/>
      <c r="F2925" s="52"/>
      <c r="G2925" s="52"/>
      <c r="H2925" s="53"/>
      <c r="I2925" s="54"/>
      <c r="J2925" s="55">
        <f t="shared" si="46"/>
        <v>0</v>
      </c>
      <c r="K2925" s="56" t="e">
        <f>VLOOKUP((LEFT(H2925,6)*1),TAMBON!$B$2:$L$7769,2,0)</f>
        <v>#VALUE!</v>
      </c>
      <c r="L2925" s="56" t="e">
        <f>VLOOKUP((LEFT(H2925,4)*1),TAMBON!$E$2:$L$7769,2,0)</f>
        <v>#VALUE!</v>
      </c>
      <c r="M2925" s="56" t="e">
        <f>VLOOKUP((LEFT(H2925,2)*1),TAMBON!$H$2:$L$7769,2,0)</f>
        <v>#VALUE!</v>
      </c>
      <c r="N2925" s="55"/>
      <c r="O2925" s="57" t="e">
        <f>VLOOKUP(N2925,รหัส!$A$2:$B$8,2,0)</f>
        <v>#N/A</v>
      </c>
      <c r="P2925" s="57"/>
      <c r="Q2925" s="55"/>
      <c r="R2925" s="57" t="e">
        <f>VLOOKUP(Q2925,รหัส!$D$2:$E$19,2,0)</f>
        <v>#N/A</v>
      </c>
      <c r="S2925" s="57"/>
      <c r="T2925" s="57"/>
      <c r="U2925" s="57"/>
      <c r="V2925" s="55"/>
      <c r="W2925" s="55"/>
      <c r="X2925" s="55"/>
      <c r="Y2925" s="55"/>
      <c r="Z2925" s="100"/>
      <c r="AA2925" s="55"/>
      <c r="AB2925" s="55"/>
      <c r="AC2925" s="55"/>
      <c r="AE2925" s="58">
        <f>IF(COUNTIF(M$10:M2925,M2925)=1,1,0)</f>
        <v>0</v>
      </c>
      <c r="AF2925" s="59">
        <f>IF(COUNTIF(L$10:L2925,L2925)=1,1,0)</f>
        <v>0</v>
      </c>
      <c r="AG2925" s="59">
        <f>IF(COUNTIF(K$10:K2925,K2925)=1,1,0)</f>
        <v>0</v>
      </c>
      <c r="AH2925" s="59">
        <f>IF(COUNTIF(H$10:H2925,H2925)=1,1,0)</f>
        <v>0</v>
      </c>
    </row>
    <row r="2926" spans="1:34" ht="18.75">
      <c r="A2926" s="49">
        <v>2917</v>
      </c>
      <c r="B2926" s="50"/>
      <c r="C2926" s="51"/>
      <c r="D2926" s="50"/>
      <c r="E2926" s="50"/>
      <c r="F2926" s="52"/>
      <c r="G2926" s="52"/>
      <c r="H2926" s="53"/>
      <c r="I2926" s="54"/>
      <c r="J2926" s="55">
        <f t="shared" si="46"/>
        <v>0</v>
      </c>
      <c r="K2926" s="56" t="e">
        <f>VLOOKUP((LEFT(H2926,6)*1),TAMBON!$B$2:$L$7769,2,0)</f>
        <v>#VALUE!</v>
      </c>
      <c r="L2926" s="56" t="e">
        <f>VLOOKUP((LEFT(H2926,4)*1),TAMBON!$E$2:$L$7769,2,0)</f>
        <v>#VALUE!</v>
      </c>
      <c r="M2926" s="56" t="e">
        <f>VLOOKUP((LEFT(H2926,2)*1),TAMBON!$H$2:$L$7769,2,0)</f>
        <v>#VALUE!</v>
      </c>
      <c r="N2926" s="55"/>
      <c r="O2926" s="57" t="e">
        <f>VLOOKUP(N2926,รหัส!$A$2:$B$8,2,0)</f>
        <v>#N/A</v>
      </c>
      <c r="P2926" s="57"/>
      <c r="Q2926" s="55"/>
      <c r="R2926" s="57" t="e">
        <f>VLOOKUP(Q2926,รหัส!$D$2:$E$19,2,0)</f>
        <v>#N/A</v>
      </c>
      <c r="S2926" s="57"/>
      <c r="T2926" s="57"/>
      <c r="U2926" s="57"/>
      <c r="V2926" s="55"/>
      <c r="W2926" s="55"/>
      <c r="X2926" s="55"/>
      <c r="Y2926" s="55"/>
      <c r="Z2926" s="100"/>
      <c r="AA2926" s="55"/>
      <c r="AB2926" s="55"/>
      <c r="AC2926" s="55"/>
      <c r="AE2926" s="58">
        <f>IF(COUNTIF(M$10:M2926,M2926)=1,1,0)</f>
        <v>0</v>
      </c>
      <c r="AF2926" s="59">
        <f>IF(COUNTIF(L$10:L2926,L2926)=1,1,0)</f>
        <v>0</v>
      </c>
      <c r="AG2926" s="59">
        <f>IF(COUNTIF(K$10:K2926,K2926)=1,1,0)</f>
        <v>0</v>
      </c>
      <c r="AH2926" s="59">
        <f>IF(COUNTIF(H$10:H2926,H2926)=1,1,0)</f>
        <v>0</v>
      </c>
    </row>
    <row r="2927" spans="1:34" ht="18.75">
      <c r="A2927" s="49">
        <v>2918</v>
      </c>
      <c r="B2927" s="50"/>
      <c r="C2927" s="51"/>
      <c r="D2927" s="50"/>
      <c r="E2927" s="50"/>
      <c r="F2927" s="52"/>
      <c r="G2927" s="52"/>
      <c r="H2927" s="53"/>
      <c r="I2927" s="54"/>
      <c r="J2927" s="55">
        <f t="shared" si="46"/>
        <v>0</v>
      </c>
      <c r="K2927" s="56" t="e">
        <f>VLOOKUP((LEFT(H2927,6)*1),TAMBON!$B$2:$L$7769,2,0)</f>
        <v>#VALUE!</v>
      </c>
      <c r="L2927" s="56" t="e">
        <f>VLOOKUP((LEFT(H2927,4)*1),TAMBON!$E$2:$L$7769,2,0)</f>
        <v>#VALUE!</v>
      </c>
      <c r="M2927" s="56" t="e">
        <f>VLOOKUP((LEFT(H2927,2)*1),TAMBON!$H$2:$L$7769,2,0)</f>
        <v>#VALUE!</v>
      </c>
      <c r="N2927" s="55"/>
      <c r="O2927" s="57" t="e">
        <f>VLOOKUP(N2927,รหัส!$A$2:$B$8,2,0)</f>
        <v>#N/A</v>
      </c>
      <c r="P2927" s="57"/>
      <c r="Q2927" s="55"/>
      <c r="R2927" s="57" t="e">
        <f>VLOOKUP(Q2927,รหัส!$D$2:$E$19,2,0)</f>
        <v>#N/A</v>
      </c>
      <c r="S2927" s="57"/>
      <c r="T2927" s="57"/>
      <c r="U2927" s="57"/>
      <c r="V2927" s="55"/>
      <c r="W2927" s="55"/>
      <c r="X2927" s="55"/>
      <c r="Y2927" s="55"/>
      <c r="Z2927" s="100"/>
      <c r="AA2927" s="55"/>
      <c r="AB2927" s="55"/>
      <c r="AC2927" s="55"/>
      <c r="AE2927" s="58">
        <f>IF(COUNTIF(M$10:M2927,M2927)=1,1,0)</f>
        <v>0</v>
      </c>
      <c r="AF2927" s="59">
        <f>IF(COUNTIF(L$10:L2927,L2927)=1,1,0)</f>
        <v>0</v>
      </c>
      <c r="AG2927" s="59">
        <f>IF(COUNTIF(K$10:K2927,K2927)=1,1,0)</f>
        <v>0</v>
      </c>
      <c r="AH2927" s="59">
        <f>IF(COUNTIF(H$10:H2927,H2927)=1,1,0)</f>
        <v>0</v>
      </c>
    </row>
    <row r="2928" spans="1:34" ht="18.75">
      <c r="A2928" s="49">
        <v>2919</v>
      </c>
      <c r="B2928" s="50"/>
      <c r="C2928" s="51"/>
      <c r="D2928" s="50"/>
      <c r="E2928" s="50"/>
      <c r="F2928" s="52"/>
      <c r="G2928" s="52"/>
      <c r="H2928" s="53"/>
      <c r="I2928" s="54"/>
      <c r="J2928" s="55">
        <f t="shared" si="46"/>
        <v>0</v>
      </c>
      <c r="K2928" s="56" t="e">
        <f>VLOOKUP((LEFT(H2928,6)*1),TAMBON!$B$2:$L$7769,2,0)</f>
        <v>#VALUE!</v>
      </c>
      <c r="L2928" s="56" t="e">
        <f>VLOOKUP((LEFT(H2928,4)*1),TAMBON!$E$2:$L$7769,2,0)</f>
        <v>#VALUE!</v>
      </c>
      <c r="M2928" s="56" t="e">
        <f>VLOOKUP((LEFT(H2928,2)*1),TAMBON!$H$2:$L$7769,2,0)</f>
        <v>#VALUE!</v>
      </c>
      <c r="N2928" s="55"/>
      <c r="O2928" s="57" t="e">
        <f>VLOOKUP(N2928,รหัส!$A$2:$B$8,2,0)</f>
        <v>#N/A</v>
      </c>
      <c r="P2928" s="57"/>
      <c r="Q2928" s="55"/>
      <c r="R2928" s="57" t="e">
        <f>VLOOKUP(Q2928,รหัส!$D$2:$E$19,2,0)</f>
        <v>#N/A</v>
      </c>
      <c r="S2928" s="57"/>
      <c r="T2928" s="57"/>
      <c r="U2928" s="57"/>
      <c r="V2928" s="55"/>
      <c r="W2928" s="55"/>
      <c r="X2928" s="55"/>
      <c r="Y2928" s="55"/>
      <c r="Z2928" s="100"/>
      <c r="AA2928" s="55"/>
      <c r="AB2928" s="55"/>
      <c r="AC2928" s="55"/>
      <c r="AE2928" s="58">
        <f>IF(COUNTIF(M$10:M2928,M2928)=1,1,0)</f>
        <v>0</v>
      </c>
      <c r="AF2928" s="59">
        <f>IF(COUNTIF(L$10:L2928,L2928)=1,1,0)</f>
        <v>0</v>
      </c>
      <c r="AG2928" s="59">
        <f>IF(COUNTIF(K$10:K2928,K2928)=1,1,0)</f>
        <v>0</v>
      </c>
      <c r="AH2928" s="59">
        <f>IF(COUNTIF(H$10:H2928,H2928)=1,1,0)</f>
        <v>0</v>
      </c>
    </row>
    <row r="2929" spans="1:34" ht="18.75">
      <c r="A2929" s="49">
        <v>2920</v>
      </c>
      <c r="B2929" s="50"/>
      <c r="C2929" s="51"/>
      <c r="D2929" s="50"/>
      <c r="E2929" s="50"/>
      <c r="F2929" s="52"/>
      <c r="G2929" s="52"/>
      <c r="H2929" s="53"/>
      <c r="I2929" s="54"/>
      <c r="J2929" s="55">
        <f t="shared" si="46"/>
        <v>0</v>
      </c>
      <c r="K2929" s="56" t="e">
        <f>VLOOKUP((LEFT(H2929,6)*1),TAMBON!$B$2:$L$7769,2,0)</f>
        <v>#VALUE!</v>
      </c>
      <c r="L2929" s="56" t="e">
        <f>VLOOKUP((LEFT(H2929,4)*1),TAMBON!$E$2:$L$7769,2,0)</f>
        <v>#VALUE!</v>
      </c>
      <c r="M2929" s="56" t="e">
        <f>VLOOKUP((LEFT(H2929,2)*1),TAMBON!$H$2:$L$7769,2,0)</f>
        <v>#VALUE!</v>
      </c>
      <c r="N2929" s="55"/>
      <c r="O2929" s="57" t="e">
        <f>VLOOKUP(N2929,รหัส!$A$2:$B$8,2,0)</f>
        <v>#N/A</v>
      </c>
      <c r="P2929" s="57"/>
      <c r="Q2929" s="55"/>
      <c r="R2929" s="57" t="e">
        <f>VLOOKUP(Q2929,รหัส!$D$2:$E$19,2,0)</f>
        <v>#N/A</v>
      </c>
      <c r="S2929" s="57"/>
      <c r="T2929" s="57"/>
      <c r="U2929" s="57"/>
      <c r="V2929" s="55"/>
      <c r="W2929" s="55"/>
      <c r="X2929" s="55"/>
      <c r="Y2929" s="55"/>
      <c r="Z2929" s="100"/>
      <c r="AA2929" s="55"/>
      <c r="AB2929" s="55"/>
      <c r="AC2929" s="55"/>
      <c r="AE2929" s="58">
        <f>IF(COUNTIF(M$10:M2929,M2929)=1,1,0)</f>
        <v>0</v>
      </c>
      <c r="AF2929" s="59">
        <f>IF(COUNTIF(L$10:L2929,L2929)=1,1,0)</f>
        <v>0</v>
      </c>
      <c r="AG2929" s="59">
        <f>IF(COUNTIF(K$10:K2929,K2929)=1,1,0)</f>
        <v>0</v>
      </c>
      <c r="AH2929" s="59">
        <f>IF(COUNTIF(H$10:H2929,H2929)=1,1,0)</f>
        <v>0</v>
      </c>
    </row>
    <row r="2930" spans="1:34" ht="18.75">
      <c r="A2930" s="49">
        <v>2921</v>
      </c>
      <c r="B2930" s="50"/>
      <c r="C2930" s="51"/>
      <c r="D2930" s="50"/>
      <c r="E2930" s="50"/>
      <c r="F2930" s="52"/>
      <c r="G2930" s="52"/>
      <c r="H2930" s="53"/>
      <c r="I2930" s="54"/>
      <c r="J2930" s="55">
        <f t="shared" si="46"/>
        <v>0</v>
      </c>
      <c r="K2930" s="56" t="e">
        <f>VLOOKUP((LEFT(H2930,6)*1),TAMBON!$B$2:$L$7769,2,0)</f>
        <v>#VALUE!</v>
      </c>
      <c r="L2930" s="56" t="e">
        <f>VLOOKUP((LEFT(H2930,4)*1),TAMBON!$E$2:$L$7769,2,0)</f>
        <v>#VALUE!</v>
      </c>
      <c r="M2930" s="56" t="e">
        <f>VLOOKUP((LEFT(H2930,2)*1),TAMBON!$H$2:$L$7769,2,0)</f>
        <v>#VALUE!</v>
      </c>
      <c r="N2930" s="55"/>
      <c r="O2930" s="57" t="e">
        <f>VLOOKUP(N2930,รหัส!$A$2:$B$8,2,0)</f>
        <v>#N/A</v>
      </c>
      <c r="P2930" s="57"/>
      <c r="Q2930" s="55"/>
      <c r="R2930" s="57" t="e">
        <f>VLOOKUP(Q2930,รหัส!$D$2:$E$19,2,0)</f>
        <v>#N/A</v>
      </c>
      <c r="S2930" s="57"/>
      <c r="T2930" s="57"/>
      <c r="U2930" s="57"/>
      <c r="V2930" s="55"/>
      <c r="W2930" s="55"/>
      <c r="X2930" s="55"/>
      <c r="Y2930" s="55"/>
      <c r="Z2930" s="100"/>
      <c r="AA2930" s="55"/>
      <c r="AB2930" s="55"/>
      <c r="AC2930" s="55"/>
      <c r="AE2930" s="58">
        <f>IF(COUNTIF(M$10:M2930,M2930)=1,1,0)</f>
        <v>0</v>
      </c>
      <c r="AF2930" s="59">
        <f>IF(COUNTIF(L$10:L2930,L2930)=1,1,0)</f>
        <v>0</v>
      </c>
      <c r="AG2930" s="59">
        <f>IF(COUNTIF(K$10:K2930,K2930)=1,1,0)</f>
        <v>0</v>
      </c>
      <c r="AH2930" s="59">
        <f>IF(COUNTIF(H$10:H2930,H2930)=1,1,0)</f>
        <v>0</v>
      </c>
    </row>
    <row r="2931" spans="1:34" ht="18.75">
      <c r="A2931" s="49">
        <v>2922</v>
      </c>
      <c r="B2931" s="50"/>
      <c r="C2931" s="51"/>
      <c r="D2931" s="50"/>
      <c r="E2931" s="50"/>
      <c r="F2931" s="52"/>
      <c r="G2931" s="52"/>
      <c r="H2931" s="53"/>
      <c r="I2931" s="54"/>
      <c r="J2931" s="55">
        <f t="shared" si="46"/>
        <v>0</v>
      </c>
      <c r="K2931" s="56" t="e">
        <f>VLOOKUP((LEFT(H2931,6)*1),TAMBON!$B$2:$L$7769,2,0)</f>
        <v>#VALUE!</v>
      </c>
      <c r="L2931" s="56" t="e">
        <f>VLOOKUP((LEFT(H2931,4)*1),TAMBON!$E$2:$L$7769,2,0)</f>
        <v>#VALUE!</v>
      </c>
      <c r="M2931" s="56" t="e">
        <f>VLOOKUP((LEFT(H2931,2)*1),TAMBON!$H$2:$L$7769,2,0)</f>
        <v>#VALUE!</v>
      </c>
      <c r="N2931" s="55"/>
      <c r="O2931" s="57" t="e">
        <f>VLOOKUP(N2931,รหัส!$A$2:$B$8,2,0)</f>
        <v>#N/A</v>
      </c>
      <c r="P2931" s="57"/>
      <c r="Q2931" s="55"/>
      <c r="R2931" s="57" t="e">
        <f>VLOOKUP(Q2931,รหัส!$D$2:$E$19,2,0)</f>
        <v>#N/A</v>
      </c>
      <c r="S2931" s="57"/>
      <c r="T2931" s="57"/>
      <c r="U2931" s="57"/>
      <c r="V2931" s="55"/>
      <c r="W2931" s="55"/>
      <c r="X2931" s="55"/>
      <c r="Y2931" s="55"/>
      <c r="Z2931" s="100"/>
      <c r="AA2931" s="55"/>
      <c r="AB2931" s="55"/>
      <c r="AC2931" s="55"/>
      <c r="AE2931" s="58">
        <f>IF(COUNTIF(M$10:M2931,M2931)=1,1,0)</f>
        <v>0</v>
      </c>
      <c r="AF2931" s="59">
        <f>IF(COUNTIF(L$10:L2931,L2931)=1,1,0)</f>
        <v>0</v>
      </c>
      <c r="AG2931" s="59">
        <f>IF(COUNTIF(K$10:K2931,K2931)=1,1,0)</f>
        <v>0</v>
      </c>
      <c r="AH2931" s="59">
        <f>IF(COUNTIF(H$10:H2931,H2931)=1,1,0)</f>
        <v>0</v>
      </c>
    </row>
    <row r="2932" spans="1:34" ht="18.75">
      <c r="A2932" s="49">
        <v>2923</v>
      </c>
      <c r="B2932" s="50"/>
      <c r="C2932" s="51"/>
      <c r="D2932" s="50"/>
      <c r="E2932" s="50"/>
      <c r="F2932" s="52"/>
      <c r="G2932" s="52"/>
      <c r="H2932" s="53"/>
      <c r="I2932" s="54"/>
      <c r="J2932" s="55">
        <f t="shared" si="46"/>
        <v>0</v>
      </c>
      <c r="K2932" s="56" t="e">
        <f>VLOOKUP((LEFT(H2932,6)*1),TAMBON!$B$2:$L$7769,2,0)</f>
        <v>#VALUE!</v>
      </c>
      <c r="L2932" s="56" t="e">
        <f>VLOOKUP((LEFT(H2932,4)*1),TAMBON!$E$2:$L$7769,2,0)</f>
        <v>#VALUE!</v>
      </c>
      <c r="M2932" s="56" t="e">
        <f>VLOOKUP((LEFT(H2932,2)*1),TAMBON!$H$2:$L$7769,2,0)</f>
        <v>#VALUE!</v>
      </c>
      <c r="N2932" s="55"/>
      <c r="O2932" s="57" t="e">
        <f>VLOOKUP(N2932,รหัส!$A$2:$B$8,2,0)</f>
        <v>#N/A</v>
      </c>
      <c r="P2932" s="57"/>
      <c r="Q2932" s="55"/>
      <c r="R2932" s="57" t="e">
        <f>VLOOKUP(Q2932,รหัส!$D$2:$E$19,2,0)</f>
        <v>#N/A</v>
      </c>
      <c r="S2932" s="57"/>
      <c r="T2932" s="57"/>
      <c r="U2932" s="57"/>
      <c r="V2932" s="55"/>
      <c r="W2932" s="55"/>
      <c r="X2932" s="55"/>
      <c r="Y2932" s="55"/>
      <c r="Z2932" s="100"/>
      <c r="AA2932" s="55"/>
      <c r="AB2932" s="55"/>
      <c r="AC2932" s="55"/>
      <c r="AE2932" s="58">
        <f>IF(COUNTIF(M$10:M2932,M2932)=1,1,0)</f>
        <v>0</v>
      </c>
      <c r="AF2932" s="59">
        <f>IF(COUNTIF(L$10:L2932,L2932)=1,1,0)</f>
        <v>0</v>
      </c>
      <c r="AG2932" s="59">
        <f>IF(COUNTIF(K$10:K2932,K2932)=1,1,0)</f>
        <v>0</v>
      </c>
      <c r="AH2932" s="59">
        <f>IF(COUNTIF(H$10:H2932,H2932)=1,1,0)</f>
        <v>0</v>
      </c>
    </row>
    <row r="2933" spans="1:34" ht="18.75">
      <c r="A2933" s="49">
        <v>2924</v>
      </c>
      <c r="B2933" s="50"/>
      <c r="C2933" s="51"/>
      <c r="D2933" s="50"/>
      <c r="E2933" s="50"/>
      <c r="F2933" s="52"/>
      <c r="G2933" s="52"/>
      <c r="H2933" s="53"/>
      <c r="I2933" s="54"/>
      <c r="J2933" s="55">
        <f t="shared" si="46"/>
        <v>0</v>
      </c>
      <c r="K2933" s="56" t="e">
        <f>VLOOKUP((LEFT(H2933,6)*1),TAMBON!$B$2:$L$7769,2,0)</f>
        <v>#VALUE!</v>
      </c>
      <c r="L2933" s="56" t="e">
        <f>VLOOKUP((LEFT(H2933,4)*1),TAMBON!$E$2:$L$7769,2,0)</f>
        <v>#VALUE!</v>
      </c>
      <c r="M2933" s="56" t="e">
        <f>VLOOKUP((LEFT(H2933,2)*1),TAMBON!$H$2:$L$7769,2,0)</f>
        <v>#VALUE!</v>
      </c>
      <c r="N2933" s="55"/>
      <c r="O2933" s="57" t="e">
        <f>VLOOKUP(N2933,รหัส!$A$2:$B$8,2,0)</f>
        <v>#N/A</v>
      </c>
      <c r="P2933" s="57"/>
      <c r="Q2933" s="55"/>
      <c r="R2933" s="57" t="e">
        <f>VLOOKUP(Q2933,รหัส!$D$2:$E$19,2,0)</f>
        <v>#N/A</v>
      </c>
      <c r="S2933" s="57"/>
      <c r="T2933" s="57"/>
      <c r="U2933" s="57"/>
      <c r="V2933" s="55"/>
      <c r="W2933" s="55"/>
      <c r="X2933" s="55"/>
      <c r="Y2933" s="55"/>
      <c r="Z2933" s="100"/>
      <c r="AA2933" s="55"/>
      <c r="AB2933" s="55"/>
      <c r="AC2933" s="55"/>
      <c r="AE2933" s="58">
        <f>IF(COUNTIF(M$10:M2933,M2933)=1,1,0)</f>
        <v>0</v>
      </c>
      <c r="AF2933" s="59">
        <f>IF(COUNTIF(L$10:L2933,L2933)=1,1,0)</f>
        <v>0</v>
      </c>
      <c r="AG2933" s="59">
        <f>IF(COUNTIF(K$10:K2933,K2933)=1,1,0)</f>
        <v>0</v>
      </c>
      <c r="AH2933" s="59">
        <f>IF(COUNTIF(H$10:H2933,H2933)=1,1,0)</f>
        <v>0</v>
      </c>
    </row>
    <row r="2934" spans="1:34" ht="18.75">
      <c r="A2934" s="49">
        <v>2925</v>
      </c>
      <c r="B2934" s="50"/>
      <c r="C2934" s="51"/>
      <c r="D2934" s="50"/>
      <c r="E2934" s="50"/>
      <c r="F2934" s="52"/>
      <c r="G2934" s="52"/>
      <c r="H2934" s="53"/>
      <c r="I2934" s="54"/>
      <c r="J2934" s="55">
        <f t="shared" si="46"/>
        <v>0</v>
      </c>
      <c r="K2934" s="56" t="e">
        <f>VLOOKUP((LEFT(H2934,6)*1),TAMBON!$B$2:$L$7769,2,0)</f>
        <v>#VALUE!</v>
      </c>
      <c r="L2934" s="56" t="e">
        <f>VLOOKUP((LEFT(H2934,4)*1),TAMBON!$E$2:$L$7769,2,0)</f>
        <v>#VALUE!</v>
      </c>
      <c r="M2934" s="56" t="e">
        <f>VLOOKUP((LEFT(H2934,2)*1),TAMBON!$H$2:$L$7769,2,0)</f>
        <v>#VALUE!</v>
      </c>
      <c r="N2934" s="55"/>
      <c r="O2934" s="57" t="e">
        <f>VLOOKUP(N2934,รหัส!$A$2:$B$8,2,0)</f>
        <v>#N/A</v>
      </c>
      <c r="P2934" s="57"/>
      <c r="Q2934" s="55"/>
      <c r="R2934" s="57" t="e">
        <f>VLOOKUP(Q2934,รหัส!$D$2:$E$19,2,0)</f>
        <v>#N/A</v>
      </c>
      <c r="S2934" s="57"/>
      <c r="T2934" s="57"/>
      <c r="U2934" s="57"/>
      <c r="V2934" s="55"/>
      <c r="W2934" s="55"/>
      <c r="X2934" s="55"/>
      <c r="Y2934" s="55"/>
      <c r="Z2934" s="100"/>
      <c r="AA2934" s="55"/>
      <c r="AB2934" s="55"/>
      <c r="AC2934" s="55"/>
      <c r="AE2934" s="58">
        <f>IF(COUNTIF(M$10:M2934,M2934)=1,1,0)</f>
        <v>0</v>
      </c>
      <c r="AF2934" s="59">
        <f>IF(COUNTIF(L$10:L2934,L2934)=1,1,0)</f>
        <v>0</v>
      </c>
      <c r="AG2934" s="59">
        <f>IF(COUNTIF(K$10:K2934,K2934)=1,1,0)</f>
        <v>0</v>
      </c>
      <c r="AH2934" s="59">
        <f>IF(COUNTIF(H$10:H2934,H2934)=1,1,0)</f>
        <v>0</v>
      </c>
    </row>
    <row r="2935" spans="1:34" ht="18.75">
      <c r="A2935" s="49">
        <v>2926</v>
      </c>
      <c r="B2935" s="50"/>
      <c r="C2935" s="51"/>
      <c r="D2935" s="50"/>
      <c r="E2935" s="50"/>
      <c r="F2935" s="52"/>
      <c r="G2935" s="52"/>
      <c r="H2935" s="53"/>
      <c r="I2935" s="54"/>
      <c r="J2935" s="55">
        <f t="shared" si="46"/>
        <v>0</v>
      </c>
      <c r="K2935" s="56" t="e">
        <f>VLOOKUP((LEFT(H2935,6)*1),TAMBON!$B$2:$L$7769,2,0)</f>
        <v>#VALUE!</v>
      </c>
      <c r="L2935" s="56" t="e">
        <f>VLOOKUP((LEFT(H2935,4)*1),TAMBON!$E$2:$L$7769,2,0)</f>
        <v>#VALUE!</v>
      </c>
      <c r="M2935" s="56" t="e">
        <f>VLOOKUP((LEFT(H2935,2)*1),TAMBON!$H$2:$L$7769,2,0)</f>
        <v>#VALUE!</v>
      </c>
      <c r="N2935" s="55"/>
      <c r="O2935" s="57" t="e">
        <f>VLOOKUP(N2935,รหัส!$A$2:$B$8,2,0)</f>
        <v>#N/A</v>
      </c>
      <c r="P2935" s="57"/>
      <c r="Q2935" s="55"/>
      <c r="R2935" s="57" t="e">
        <f>VLOOKUP(Q2935,รหัส!$D$2:$E$19,2,0)</f>
        <v>#N/A</v>
      </c>
      <c r="S2935" s="57"/>
      <c r="T2935" s="57"/>
      <c r="U2935" s="57"/>
      <c r="V2935" s="55"/>
      <c r="W2935" s="55"/>
      <c r="X2935" s="55"/>
      <c r="Y2935" s="55"/>
      <c r="Z2935" s="100"/>
      <c r="AA2935" s="55"/>
      <c r="AB2935" s="55"/>
      <c r="AC2935" s="55"/>
      <c r="AE2935" s="58">
        <f>IF(COUNTIF(M$10:M2935,M2935)=1,1,0)</f>
        <v>0</v>
      </c>
      <c r="AF2935" s="59">
        <f>IF(COUNTIF(L$10:L2935,L2935)=1,1,0)</f>
        <v>0</v>
      </c>
      <c r="AG2935" s="59">
        <f>IF(COUNTIF(K$10:K2935,K2935)=1,1,0)</f>
        <v>0</v>
      </c>
      <c r="AH2935" s="59">
        <f>IF(COUNTIF(H$10:H2935,H2935)=1,1,0)</f>
        <v>0</v>
      </c>
    </row>
    <row r="2936" spans="1:34" ht="18.75">
      <c r="A2936" s="49">
        <v>2927</v>
      </c>
      <c r="B2936" s="50"/>
      <c r="C2936" s="51"/>
      <c r="D2936" s="50"/>
      <c r="E2936" s="50"/>
      <c r="F2936" s="52"/>
      <c r="G2936" s="52"/>
      <c r="H2936" s="53"/>
      <c r="I2936" s="54"/>
      <c r="J2936" s="55">
        <f t="shared" si="46"/>
        <v>0</v>
      </c>
      <c r="K2936" s="56" t="e">
        <f>VLOOKUP((LEFT(H2936,6)*1),TAMBON!$B$2:$L$7769,2,0)</f>
        <v>#VALUE!</v>
      </c>
      <c r="L2936" s="56" t="e">
        <f>VLOOKUP((LEFT(H2936,4)*1),TAMBON!$E$2:$L$7769,2,0)</f>
        <v>#VALUE!</v>
      </c>
      <c r="M2936" s="56" t="e">
        <f>VLOOKUP((LEFT(H2936,2)*1),TAMBON!$H$2:$L$7769,2,0)</f>
        <v>#VALUE!</v>
      </c>
      <c r="N2936" s="55"/>
      <c r="O2936" s="57" t="e">
        <f>VLOOKUP(N2936,รหัส!$A$2:$B$8,2,0)</f>
        <v>#N/A</v>
      </c>
      <c r="P2936" s="57"/>
      <c r="Q2936" s="55"/>
      <c r="R2936" s="57" t="e">
        <f>VLOOKUP(Q2936,รหัส!$D$2:$E$19,2,0)</f>
        <v>#N/A</v>
      </c>
      <c r="S2936" s="57"/>
      <c r="T2936" s="57"/>
      <c r="U2936" s="57"/>
      <c r="V2936" s="55"/>
      <c r="W2936" s="55"/>
      <c r="X2936" s="55"/>
      <c r="Y2936" s="55"/>
      <c r="Z2936" s="100"/>
      <c r="AA2936" s="55"/>
      <c r="AB2936" s="55"/>
      <c r="AC2936" s="55"/>
      <c r="AE2936" s="58">
        <f>IF(COUNTIF(M$10:M2936,M2936)=1,1,0)</f>
        <v>0</v>
      </c>
      <c r="AF2936" s="59">
        <f>IF(COUNTIF(L$10:L2936,L2936)=1,1,0)</f>
        <v>0</v>
      </c>
      <c r="AG2936" s="59">
        <f>IF(COUNTIF(K$10:K2936,K2936)=1,1,0)</f>
        <v>0</v>
      </c>
      <c r="AH2936" s="59">
        <f>IF(COUNTIF(H$10:H2936,H2936)=1,1,0)</f>
        <v>0</v>
      </c>
    </row>
    <row r="2937" spans="1:34" ht="18.75">
      <c r="A2937" s="49">
        <v>2928</v>
      </c>
      <c r="B2937" s="50"/>
      <c r="C2937" s="51"/>
      <c r="D2937" s="50"/>
      <c r="E2937" s="50"/>
      <c r="F2937" s="52"/>
      <c r="G2937" s="52"/>
      <c r="H2937" s="53"/>
      <c r="I2937" s="54"/>
      <c r="J2937" s="55">
        <f t="shared" si="46"/>
        <v>0</v>
      </c>
      <c r="K2937" s="56" t="e">
        <f>VLOOKUP((LEFT(H2937,6)*1),TAMBON!$B$2:$L$7769,2,0)</f>
        <v>#VALUE!</v>
      </c>
      <c r="L2937" s="56" t="e">
        <f>VLOOKUP((LEFT(H2937,4)*1),TAMBON!$E$2:$L$7769,2,0)</f>
        <v>#VALUE!</v>
      </c>
      <c r="M2937" s="56" t="e">
        <f>VLOOKUP((LEFT(H2937,2)*1),TAMBON!$H$2:$L$7769,2,0)</f>
        <v>#VALUE!</v>
      </c>
      <c r="N2937" s="55"/>
      <c r="O2937" s="57" t="e">
        <f>VLOOKUP(N2937,รหัส!$A$2:$B$8,2,0)</f>
        <v>#N/A</v>
      </c>
      <c r="P2937" s="57"/>
      <c r="Q2937" s="55"/>
      <c r="R2937" s="57" t="e">
        <f>VLOOKUP(Q2937,รหัส!$D$2:$E$19,2,0)</f>
        <v>#N/A</v>
      </c>
      <c r="S2937" s="57"/>
      <c r="T2937" s="57"/>
      <c r="U2937" s="57"/>
      <c r="V2937" s="55"/>
      <c r="W2937" s="55"/>
      <c r="X2937" s="55"/>
      <c r="Y2937" s="55"/>
      <c r="Z2937" s="100"/>
      <c r="AA2937" s="55"/>
      <c r="AB2937" s="55"/>
      <c r="AC2937" s="55"/>
      <c r="AE2937" s="58">
        <f>IF(COUNTIF(M$10:M2937,M2937)=1,1,0)</f>
        <v>0</v>
      </c>
      <c r="AF2937" s="59">
        <f>IF(COUNTIF(L$10:L2937,L2937)=1,1,0)</f>
        <v>0</v>
      </c>
      <c r="AG2937" s="59">
        <f>IF(COUNTIF(K$10:K2937,K2937)=1,1,0)</f>
        <v>0</v>
      </c>
      <c r="AH2937" s="59">
        <f>IF(COUNTIF(H$10:H2937,H2937)=1,1,0)</f>
        <v>0</v>
      </c>
    </row>
    <row r="2938" spans="1:34" ht="18.75">
      <c r="A2938" s="49">
        <v>2929</v>
      </c>
      <c r="B2938" s="50"/>
      <c r="C2938" s="51"/>
      <c r="D2938" s="50"/>
      <c r="E2938" s="50"/>
      <c r="F2938" s="52"/>
      <c r="G2938" s="52"/>
      <c r="H2938" s="53"/>
      <c r="I2938" s="54"/>
      <c r="J2938" s="55">
        <f t="shared" si="46"/>
        <v>0</v>
      </c>
      <c r="K2938" s="56" t="e">
        <f>VLOOKUP((LEFT(H2938,6)*1),TAMBON!$B$2:$L$7769,2,0)</f>
        <v>#VALUE!</v>
      </c>
      <c r="L2938" s="56" t="e">
        <f>VLOOKUP((LEFT(H2938,4)*1),TAMBON!$E$2:$L$7769,2,0)</f>
        <v>#VALUE!</v>
      </c>
      <c r="M2938" s="56" t="e">
        <f>VLOOKUP((LEFT(H2938,2)*1),TAMBON!$H$2:$L$7769,2,0)</f>
        <v>#VALUE!</v>
      </c>
      <c r="N2938" s="55"/>
      <c r="O2938" s="57" t="e">
        <f>VLOOKUP(N2938,รหัส!$A$2:$B$8,2,0)</f>
        <v>#N/A</v>
      </c>
      <c r="P2938" s="57"/>
      <c r="Q2938" s="55"/>
      <c r="R2938" s="57" t="e">
        <f>VLOOKUP(Q2938,รหัส!$D$2:$E$19,2,0)</f>
        <v>#N/A</v>
      </c>
      <c r="S2938" s="57"/>
      <c r="T2938" s="57"/>
      <c r="U2938" s="57"/>
      <c r="V2938" s="55"/>
      <c r="W2938" s="55"/>
      <c r="X2938" s="55"/>
      <c r="Y2938" s="55"/>
      <c r="Z2938" s="100"/>
      <c r="AA2938" s="55"/>
      <c r="AB2938" s="55"/>
      <c r="AC2938" s="55"/>
      <c r="AE2938" s="58">
        <f>IF(COUNTIF(M$10:M2938,M2938)=1,1,0)</f>
        <v>0</v>
      </c>
      <c r="AF2938" s="59">
        <f>IF(COUNTIF(L$10:L2938,L2938)=1,1,0)</f>
        <v>0</v>
      </c>
      <c r="AG2938" s="59">
        <f>IF(COUNTIF(K$10:K2938,K2938)=1,1,0)</f>
        <v>0</v>
      </c>
      <c r="AH2938" s="59">
        <f>IF(COUNTIF(H$10:H2938,H2938)=1,1,0)</f>
        <v>0</v>
      </c>
    </row>
    <row r="2939" spans="1:34" ht="18.75">
      <c r="A2939" s="49">
        <v>2930</v>
      </c>
      <c r="B2939" s="50"/>
      <c r="C2939" s="51"/>
      <c r="D2939" s="50"/>
      <c r="E2939" s="50"/>
      <c r="F2939" s="52"/>
      <c r="G2939" s="52"/>
      <c r="H2939" s="53"/>
      <c r="I2939" s="54"/>
      <c r="J2939" s="55">
        <f t="shared" si="46"/>
        <v>0</v>
      </c>
      <c r="K2939" s="56" t="e">
        <f>VLOOKUP((LEFT(H2939,6)*1),TAMBON!$B$2:$L$7769,2,0)</f>
        <v>#VALUE!</v>
      </c>
      <c r="L2939" s="56" t="e">
        <f>VLOOKUP((LEFT(H2939,4)*1),TAMBON!$E$2:$L$7769,2,0)</f>
        <v>#VALUE!</v>
      </c>
      <c r="M2939" s="56" t="e">
        <f>VLOOKUP((LEFT(H2939,2)*1),TAMBON!$H$2:$L$7769,2,0)</f>
        <v>#VALUE!</v>
      </c>
      <c r="N2939" s="55"/>
      <c r="O2939" s="57" t="e">
        <f>VLOOKUP(N2939,รหัส!$A$2:$B$8,2,0)</f>
        <v>#N/A</v>
      </c>
      <c r="P2939" s="57"/>
      <c r="Q2939" s="55"/>
      <c r="R2939" s="57" t="e">
        <f>VLOOKUP(Q2939,รหัส!$D$2:$E$19,2,0)</f>
        <v>#N/A</v>
      </c>
      <c r="S2939" s="57"/>
      <c r="T2939" s="57"/>
      <c r="U2939" s="57"/>
      <c r="V2939" s="55"/>
      <c r="W2939" s="55"/>
      <c r="X2939" s="55"/>
      <c r="Y2939" s="55"/>
      <c r="Z2939" s="100"/>
      <c r="AA2939" s="55"/>
      <c r="AB2939" s="55"/>
      <c r="AC2939" s="55"/>
      <c r="AE2939" s="58">
        <f>IF(COUNTIF(M$10:M2939,M2939)=1,1,0)</f>
        <v>0</v>
      </c>
      <c r="AF2939" s="59">
        <f>IF(COUNTIF(L$10:L2939,L2939)=1,1,0)</f>
        <v>0</v>
      </c>
      <c r="AG2939" s="59">
        <f>IF(COUNTIF(K$10:K2939,K2939)=1,1,0)</f>
        <v>0</v>
      </c>
      <c r="AH2939" s="59">
        <f>IF(COUNTIF(H$10:H2939,H2939)=1,1,0)</f>
        <v>0</v>
      </c>
    </row>
    <row r="2940" spans="1:34" ht="18.75">
      <c r="A2940" s="49">
        <v>2931</v>
      </c>
      <c r="B2940" s="50"/>
      <c r="C2940" s="51"/>
      <c r="D2940" s="50"/>
      <c r="E2940" s="50"/>
      <c r="F2940" s="52"/>
      <c r="G2940" s="52"/>
      <c r="H2940" s="53"/>
      <c r="I2940" s="54"/>
      <c r="J2940" s="55">
        <f t="shared" si="46"/>
        <v>0</v>
      </c>
      <c r="K2940" s="56" t="e">
        <f>VLOOKUP((LEFT(H2940,6)*1),TAMBON!$B$2:$L$7769,2,0)</f>
        <v>#VALUE!</v>
      </c>
      <c r="L2940" s="56" t="e">
        <f>VLOOKUP((LEFT(H2940,4)*1),TAMBON!$E$2:$L$7769,2,0)</f>
        <v>#VALUE!</v>
      </c>
      <c r="M2940" s="56" t="e">
        <f>VLOOKUP((LEFT(H2940,2)*1),TAMBON!$H$2:$L$7769,2,0)</f>
        <v>#VALUE!</v>
      </c>
      <c r="N2940" s="55"/>
      <c r="O2940" s="57" t="e">
        <f>VLOOKUP(N2940,รหัส!$A$2:$B$8,2,0)</f>
        <v>#N/A</v>
      </c>
      <c r="P2940" s="57"/>
      <c r="Q2940" s="55"/>
      <c r="R2940" s="57" t="e">
        <f>VLOOKUP(Q2940,รหัส!$D$2:$E$19,2,0)</f>
        <v>#N/A</v>
      </c>
      <c r="S2940" s="57"/>
      <c r="T2940" s="57"/>
      <c r="U2940" s="57"/>
      <c r="V2940" s="55"/>
      <c r="W2940" s="55"/>
      <c r="X2940" s="55"/>
      <c r="Y2940" s="55"/>
      <c r="Z2940" s="100"/>
      <c r="AA2940" s="55"/>
      <c r="AB2940" s="55"/>
      <c r="AC2940" s="55"/>
      <c r="AE2940" s="58">
        <f>IF(COUNTIF(M$10:M2940,M2940)=1,1,0)</f>
        <v>0</v>
      </c>
      <c r="AF2940" s="59">
        <f>IF(COUNTIF(L$10:L2940,L2940)=1,1,0)</f>
        <v>0</v>
      </c>
      <c r="AG2940" s="59">
        <f>IF(COUNTIF(K$10:K2940,K2940)=1,1,0)</f>
        <v>0</v>
      </c>
      <c r="AH2940" s="59">
        <f>IF(COUNTIF(H$10:H2940,H2940)=1,1,0)</f>
        <v>0</v>
      </c>
    </row>
    <row r="2941" spans="1:34" ht="18.75">
      <c r="A2941" s="49">
        <v>2932</v>
      </c>
      <c r="B2941" s="50"/>
      <c r="C2941" s="51"/>
      <c r="D2941" s="50"/>
      <c r="E2941" s="50"/>
      <c r="F2941" s="52"/>
      <c r="G2941" s="52"/>
      <c r="H2941" s="53"/>
      <c r="I2941" s="54"/>
      <c r="J2941" s="55">
        <f t="shared" si="46"/>
        <v>0</v>
      </c>
      <c r="K2941" s="56" t="e">
        <f>VLOOKUP((LEFT(H2941,6)*1),TAMBON!$B$2:$L$7769,2,0)</f>
        <v>#VALUE!</v>
      </c>
      <c r="L2941" s="56" t="e">
        <f>VLOOKUP((LEFT(H2941,4)*1),TAMBON!$E$2:$L$7769,2,0)</f>
        <v>#VALUE!</v>
      </c>
      <c r="M2941" s="56" t="e">
        <f>VLOOKUP((LEFT(H2941,2)*1),TAMBON!$H$2:$L$7769,2,0)</f>
        <v>#VALUE!</v>
      </c>
      <c r="N2941" s="55"/>
      <c r="O2941" s="57" t="e">
        <f>VLOOKUP(N2941,รหัส!$A$2:$B$8,2,0)</f>
        <v>#N/A</v>
      </c>
      <c r="P2941" s="57"/>
      <c r="Q2941" s="55"/>
      <c r="R2941" s="57" t="e">
        <f>VLOOKUP(Q2941,รหัส!$D$2:$E$19,2,0)</f>
        <v>#N/A</v>
      </c>
      <c r="S2941" s="57"/>
      <c r="T2941" s="57"/>
      <c r="U2941" s="57"/>
      <c r="V2941" s="55"/>
      <c r="W2941" s="55"/>
      <c r="X2941" s="55"/>
      <c r="Y2941" s="55"/>
      <c r="Z2941" s="100"/>
      <c r="AA2941" s="55"/>
      <c r="AB2941" s="55"/>
      <c r="AC2941" s="55"/>
      <c r="AE2941" s="58">
        <f>IF(COUNTIF(M$10:M2941,M2941)=1,1,0)</f>
        <v>0</v>
      </c>
      <c r="AF2941" s="59">
        <f>IF(COUNTIF(L$10:L2941,L2941)=1,1,0)</f>
        <v>0</v>
      </c>
      <c r="AG2941" s="59">
        <f>IF(COUNTIF(K$10:K2941,K2941)=1,1,0)</f>
        <v>0</v>
      </c>
      <c r="AH2941" s="59">
        <f>IF(COUNTIF(H$10:H2941,H2941)=1,1,0)</f>
        <v>0</v>
      </c>
    </row>
    <row r="2942" spans="1:34" ht="18.75">
      <c r="A2942" s="49">
        <v>2933</v>
      </c>
      <c r="B2942" s="50"/>
      <c r="C2942" s="51"/>
      <c r="D2942" s="50"/>
      <c r="E2942" s="50"/>
      <c r="F2942" s="52"/>
      <c r="G2942" s="52"/>
      <c r="H2942" s="53"/>
      <c r="I2942" s="54"/>
      <c r="J2942" s="55">
        <f t="shared" si="46"/>
        <v>0</v>
      </c>
      <c r="K2942" s="56" t="e">
        <f>VLOOKUP((LEFT(H2942,6)*1),TAMBON!$B$2:$L$7769,2,0)</f>
        <v>#VALUE!</v>
      </c>
      <c r="L2942" s="56" t="e">
        <f>VLOOKUP((LEFT(H2942,4)*1),TAMBON!$E$2:$L$7769,2,0)</f>
        <v>#VALUE!</v>
      </c>
      <c r="M2942" s="56" t="e">
        <f>VLOOKUP((LEFT(H2942,2)*1),TAMBON!$H$2:$L$7769,2,0)</f>
        <v>#VALUE!</v>
      </c>
      <c r="N2942" s="55"/>
      <c r="O2942" s="57" t="e">
        <f>VLOOKUP(N2942,รหัส!$A$2:$B$8,2,0)</f>
        <v>#N/A</v>
      </c>
      <c r="P2942" s="57"/>
      <c r="Q2942" s="55"/>
      <c r="R2942" s="57" t="e">
        <f>VLOOKUP(Q2942,รหัส!$D$2:$E$19,2,0)</f>
        <v>#N/A</v>
      </c>
      <c r="S2942" s="57"/>
      <c r="T2942" s="57"/>
      <c r="U2942" s="57"/>
      <c r="V2942" s="55"/>
      <c r="W2942" s="55"/>
      <c r="X2942" s="55"/>
      <c r="Y2942" s="55"/>
      <c r="Z2942" s="100"/>
      <c r="AA2942" s="55"/>
      <c r="AB2942" s="55"/>
      <c r="AC2942" s="55"/>
      <c r="AE2942" s="58">
        <f>IF(COUNTIF(M$10:M2942,M2942)=1,1,0)</f>
        <v>0</v>
      </c>
      <c r="AF2942" s="59">
        <f>IF(COUNTIF(L$10:L2942,L2942)=1,1,0)</f>
        <v>0</v>
      </c>
      <c r="AG2942" s="59">
        <f>IF(COUNTIF(K$10:K2942,K2942)=1,1,0)</f>
        <v>0</v>
      </c>
      <c r="AH2942" s="59">
        <f>IF(COUNTIF(H$10:H2942,H2942)=1,1,0)</f>
        <v>0</v>
      </c>
    </row>
    <row r="2943" spans="1:34" ht="18.75">
      <c r="A2943" s="49">
        <v>2934</v>
      </c>
      <c r="B2943" s="50"/>
      <c r="C2943" s="51"/>
      <c r="D2943" s="50"/>
      <c r="E2943" s="50"/>
      <c r="F2943" s="52"/>
      <c r="G2943" s="52"/>
      <c r="H2943" s="53"/>
      <c r="I2943" s="54"/>
      <c r="J2943" s="55">
        <f t="shared" si="46"/>
        <v>0</v>
      </c>
      <c r="K2943" s="56" t="e">
        <f>VLOOKUP((LEFT(H2943,6)*1),TAMBON!$B$2:$L$7769,2,0)</f>
        <v>#VALUE!</v>
      </c>
      <c r="L2943" s="56" t="e">
        <f>VLOOKUP((LEFT(H2943,4)*1),TAMBON!$E$2:$L$7769,2,0)</f>
        <v>#VALUE!</v>
      </c>
      <c r="M2943" s="56" t="e">
        <f>VLOOKUP((LEFT(H2943,2)*1),TAMBON!$H$2:$L$7769,2,0)</f>
        <v>#VALUE!</v>
      </c>
      <c r="N2943" s="55"/>
      <c r="O2943" s="57" t="e">
        <f>VLOOKUP(N2943,รหัส!$A$2:$B$8,2,0)</f>
        <v>#N/A</v>
      </c>
      <c r="P2943" s="57"/>
      <c r="Q2943" s="55"/>
      <c r="R2943" s="57" t="e">
        <f>VLOOKUP(Q2943,รหัส!$D$2:$E$19,2,0)</f>
        <v>#N/A</v>
      </c>
      <c r="S2943" s="57"/>
      <c r="T2943" s="57"/>
      <c r="U2943" s="57"/>
      <c r="V2943" s="55"/>
      <c r="W2943" s="55"/>
      <c r="X2943" s="55"/>
      <c r="Y2943" s="55"/>
      <c r="Z2943" s="100"/>
      <c r="AA2943" s="55"/>
      <c r="AB2943" s="55"/>
      <c r="AC2943" s="55"/>
      <c r="AE2943" s="58">
        <f>IF(COUNTIF(M$10:M2943,M2943)=1,1,0)</f>
        <v>0</v>
      </c>
      <c r="AF2943" s="59">
        <f>IF(COUNTIF(L$10:L2943,L2943)=1,1,0)</f>
        <v>0</v>
      </c>
      <c r="AG2943" s="59">
        <f>IF(COUNTIF(K$10:K2943,K2943)=1,1,0)</f>
        <v>0</v>
      </c>
      <c r="AH2943" s="59">
        <f>IF(COUNTIF(H$10:H2943,H2943)=1,1,0)</f>
        <v>0</v>
      </c>
    </row>
    <row r="2944" spans="1:34" ht="18.75">
      <c r="A2944" s="49">
        <v>2935</v>
      </c>
      <c r="B2944" s="50"/>
      <c r="C2944" s="51"/>
      <c r="D2944" s="50"/>
      <c r="E2944" s="50"/>
      <c r="F2944" s="52"/>
      <c r="G2944" s="52"/>
      <c r="H2944" s="53"/>
      <c r="I2944" s="54"/>
      <c r="J2944" s="55">
        <f t="shared" si="46"/>
        <v>0</v>
      </c>
      <c r="K2944" s="56" t="e">
        <f>VLOOKUP((LEFT(H2944,6)*1),TAMBON!$B$2:$L$7769,2,0)</f>
        <v>#VALUE!</v>
      </c>
      <c r="L2944" s="56" t="e">
        <f>VLOOKUP((LEFT(H2944,4)*1),TAMBON!$E$2:$L$7769,2,0)</f>
        <v>#VALUE!</v>
      </c>
      <c r="M2944" s="56" t="e">
        <f>VLOOKUP((LEFT(H2944,2)*1),TAMBON!$H$2:$L$7769,2,0)</f>
        <v>#VALUE!</v>
      </c>
      <c r="N2944" s="55"/>
      <c r="O2944" s="57" t="e">
        <f>VLOOKUP(N2944,รหัส!$A$2:$B$8,2,0)</f>
        <v>#N/A</v>
      </c>
      <c r="P2944" s="57"/>
      <c r="Q2944" s="55"/>
      <c r="R2944" s="57" t="e">
        <f>VLOOKUP(Q2944,รหัส!$D$2:$E$19,2,0)</f>
        <v>#N/A</v>
      </c>
      <c r="S2944" s="57"/>
      <c r="T2944" s="57"/>
      <c r="U2944" s="57"/>
      <c r="V2944" s="55"/>
      <c r="W2944" s="55"/>
      <c r="X2944" s="55"/>
      <c r="Y2944" s="55"/>
      <c r="Z2944" s="100"/>
      <c r="AA2944" s="55"/>
      <c r="AB2944" s="55"/>
      <c r="AC2944" s="55"/>
      <c r="AE2944" s="58">
        <f>IF(COUNTIF(M$10:M2944,M2944)=1,1,0)</f>
        <v>0</v>
      </c>
      <c r="AF2944" s="59">
        <f>IF(COUNTIF(L$10:L2944,L2944)=1,1,0)</f>
        <v>0</v>
      </c>
      <c r="AG2944" s="59">
        <f>IF(COUNTIF(K$10:K2944,K2944)=1,1,0)</f>
        <v>0</v>
      </c>
      <c r="AH2944" s="59">
        <f>IF(COUNTIF(H$10:H2944,H2944)=1,1,0)</f>
        <v>0</v>
      </c>
    </row>
    <row r="2945" spans="1:34" ht="18.75">
      <c r="A2945" s="49">
        <v>2936</v>
      </c>
      <c r="B2945" s="50"/>
      <c r="C2945" s="51"/>
      <c r="D2945" s="50"/>
      <c r="E2945" s="50"/>
      <c r="F2945" s="52"/>
      <c r="G2945" s="52"/>
      <c r="H2945" s="53"/>
      <c r="I2945" s="54"/>
      <c r="J2945" s="55">
        <f t="shared" si="46"/>
        <v>0</v>
      </c>
      <c r="K2945" s="56" t="e">
        <f>VLOOKUP((LEFT(H2945,6)*1),TAMBON!$B$2:$L$7769,2,0)</f>
        <v>#VALUE!</v>
      </c>
      <c r="L2945" s="56" t="e">
        <f>VLOOKUP((LEFT(H2945,4)*1),TAMBON!$E$2:$L$7769,2,0)</f>
        <v>#VALUE!</v>
      </c>
      <c r="M2945" s="56" t="e">
        <f>VLOOKUP((LEFT(H2945,2)*1),TAMBON!$H$2:$L$7769,2,0)</f>
        <v>#VALUE!</v>
      </c>
      <c r="N2945" s="55"/>
      <c r="O2945" s="57" t="e">
        <f>VLOOKUP(N2945,รหัส!$A$2:$B$8,2,0)</f>
        <v>#N/A</v>
      </c>
      <c r="P2945" s="57"/>
      <c r="Q2945" s="55"/>
      <c r="R2945" s="57" t="e">
        <f>VLOOKUP(Q2945,รหัส!$D$2:$E$19,2,0)</f>
        <v>#N/A</v>
      </c>
      <c r="S2945" s="57"/>
      <c r="T2945" s="57"/>
      <c r="U2945" s="57"/>
      <c r="V2945" s="55"/>
      <c r="W2945" s="55"/>
      <c r="X2945" s="55"/>
      <c r="Y2945" s="55"/>
      <c r="Z2945" s="100"/>
      <c r="AA2945" s="55"/>
      <c r="AB2945" s="55"/>
      <c r="AC2945" s="55"/>
      <c r="AE2945" s="58">
        <f>IF(COUNTIF(M$10:M2945,M2945)=1,1,0)</f>
        <v>0</v>
      </c>
      <c r="AF2945" s="59">
        <f>IF(COUNTIF(L$10:L2945,L2945)=1,1,0)</f>
        <v>0</v>
      </c>
      <c r="AG2945" s="59">
        <f>IF(COUNTIF(K$10:K2945,K2945)=1,1,0)</f>
        <v>0</v>
      </c>
      <c r="AH2945" s="59">
        <f>IF(COUNTIF(H$10:H2945,H2945)=1,1,0)</f>
        <v>0</v>
      </c>
    </row>
    <row r="2946" spans="1:34" ht="18.75">
      <c r="A2946" s="49">
        <v>2937</v>
      </c>
      <c r="B2946" s="50"/>
      <c r="C2946" s="51"/>
      <c r="D2946" s="50"/>
      <c r="E2946" s="50"/>
      <c r="F2946" s="52"/>
      <c r="G2946" s="52"/>
      <c r="H2946" s="53"/>
      <c r="I2946" s="54"/>
      <c r="J2946" s="55">
        <f t="shared" si="46"/>
        <v>0</v>
      </c>
      <c r="K2946" s="56" t="e">
        <f>VLOOKUP((LEFT(H2946,6)*1),TAMBON!$B$2:$L$7769,2,0)</f>
        <v>#VALUE!</v>
      </c>
      <c r="L2946" s="56" t="e">
        <f>VLOOKUP((LEFT(H2946,4)*1),TAMBON!$E$2:$L$7769,2,0)</f>
        <v>#VALUE!</v>
      </c>
      <c r="M2946" s="56" t="e">
        <f>VLOOKUP((LEFT(H2946,2)*1),TAMBON!$H$2:$L$7769,2,0)</f>
        <v>#VALUE!</v>
      </c>
      <c r="N2946" s="55"/>
      <c r="O2946" s="57" t="e">
        <f>VLOOKUP(N2946,รหัส!$A$2:$B$8,2,0)</f>
        <v>#N/A</v>
      </c>
      <c r="P2946" s="57"/>
      <c r="Q2946" s="55"/>
      <c r="R2946" s="57" t="e">
        <f>VLOOKUP(Q2946,รหัส!$D$2:$E$19,2,0)</f>
        <v>#N/A</v>
      </c>
      <c r="S2946" s="57"/>
      <c r="T2946" s="57"/>
      <c r="U2946" s="57"/>
      <c r="V2946" s="55"/>
      <c r="W2946" s="55"/>
      <c r="X2946" s="55"/>
      <c r="Y2946" s="55"/>
      <c r="Z2946" s="100"/>
      <c r="AA2946" s="55"/>
      <c r="AB2946" s="55"/>
      <c r="AC2946" s="55"/>
      <c r="AE2946" s="58">
        <f>IF(COUNTIF(M$10:M2946,M2946)=1,1,0)</f>
        <v>0</v>
      </c>
      <c r="AF2946" s="59">
        <f>IF(COUNTIF(L$10:L2946,L2946)=1,1,0)</f>
        <v>0</v>
      </c>
      <c r="AG2946" s="59">
        <f>IF(COUNTIF(K$10:K2946,K2946)=1,1,0)</f>
        <v>0</v>
      </c>
      <c r="AH2946" s="59">
        <f>IF(COUNTIF(H$10:H2946,H2946)=1,1,0)</f>
        <v>0</v>
      </c>
    </row>
    <row r="2947" spans="1:34" ht="18.75">
      <c r="A2947" s="49">
        <v>2938</v>
      </c>
      <c r="B2947" s="50"/>
      <c r="C2947" s="51"/>
      <c r="D2947" s="50"/>
      <c r="E2947" s="50"/>
      <c r="F2947" s="52"/>
      <c r="G2947" s="52"/>
      <c r="H2947" s="53"/>
      <c r="I2947" s="54"/>
      <c r="J2947" s="55">
        <f t="shared" si="46"/>
        <v>0</v>
      </c>
      <c r="K2947" s="56" t="e">
        <f>VLOOKUP((LEFT(H2947,6)*1),TAMBON!$B$2:$L$7769,2,0)</f>
        <v>#VALUE!</v>
      </c>
      <c r="L2947" s="56" t="e">
        <f>VLOOKUP((LEFT(H2947,4)*1),TAMBON!$E$2:$L$7769,2,0)</f>
        <v>#VALUE!</v>
      </c>
      <c r="M2947" s="56" t="e">
        <f>VLOOKUP((LEFT(H2947,2)*1),TAMBON!$H$2:$L$7769,2,0)</f>
        <v>#VALUE!</v>
      </c>
      <c r="N2947" s="55"/>
      <c r="O2947" s="57" t="e">
        <f>VLOOKUP(N2947,รหัส!$A$2:$B$8,2,0)</f>
        <v>#N/A</v>
      </c>
      <c r="P2947" s="57"/>
      <c r="Q2947" s="55"/>
      <c r="R2947" s="57" t="e">
        <f>VLOOKUP(Q2947,รหัส!$D$2:$E$19,2,0)</f>
        <v>#N/A</v>
      </c>
      <c r="S2947" s="57"/>
      <c r="T2947" s="57"/>
      <c r="U2947" s="57"/>
      <c r="V2947" s="55"/>
      <c r="W2947" s="55"/>
      <c r="X2947" s="55"/>
      <c r="Y2947" s="55"/>
      <c r="Z2947" s="100"/>
      <c r="AA2947" s="55"/>
      <c r="AB2947" s="55"/>
      <c r="AC2947" s="55"/>
      <c r="AE2947" s="58">
        <f>IF(COUNTIF(M$10:M2947,M2947)=1,1,0)</f>
        <v>0</v>
      </c>
      <c r="AF2947" s="59">
        <f>IF(COUNTIF(L$10:L2947,L2947)=1,1,0)</f>
        <v>0</v>
      </c>
      <c r="AG2947" s="59">
        <f>IF(COUNTIF(K$10:K2947,K2947)=1,1,0)</f>
        <v>0</v>
      </c>
      <c r="AH2947" s="59">
        <f>IF(COUNTIF(H$10:H2947,H2947)=1,1,0)</f>
        <v>0</v>
      </c>
    </row>
    <row r="2948" spans="1:34" ht="18.75">
      <c r="A2948" s="49">
        <v>2939</v>
      </c>
      <c r="B2948" s="50"/>
      <c r="C2948" s="51"/>
      <c r="D2948" s="50"/>
      <c r="E2948" s="50"/>
      <c r="F2948" s="52"/>
      <c r="G2948" s="52"/>
      <c r="H2948" s="53"/>
      <c r="I2948" s="54"/>
      <c r="J2948" s="55">
        <f t="shared" si="46"/>
        <v>0</v>
      </c>
      <c r="K2948" s="56" t="e">
        <f>VLOOKUP((LEFT(H2948,6)*1),TAMBON!$B$2:$L$7769,2,0)</f>
        <v>#VALUE!</v>
      </c>
      <c r="L2948" s="56" t="e">
        <f>VLOOKUP((LEFT(H2948,4)*1),TAMBON!$E$2:$L$7769,2,0)</f>
        <v>#VALUE!</v>
      </c>
      <c r="M2948" s="56" t="e">
        <f>VLOOKUP((LEFT(H2948,2)*1),TAMBON!$H$2:$L$7769,2,0)</f>
        <v>#VALUE!</v>
      </c>
      <c r="N2948" s="55"/>
      <c r="O2948" s="57" t="e">
        <f>VLOOKUP(N2948,รหัส!$A$2:$B$8,2,0)</f>
        <v>#N/A</v>
      </c>
      <c r="P2948" s="57"/>
      <c r="Q2948" s="55"/>
      <c r="R2948" s="57" t="e">
        <f>VLOOKUP(Q2948,รหัส!$D$2:$E$19,2,0)</f>
        <v>#N/A</v>
      </c>
      <c r="S2948" s="57"/>
      <c r="T2948" s="57"/>
      <c r="U2948" s="57"/>
      <c r="V2948" s="55"/>
      <c r="W2948" s="55"/>
      <c r="X2948" s="55"/>
      <c r="Y2948" s="55"/>
      <c r="Z2948" s="100"/>
      <c r="AA2948" s="55"/>
      <c r="AB2948" s="55"/>
      <c r="AC2948" s="55"/>
      <c r="AE2948" s="58">
        <f>IF(COUNTIF(M$10:M2948,M2948)=1,1,0)</f>
        <v>0</v>
      </c>
      <c r="AF2948" s="59">
        <f>IF(COUNTIF(L$10:L2948,L2948)=1,1,0)</f>
        <v>0</v>
      </c>
      <c r="AG2948" s="59">
        <f>IF(COUNTIF(K$10:K2948,K2948)=1,1,0)</f>
        <v>0</v>
      </c>
      <c r="AH2948" s="59">
        <f>IF(COUNTIF(H$10:H2948,H2948)=1,1,0)</f>
        <v>0</v>
      </c>
    </row>
    <row r="2949" spans="1:34" ht="18.75">
      <c r="A2949" s="49">
        <v>2940</v>
      </c>
      <c r="B2949" s="50"/>
      <c r="C2949" s="51"/>
      <c r="D2949" s="50"/>
      <c r="E2949" s="50"/>
      <c r="F2949" s="52"/>
      <c r="G2949" s="52"/>
      <c r="H2949" s="53"/>
      <c r="I2949" s="54"/>
      <c r="J2949" s="55">
        <f t="shared" si="46"/>
        <v>0</v>
      </c>
      <c r="K2949" s="56" t="e">
        <f>VLOOKUP((LEFT(H2949,6)*1),TAMBON!$B$2:$L$7769,2,0)</f>
        <v>#VALUE!</v>
      </c>
      <c r="L2949" s="56" t="e">
        <f>VLOOKUP((LEFT(H2949,4)*1),TAMBON!$E$2:$L$7769,2,0)</f>
        <v>#VALUE!</v>
      </c>
      <c r="M2949" s="56" t="e">
        <f>VLOOKUP((LEFT(H2949,2)*1),TAMBON!$H$2:$L$7769,2,0)</f>
        <v>#VALUE!</v>
      </c>
      <c r="N2949" s="55"/>
      <c r="O2949" s="57" t="e">
        <f>VLOOKUP(N2949,รหัส!$A$2:$B$8,2,0)</f>
        <v>#N/A</v>
      </c>
      <c r="P2949" s="57"/>
      <c r="Q2949" s="55"/>
      <c r="R2949" s="57" t="e">
        <f>VLOOKUP(Q2949,รหัส!$D$2:$E$19,2,0)</f>
        <v>#N/A</v>
      </c>
      <c r="S2949" s="57"/>
      <c r="T2949" s="57"/>
      <c r="U2949" s="57"/>
      <c r="V2949" s="55"/>
      <c r="W2949" s="55"/>
      <c r="X2949" s="55"/>
      <c r="Y2949" s="55"/>
      <c r="Z2949" s="100"/>
      <c r="AA2949" s="55"/>
      <c r="AB2949" s="55"/>
      <c r="AC2949" s="55"/>
      <c r="AE2949" s="58">
        <f>IF(COUNTIF(M$10:M2949,M2949)=1,1,0)</f>
        <v>0</v>
      </c>
      <c r="AF2949" s="59">
        <f>IF(COUNTIF(L$10:L2949,L2949)=1,1,0)</f>
        <v>0</v>
      </c>
      <c r="AG2949" s="59">
        <f>IF(COUNTIF(K$10:K2949,K2949)=1,1,0)</f>
        <v>0</v>
      </c>
      <c r="AH2949" s="59">
        <f>IF(COUNTIF(H$10:H2949,H2949)=1,1,0)</f>
        <v>0</v>
      </c>
    </row>
    <row r="2950" spans="1:34" ht="18.75">
      <c r="A2950" s="49">
        <v>2941</v>
      </c>
      <c r="B2950" s="50"/>
      <c r="C2950" s="51"/>
      <c r="D2950" s="50"/>
      <c r="E2950" s="50"/>
      <c r="F2950" s="52"/>
      <c r="G2950" s="52"/>
      <c r="H2950" s="53"/>
      <c r="I2950" s="54"/>
      <c r="J2950" s="55">
        <f t="shared" si="46"/>
        <v>0</v>
      </c>
      <c r="K2950" s="56" t="e">
        <f>VLOOKUP((LEFT(H2950,6)*1),TAMBON!$B$2:$L$7769,2,0)</f>
        <v>#VALUE!</v>
      </c>
      <c r="L2950" s="56" t="e">
        <f>VLOOKUP((LEFT(H2950,4)*1),TAMBON!$E$2:$L$7769,2,0)</f>
        <v>#VALUE!</v>
      </c>
      <c r="M2950" s="56" t="e">
        <f>VLOOKUP((LEFT(H2950,2)*1),TAMBON!$H$2:$L$7769,2,0)</f>
        <v>#VALUE!</v>
      </c>
      <c r="N2950" s="55"/>
      <c r="O2950" s="57" t="e">
        <f>VLOOKUP(N2950,รหัส!$A$2:$B$8,2,0)</f>
        <v>#N/A</v>
      </c>
      <c r="P2950" s="57"/>
      <c r="Q2950" s="55"/>
      <c r="R2950" s="57" t="e">
        <f>VLOOKUP(Q2950,รหัส!$D$2:$E$19,2,0)</f>
        <v>#N/A</v>
      </c>
      <c r="S2950" s="57"/>
      <c r="T2950" s="57"/>
      <c r="U2950" s="57"/>
      <c r="V2950" s="55"/>
      <c r="W2950" s="55"/>
      <c r="X2950" s="55"/>
      <c r="Y2950" s="55"/>
      <c r="Z2950" s="100"/>
      <c r="AA2950" s="55"/>
      <c r="AB2950" s="55"/>
      <c r="AC2950" s="55"/>
      <c r="AE2950" s="58">
        <f>IF(COUNTIF(M$10:M2950,M2950)=1,1,0)</f>
        <v>0</v>
      </c>
      <c r="AF2950" s="59">
        <f>IF(COUNTIF(L$10:L2950,L2950)=1,1,0)</f>
        <v>0</v>
      </c>
      <c r="AG2950" s="59">
        <f>IF(COUNTIF(K$10:K2950,K2950)=1,1,0)</f>
        <v>0</v>
      </c>
      <c r="AH2950" s="59">
        <f>IF(COUNTIF(H$10:H2950,H2950)=1,1,0)</f>
        <v>0</v>
      </c>
    </row>
    <row r="2951" spans="1:34" ht="18.75">
      <c r="A2951" s="49">
        <v>2942</v>
      </c>
      <c r="B2951" s="50"/>
      <c r="C2951" s="51"/>
      <c r="D2951" s="50"/>
      <c r="E2951" s="50"/>
      <c r="F2951" s="52"/>
      <c r="G2951" s="52"/>
      <c r="H2951" s="53"/>
      <c r="I2951" s="54"/>
      <c r="J2951" s="55">
        <f t="shared" si="46"/>
        <v>0</v>
      </c>
      <c r="K2951" s="56" t="e">
        <f>VLOOKUP((LEFT(H2951,6)*1),TAMBON!$B$2:$L$7769,2,0)</f>
        <v>#VALUE!</v>
      </c>
      <c r="L2951" s="56" t="e">
        <f>VLOOKUP((LEFT(H2951,4)*1),TAMBON!$E$2:$L$7769,2,0)</f>
        <v>#VALUE!</v>
      </c>
      <c r="M2951" s="56" t="e">
        <f>VLOOKUP((LEFT(H2951,2)*1),TAMBON!$H$2:$L$7769,2,0)</f>
        <v>#VALUE!</v>
      </c>
      <c r="N2951" s="55"/>
      <c r="O2951" s="57" t="e">
        <f>VLOOKUP(N2951,รหัส!$A$2:$B$8,2,0)</f>
        <v>#N/A</v>
      </c>
      <c r="P2951" s="57"/>
      <c r="Q2951" s="55"/>
      <c r="R2951" s="57" t="e">
        <f>VLOOKUP(Q2951,รหัส!$D$2:$E$19,2,0)</f>
        <v>#N/A</v>
      </c>
      <c r="S2951" s="57"/>
      <c r="T2951" s="57"/>
      <c r="U2951" s="57"/>
      <c r="V2951" s="55"/>
      <c r="W2951" s="55"/>
      <c r="X2951" s="55"/>
      <c r="Y2951" s="55"/>
      <c r="Z2951" s="100"/>
      <c r="AA2951" s="55"/>
      <c r="AB2951" s="55"/>
      <c r="AC2951" s="55"/>
      <c r="AE2951" s="58">
        <f>IF(COUNTIF(M$10:M2951,M2951)=1,1,0)</f>
        <v>0</v>
      </c>
      <c r="AF2951" s="59">
        <f>IF(COUNTIF(L$10:L2951,L2951)=1,1,0)</f>
        <v>0</v>
      </c>
      <c r="AG2951" s="59">
        <f>IF(COUNTIF(K$10:K2951,K2951)=1,1,0)</f>
        <v>0</v>
      </c>
      <c r="AH2951" s="59">
        <f>IF(COUNTIF(H$10:H2951,H2951)=1,1,0)</f>
        <v>0</v>
      </c>
    </row>
    <row r="2952" spans="1:34" ht="18.75">
      <c r="A2952" s="49">
        <v>2943</v>
      </c>
      <c r="B2952" s="50"/>
      <c r="C2952" s="51"/>
      <c r="D2952" s="50"/>
      <c r="E2952" s="50"/>
      <c r="F2952" s="52"/>
      <c r="G2952" s="52"/>
      <c r="H2952" s="53"/>
      <c r="I2952" s="54"/>
      <c r="J2952" s="55">
        <f t="shared" si="46"/>
        <v>0</v>
      </c>
      <c r="K2952" s="56" t="e">
        <f>VLOOKUP((LEFT(H2952,6)*1),TAMBON!$B$2:$L$7769,2,0)</f>
        <v>#VALUE!</v>
      </c>
      <c r="L2952" s="56" t="e">
        <f>VLOOKUP((LEFT(H2952,4)*1),TAMBON!$E$2:$L$7769,2,0)</f>
        <v>#VALUE!</v>
      </c>
      <c r="M2952" s="56" t="e">
        <f>VLOOKUP((LEFT(H2952,2)*1),TAMBON!$H$2:$L$7769,2,0)</f>
        <v>#VALUE!</v>
      </c>
      <c r="N2952" s="55"/>
      <c r="O2952" s="57" t="e">
        <f>VLOOKUP(N2952,รหัส!$A$2:$B$8,2,0)</f>
        <v>#N/A</v>
      </c>
      <c r="P2952" s="57"/>
      <c r="Q2952" s="55"/>
      <c r="R2952" s="57" t="e">
        <f>VLOOKUP(Q2952,รหัส!$D$2:$E$19,2,0)</f>
        <v>#N/A</v>
      </c>
      <c r="S2952" s="57"/>
      <c r="T2952" s="57"/>
      <c r="U2952" s="57"/>
      <c r="V2952" s="55"/>
      <c r="W2952" s="55"/>
      <c r="X2952" s="55"/>
      <c r="Y2952" s="55"/>
      <c r="Z2952" s="100"/>
      <c r="AA2952" s="55"/>
      <c r="AB2952" s="55"/>
      <c r="AC2952" s="55"/>
      <c r="AE2952" s="58">
        <f>IF(COUNTIF(M$10:M2952,M2952)=1,1,0)</f>
        <v>0</v>
      </c>
      <c r="AF2952" s="59">
        <f>IF(COUNTIF(L$10:L2952,L2952)=1,1,0)</f>
        <v>0</v>
      </c>
      <c r="AG2952" s="59">
        <f>IF(COUNTIF(K$10:K2952,K2952)=1,1,0)</f>
        <v>0</v>
      </c>
      <c r="AH2952" s="59">
        <f>IF(COUNTIF(H$10:H2952,H2952)=1,1,0)</f>
        <v>0</v>
      </c>
    </row>
    <row r="2953" spans="1:34" ht="18.75">
      <c r="A2953" s="49">
        <v>2944</v>
      </c>
      <c r="B2953" s="50"/>
      <c r="C2953" s="51"/>
      <c r="D2953" s="50"/>
      <c r="E2953" s="50"/>
      <c r="F2953" s="52"/>
      <c r="G2953" s="52"/>
      <c r="H2953" s="53"/>
      <c r="I2953" s="54"/>
      <c r="J2953" s="55">
        <f t="shared" si="46"/>
        <v>0</v>
      </c>
      <c r="K2953" s="56" t="e">
        <f>VLOOKUP((LEFT(H2953,6)*1),TAMBON!$B$2:$L$7769,2,0)</f>
        <v>#VALUE!</v>
      </c>
      <c r="L2953" s="56" t="e">
        <f>VLOOKUP((LEFT(H2953,4)*1),TAMBON!$E$2:$L$7769,2,0)</f>
        <v>#VALUE!</v>
      </c>
      <c r="M2953" s="56" t="e">
        <f>VLOOKUP((LEFT(H2953,2)*1),TAMBON!$H$2:$L$7769,2,0)</f>
        <v>#VALUE!</v>
      </c>
      <c r="N2953" s="55"/>
      <c r="O2953" s="57" t="e">
        <f>VLOOKUP(N2953,รหัส!$A$2:$B$8,2,0)</f>
        <v>#N/A</v>
      </c>
      <c r="P2953" s="57"/>
      <c r="Q2953" s="55"/>
      <c r="R2953" s="57" t="e">
        <f>VLOOKUP(Q2953,รหัส!$D$2:$E$19,2,0)</f>
        <v>#N/A</v>
      </c>
      <c r="S2953" s="57"/>
      <c r="T2953" s="57"/>
      <c r="U2953" s="57"/>
      <c r="V2953" s="55"/>
      <c r="W2953" s="55"/>
      <c r="X2953" s="55"/>
      <c r="Y2953" s="55"/>
      <c r="Z2953" s="100"/>
      <c r="AA2953" s="55"/>
      <c r="AB2953" s="55"/>
      <c r="AC2953" s="55"/>
      <c r="AE2953" s="58">
        <f>IF(COUNTIF(M$10:M2953,M2953)=1,1,0)</f>
        <v>0</v>
      </c>
      <c r="AF2953" s="59">
        <f>IF(COUNTIF(L$10:L2953,L2953)=1,1,0)</f>
        <v>0</v>
      </c>
      <c r="AG2953" s="59">
        <f>IF(COUNTIF(K$10:K2953,K2953)=1,1,0)</f>
        <v>0</v>
      </c>
      <c r="AH2953" s="59">
        <f>IF(COUNTIF(H$10:H2953,H2953)=1,1,0)</f>
        <v>0</v>
      </c>
    </row>
    <row r="2954" spans="1:34" ht="18.75">
      <c r="A2954" s="49">
        <v>2945</v>
      </c>
      <c r="B2954" s="50"/>
      <c r="C2954" s="51"/>
      <c r="D2954" s="50"/>
      <c r="E2954" s="50"/>
      <c r="F2954" s="52"/>
      <c r="G2954" s="52"/>
      <c r="H2954" s="53"/>
      <c r="I2954" s="54"/>
      <c r="J2954" s="55">
        <f t="shared" si="46"/>
        <v>0</v>
      </c>
      <c r="K2954" s="56" t="e">
        <f>VLOOKUP((LEFT(H2954,6)*1),TAMBON!$B$2:$L$7769,2,0)</f>
        <v>#VALUE!</v>
      </c>
      <c r="L2954" s="56" t="e">
        <f>VLOOKUP((LEFT(H2954,4)*1),TAMBON!$E$2:$L$7769,2,0)</f>
        <v>#VALUE!</v>
      </c>
      <c r="M2954" s="56" t="e">
        <f>VLOOKUP((LEFT(H2954,2)*1),TAMBON!$H$2:$L$7769,2,0)</f>
        <v>#VALUE!</v>
      </c>
      <c r="N2954" s="55"/>
      <c r="O2954" s="57" t="e">
        <f>VLOOKUP(N2954,รหัส!$A$2:$B$8,2,0)</f>
        <v>#N/A</v>
      </c>
      <c r="P2954" s="57"/>
      <c r="Q2954" s="55"/>
      <c r="R2954" s="57" t="e">
        <f>VLOOKUP(Q2954,รหัส!$D$2:$E$19,2,0)</f>
        <v>#N/A</v>
      </c>
      <c r="S2954" s="57"/>
      <c r="T2954" s="57"/>
      <c r="U2954" s="57"/>
      <c r="V2954" s="55"/>
      <c r="W2954" s="55"/>
      <c r="X2954" s="55"/>
      <c r="Y2954" s="55"/>
      <c r="Z2954" s="100"/>
      <c r="AA2954" s="55"/>
      <c r="AB2954" s="55"/>
      <c r="AC2954" s="55"/>
      <c r="AE2954" s="58">
        <f>IF(COUNTIF(M$10:M2954,M2954)=1,1,0)</f>
        <v>0</v>
      </c>
      <c r="AF2954" s="59">
        <f>IF(COUNTIF(L$10:L2954,L2954)=1,1,0)</f>
        <v>0</v>
      </c>
      <c r="AG2954" s="59">
        <f>IF(COUNTIF(K$10:K2954,K2954)=1,1,0)</f>
        <v>0</v>
      </c>
      <c r="AH2954" s="59">
        <f>IF(COUNTIF(H$10:H2954,H2954)=1,1,0)</f>
        <v>0</v>
      </c>
    </row>
    <row r="2955" spans="1:34" ht="18.75">
      <c r="A2955" s="49">
        <v>2946</v>
      </c>
      <c r="B2955" s="50"/>
      <c r="C2955" s="51"/>
      <c r="D2955" s="50"/>
      <c r="E2955" s="50"/>
      <c r="F2955" s="52"/>
      <c r="G2955" s="52"/>
      <c r="H2955" s="53"/>
      <c r="I2955" s="54"/>
      <c r="J2955" s="55">
        <f t="shared" ref="J2955:J3009" si="47">MID(TEXT(H2955,"00000000"), 7,  2)*1</f>
        <v>0</v>
      </c>
      <c r="K2955" s="56" t="e">
        <f>VLOOKUP((LEFT(H2955,6)*1),TAMBON!$B$2:$L$7769,2,0)</f>
        <v>#VALUE!</v>
      </c>
      <c r="L2955" s="56" t="e">
        <f>VLOOKUP((LEFT(H2955,4)*1),TAMBON!$E$2:$L$7769,2,0)</f>
        <v>#VALUE!</v>
      </c>
      <c r="M2955" s="56" t="e">
        <f>VLOOKUP((LEFT(H2955,2)*1),TAMBON!$H$2:$L$7769,2,0)</f>
        <v>#VALUE!</v>
      </c>
      <c r="N2955" s="55"/>
      <c r="O2955" s="57" t="e">
        <f>VLOOKUP(N2955,รหัส!$A$2:$B$8,2,0)</f>
        <v>#N/A</v>
      </c>
      <c r="P2955" s="57"/>
      <c r="Q2955" s="55"/>
      <c r="R2955" s="57" t="e">
        <f>VLOOKUP(Q2955,รหัส!$D$2:$E$19,2,0)</f>
        <v>#N/A</v>
      </c>
      <c r="S2955" s="57"/>
      <c r="T2955" s="57"/>
      <c r="U2955" s="57"/>
      <c r="V2955" s="55"/>
      <c r="W2955" s="55"/>
      <c r="X2955" s="55"/>
      <c r="Y2955" s="55"/>
      <c r="Z2955" s="100"/>
      <c r="AA2955" s="55"/>
      <c r="AB2955" s="55"/>
      <c r="AC2955" s="55"/>
      <c r="AE2955" s="58">
        <f>IF(COUNTIF(M$10:M2955,M2955)=1,1,0)</f>
        <v>0</v>
      </c>
      <c r="AF2955" s="59">
        <f>IF(COUNTIF(L$10:L2955,L2955)=1,1,0)</f>
        <v>0</v>
      </c>
      <c r="AG2955" s="59">
        <f>IF(COUNTIF(K$10:K2955,K2955)=1,1,0)</f>
        <v>0</v>
      </c>
      <c r="AH2955" s="59">
        <f>IF(COUNTIF(H$10:H2955,H2955)=1,1,0)</f>
        <v>0</v>
      </c>
    </row>
    <row r="2956" spans="1:34" ht="18.75">
      <c r="A2956" s="49">
        <v>2947</v>
      </c>
      <c r="B2956" s="50"/>
      <c r="C2956" s="51"/>
      <c r="D2956" s="50"/>
      <c r="E2956" s="50"/>
      <c r="F2956" s="52"/>
      <c r="G2956" s="52"/>
      <c r="H2956" s="53"/>
      <c r="I2956" s="54"/>
      <c r="J2956" s="55">
        <f t="shared" si="47"/>
        <v>0</v>
      </c>
      <c r="K2956" s="56" t="e">
        <f>VLOOKUP((LEFT(H2956,6)*1),TAMBON!$B$2:$L$7769,2,0)</f>
        <v>#VALUE!</v>
      </c>
      <c r="L2956" s="56" t="e">
        <f>VLOOKUP((LEFT(H2956,4)*1),TAMBON!$E$2:$L$7769,2,0)</f>
        <v>#VALUE!</v>
      </c>
      <c r="M2956" s="56" t="e">
        <f>VLOOKUP((LEFT(H2956,2)*1),TAMBON!$H$2:$L$7769,2,0)</f>
        <v>#VALUE!</v>
      </c>
      <c r="N2956" s="55"/>
      <c r="O2956" s="57" t="e">
        <f>VLOOKUP(N2956,รหัส!$A$2:$B$8,2,0)</f>
        <v>#N/A</v>
      </c>
      <c r="P2956" s="57"/>
      <c r="Q2956" s="55"/>
      <c r="R2956" s="57" t="e">
        <f>VLOOKUP(Q2956,รหัส!$D$2:$E$19,2,0)</f>
        <v>#N/A</v>
      </c>
      <c r="S2956" s="57"/>
      <c r="T2956" s="57"/>
      <c r="U2956" s="57"/>
      <c r="V2956" s="55"/>
      <c r="W2956" s="55"/>
      <c r="X2956" s="55"/>
      <c r="Y2956" s="55"/>
      <c r="Z2956" s="100"/>
      <c r="AA2956" s="55"/>
      <c r="AB2956" s="55"/>
      <c r="AC2956" s="55"/>
      <c r="AE2956" s="58">
        <f>IF(COUNTIF(M$10:M2956,M2956)=1,1,0)</f>
        <v>0</v>
      </c>
      <c r="AF2956" s="59">
        <f>IF(COUNTIF(L$10:L2956,L2956)=1,1,0)</f>
        <v>0</v>
      </c>
      <c r="AG2956" s="59">
        <f>IF(COUNTIF(K$10:K2956,K2956)=1,1,0)</f>
        <v>0</v>
      </c>
      <c r="AH2956" s="59">
        <f>IF(COUNTIF(H$10:H2956,H2956)=1,1,0)</f>
        <v>0</v>
      </c>
    </row>
    <row r="2957" spans="1:34" ht="18.75">
      <c r="A2957" s="49">
        <v>2948</v>
      </c>
      <c r="B2957" s="50"/>
      <c r="C2957" s="51"/>
      <c r="D2957" s="50"/>
      <c r="E2957" s="50"/>
      <c r="F2957" s="52"/>
      <c r="G2957" s="52"/>
      <c r="H2957" s="53"/>
      <c r="I2957" s="54"/>
      <c r="J2957" s="55">
        <f t="shared" si="47"/>
        <v>0</v>
      </c>
      <c r="K2957" s="56" t="e">
        <f>VLOOKUP((LEFT(H2957,6)*1),TAMBON!$B$2:$L$7769,2,0)</f>
        <v>#VALUE!</v>
      </c>
      <c r="L2957" s="56" t="e">
        <f>VLOOKUP((LEFT(H2957,4)*1),TAMBON!$E$2:$L$7769,2,0)</f>
        <v>#VALUE!</v>
      </c>
      <c r="M2957" s="56" t="e">
        <f>VLOOKUP((LEFT(H2957,2)*1),TAMBON!$H$2:$L$7769,2,0)</f>
        <v>#VALUE!</v>
      </c>
      <c r="N2957" s="55"/>
      <c r="O2957" s="57" t="e">
        <f>VLOOKUP(N2957,รหัส!$A$2:$B$8,2,0)</f>
        <v>#N/A</v>
      </c>
      <c r="P2957" s="57"/>
      <c r="Q2957" s="55"/>
      <c r="R2957" s="57" t="e">
        <f>VLOOKUP(Q2957,รหัส!$D$2:$E$19,2,0)</f>
        <v>#N/A</v>
      </c>
      <c r="S2957" s="57"/>
      <c r="T2957" s="57"/>
      <c r="U2957" s="57"/>
      <c r="V2957" s="55"/>
      <c r="W2957" s="55"/>
      <c r="X2957" s="55"/>
      <c r="Y2957" s="55"/>
      <c r="Z2957" s="100"/>
      <c r="AA2957" s="55"/>
      <c r="AB2957" s="55"/>
      <c r="AC2957" s="55"/>
      <c r="AE2957" s="58">
        <f>IF(COUNTIF(M$10:M2957,M2957)=1,1,0)</f>
        <v>0</v>
      </c>
      <c r="AF2957" s="59">
        <f>IF(COUNTIF(L$10:L2957,L2957)=1,1,0)</f>
        <v>0</v>
      </c>
      <c r="AG2957" s="59">
        <f>IF(COUNTIF(K$10:K2957,K2957)=1,1,0)</f>
        <v>0</v>
      </c>
      <c r="AH2957" s="59">
        <f>IF(COUNTIF(H$10:H2957,H2957)=1,1,0)</f>
        <v>0</v>
      </c>
    </row>
    <row r="2958" spans="1:34" ht="18.75">
      <c r="A2958" s="49">
        <v>2949</v>
      </c>
      <c r="B2958" s="50"/>
      <c r="C2958" s="51"/>
      <c r="D2958" s="50"/>
      <c r="E2958" s="50"/>
      <c r="F2958" s="52"/>
      <c r="G2958" s="52"/>
      <c r="H2958" s="53"/>
      <c r="I2958" s="54"/>
      <c r="J2958" s="55">
        <f t="shared" si="47"/>
        <v>0</v>
      </c>
      <c r="K2958" s="56" t="e">
        <f>VLOOKUP((LEFT(H2958,6)*1),TAMBON!$B$2:$L$7769,2,0)</f>
        <v>#VALUE!</v>
      </c>
      <c r="L2958" s="56" t="e">
        <f>VLOOKUP((LEFT(H2958,4)*1),TAMBON!$E$2:$L$7769,2,0)</f>
        <v>#VALUE!</v>
      </c>
      <c r="M2958" s="56" t="e">
        <f>VLOOKUP((LEFT(H2958,2)*1),TAMBON!$H$2:$L$7769,2,0)</f>
        <v>#VALUE!</v>
      </c>
      <c r="N2958" s="55"/>
      <c r="O2958" s="57" t="e">
        <f>VLOOKUP(N2958,รหัส!$A$2:$B$8,2,0)</f>
        <v>#N/A</v>
      </c>
      <c r="P2958" s="57"/>
      <c r="Q2958" s="55"/>
      <c r="R2958" s="57" t="e">
        <f>VLOOKUP(Q2958,รหัส!$D$2:$E$19,2,0)</f>
        <v>#N/A</v>
      </c>
      <c r="S2958" s="57"/>
      <c r="T2958" s="57"/>
      <c r="U2958" s="57"/>
      <c r="V2958" s="55"/>
      <c r="W2958" s="55"/>
      <c r="X2958" s="55"/>
      <c r="Y2958" s="55"/>
      <c r="Z2958" s="100"/>
      <c r="AA2958" s="55"/>
      <c r="AB2958" s="55"/>
      <c r="AC2958" s="55"/>
      <c r="AE2958" s="58">
        <f>IF(COUNTIF(M$10:M2958,M2958)=1,1,0)</f>
        <v>0</v>
      </c>
      <c r="AF2958" s="59">
        <f>IF(COUNTIF(L$10:L2958,L2958)=1,1,0)</f>
        <v>0</v>
      </c>
      <c r="AG2958" s="59">
        <f>IF(COUNTIF(K$10:K2958,K2958)=1,1,0)</f>
        <v>0</v>
      </c>
      <c r="AH2958" s="59">
        <f>IF(COUNTIF(H$10:H2958,H2958)=1,1,0)</f>
        <v>0</v>
      </c>
    </row>
    <row r="2959" spans="1:34" ht="18.75">
      <c r="A2959" s="49">
        <v>2950</v>
      </c>
      <c r="B2959" s="50"/>
      <c r="C2959" s="51"/>
      <c r="D2959" s="50"/>
      <c r="E2959" s="50"/>
      <c r="F2959" s="52"/>
      <c r="G2959" s="52"/>
      <c r="H2959" s="53"/>
      <c r="I2959" s="54"/>
      <c r="J2959" s="55">
        <f t="shared" si="47"/>
        <v>0</v>
      </c>
      <c r="K2959" s="56" t="e">
        <f>VLOOKUP((LEFT(H2959,6)*1),TAMBON!$B$2:$L$7769,2,0)</f>
        <v>#VALUE!</v>
      </c>
      <c r="L2959" s="56" t="e">
        <f>VLOOKUP((LEFT(H2959,4)*1),TAMBON!$E$2:$L$7769,2,0)</f>
        <v>#VALUE!</v>
      </c>
      <c r="M2959" s="56" t="e">
        <f>VLOOKUP((LEFT(H2959,2)*1),TAMBON!$H$2:$L$7769,2,0)</f>
        <v>#VALUE!</v>
      </c>
      <c r="N2959" s="55"/>
      <c r="O2959" s="57" t="e">
        <f>VLOOKUP(N2959,รหัส!$A$2:$B$8,2,0)</f>
        <v>#N/A</v>
      </c>
      <c r="P2959" s="57"/>
      <c r="Q2959" s="55"/>
      <c r="R2959" s="57" t="e">
        <f>VLOOKUP(Q2959,รหัส!$D$2:$E$19,2,0)</f>
        <v>#N/A</v>
      </c>
      <c r="S2959" s="57"/>
      <c r="T2959" s="57"/>
      <c r="U2959" s="57"/>
      <c r="V2959" s="55"/>
      <c r="W2959" s="55"/>
      <c r="X2959" s="55"/>
      <c r="Y2959" s="55"/>
      <c r="Z2959" s="100"/>
      <c r="AA2959" s="55"/>
      <c r="AB2959" s="55"/>
      <c r="AC2959" s="55"/>
      <c r="AE2959" s="58">
        <f>IF(COUNTIF(M$10:M2959,M2959)=1,1,0)</f>
        <v>0</v>
      </c>
      <c r="AF2959" s="59">
        <f>IF(COUNTIF(L$10:L2959,L2959)=1,1,0)</f>
        <v>0</v>
      </c>
      <c r="AG2959" s="59">
        <f>IF(COUNTIF(K$10:K2959,K2959)=1,1,0)</f>
        <v>0</v>
      </c>
      <c r="AH2959" s="59">
        <f>IF(COUNTIF(H$10:H2959,H2959)=1,1,0)</f>
        <v>0</v>
      </c>
    </row>
    <row r="2960" spans="1:34" ht="18.75">
      <c r="A2960" s="49">
        <v>2951</v>
      </c>
      <c r="B2960" s="50"/>
      <c r="C2960" s="51"/>
      <c r="D2960" s="50"/>
      <c r="E2960" s="50"/>
      <c r="F2960" s="52"/>
      <c r="G2960" s="52"/>
      <c r="H2960" s="53"/>
      <c r="I2960" s="54"/>
      <c r="J2960" s="55">
        <f t="shared" si="47"/>
        <v>0</v>
      </c>
      <c r="K2960" s="56" t="e">
        <f>VLOOKUP((LEFT(H2960,6)*1),TAMBON!$B$2:$L$7769,2,0)</f>
        <v>#VALUE!</v>
      </c>
      <c r="L2960" s="56" t="e">
        <f>VLOOKUP((LEFT(H2960,4)*1),TAMBON!$E$2:$L$7769,2,0)</f>
        <v>#VALUE!</v>
      </c>
      <c r="M2960" s="56" t="e">
        <f>VLOOKUP((LEFT(H2960,2)*1),TAMBON!$H$2:$L$7769,2,0)</f>
        <v>#VALUE!</v>
      </c>
      <c r="N2960" s="55"/>
      <c r="O2960" s="57" t="e">
        <f>VLOOKUP(N2960,รหัส!$A$2:$B$8,2,0)</f>
        <v>#N/A</v>
      </c>
      <c r="P2960" s="57"/>
      <c r="Q2960" s="55"/>
      <c r="R2960" s="57" t="e">
        <f>VLOOKUP(Q2960,รหัส!$D$2:$E$19,2,0)</f>
        <v>#N/A</v>
      </c>
      <c r="S2960" s="57"/>
      <c r="T2960" s="57"/>
      <c r="U2960" s="57"/>
      <c r="V2960" s="55"/>
      <c r="W2960" s="55"/>
      <c r="X2960" s="55"/>
      <c r="Y2960" s="55"/>
      <c r="Z2960" s="100"/>
      <c r="AA2960" s="55"/>
      <c r="AB2960" s="55"/>
      <c r="AC2960" s="55"/>
      <c r="AE2960" s="58">
        <f>IF(COUNTIF(M$10:M2960,M2960)=1,1,0)</f>
        <v>0</v>
      </c>
      <c r="AF2960" s="59">
        <f>IF(COUNTIF(L$10:L2960,L2960)=1,1,0)</f>
        <v>0</v>
      </c>
      <c r="AG2960" s="59">
        <f>IF(COUNTIF(K$10:K2960,K2960)=1,1,0)</f>
        <v>0</v>
      </c>
      <c r="AH2960" s="59">
        <f>IF(COUNTIF(H$10:H2960,H2960)=1,1,0)</f>
        <v>0</v>
      </c>
    </row>
    <row r="2961" spans="1:34" ht="18.75">
      <c r="A2961" s="49">
        <v>2952</v>
      </c>
      <c r="B2961" s="50"/>
      <c r="C2961" s="51"/>
      <c r="D2961" s="50"/>
      <c r="E2961" s="50"/>
      <c r="F2961" s="52"/>
      <c r="G2961" s="52"/>
      <c r="H2961" s="53"/>
      <c r="I2961" s="54"/>
      <c r="J2961" s="55">
        <f t="shared" si="47"/>
        <v>0</v>
      </c>
      <c r="K2961" s="56" t="e">
        <f>VLOOKUP((LEFT(H2961,6)*1),TAMBON!$B$2:$L$7769,2,0)</f>
        <v>#VALUE!</v>
      </c>
      <c r="L2961" s="56" t="e">
        <f>VLOOKUP((LEFT(H2961,4)*1),TAMBON!$E$2:$L$7769,2,0)</f>
        <v>#VALUE!</v>
      </c>
      <c r="M2961" s="56" t="e">
        <f>VLOOKUP((LEFT(H2961,2)*1),TAMBON!$H$2:$L$7769,2,0)</f>
        <v>#VALUE!</v>
      </c>
      <c r="N2961" s="55"/>
      <c r="O2961" s="57" t="e">
        <f>VLOOKUP(N2961,รหัส!$A$2:$B$8,2,0)</f>
        <v>#N/A</v>
      </c>
      <c r="P2961" s="57"/>
      <c r="Q2961" s="55"/>
      <c r="R2961" s="57" t="e">
        <f>VLOOKUP(Q2961,รหัส!$D$2:$E$19,2,0)</f>
        <v>#N/A</v>
      </c>
      <c r="S2961" s="57"/>
      <c r="T2961" s="57"/>
      <c r="U2961" s="57"/>
      <c r="V2961" s="55"/>
      <c r="W2961" s="55"/>
      <c r="X2961" s="55"/>
      <c r="Y2961" s="55"/>
      <c r="Z2961" s="100"/>
      <c r="AA2961" s="55"/>
      <c r="AB2961" s="55"/>
      <c r="AC2961" s="55"/>
      <c r="AE2961" s="58">
        <f>IF(COUNTIF(M$10:M2961,M2961)=1,1,0)</f>
        <v>0</v>
      </c>
      <c r="AF2961" s="59">
        <f>IF(COUNTIF(L$10:L2961,L2961)=1,1,0)</f>
        <v>0</v>
      </c>
      <c r="AG2961" s="59">
        <f>IF(COUNTIF(K$10:K2961,K2961)=1,1,0)</f>
        <v>0</v>
      </c>
      <c r="AH2961" s="59">
        <f>IF(COUNTIF(H$10:H2961,H2961)=1,1,0)</f>
        <v>0</v>
      </c>
    </row>
    <row r="2962" spans="1:34" ht="18.75">
      <c r="A2962" s="49">
        <v>2953</v>
      </c>
      <c r="B2962" s="50"/>
      <c r="C2962" s="51"/>
      <c r="D2962" s="50"/>
      <c r="E2962" s="50"/>
      <c r="F2962" s="52"/>
      <c r="G2962" s="52"/>
      <c r="H2962" s="53"/>
      <c r="I2962" s="54"/>
      <c r="J2962" s="55">
        <f t="shared" si="47"/>
        <v>0</v>
      </c>
      <c r="K2962" s="56" t="e">
        <f>VLOOKUP((LEFT(H2962,6)*1),TAMBON!$B$2:$L$7769,2,0)</f>
        <v>#VALUE!</v>
      </c>
      <c r="L2962" s="56" t="e">
        <f>VLOOKUP((LEFT(H2962,4)*1),TAMBON!$E$2:$L$7769,2,0)</f>
        <v>#VALUE!</v>
      </c>
      <c r="M2962" s="56" t="e">
        <f>VLOOKUP((LEFT(H2962,2)*1),TAMBON!$H$2:$L$7769,2,0)</f>
        <v>#VALUE!</v>
      </c>
      <c r="N2962" s="55"/>
      <c r="O2962" s="57" t="e">
        <f>VLOOKUP(N2962,รหัส!$A$2:$B$8,2,0)</f>
        <v>#N/A</v>
      </c>
      <c r="P2962" s="57"/>
      <c r="Q2962" s="55"/>
      <c r="R2962" s="57" t="e">
        <f>VLOOKUP(Q2962,รหัส!$D$2:$E$19,2,0)</f>
        <v>#N/A</v>
      </c>
      <c r="S2962" s="57"/>
      <c r="T2962" s="57"/>
      <c r="U2962" s="57"/>
      <c r="V2962" s="55"/>
      <c r="W2962" s="55"/>
      <c r="X2962" s="55"/>
      <c r="Y2962" s="55"/>
      <c r="Z2962" s="100"/>
      <c r="AA2962" s="55"/>
      <c r="AB2962" s="55"/>
      <c r="AC2962" s="55"/>
      <c r="AE2962" s="58">
        <f>IF(COUNTIF(M$10:M2962,M2962)=1,1,0)</f>
        <v>0</v>
      </c>
      <c r="AF2962" s="59">
        <f>IF(COUNTIF(L$10:L2962,L2962)=1,1,0)</f>
        <v>0</v>
      </c>
      <c r="AG2962" s="59">
        <f>IF(COUNTIF(K$10:K2962,K2962)=1,1,0)</f>
        <v>0</v>
      </c>
      <c r="AH2962" s="59">
        <f>IF(COUNTIF(H$10:H2962,H2962)=1,1,0)</f>
        <v>0</v>
      </c>
    </row>
    <row r="2963" spans="1:34" ht="18.75">
      <c r="A2963" s="49">
        <v>2954</v>
      </c>
      <c r="B2963" s="50"/>
      <c r="C2963" s="51"/>
      <c r="D2963" s="50"/>
      <c r="E2963" s="50"/>
      <c r="F2963" s="52"/>
      <c r="G2963" s="52"/>
      <c r="H2963" s="53"/>
      <c r="I2963" s="54"/>
      <c r="J2963" s="55">
        <f t="shared" si="47"/>
        <v>0</v>
      </c>
      <c r="K2963" s="56" t="e">
        <f>VLOOKUP((LEFT(H2963,6)*1),TAMBON!$B$2:$L$7769,2,0)</f>
        <v>#VALUE!</v>
      </c>
      <c r="L2963" s="56" t="e">
        <f>VLOOKUP((LEFT(H2963,4)*1),TAMBON!$E$2:$L$7769,2,0)</f>
        <v>#VALUE!</v>
      </c>
      <c r="M2963" s="56" t="e">
        <f>VLOOKUP((LEFT(H2963,2)*1),TAMBON!$H$2:$L$7769,2,0)</f>
        <v>#VALUE!</v>
      </c>
      <c r="N2963" s="55"/>
      <c r="O2963" s="57" t="e">
        <f>VLOOKUP(N2963,รหัส!$A$2:$B$8,2,0)</f>
        <v>#N/A</v>
      </c>
      <c r="P2963" s="57"/>
      <c r="Q2963" s="55"/>
      <c r="R2963" s="57" t="e">
        <f>VLOOKUP(Q2963,รหัส!$D$2:$E$19,2,0)</f>
        <v>#N/A</v>
      </c>
      <c r="S2963" s="57"/>
      <c r="T2963" s="57"/>
      <c r="U2963" s="57"/>
      <c r="V2963" s="55"/>
      <c r="W2963" s="55"/>
      <c r="X2963" s="55"/>
      <c r="Y2963" s="55"/>
      <c r="Z2963" s="100"/>
      <c r="AA2963" s="55"/>
      <c r="AB2963" s="55"/>
      <c r="AC2963" s="55"/>
      <c r="AE2963" s="58">
        <f>IF(COUNTIF(M$10:M2963,M2963)=1,1,0)</f>
        <v>0</v>
      </c>
      <c r="AF2963" s="59">
        <f>IF(COUNTIF(L$10:L2963,L2963)=1,1,0)</f>
        <v>0</v>
      </c>
      <c r="AG2963" s="59">
        <f>IF(COUNTIF(K$10:K2963,K2963)=1,1,0)</f>
        <v>0</v>
      </c>
      <c r="AH2963" s="59">
        <f>IF(COUNTIF(H$10:H2963,H2963)=1,1,0)</f>
        <v>0</v>
      </c>
    </row>
    <row r="2964" spans="1:34" ht="18.75">
      <c r="A2964" s="49">
        <v>2955</v>
      </c>
      <c r="B2964" s="50"/>
      <c r="C2964" s="51"/>
      <c r="D2964" s="50"/>
      <c r="E2964" s="50"/>
      <c r="F2964" s="52"/>
      <c r="G2964" s="52"/>
      <c r="H2964" s="53"/>
      <c r="I2964" s="54"/>
      <c r="J2964" s="55">
        <f t="shared" si="47"/>
        <v>0</v>
      </c>
      <c r="K2964" s="56" t="e">
        <f>VLOOKUP((LEFT(H2964,6)*1),TAMBON!$B$2:$L$7769,2,0)</f>
        <v>#VALUE!</v>
      </c>
      <c r="L2964" s="56" t="e">
        <f>VLOOKUP((LEFT(H2964,4)*1),TAMBON!$E$2:$L$7769,2,0)</f>
        <v>#VALUE!</v>
      </c>
      <c r="M2964" s="56" t="e">
        <f>VLOOKUP((LEFT(H2964,2)*1),TAMBON!$H$2:$L$7769,2,0)</f>
        <v>#VALUE!</v>
      </c>
      <c r="N2964" s="55"/>
      <c r="O2964" s="57" t="e">
        <f>VLOOKUP(N2964,รหัส!$A$2:$B$8,2,0)</f>
        <v>#N/A</v>
      </c>
      <c r="P2964" s="57"/>
      <c r="Q2964" s="55"/>
      <c r="R2964" s="57" t="e">
        <f>VLOOKUP(Q2964,รหัส!$D$2:$E$19,2,0)</f>
        <v>#N/A</v>
      </c>
      <c r="S2964" s="57"/>
      <c r="T2964" s="57"/>
      <c r="U2964" s="57"/>
      <c r="V2964" s="55"/>
      <c r="W2964" s="55"/>
      <c r="X2964" s="55"/>
      <c r="Y2964" s="55"/>
      <c r="Z2964" s="100"/>
      <c r="AA2964" s="55"/>
      <c r="AB2964" s="55"/>
      <c r="AC2964" s="55"/>
      <c r="AE2964" s="58">
        <f>IF(COUNTIF(M$10:M2964,M2964)=1,1,0)</f>
        <v>0</v>
      </c>
      <c r="AF2964" s="59">
        <f>IF(COUNTIF(L$10:L2964,L2964)=1,1,0)</f>
        <v>0</v>
      </c>
      <c r="AG2964" s="59">
        <f>IF(COUNTIF(K$10:K2964,K2964)=1,1,0)</f>
        <v>0</v>
      </c>
      <c r="AH2964" s="59">
        <f>IF(COUNTIF(H$10:H2964,H2964)=1,1,0)</f>
        <v>0</v>
      </c>
    </row>
    <row r="2965" spans="1:34" ht="18.75">
      <c r="A2965" s="49">
        <v>2956</v>
      </c>
      <c r="B2965" s="50"/>
      <c r="C2965" s="51"/>
      <c r="D2965" s="50"/>
      <c r="E2965" s="50"/>
      <c r="F2965" s="52"/>
      <c r="G2965" s="52"/>
      <c r="H2965" s="53"/>
      <c r="I2965" s="54"/>
      <c r="J2965" s="55">
        <f t="shared" si="47"/>
        <v>0</v>
      </c>
      <c r="K2965" s="56" t="e">
        <f>VLOOKUP((LEFT(H2965,6)*1),TAMBON!$B$2:$L$7769,2,0)</f>
        <v>#VALUE!</v>
      </c>
      <c r="L2965" s="56" t="e">
        <f>VLOOKUP((LEFT(H2965,4)*1),TAMBON!$E$2:$L$7769,2,0)</f>
        <v>#VALUE!</v>
      </c>
      <c r="M2965" s="56" t="e">
        <f>VLOOKUP((LEFT(H2965,2)*1),TAMBON!$H$2:$L$7769,2,0)</f>
        <v>#VALUE!</v>
      </c>
      <c r="N2965" s="55"/>
      <c r="O2965" s="57" t="e">
        <f>VLOOKUP(N2965,รหัส!$A$2:$B$8,2,0)</f>
        <v>#N/A</v>
      </c>
      <c r="P2965" s="57"/>
      <c r="Q2965" s="55"/>
      <c r="R2965" s="57" t="e">
        <f>VLOOKUP(Q2965,รหัส!$D$2:$E$19,2,0)</f>
        <v>#N/A</v>
      </c>
      <c r="S2965" s="57"/>
      <c r="T2965" s="57"/>
      <c r="U2965" s="57"/>
      <c r="V2965" s="55"/>
      <c r="W2965" s="55"/>
      <c r="X2965" s="55"/>
      <c r="Y2965" s="55"/>
      <c r="Z2965" s="100"/>
      <c r="AA2965" s="55"/>
      <c r="AB2965" s="55"/>
      <c r="AC2965" s="55"/>
      <c r="AE2965" s="58">
        <f>IF(COUNTIF(M$10:M2965,M2965)=1,1,0)</f>
        <v>0</v>
      </c>
      <c r="AF2965" s="59">
        <f>IF(COUNTIF(L$10:L2965,L2965)=1,1,0)</f>
        <v>0</v>
      </c>
      <c r="AG2965" s="59">
        <f>IF(COUNTIF(K$10:K2965,K2965)=1,1,0)</f>
        <v>0</v>
      </c>
      <c r="AH2965" s="59">
        <f>IF(COUNTIF(H$10:H2965,H2965)=1,1,0)</f>
        <v>0</v>
      </c>
    </row>
    <row r="2966" spans="1:34" ht="18.75">
      <c r="A2966" s="49">
        <v>2957</v>
      </c>
      <c r="B2966" s="50"/>
      <c r="C2966" s="51"/>
      <c r="D2966" s="50"/>
      <c r="E2966" s="50"/>
      <c r="F2966" s="52"/>
      <c r="G2966" s="52"/>
      <c r="H2966" s="53"/>
      <c r="I2966" s="54"/>
      <c r="J2966" s="55">
        <f t="shared" si="47"/>
        <v>0</v>
      </c>
      <c r="K2966" s="56" t="e">
        <f>VLOOKUP((LEFT(H2966,6)*1),TAMBON!$B$2:$L$7769,2,0)</f>
        <v>#VALUE!</v>
      </c>
      <c r="L2966" s="56" t="e">
        <f>VLOOKUP((LEFT(H2966,4)*1),TAMBON!$E$2:$L$7769,2,0)</f>
        <v>#VALUE!</v>
      </c>
      <c r="M2966" s="56" t="e">
        <f>VLOOKUP((LEFT(H2966,2)*1),TAMBON!$H$2:$L$7769,2,0)</f>
        <v>#VALUE!</v>
      </c>
      <c r="N2966" s="55"/>
      <c r="O2966" s="57" t="e">
        <f>VLOOKUP(N2966,รหัส!$A$2:$B$8,2,0)</f>
        <v>#N/A</v>
      </c>
      <c r="P2966" s="57"/>
      <c r="Q2966" s="55"/>
      <c r="R2966" s="57" t="e">
        <f>VLOOKUP(Q2966,รหัส!$D$2:$E$19,2,0)</f>
        <v>#N/A</v>
      </c>
      <c r="S2966" s="57"/>
      <c r="T2966" s="57"/>
      <c r="U2966" s="57"/>
      <c r="V2966" s="55"/>
      <c r="W2966" s="55"/>
      <c r="X2966" s="55"/>
      <c r="Y2966" s="55"/>
      <c r="Z2966" s="100"/>
      <c r="AA2966" s="55"/>
      <c r="AB2966" s="55"/>
      <c r="AC2966" s="55"/>
      <c r="AE2966" s="58">
        <f>IF(COUNTIF(M$10:M2966,M2966)=1,1,0)</f>
        <v>0</v>
      </c>
      <c r="AF2966" s="59">
        <f>IF(COUNTIF(L$10:L2966,L2966)=1,1,0)</f>
        <v>0</v>
      </c>
      <c r="AG2966" s="59">
        <f>IF(COUNTIF(K$10:K2966,K2966)=1,1,0)</f>
        <v>0</v>
      </c>
      <c r="AH2966" s="59">
        <f>IF(COUNTIF(H$10:H2966,H2966)=1,1,0)</f>
        <v>0</v>
      </c>
    </row>
    <row r="2967" spans="1:34" ht="18.75">
      <c r="A2967" s="49">
        <v>2958</v>
      </c>
      <c r="B2967" s="50"/>
      <c r="C2967" s="51"/>
      <c r="D2967" s="50"/>
      <c r="E2967" s="50"/>
      <c r="F2967" s="52"/>
      <c r="G2967" s="52"/>
      <c r="H2967" s="53"/>
      <c r="I2967" s="54"/>
      <c r="J2967" s="55">
        <f t="shared" si="47"/>
        <v>0</v>
      </c>
      <c r="K2967" s="56" t="e">
        <f>VLOOKUP((LEFT(H2967,6)*1),TAMBON!$B$2:$L$7769,2,0)</f>
        <v>#VALUE!</v>
      </c>
      <c r="L2967" s="56" t="e">
        <f>VLOOKUP((LEFT(H2967,4)*1),TAMBON!$E$2:$L$7769,2,0)</f>
        <v>#VALUE!</v>
      </c>
      <c r="M2967" s="56" t="e">
        <f>VLOOKUP((LEFT(H2967,2)*1),TAMBON!$H$2:$L$7769,2,0)</f>
        <v>#VALUE!</v>
      </c>
      <c r="N2967" s="55"/>
      <c r="O2967" s="57" t="e">
        <f>VLOOKUP(N2967,รหัส!$A$2:$B$8,2,0)</f>
        <v>#N/A</v>
      </c>
      <c r="P2967" s="57"/>
      <c r="Q2967" s="55"/>
      <c r="R2967" s="57" t="e">
        <f>VLOOKUP(Q2967,รหัส!$D$2:$E$19,2,0)</f>
        <v>#N/A</v>
      </c>
      <c r="S2967" s="57"/>
      <c r="T2967" s="57"/>
      <c r="U2967" s="57"/>
      <c r="V2967" s="55"/>
      <c r="W2967" s="55"/>
      <c r="X2967" s="55"/>
      <c r="Y2967" s="55"/>
      <c r="Z2967" s="100"/>
      <c r="AA2967" s="55"/>
      <c r="AB2967" s="55"/>
      <c r="AC2967" s="55"/>
      <c r="AE2967" s="58">
        <f>IF(COUNTIF(M$10:M2967,M2967)=1,1,0)</f>
        <v>0</v>
      </c>
      <c r="AF2967" s="59">
        <f>IF(COUNTIF(L$10:L2967,L2967)=1,1,0)</f>
        <v>0</v>
      </c>
      <c r="AG2967" s="59">
        <f>IF(COUNTIF(K$10:K2967,K2967)=1,1,0)</f>
        <v>0</v>
      </c>
      <c r="AH2967" s="59">
        <f>IF(COUNTIF(H$10:H2967,H2967)=1,1,0)</f>
        <v>0</v>
      </c>
    </row>
    <row r="2968" spans="1:34" ht="18.75">
      <c r="A2968" s="49">
        <v>2959</v>
      </c>
      <c r="B2968" s="50"/>
      <c r="C2968" s="51"/>
      <c r="D2968" s="50"/>
      <c r="E2968" s="50"/>
      <c r="F2968" s="52"/>
      <c r="G2968" s="52"/>
      <c r="H2968" s="53"/>
      <c r="I2968" s="54"/>
      <c r="J2968" s="55">
        <f t="shared" si="47"/>
        <v>0</v>
      </c>
      <c r="K2968" s="56" t="e">
        <f>VLOOKUP((LEFT(H2968,6)*1),TAMBON!$B$2:$L$7769,2,0)</f>
        <v>#VALUE!</v>
      </c>
      <c r="L2968" s="56" t="e">
        <f>VLOOKUP((LEFT(H2968,4)*1),TAMBON!$E$2:$L$7769,2,0)</f>
        <v>#VALUE!</v>
      </c>
      <c r="M2968" s="56" t="e">
        <f>VLOOKUP((LEFT(H2968,2)*1),TAMBON!$H$2:$L$7769,2,0)</f>
        <v>#VALUE!</v>
      </c>
      <c r="N2968" s="55"/>
      <c r="O2968" s="57" t="e">
        <f>VLOOKUP(N2968,รหัส!$A$2:$B$8,2,0)</f>
        <v>#N/A</v>
      </c>
      <c r="P2968" s="57"/>
      <c r="Q2968" s="55"/>
      <c r="R2968" s="57" t="e">
        <f>VLOOKUP(Q2968,รหัส!$D$2:$E$19,2,0)</f>
        <v>#N/A</v>
      </c>
      <c r="S2968" s="57"/>
      <c r="T2968" s="57"/>
      <c r="U2968" s="57"/>
      <c r="V2968" s="55"/>
      <c r="W2968" s="55"/>
      <c r="X2968" s="55"/>
      <c r="Y2968" s="55"/>
      <c r="Z2968" s="100"/>
      <c r="AA2968" s="55"/>
      <c r="AB2968" s="55"/>
      <c r="AC2968" s="55"/>
      <c r="AE2968" s="58">
        <f>IF(COUNTIF(M$10:M2968,M2968)=1,1,0)</f>
        <v>0</v>
      </c>
      <c r="AF2968" s="59">
        <f>IF(COUNTIF(L$10:L2968,L2968)=1,1,0)</f>
        <v>0</v>
      </c>
      <c r="AG2968" s="59">
        <f>IF(COUNTIF(K$10:K2968,K2968)=1,1,0)</f>
        <v>0</v>
      </c>
      <c r="AH2968" s="59">
        <f>IF(COUNTIF(H$10:H2968,H2968)=1,1,0)</f>
        <v>0</v>
      </c>
    </row>
    <row r="2969" spans="1:34" ht="18.75">
      <c r="A2969" s="49">
        <v>2960</v>
      </c>
      <c r="B2969" s="50"/>
      <c r="C2969" s="51"/>
      <c r="D2969" s="50"/>
      <c r="E2969" s="50"/>
      <c r="F2969" s="52"/>
      <c r="G2969" s="52"/>
      <c r="H2969" s="53"/>
      <c r="I2969" s="54"/>
      <c r="J2969" s="55">
        <f t="shared" si="47"/>
        <v>0</v>
      </c>
      <c r="K2969" s="56" t="e">
        <f>VLOOKUP((LEFT(H2969,6)*1),TAMBON!$B$2:$L$7769,2,0)</f>
        <v>#VALUE!</v>
      </c>
      <c r="L2969" s="56" t="e">
        <f>VLOOKUP((LEFT(H2969,4)*1),TAMBON!$E$2:$L$7769,2,0)</f>
        <v>#VALUE!</v>
      </c>
      <c r="M2969" s="56" t="e">
        <f>VLOOKUP((LEFT(H2969,2)*1),TAMBON!$H$2:$L$7769,2,0)</f>
        <v>#VALUE!</v>
      </c>
      <c r="N2969" s="55"/>
      <c r="O2969" s="57" t="e">
        <f>VLOOKUP(N2969,รหัส!$A$2:$B$8,2,0)</f>
        <v>#N/A</v>
      </c>
      <c r="P2969" s="57"/>
      <c r="Q2969" s="55"/>
      <c r="R2969" s="57" t="e">
        <f>VLOOKUP(Q2969,รหัส!$D$2:$E$19,2,0)</f>
        <v>#N/A</v>
      </c>
      <c r="S2969" s="57"/>
      <c r="T2969" s="57"/>
      <c r="U2969" s="57"/>
      <c r="V2969" s="55"/>
      <c r="W2969" s="55"/>
      <c r="X2969" s="55"/>
      <c r="Y2969" s="55"/>
      <c r="Z2969" s="100"/>
      <c r="AA2969" s="55"/>
      <c r="AB2969" s="55"/>
      <c r="AC2969" s="55"/>
      <c r="AE2969" s="58">
        <f>IF(COUNTIF(M$10:M2969,M2969)=1,1,0)</f>
        <v>0</v>
      </c>
      <c r="AF2969" s="59">
        <f>IF(COUNTIF(L$10:L2969,L2969)=1,1,0)</f>
        <v>0</v>
      </c>
      <c r="AG2969" s="59">
        <f>IF(COUNTIF(K$10:K2969,K2969)=1,1,0)</f>
        <v>0</v>
      </c>
      <c r="AH2969" s="59">
        <f>IF(COUNTIF(H$10:H2969,H2969)=1,1,0)</f>
        <v>0</v>
      </c>
    </row>
    <row r="2970" spans="1:34" ht="18.75">
      <c r="A2970" s="49">
        <v>2961</v>
      </c>
      <c r="B2970" s="50"/>
      <c r="C2970" s="51"/>
      <c r="D2970" s="50"/>
      <c r="E2970" s="50"/>
      <c r="F2970" s="52"/>
      <c r="G2970" s="52"/>
      <c r="H2970" s="53"/>
      <c r="I2970" s="54"/>
      <c r="J2970" s="55">
        <f t="shared" si="47"/>
        <v>0</v>
      </c>
      <c r="K2970" s="56" t="e">
        <f>VLOOKUP((LEFT(H2970,6)*1),TAMBON!$B$2:$L$7769,2,0)</f>
        <v>#VALUE!</v>
      </c>
      <c r="L2970" s="56" t="e">
        <f>VLOOKUP((LEFT(H2970,4)*1),TAMBON!$E$2:$L$7769,2,0)</f>
        <v>#VALUE!</v>
      </c>
      <c r="M2970" s="56" t="e">
        <f>VLOOKUP((LEFT(H2970,2)*1),TAMBON!$H$2:$L$7769,2,0)</f>
        <v>#VALUE!</v>
      </c>
      <c r="N2970" s="55"/>
      <c r="O2970" s="57" t="e">
        <f>VLOOKUP(N2970,รหัส!$A$2:$B$8,2,0)</f>
        <v>#N/A</v>
      </c>
      <c r="P2970" s="57"/>
      <c r="Q2970" s="55"/>
      <c r="R2970" s="57" t="e">
        <f>VLOOKUP(Q2970,รหัส!$D$2:$E$19,2,0)</f>
        <v>#N/A</v>
      </c>
      <c r="S2970" s="57"/>
      <c r="T2970" s="57"/>
      <c r="U2970" s="57"/>
      <c r="V2970" s="55"/>
      <c r="W2970" s="55"/>
      <c r="X2970" s="55"/>
      <c r="Y2970" s="55"/>
      <c r="Z2970" s="100"/>
      <c r="AA2970" s="55"/>
      <c r="AB2970" s="55"/>
      <c r="AC2970" s="55"/>
      <c r="AE2970" s="58">
        <f>IF(COUNTIF(M$10:M2970,M2970)=1,1,0)</f>
        <v>0</v>
      </c>
      <c r="AF2970" s="59">
        <f>IF(COUNTIF(L$10:L2970,L2970)=1,1,0)</f>
        <v>0</v>
      </c>
      <c r="AG2970" s="59">
        <f>IF(COUNTIF(K$10:K2970,K2970)=1,1,0)</f>
        <v>0</v>
      </c>
      <c r="AH2970" s="59">
        <f>IF(COUNTIF(H$10:H2970,H2970)=1,1,0)</f>
        <v>0</v>
      </c>
    </row>
    <row r="2971" spans="1:34" ht="18.75">
      <c r="A2971" s="49">
        <v>2962</v>
      </c>
      <c r="B2971" s="50"/>
      <c r="C2971" s="51"/>
      <c r="D2971" s="50"/>
      <c r="E2971" s="50"/>
      <c r="F2971" s="52"/>
      <c r="G2971" s="52"/>
      <c r="H2971" s="53"/>
      <c r="I2971" s="54"/>
      <c r="J2971" s="55">
        <f t="shared" si="47"/>
        <v>0</v>
      </c>
      <c r="K2971" s="56" t="e">
        <f>VLOOKUP((LEFT(H2971,6)*1),TAMBON!$B$2:$L$7769,2,0)</f>
        <v>#VALUE!</v>
      </c>
      <c r="L2971" s="56" t="e">
        <f>VLOOKUP((LEFT(H2971,4)*1),TAMBON!$E$2:$L$7769,2,0)</f>
        <v>#VALUE!</v>
      </c>
      <c r="M2971" s="56" t="e">
        <f>VLOOKUP((LEFT(H2971,2)*1),TAMBON!$H$2:$L$7769,2,0)</f>
        <v>#VALUE!</v>
      </c>
      <c r="N2971" s="55"/>
      <c r="O2971" s="57" t="e">
        <f>VLOOKUP(N2971,รหัส!$A$2:$B$8,2,0)</f>
        <v>#N/A</v>
      </c>
      <c r="P2971" s="57"/>
      <c r="Q2971" s="55"/>
      <c r="R2971" s="57" t="e">
        <f>VLOOKUP(Q2971,รหัส!$D$2:$E$19,2,0)</f>
        <v>#N/A</v>
      </c>
      <c r="S2971" s="57"/>
      <c r="T2971" s="57"/>
      <c r="U2971" s="57"/>
      <c r="V2971" s="55"/>
      <c r="W2971" s="55"/>
      <c r="X2971" s="55"/>
      <c r="Y2971" s="55"/>
      <c r="Z2971" s="100"/>
      <c r="AA2971" s="55"/>
      <c r="AB2971" s="55"/>
      <c r="AC2971" s="55"/>
      <c r="AE2971" s="58">
        <f>IF(COUNTIF(M$10:M2971,M2971)=1,1,0)</f>
        <v>0</v>
      </c>
      <c r="AF2971" s="59">
        <f>IF(COUNTIF(L$10:L2971,L2971)=1,1,0)</f>
        <v>0</v>
      </c>
      <c r="AG2971" s="59">
        <f>IF(COUNTIF(K$10:K2971,K2971)=1,1,0)</f>
        <v>0</v>
      </c>
      <c r="AH2971" s="59">
        <f>IF(COUNTIF(H$10:H2971,H2971)=1,1,0)</f>
        <v>0</v>
      </c>
    </row>
    <row r="2972" spans="1:34" ht="18.75">
      <c r="A2972" s="49">
        <v>2963</v>
      </c>
      <c r="B2972" s="50"/>
      <c r="C2972" s="51"/>
      <c r="D2972" s="50"/>
      <c r="E2972" s="50"/>
      <c r="F2972" s="52"/>
      <c r="G2972" s="52"/>
      <c r="H2972" s="53"/>
      <c r="I2972" s="54"/>
      <c r="J2972" s="55">
        <f t="shared" si="47"/>
        <v>0</v>
      </c>
      <c r="K2972" s="56" t="e">
        <f>VLOOKUP((LEFT(H2972,6)*1),TAMBON!$B$2:$L$7769,2,0)</f>
        <v>#VALUE!</v>
      </c>
      <c r="L2972" s="56" t="e">
        <f>VLOOKUP((LEFT(H2972,4)*1),TAMBON!$E$2:$L$7769,2,0)</f>
        <v>#VALUE!</v>
      </c>
      <c r="M2972" s="56" t="e">
        <f>VLOOKUP((LEFT(H2972,2)*1),TAMBON!$H$2:$L$7769,2,0)</f>
        <v>#VALUE!</v>
      </c>
      <c r="N2972" s="55"/>
      <c r="O2972" s="57" t="e">
        <f>VLOOKUP(N2972,รหัส!$A$2:$B$8,2,0)</f>
        <v>#N/A</v>
      </c>
      <c r="P2972" s="57"/>
      <c r="Q2972" s="55"/>
      <c r="R2972" s="57" t="e">
        <f>VLOOKUP(Q2972,รหัส!$D$2:$E$19,2,0)</f>
        <v>#N/A</v>
      </c>
      <c r="S2972" s="57"/>
      <c r="T2972" s="57"/>
      <c r="U2972" s="57"/>
      <c r="V2972" s="55"/>
      <c r="W2972" s="55"/>
      <c r="X2972" s="55"/>
      <c r="Y2972" s="55"/>
      <c r="Z2972" s="100"/>
      <c r="AA2972" s="55"/>
      <c r="AB2972" s="55"/>
      <c r="AC2972" s="55"/>
      <c r="AE2972" s="58">
        <f>IF(COUNTIF(M$10:M2972,M2972)=1,1,0)</f>
        <v>0</v>
      </c>
      <c r="AF2972" s="59">
        <f>IF(COUNTIF(L$10:L2972,L2972)=1,1,0)</f>
        <v>0</v>
      </c>
      <c r="AG2972" s="59">
        <f>IF(COUNTIF(K$10:K2972,K2972)=1,1,0)</f>
        <v>0</v>
      </c>
      <c r="AH2972" s="59">
        <f>IF(COUNTIF(H$10:H2972,H2972)=1,1,0)</f>
        <v>0</v>
      </c>
    </row>
    <row r="2973" spans="1:34" ht="18.75">
      <c r="A2973" s="49">
        <v>2964</v>
      </c>
      <c r="B2973" s="50"/>
      <c r="C2973" s="51"/>
      <c r="D2973" s="50"/>
      <c r="E2973" s="50"/>
      <c r="F2973" s="52"/>
      <c r="G2973" s="52"/>
      <c r="H2973" s="53"/>
      <c r="I2973" s="54"/>
      <c r="J2973" s="55">
        <f t="shared" si="47"/>
        <v>0</v>
      </c>
      <c r="K2973" s="56" t="e">
        <f>VLOOKUP((LEFT(H2973,6)*1),TAMBON!$B$2:$L$7769,2,0)</f>
        <v>#VALUE!</v>
      </c>
      <c r="L2973" s="56" t="e">
        <f>VLOOKUP((LEFT(H2973,4)*1),TAMBON!$E$2:$L$7769,2,0)</f>
        <v>#VALUE!</v>
      </c>
      <c r="M2973" s="56" t="e">
        <f>VLOOKUP((LEFT(H2973,2)*1),TAMBON!$H$2:$L$7769,2,0)</f>
        <v>#VALUE!</v>
      </c>
      <c r="N2973" s="55"/>
      <c r="O2973" s="57" t="e">
        <f>VLOOKUP(N2973,รหัส!$A$2:$B$8,2,0)</f>
        <v>#N/A</v>
      </c>
      <c r="P2973" s="57"/>
      <c r="Q2973" s="55"/>
      <c r="R2973" s="57" t="e">
        <f>VLOOKUP(Q2973,รหัส!$D$2:$E$19,2,0)</f>
        <v>#N/A</v>
      </c>
      <c r="S2973" s="57"/>
      <c r="T2973" s="57"/>
      <c r="U2973" s="57"/>
      <c r="V2973" s="55"/>
      <c r="W2973" s="55"/>
      <c r="X2973" s="55"/>
      <c r="Y2973" s="55"/>
      <c r="Z2973" s="100"/>
      <c r="AA2973" s="55"/>
      <c r="AB2973" s="55"/>
      <c r="AC2973" s="55"/>
      <c r="AE2973" s="58">
        <f>IF(COUNTIF(M$10:M2973,M2973)=1,1,0)</f>
        <v>0</v>
      </c>
      <c r="AF2973" s="59">
        <f>IF(COUNTIF(L$10:L2973,L2973)=1,1,0)</f>
        <v>0</v>
      </c>
      <c r="AG2973" s="59">
        <f>IF(COUNTIF(K$10:K2973,K2973)=1,1,0)</f>
        <v>0</v>
      </c>
      <c r="AH2973" s="59">
        <f>IF(COUNTIF(H$10:H2973,H2973)=1,1,0)</f>
        <v>0</v>
      </c>
    </row>
    <row r="2974" spans="1:34" ht="18.75">
      <c r="A2974" s="49">
        <v>2965</v>
      </c>
      <c r="B2974" s="50"/>
      <c r="C2974" s="51"/>
      <c r="D2974" s="50"/>
      <c r="E2974" s="50"/>
      <c r="F2974" s="52"/>
      <c r="G2974" s="52"/>
      <c r="H2974" s="53"/>
      <c r="I2974" s="54"/>
      <c r="J2974" s="55">
        <f t="shared" si="47"/>
        <v>0</v>
      </c>
      <c r="K2974" s="56" t="e">
        <f>VLOOKUP((LEFT(H2974,6)*1),TAMBON!$B$2:$L$7769,2,0)</f>
        <v>#VALUE!</v>
      </c>
      <c r="L2974" s="56" t="e">
        <f>VLOOKUP((LEFT(H2974,4)*1),TAMBON!$E$2:$L$7769,2,0)</f>
        <v>#VALUE!</v>
      </c>
      <c r="M2974" s="56" t="e">
        <f>VLOOKUP((LEFT(H2974,2)*1),TAMBON!$H$2:$L$7769,2,0)</f>
        <v>#VALUE!</v>
      </c>
      <c r="N2974" s="55"/>
      <c r="O2974" s="57" t="e">
        <f>VLOOKUP(N2974,รหัส!$A$2:$B$8,2,0)</f>
        <v>#N/A</v>
      </c>
      <c r="P2974" s="57"/>
      <c r="Q2974" s="55"/>
      <c r="R2974" s="57" t="e">
        <f>VLOOKUP(Q2974,รหัส!$D$2:$E$19,2,0)</f>
        <v>#N/A</v>
      </c>
      <c r="S2974" s="57"/>
      <c r="T2974" s="57"/>
      <c r="U2974" s="57"/>
      <c r="V2974" s="55"/>
      <c r="W2974" s="55"/>
      <c r="X2974" s="55"/>
      <c r="Y2974" s="55"/>
      <c r="Z2974" s="100"/>
      <c r="AA2974" s="55"/>
      <c r="AB2974" s="55"/>
      <c r="AC2974" s="55"/>
      <c r="AE2974" s="58">
        <f>IF(COUNTIF(M$10:M2974,M2974)=1,1,0)</f>
        <v>0</v>
      </c>
      <c r="AF2974" s="59">
        <f>IF(COUNTIF(L$10:L2974,L2974)=1,1,0)</f>
        <v>0</v>
      </c>
      <c r="AG2974" s="59">
        <f>IF(COUNTIF(K$10:K2974,K2974)=1,1,0)</f>
        <v>0</v>
      </c>
      <c r="AH2974" s="59">
        <f>IF(COUNTIF(H$10:H2974,H2974)=1,1,0)</f>
        <v>0</v>
      </c>
    </row>
    <row r="2975" spans="1:34" ht="18.75">
      <c r="A2975" s="49">
        <v>2966</v>
      </c>
      <c r="B2975" s="50"/>
      <c r="C2975" s="51"/>
      <c r="D2975" s="50"/>
      <c r="E2975" s="50"/>
      <c r="F2975" s="52"/>
      <c r="G2975" s="52"/>
      <c r="H2975" s="53"/>
      <c r="I2975" s="54"/>
      <c r="J2975" s="55">
        <f t="shared" si="47"/>
        <v>0</v>
      </c>
      <c r="K2975" s="56" t="e">
        <f>VLOOKUP((LEFT(H2975,6)*1),TAMBON!$B$2:$L$7769,2,0)</f>
        <v>#VALUE!</v>
      </c>
      <c r="L2975" s="56" t="e">
        <f>VLOOKUP((LEFT(H2975,4)*1),TAMBON!$E$2:$L$7769,2,0)</f>
        <v>#VALUE!</v>
      </c>
      <c r="M2975" s="56" t="e">
        <f>VLOOKUP((LEFT(H2975,2)*1),TAMBON!$H$2:$L$7769,2,0)</f>
        <v>#VALUE!</v>
      </c>
      <c r="N2975" s="55"/>
      <c r="O2975" s="57" t="e">
        <f>VLOOKUP(N2975,รหัส!$A$2:$B$8,2,0)</f>
        <v>#N/A</v>
      </c>
      <c r="P2975" s="57"/>
      <c r="Q2975" s="55"/>
      <c r="R2975" s="57" t="e">
        <f>VLOOKUP(Q2975,รหัส!$D$2:$E$19,2,0)</f>
        <v>#N/A</v>
      </c>
      <c r="S2975" s="57"/>
      <c r="T2975" s="57"/>
      <c r="U2975" s="57"/>
      <c r="V2975" s="55"/>
      <c r="W2975" s="55"/>
      <c r="X2975" s="55"/>
      <c r="Y2975" s="55"/>
      <c r="Z2975" s="100"/>
      <c r="AA2975" s="55"/>
      <c r="AB2975" s="55"/>
      <c r="AC2975" s="55"/>
      <c r="AE2975" s="58">
        <f>IF(COUNTIF(M$10:M2975,M2975)=1,1,0)</f>
        <v>0</v>
      </c>
      <c r="AF2975" s="59">
        <f>IF(COUNTIF(L$10:L2975,L2975)=1,1,0)</f>
        <v>0</v>
      </c>
      <c r="AG2975" s="59">
        <f>IF(COUNTIF(K$10:K2975,K2975)=1,1,0)</f>
        <v>0</v>
      </c>
      <c r="AH2975" s="59">
        <f>IF(COUNTIF(H$10:H2975,H2975)=1,1,0)</f>
        <v>0</v>
      </c>
    </row>
    <row r="2976" spans="1:34" ht="18.75">
      <c r="A2976" s="49">
        <v>2967</v>
      </c>
      <c r="B2976" s="50"/>
      <c r="C2976" s="51"/>
      <c r="D2976" s="50"/>
      <c r="E2976" s="50"/>
      <c r="F2976" s="52"/>
      <c r="G2976" s="52"/>
      <c r="H2976" s="53"/>
      <c r="I2976" s="54"/>
      <c r="J2976" s="55">
        <f t="shared" si="47"/>
        <v>0</v>
      </c>
      <c r="K2976" s="56" t="e">
        <f>VLOOKUP((LEFT(H2976,6)*1),TAMBON!$B$2:$L$7769,2,0)</f>
        <v>#VALUE!</v>
      </c>
      <c r="L2976" s="56" t="e">
        <f>VLOOKUP((LEFT(H2976,4)*1),TAMBON!$E$2:$L$7769,2,0)</f>
        <v>#VALUE!</v>
      </c>
      <c r="M2976" s="56" t="e">
        <f>VLOOKUP((LEFT(H2976,2)*1),TAMBON!$H$2:$L$7769,2,0)</f>
        <v>#VALUE!</v>
      </c>
      <c r="N2976" s="55"/>
      <c r="O2976" s="57" t="e">
        <f>VLOOKUP(N2976,รหัส!$A$2:$B$8,2,0)</f>
        <v>#N/A</v>
      </c>
      <c r="P2976" s="57"/>
      <c r="Q2976" s="55"/>
      <c r="R2976" s="57" t="e">
        <f>VLOOKUP(Q2976,รหัส!$D$2:$E$19,2,0)</f>
        <v>#N/A</v>
      </c>
      <c r="S2976" s="57"/>
      <c r="T2976" s="57"/>
      <c r="U2976" s="57"/>
      <c r="V2976" s="55"/>
      <c r="W2976" s="55"/>
      <c r="X2976" s="55"/>
      <c r="Y2976" s="55"/>
      <c r="Z2976" s="100"/>
      <c r="AA2976" s="55"/>
      <c r="AB2976" s="55"/>
      <c r="AC2976" s="55"/>
      <c r="AE2976" s="58">
        <f>IF(COUNTIF(M$10:M2976,M2976)=1,1,0)</f>
        <v>0</v>
      </c>
      <c r="AF2976" s="59">
        <f>IF(COUNTIF(L$10:L2976,L2976)=1,1,0)</f>
        <v>0</v>
      </c>
      <c r="AG2976" s="59">
        <f>IF(COUNTIF(K$10:K2976,K2976)=1,1,0)</f>
        <v>0</v>
      </c>
      <c r="AH2976" s="59">
        <f>IF(COUNTIF(H$10:H2976,H2976)=1,1,0)</f>
        <v>0</v>
      </c>
    </row>
    <row r="2977" spans="1:34" ht="18.75">
      <c r="A2977" s="49">
        <v>2968</v>
      </c>
      <c r="B2977" s="50"/>
      <c r="C2977" s="51"/>
      <c r="D2977" s="50"/>
      <c r="E2977" s="50"/>
      <c r="F2977" s="52"/>
      <c r="G2977" s="52"/>
      <c r="H2977" s="53"/>
      <c r="I2977" s="54"/>
      <c r="J2977" s="55">
        <f t="shared" si="47"/>
        <v>0</v>
      </c>
      <c r="K2977" s="56" t="e">
        <f>VLOOKUP((LEFT(H2977,6)*1),TAMBON!$B$2:$L$7769,2,0)</f>
        <v>#VALUE!</v>
      </c>
      <c r="L2977" s="56" t="e">
        <f>VLOOKUP((LEFT(H2977,4)*1),TAMBON!$E$2:$L$7769,2,0)</f>
        <v>#VALUE!</v>
      </c>
      <c r="M2977" s="56" t="e">
        <f>VLOOKUP((LEFT(H2977,2)*1),TAMBON!$H$2:$L$7769,2,0)</f>
        <v>#VALUE!</v>
      </c>
      <c r="N2977" s="55"/>
      <c r="O2977" s="57" t="e">
        <f>VLOOKUP(N2977,รหัส!$A$2:$B$8,2,0)</f>
        <v>#N/A</v>
      </c>
      <c r="P2977" s="57"/>
      <c r="Q2977" s="55"/>
      <c r="R2977" s="57" t="e">
        <f>VLOOKUP(Q2977,รหัส!$D$2:$E$19,2,0)</f>
        <v>#N/A</v>
      </c>
      <c r="S2977" s="57"/>
      <c r="T2977" s="57"/>
      <c r="U2977" s="57"/>
      <c r="V2977" s="55"/>
      <c r="W2977" s="55"/>
      <c r="X2977" s="55"/>
      <c r="Y2977" s="55"/>
      <c r="Z2977" s="100"/>
      <c r="AA2977" s="55"/>
      <c r="AB2977" s="55"/>
      <c r="AC2977" s="55"/>
      <c r="AE2977" s="58">
        <f>IF(COUNTIF(M$10:M2977,M2977)=1,1,0)</f>
        <v>0</v>
      </c>
      <c r="AF2977" s="59">
        <f>IF(COUNTIF(L$10:L2977,L2977)=1,1,0)</f>
        <v>0</v>
      </c>
      <c r="AG2977" s="59">
        <f>IF(COUNTIF(K$10:K2977,K2977)=1,1,0)</f>
        <v>0</v>
      </c>
      <c r="AH2977" s="59">
        <f>IF(COUNTIF(H$10:H2977,H2977)=1,1,0)</f>
        <v>0</v>
      </c>
    </row>
    <row r="2978" spans="1:34" ht="18.75">
      <c r="A2978" s="49">
        <v>2969</v>
      </c>
      <c r="B2978" s="50"/>
      <c r="C2978" s="51"/>
      <c r="D2978" s="50"/>
      <c r="E2978" s="50"/>
      <c r="F2978" s="52"/>
      <c r="G2978" s="52"/>
      <c r="H2978" s="53"/>
      <c r="I2978" s="54"/>
      <c r="J2978" s="55">
        <f t="shared" si="47"/>
        <v>0</v>
      </c>
      <c r="K2978" s="56" t="e">
        <f>VLOOKUP((LEFT(H2978,6)*1),TAMBON!$B$2:$L$7769,2,0)</f>
        <v>#VALUE!</v>
      </c>
      <c r="L2978" s="56" t="e">
        <f>VLOOKUP((LEFT(H2978,4)*1),TAMBON!$E$2:$L$7769,2,0)</f>
        <v>#VALUE!</v>
      </c>
      <c r="M2978" s="56" t="e">
        <f>VLOOKUP((LEFT(H2978,2)*1),TAMBON!$H$2:$L$7769,2,0)</f>
        <v>#VALUE!</v>
      </c>
      <c r="N2978" s="55"/>
      <c r="O2978" s="57" t="e">
        <f>VLOOKUP(N2978,รหัส!$A$2:$B$8,2,0)</f>
        <v>#N/A</v>
      </c>
      <c r="P2978" s="57"/>
      <c r="Q2978" s="55"/>
      <c r="R2978" s="57" t="e">
        <f>VLOOKUP(Q2978,รหัส!$D$2:$E$19,2,0)</f>
        <v>#N/A</v>
      </c>
      <c r="S2978" s="57"/>
      <c r="T2978" s="57"/>
      <c r="U2978" s="57"/>
      <c r="V2978" s="55"/>
      <c r="W2978" s="55"/>
      <c r="X2978" s="55"/>
      <c r="Y2978" s="55"/>
      <c r="Z2978" s="100"/>
      <c r="AA2978" s="55"/>
      <c r="AB2978" s="55"/>
      <c r="AC2978" s="55"/>
      <c r="AE2978" s="58">
        <f>IF(COUNTIF(M$10:M2978,M2978)=1,1,0)</f>
        <v>0</v>
      </c>
      <c r="AF2978" s="59">
        <f>IF(COUNTIF(L$10:L2978,L2978)=1,1,0)</f>
        <v>0</v>
      </c>
      <c r="AG2978" s="59">
        <f>IF(COUNTIF(K$10:K2978,K2978)=1,1,0)</f>
        <v>0</v>
      </c>
      <c r="AH2978" s="59">
        <f>IF(COUNTIF(H$10:H2978,H2978)=1,1,0)</f>
        <v>0</v>
      </c>
    </row>
    <row r="2979" spans="1:34" ht="18.75">
      <c r="A2979" s="49">
        <v>2970</v>
      </c>
      <c r="B2979" s="50"/>
      <c r="C2979" s="51"/>
      <c r="D2979" s="50"/>
      <c r="E2979" s="50"/>
      <c r="F2979" s="52"/>
      <c r="G2979" s="52"/>
      <c r="H2979" s="53"/>
      <c r="I2979" s="54"/>
      <c r="J2979" s="55">
        <f t="shared" si="47"/>
        <v>0</v>
      </c>
      <c r="K2979" s="56" t="e">
        <f>VLOOKUP((LEFT(H2979,6)*1),TAMBON!$B$2:$L$7769,2,0)</f>
        <v>#VALUE!</v>
      </c>
      <c r="L2979" s="56" t="e">
        <f>VLOOKUP((LEFT(H2979,4)*1),TAMBON!$E$2:$L$7769,2,0)</f>
        <v>#VALUE!</v>
      </c>
      <c r="M2979" s="56" t="e">
        <f>VLOOKUP((LEFT(H2979,2)*1),TAMBON!$H$2:$L$7769,2,0)</f>
        <v>#VALUE!</v>
      </c>
      <c r="N2979" s="55"/>
      <c r="O2979" s="57" t="e">
        <f>VLOOKUP(N2979,รหัส!$A$2:$B$8,2,0)</f>
        <v>#N/A</v>
      </c>
      <c r="P2979" s="57"/>
      <c r="Q2979" s="55"/>
      <c r="R2979" s="57" t="e">
        <f>VLOOKUP(Q2979,รหัส!$D$2:$E$19,2,0)</f>
        <v>#N/A</v>
      </c>
      <c r="S2979" s="57"/>
      <c r="T2979" s="57"/>
      <c r="U2979" s="57"/>
      <c r="V2979" s="55"/>
      <c r="W2979" s="55"/>
      <c r="X2979" s="55"/>
      <c r="Y2979" s="55"/>
      <c r="Z2979" s="100"/>
      <c r="AA2979" s="55"/>
      <c r="AB2979" s="55"/>
      <c r="AC2979" s="55"/>
      <c r="AE2979" s="58">
        <f>IF(COUNTIF(M$10:M2979,M2979)=1,1,0)</f>
        <v>0</v>
      </c>
      <c r="AF2979" s="59">
        <f>IF(COUNTIF(L$10:L2979,L2979)=1,1,0)</f>
        <v>0</v>
      </c>
      <c r="AG2979" s="59">
        <f>IF(COUNTIF(K$10:K2979,K2979)=1,1,0)</f>
        <v>0</v>
      </c>
      <c r="AH2979" s="59">
        <f>IF(COUNTIF(H$10:H2979,H2979)=1,1,0)</f>
        <v>0</v>
      </c>
    </row>
    <row r="2980" spans="1:34" ht="18.75">
      <c r="A2980" s="49">
        <v>2971</v>
      </c>
      <c r="B2980" s="50"/>
      <c r="C2980" s="51"/>
      <c r="D2980" s="50"/>
      <c r="E2980" s="50"/>
      <c r="F2980" s="52"/>
      <c r="G2980" s="52"/>
      <c r="H2980" s="53"/>
      <c r="I2980" s="54"/>
      <c r="J2980" s="55">
        <f t="shared" si="47"/>
        <v>0</v>
      </c>
      <c r="K2980" s="56" t="e">
        <f>VLOOKUP((LEFT(H2980,6)*1),TAMBON!$B$2:$L$7769,2,0)</f>
        <v>#VALUE!</v>
      </c>
      <c r="L2980" s="56" t="e">
        <f>VLOOKUP((LEFT(H2980,4)*1),TAMBON!$E$2:$L$7769,2,0)</f>
        <v>#VALUE!</v>
      </c>
      <c r="M2980" s="56" t="e">
        <f>VLOOKUP((LEFT(H2980,2)*1),TAMBON!$H$2:$L$7769,2,0)</f>
        <v>#VALUE!</v>
      </c>
      <c r="N2980" s="55"/>
      <c r="O2980" s="57" t="e">
        <f>VLOOKUP(N2980,รหัส!$A$2:$B$8,2,0)</f>
        <v>#N/A</v>
      </c>
      <c r="P2980" s="57"/>
      <c r="Q2980" s="55"/>
      <c r="R2980" s="57" t="e">
        <f>VLOOKUP(Q2980,รหัส!$D$2:$E$19,2,0)</f>
        <v>#N/A</v>
      </c>
      <c r="S2980" s="57"/>
      <c r="T2980" s="57"/>
      <c r="U2980" s="57"/>
      <c r="V2980" s="55"/>
      <c r="W2980" s="55"/>
      <c r="X2980" s="55"/>
      <c r="Y2980" s="55"/>
      <c r="Z2980" s="100"/>
      <c r="AA2980" s="55"/>
      <c r="AB2980" s="55"/>
      <c r="AC2980" s="55"/>
      <c r="AE2980" s="58">
        <f>IF(COUNTIF(M$10:M2980,M2980)=1,1,0)</f>
        <v>0</v>
      </c>
      <c r="AF2980" s="59">
        <f>IF(COUNTIF(L$10:L2980,L2980)=1,1,0)</f>
        <v>0</v>
      </c>
      <c r="AG2980" s="59">
        <f>IF(COUNTIF(K$10:K2980,K2980)=1,1,0)</f>
        <v>0</v>
      </c>
      <c r="AH2980" s="59">
        <f>IF(COUNTIF(H$10:H2980,H2980)=1,1,0)</f>
        <v>0</v>
      </c>
    </row>
    <row r="2981" spans="1:34" ht="18.75">
      <c r="A2981" s="49">
        <v>2972</v>
      </c>
      <c r="B2981" s="50"/>
      <c r="C2981" s="51"/>
      <c r="D2981" s="50"/>
      <c r="E2981" s="50"/>
      <c r="F2981" s="52"/>
      <c r="G2981" s="52"/>
      <c r="H2981" s="53"/>
      <c r="I2981" s="54"/>
      <c r="J2981" s="55">
        <f t="shared" si="47"/>
        <v>0</v>
      </c>
      <c r="K2981" s="56" t="e">
        <f>VLOOKUP((LEFT(H2981,6)*1),TAMBON!$B$2:$L$7769,2,0)</f>
        <v>#VALUE!</v>
      </c>
      <c r="L2981" s="56" t="e">
        <f>VLOOKUP((LEFT(H2981,4)*1),TAMBON!$E$2:$L$7769,2,0)</f>
        <v>#VALUE!</v>
      </c>
      <c r="M2981" s="56" t="e">
        <f>VLOOKUP((LEFT(H2981,2)*1),TAMBON!$H$2:$L$7769,2,0)</f>
        <v>#VALUE!</v>
      </c>
      <c r="N2981" s="55"/>
      <c r="O2981" s="57" t="e">
        <f>VLOOKUP(N2981,รหัส!$A$2:$B$8,2,0)</f>
        <v>#N/A</v>
      </c>
      <c r="P2981" s="57"/>
      <c r="Q2981" s="55"/>
      <c r="R2981" s="57" t="e">
        <f>VLOOKUP(Q2981,รหัส!$D$2:$E$19,2,0)</f>
        <v>#N/A</v>
      </c>
      <c r="S2981" s="57"/>
      <c r="T2981" s="57"/>
      <c r="U2981" s="57"/>
      <c r="V2981" s="55"/>
      <c r="W2981" s="55"/>
      <c r="X2981" s="55"/>
      <c r="Y2981" s="55"/>
      <c r="Z2981" s="100"/>
      <c r="AA2981" s="55"/>
      <c r="AB2981" s="55"/>
      <c r="AC2981" s="55"/>
      <c r="AE2981" s="58">
        <f>IF(COUNTIF(M$10:M2981,M2981)=1,1,0)</f>
        <v>0</v>
      </c>
      <c r="AF2981" s="59">
        <f>IF(COUNTIF(L$10:L2981,L2981)=1,1,0)</f>
        <v>0</v>
      </c>
      <c r="AG2981" s="59">
        <f>IF(COUNTIF(K$10:K2981,K2981)=1,1,0)</f>
        <v>0</v>
      </c>
      <c r="AH2981" s="59">
        <f>IF(COUNTIF(H$10:H2981,H2981)=1,1,0)</f>
        <v>0</v>
      </c>
    </row>
    <row r="2982" spans="1:34" ht="18.75">
      <c r="A2982" s="49">
        <v>2973</v>
      </c>
      <c r="B2982" s="50"/>
      <c r="C2982" s="51"/>
      <c r="D2982" s="50"/>
      <c r="E2982" s="50"/>
      <c r="F2982" s="52"/>
      <c r="G2982" s="52"/>
      <c r="H2982" s="53"/>
      <c r="I2982" s="54"/>
      <c r="J2982" s="55">
        <f t="shared" si="47"/>
        <v>0</v>
      </c>
      <c r="K2982" s="56" t="e">
        <f>VLOOKUP((LEFT(H2982,6)*1),TAMBON!$B$2:$L$7769,2,0)</f>
        <v>#VALUE!</v>
      </c>
      <c r="L2982" s="56" t="e">
        <f>VLOOKUP((LEFT(H2982,4)*1),TAMBON!$E$2:$L$7769,2,0)</f>
        <v>#VALUE!</v>
      </c>
      <c r="M2982" s="56" t="e">
        <f>VLOOKUP((LEFT(H2982,2)*1),TAMBON!$H$2:$L$7769,2,0)</f>
        <v>#VALUE!</v>
      </c>
      <c r="N2982" s="55"/>
      <c r="O2982" s="57" t="e">
        <f>VLOOKUP(N2982,รหัส!$A$2:$B$8,2,0)</f>
        <v>#N/A</v>
      </c>
      <c r="P2982" s="57"/>
      <c r="Q2982" s="55"/>
      <c r="R2982" s="57" t="e">
        <f>VLOOKUP(Q2982,รหัส!$D$2:$E$19,2,0)</f>
        <v>#N/A</v>
      </c>
      <c r="S2982" s="57"/>
      <c r="T2982" s="57"/>
      <c r="U2982" s="57"/>
      <c r="V2982" s="55"/>
      <c r="W2982" s="55"/>
      <c r="X2982" s="55"/>
      <c r="Y2982" s="55"/>
      <c r="Z2982" s="100"/>
      <c r="AA2982" s="55"/>
      <c r="AB2982" s="55"/>
      <c r="AC2982" s="55"/>
      <c r="AE2982" s="58">
        <f>IF(COUNTIF(M$10:M2982,M2982)=1,1,0)</f>
        <v>0</v>
      </c>
      <c r="AF2982" s="59">
        <f>IF(COUNTIF(L$10:L2982,L2982)=1,1,0)</f>
        <v>0</v>
      </c>
      <c r="AG2982" s="59">
        <f>IF(COUNTIF(K$10:K2982,K2982)=1,1,0)</f>
        <v>0</v>
      </c>
      <c r="AH2982" s="59">
        <f>IF(COUNTIF(H$10:H2982,H2982)=1,1,0)</f>
        <v>0</v>
      </c>
    </row>
    <row r="2983" spans="1:34" ht="18.75">
      <c r="A2983" s="49">
        <v>2974</v>
      </c>
      <c r="B2983" s="50"/>
      <c r="C2983" s="51"/>
      <c r="D2983" s="50"/>
      <c r="E2983" s="50"/>
      <c r="F2983" s="52"/>
      <c r="G2983" s="52"/>
      <c r="H2983" s="53"/>
      <c r="I2983" s="54"/>
      <c r="J2983" s="55">
        <f t="shared" si="47"/>
        <v>0</v>
      </c>
      <c r="K2983" s="56" t="e">
        <f>VLOOKUP((LEFT(H2983,6)*1),TAMBON!$B$2:$L$7769,2,0)</f>
        <v>#VALUE!</v>
      </c>
      <c r="L2983" s="56" t="e">
        <f>VLOOKUP((LEFT(H2983,4)*1),TAMBON!$E$2:$L$7769,2,0)</f>
        <v>#VALUE!</v>
      </c>
      <c r="M2983" s="56" t="e">
        <f>VLOOKUP((LEFT(H2983,2)*1),TAMBON!$H$2:$L$7769,2,0)</f>
        <v>#VALUE!</v>
      </c>
      <c r="N2983" s="55"/>
      <c r="O2983" s="57" t="e">
        <f>VLOOKUP(N2983,รหัส!$A$2:$B$8,2,0)</f>
        <v>#N/A</v>
      </c>
      <c r="P2983" s="57"/>
      <c r="Q2983" s="55"/>
      <c r="R2983" s="57" t="e">
        <f>VLOOKUP(Q2983,รหัส!$D$2:$E$19,2,0)</f>
        <v>#N/A</v>
      </c>
      <c r="S2983" s="57"/>
      <c r="T2983" s="57"/>
      <c r="U2983" s="57"/>
      <c r="V2983" s="55"/>
      <c r="W2983" s="55"/>
      <c r="X2983" s="55"/>
      <c r="Y2983" s="55"/>
      <c r="Z2983" s="100"/>
      <c r="AA2983" s="55"/>
      <c r="AB2983" s="55"/>
      <c r="AC2983" s="55"/>
      <c r="AE2983" s="58">
        <f>IF(COUNTIF(M$10:M2983,M2983)=1,1,0)</f>
        <v>0</v>
      </c>
      <c r="AF2983" s="59">
        <f>IF(COUNTIF(L$10:L2983,L2983)=1,1,0)</f>
        <v>0</v>
      </c>
      <c r="AG2983" s="59">
        <f>IF(COUNTIF(K$10:K2983,K2983)=1,1,0)</f>
        <v>0</v>
      </c>
      <c r="AH2983" s="59">
        <f>IF(COUNTIF(H$10:H2983,H2983)=1,1,0)</f>
        <v>0</v>
      </c>
    </row>
    <row r="2984" spans="1:34" ht="18.75">
      <c r="A2984" s="49">
        <v>2975</v>
      </c>
      <c r="B2984" s="50"/>
      <c r="C2984" s="51"/>
      <c r="D2984" s="50"/>
      <c r="E2984" s="50"/>
      <c r="F2984" s="52"/>
      <c r="G2984" s="52"/>
      <c r="H2984" s="53"/>
      <c r="I2984" s="54"/>
      <c r="J2984" s="55">
        <f t="shared" si="47"/>
        <v>0</v>
      </c>
      <c r="K2984" s="56" t="e">
        <f>VLOOKUP((LEFT(H2984,6)*1),TAMBON!$B$2:$L$7769,2,0)</f>
        <v>#VALUE!</v>
      </c>
      <c r="L2984" s="56" t="e">
        <f>VLOOKUP((LEFT(H2984,4)*1),TAMBON!$E$2:$L$7769,2,0)</f>
        <v>#VALUE!</v>
      </c>
      <c r="M2984" s="56" t="e">
        <f>VLOOKUP((LEFT(H2984,2)*1),TAMBON!$H$2:$L$7769,2,0)</f>
        <v>#VALUE!</v>
      </c>
      <c r="N2984" s="55"/>
      <c r="O2984" s="57" t="e">
        <f>VLOOKUP(N2984,รหัส!$A$2:$B$8,2,0)</f>
        <v>#N/A</v>
      </c>
      <c r="P2984" s="57"/>
      <c r="Q2984" s="55"/>
      <c r="R2984" s="57" t="e">
        <f>VLOOKUP(Q2984,รหัส!$D$2:$E$19,2,0)</f>
        <v>#N/A</v>
      </c>
      <c r="S2984" s="57"/>
      <c r="T2984" s="57"/>
      <c r="U2984" s="57"/>
      <c r="V2984" s="55"/>
      <c r="W2984" s="55"/>
      <c r="X2984" s="55"/>
      <c r="Y2984" s="55"/>
      <c r="Z2984" s="100"/>
      <c r="AA2984" s="55"/>
      <c r="AB2984" s="55"/>
      <c r="AC2984" s="55"/>
      <c r="AE2984" s="58">
        <f>IF(COUNTIF(M$10:M2984,M2984)=1,1,0)</f>
        <v>0</v>
      </c>
      <c r="AF2984" s="59">
        <f>IF(COUNTIF(L$10:L2984,L2984)=1,1,0)</f>
        <v>0</v>
      </c>
      <c r="AG2984" s="59">
        <f>IF(COUNTIF(K$10:K2984,K2984)=1,1,0)</f>
        <v>0</v>
      </c>
      <c r="AH2984" s="59">
        <f>IF(COUNTIF(H$10:H2984,H2984)=1,1,0)</f>
        <v>0</v>
      </c>
    </row>
    <row r="2985" spans="1:34" ht="18.75">
      <c r="A2985" s="49">
        <v>2976</v>
      </c>
      <c r="B2985" s="50"/>
      <c r="C2985" s="51"/>
      <c r="D2985" s="50"/>
      <c r="E2985" s="50"/>
      <c r="F2985" s="52"/>
      <c r="G2985" s="52"/>
      <c r="H2985" s="53"/>
      <c r="I2985" s="54"/>
      <c r="J2985" s="55">
        <f t="shared" si="47"/>
        <v>0</v>
      </c>
      <c r="K2985" s="56" t="e">
        <f>VLOOKUP((LEFT(H2985,6)*1),TAMBON!$B$2:$L$7769,2,0)</f>
        <v>#VALUE!</v>
      </c>
      <c r="L2985" s="56" t="e">
        <f>VLOOKUP((LEFT(H2985,4)*1),TAMBON!$E$2:$L$7769,2,0)</f>
        <v>#VALUE!</v>
      </c>
      <c r="M2985" s="56" t="e">
        <f>VLOOKUP((LEFT(H2985,2)*1),TAMBON!$H$2:$L$7769,2,0)</f>
        <v>#VALUE!</v>
      </c>
      <c r="N2985" s="55"/>
      <c r="O2985" s="57" t="e">
        <f>VLOOKUP(N2985,รหัส!$A$2:$B$8,2,0)</f>
        <v>#N/A</v>
      </c>
      <c r="P2985" s="57"/>
      <c r="Q2985" s="55"/>
      <c r="R2985" s="57" t="e">
        <f>VLOOKUP(Q2985,รหัส!$D$2:$E$19,2,0)</f>
        <v>#N/A</v>
      </c>
      <c r="S2985" s="57"/>
      <c r="T2985" s="57"/>
      <c r="U2985" s="57"/>
      <c r="V2985" s="55"/>
      <c r="W2985" s="55"/>
      <c r="X2985" s="55"/>
      <c r="Y2985" s="55"/>
      <c r="Z2985" s="100"/>
      <c r="AA2985" s="55"/>
      <c r="AB2985" s="55"/>
      <c r="AC2985" s="55"/>
      <c r="AE2985" s="58">
        <f>IF(COUNTIF(M$10:M2985,M2985)=1,1,0)</f>
        <v>0</v>
      </c>
      <c r="AF2985" s="59">
        <f>IF(COUNTIF(L$10:L2985,L2985)=1,1,0)</f>
        <v>0</v>
      </c>
      <c r="AG2985" s="59">
        <f>IF(COUNTIF(K$10:K2985,K2985)=1,1,0)</f>
        <v>0</v>
      </c>
      <c r="AH2985" s="59">
        <f>IF(COUNTIF(H$10:H2985,H2985)=1,1,0)</f>
        <v>0</v>
      </c>
    </row>
    <row r="2986" spans="1:34" ht="18.75">
      <c r="A2986" s="49">
        <v>2977</v>
      </c>
      <c r="B2986" s="50"/>
      <c r="C2986" s="51"/>
      <c r="D2986" s="50"/>
      <c r="E2986" s="50"/>
      <c r="F2986" s="52"/>
      <c r="G2986" s="52"/>
      <c r="H2986" s="53"/>
      <c r="I2986" s="54"/>
      <c r="J2986" s="55">
        <f t="shared" si="47"/>
        <v>0</v>
      </c>
      <c r="K2986" s="56" t="e">
        <f>VLOOKUP((LEFT(H2986,6)*1),TAMBON!$B$2:$L$7769,2,0)</f>
        <v>#VALUE!</v>
      </c>
      <c r="L2986" s="56" t="e">
        <f>VLOOKUP((LEFT(H2986,4)*1),TAMBON!$E$2:$L$7769,2,0)</f>
        <v>#VALUE!</v>
      </c>
      <c r="M2986" s="56" t="e">
        <f>VLOOKUP((LEFT(H2986,2)*1),TAMBON!$H$2:$L$7769,2,0)</f>
        <v>#VALUE!</v>
      </c>
      <c r="N2986" s="55"/>
      <c r="O2986" s="57" t="e">
        <f>VLOOKUP(N2986,รหัส!$A$2:$B$8,2,0)</f>
        <v>#N/A</v>
      </c>
      <c r="P2986" s="57"/>
      <c r="Q2986" s="55"/>
      <c r="R2986" s="57" t="e">
        <f>VLOOKUP(Q2986,รหัส!$D$2:$E$19,2,0)</f>
        <v>#N/A</v>
      </c>
      <c r="S2986" s="57"/>
      <c r="T2986" s="57"/>
      <c r="U2986" s="57"/>
      <c r="V2986" s="55"/>
      <c r="W2986" s="55"/>
      <c r="X2986" s="55"/>
      <c r="Y2986" s="55"/>
      <c r="Z2986" s="100"/>
      <c r="AA2986" s="55"/>
      <c r="AB2986" s="55"/>
      <c r="AC2986" s="55"/>
      <c r="AE2986" s="58">
        <f>IF(COUNTIF(M$10:M2986,M2986)=1,1,0)</f>
        <v>0</v>
      </c>
      <c r="AF2986" s="59">
        <f>IF(COUNTIF(L$10:L2986,L2986)=1,1,0)</f>
        <v>0</v>
      </c>
      <c r="AG2986" s="59">
        <f>IF(COUNTIF(K$10:K2986,K2986)=1,1,0)</f>
        <v>0</v>
      </c>
      <c r="AH2986" s="59">
        <f>IF(COUNTIF(H$10:H2986,H2986)=1,1,0)</f>
        <v>0</v>
      </c>
    </row>
    <row r="2987" spans="1:34" ht="18.75">
      <c r="A2987" s="49">
        <v>2978</v>
      </c>
      <c r="B2987" s="50"/>
      <c r="C2987" s="51"/>
      <c r="D2987" s="50"/>
      <c r="E2987" s="50"/>
      <c r="F2987" s="52"/>
      <c r="G2987" s="52"/>
      <c r="H2987" s="53"/>
      <c r="I2987" s="54"/>
      <c r="J2987" s="55">
        <f t="shared" si="47"/>
        <v>0</v>
      </c>
      <c r="K2987" s="56" t="e">
        <f>VLOOKUP((LEFT(H2987,6)*1),TAMBON!$B$2:$L$7769,2,0)</f>
        <v>#VALUE!</v>
      </c>
      <c r="L2987" s="56" t="e">
        <f>VLOOKUP((LEFT(H2987,4)*1),TAMBON!$E$2:$L$7769,2,0)</f>
        <v>#VALUE!</v>
      </c>
      <c r="M2987" s="56" t="e">
        <f>VLOOKUP((LEFT(H2987,2)*1),TAMBON!$H$2:$L$7769,2,0)</f>
        <v>#VALUE!</v>
      </c>
      <c r="N2987" s="55"/>
      <c r="O2987" s="57" t="e">
        <f>VLOOKUP(N2987,รหัส!$A$2:$B$8,2,0)</f>
        <v>#N/A</v>
      </c>
      <c r="P2987" s="57"/>
      <c r="Q2987" s="55"/>
      <c r="R2987" s="57" t="e">
        <f>VLOOKUP(Q2987,รหัส!$D$2:$E$19,2,0)</f>
        <v>#N/A</v>
      </c>
      <c r="S2987" s="57"/>
      <c r="T2987" s="57"/>
      <c r="U2987" s="57"/>
      <c r="V2987" s="55"/>
      <c r="W2987" s="55"/>
      <c r="X2987" s="55"/>
      <c r="Y2987" s="55"/>
      <c r="Z2987" s="100"/>
      <c r="AA2987" s="55"/>
      <c r="AB2987" s="55"/>
      <c r="AC2987" s="55"/>
      <c r="AE2987" s="58">
        <f>IF(COUNTIF(M$10:M2987,M2987)=1,1,0)</f>
        <v>0</v>
      </c>
      <c r="AF2987" s="59">
        <f>IF(COUNTIF(L$10:L2987,L2987)=1,1,0)</f>
        <v>0</v>
      </c>
      <c r="AG2987" s="59">
        <f>IF(COUNTIF(K$10:K2987,K2987)=1,1,0)</f>
        <v>0</v>
      </c>
      <c r="AH2987" s="59">
        <f>IF(COUNTIF(H$10:H2987,H2987)=1,1,0)</f>
        <v>0</v>
      </c>
    </row>
    <row r="2988" spans="1:34" ht="18.75">
      <c r="A2988" s="49">
        <v>2979</v>
      </c>
      <c r="B2988" s="50"/>
      <c r="C2988" s="51"/>
      <c r="D2988" s="50"/>
      <c r="E2988" s="50"/>
      <c r="F2988" s="52"/>
      <c r="G2988" s="52"/>
      <c r="H2988" s="53"/>
      <c r="I2988" s="54"/>
      <c r="J2988" s="55">
        <f t="shared" si="47"/>
        <v>0</v>
      </c>
      <c r="K2988" s="56" t="e">
        <f>VLOOKUP((LEFT(H2988,6)*1),TAMBON!$B$2:$L$7769,2,0)</f>
        <v>#VALUE!</v>
      </c>
      <c r="L2988" s="56" t="e">
        <f>VLOOKUP((LEFT(H2988,4)*1),TAMBON!$E$2:$L$7769,2,0)</f>
        <v>#VALUE!</v>
      </c>
      <c r="M2988" s="56" t="e">
        <f>VLOOKUP((LEFT(H2988,2)*1),TAMBON!$H$2:$L$7769,2,0)</f>
        <v>#VALUE!</v>
      </c>
      <c r="N2988" s="55"/>
      <c r="O2988" s="57" t="e">
        <f>VLOOKUP(N2988,รหัส!$A$2:$B$8,2,0)</f>
        <v>#N/A</v>
      </c>
      <c r="P2988" s="57"/>
      <c r="Q2988" s="55"/>
      <c r="R2988" s="57" t="e">
        <f>VLOOKUP(Q2988,รหัส!$D$2:$E$19,2,0)</f>
        <v>#N/A</v>
      </c>
      <c r="S2988" s="57"/>
      <c r="T2988" s="57"/>
      <c r="U2988" s="57"/>
      <c r="V2988" s="55"/>
      <c r="W2988" s="55"/>
      <c r="X2988" s="55"/>
      <c r="Y2988" s="55"/>
      <c r="Z2988" s="100"/>
      <c r="AA2988" s="55"/>
      <c r="AB2988" s="55"/>
      <c r="AC2988" s="55"/>
      <c r="AE2988" s="58">
        <f>IF(COUNTIF(M$10:M2988,M2988)=1,1,0)</f>
        <v>0</v>
      </c>
      <c r="AF2988" s="59">
        <f>IF(COUNTIF(L$10:L2988,L2988)=1,1,0)</f>
        <v>0</v>
      </c>
      <c r="AG2988" s="59">
        <f>IF(COUNTIF(K$10:K2988,K2988)=1,1,0)</f>
        <v>0</v>
      </c>
      <c r="AH2988" s="59">
        <f>IF(COUNTIF(H$10:H2988,H2988)=1,1,0)</f>
        <v>0</v>
      </c>
    </row>
    <row r="2989" spans="1:34" ht="18.75">
      <c r="A2989" s="49">
        <v>2980</v>
      </c>
      <c r="B2989" s="50"/>
      <c r="C2989" s="51"/>
      <c r="D2989" s="50"/>
      <c r="E2989" s="50"/>
      <c r="F2989" s="52"/>
      <c r="G2989" s="52"/>
      <c r="H2989" s="53"/>
      <c r="I2989" s="54"/>
      <c r="J2989" s="55">
        <f t="shared" si="47"/>
        <v>0</v>
      </c>
      <c r="K2989" s="56" t="e">
        <f>VLOOKUP((LEFT(H2989,6)*1),TAMBON!$B$2:$L$7769,2,0)</f>
        <v>#VALUE!</v>
      </c>
      <c r="L2989" s="56" t="e">
        <f>VLOOKUP((LEFT(H2989,4)*1),TAMBON!$E$2:$L$7769,2,0)</f>
        <v>#VALUE!</v>
      </c>
      <c r="M2989" s="56" t="e">
        <f>VLOOKUP((LEFT(H2989,2)*1),TAMBON!$H$2:$L$7769,2,0)</f>
        <v>#VALUE!</v>
      </c>
      <c r="N2989" s="55"/>
      <c r="O2989" s="57" t="e">
        <f>VLOOKUP(N2989,รหัส!$A$2:$B$8,2,0)</f>
        <v>#N/A</v>
      </c>
      <c r="P2989" s="57"/>
      <c r="Q2989" s="55"/>
      <c r="R2989" s="57" t="e">
        <f>VLOOKUP(Q2989,รหัส!$D$2:$E$19,2,0)</f>
        <v>#N/A</v>
      </c>
      <c r="S2989" s="57"/>
      <c r="T2989" s="57"/>
      <c r="U2989" s="57"/>
      <c r="V2989" s="55"/>
      <c r="W2989" s="55"/>
      <c r="X2989" s="55"/>
      <c r="Y2989" s="55"/>
      <c r="Z2989" s="100"/>
      <c r="AA2989" s="55"/>
      <c r="AB2989" s="55"/>
      <c r="AC2989" s="55"/>
      <c r="AE2989" s="58">
        <f>IF(COUNTIF(M$10:M2989,M2989)=1,1,0)</f>
        <v>0</v>
      </c>
      <c r="AF2989" s="59">
        <f>IF(COUNTIF(L$10:L2989,L2989)=1,1,0)</f>
        <v>0</v>
      </c>
      <c r="AG2989" s="59">
        <f>IF(COUNTIF(K$10:K2989,K2989)=1,1,0)</f>
        <v>0</v>
      </c>
      <c r="AH2989" s="59">
        <f>IF(COUNTIF(H$10:H2989,H2989)=1,1,0)</f>
        <v>0</v>
      </c>
    </row>
    <row r="2990" spans="1:34" ht="18.75">
      <c r="A2990" s="49">
        <v>2981</v>
      </c>
      <c r="B2990" s="50"/>
      <c r="C2990" s="51"/>
      <c r="D2990" s="50"/>
      <c r="E2990" s="50"/>
      <c r="F2990" s="52"/>
      <c r="G2990" s="52"/>
      <c r="H2990" s="53"/>
      <c r="I2990" s="54"/>
      <c r="J2990" s="55">
        <f t="shared" si="47"/>
        <v>0</v>
      </c>
      <c r="K2990" s="56" t="e">
        <f>VLOOKUP((LEFT(H2990,6)*1),TAMBON!$B$2:$L$7769,2,0)</f>
        <v>#VALUE!</v>
      </c>
      <c r="L2990" s="56" t="e">
        <f>VLOOKUP((LEFT(H2990,4)*1),TAMBON!$E$2:$L$7769,2,0)</f>
        <v>#VALUE!</v>
      </c>
      <c r="M2990" s="56" t="e">
        <f>VLOOKUP((LEFT(H2990,2)*1),TAMBON!$H$2:$L$7769,2,0)</f>
        <v>#VALUE!</v>
      </c>
      <c r="N2990" s="55"/>
      <c r="O2990" s="57" t="e">
        <f>VLOOKUP(N2990,รหัส!$A$2:$B$8,2,0)</f>
        <v>#N/A</v>
      </c>
      <c r="P2990" s="57"/>
      <c r="Q2990" s="55"/>
      <c r="R2990" s="57" t="e">
        <f>VLOOKUP(Q2990,รหัส!$D$2:$E$19,2,0)</f>
        <v>#N/A</v>
      </c>
      <c r="S2990" s="57"/>
      <c r="T2990" s="57"/>
      <c r="U2990" s="57"/>
      <c r="V2990" s="55"/>
      <c r="W2990" s="55"/>
      <c r="X2990" s="55"/>
      <c r="Y2990" s="55"/>
      <c r="Z2990" s="100"/>
      <c r="AA2990" s="55"/>
      <c r="AB2990" s="55"/>
      <c r="AC2990" s="55"/>
      <c r="AE2990" s="58">
        <f>IF(COUNTIF(M$10:M2990,M2990)=1,1,0)</f>
        <v>0</v>
      </c>
      <c r="AF2990" s="59">
        <f>IF(COUNTIF(L$10:L2990,L2990)=1,1,0)</f>
        <v>0</v>
      </c>
      <c r="AG2990" s="59">
        <f>IF(COUNTIF(K$10:K2990,K2990)=1,1,0)</f>
        <v>0</v>
      </c>
      <c r="AH2990" s="59">
        <f>IF(COUNTIF(H$10:H2990,H2990)=1,1,0)</f>
        <v>0</v>
      </c>
    </row>
    <row r="2991" spans="1:34" ht="18.75">
      <c r="A2991" s="49">
        <v>2982</v>
      </c>
      <c r="B2991" s="50"/>
      <c r="C2991" s="51"/>
      <c r="D2991" s="50"/>
      <c r="E2991" s="50"/>
      <c r="F2991" s="52"/>
      <c r="G2991" s="52"/>
      <c r="H2991" s="53"/>
      <c r="I2991" s="54"/>
      <c r="J2991" s="55">
        <f t="shared" si="47"/>
        <v>0</v>
      </c>
      <c r="K2991" s="56" t="e">
        <f>VLOOKUP((LEFT(H2991,6)*1),TAMBON!$B$2:$L$7769,2,0)</f>
        <v>#VALUE!</v>
      </c>
      <c r="L2991" s="56" t="e">
        <f>VLOOKUP((LEFT(H2991,4)*1),TAMBON!$E$2:$L$7769,2,0)</f>
        <v>#VALUE!</v>
      </c>
      <c r="M2991" s="56" t="e">
        <f>VLOOKUP((LEFT(H2991,2)*1),TAMBON!$H$2:$L$7769,2,0)</f>
        <v>#VALUE!</v>
      </c>
      <c r="N2991" s="55"/>
      <c r="O2991" s="57" t="e">
        <f>VLOOKUP(N2991,รหัส!$A$2:$B$8,2,0)</f>
        <v>#N/A</v>
      </c>
      <c r="P2991" s="57"/>
      <c r="Q2991" s="55"/>
      <c r="R2991" s="57" t="e">
        <f>VLOOKUP(Q2991,รหัส!$D$2:$E$19,2,0)</f>
        <v>#N/A</v>
      </c>
      <c r="S2991" s="57"/>
      <c r="T2991" s="57"/>
      <c r="U2991" s="57"/>
      <c r="V2991" s="55"/>
      <c r="W2991" s="55"/>
      <c r="X2991" s="55"/>
      <c r="Y2991" s="55"/>
      <c r="Z2991" s="100"/>
      <c r="AA2991" s="55"/>
      <c r="AB2991" s="55"/>
      <c r="AC2991" s="55"/>
      <c r="AE2991" s="58">
        <f>IF(COUNTIF(M$10:M2991,M2991)=1,1,0)</f>
        <v>0</v>
      </c>
      <c r="AF2991" s="59">
        <f>IF(COUNTIF(L$10:L2991,L2991)=1,1,0)</f>
        <v>0</v>
      </c>
      <c r="AG2991" s="59">
        <f>IF(COUNTIF(K$10:K2991,K2991)=1,1,0)</f>
        <v>0</v>
      </c>
      <c r="AH2991" s="59">
        <f>IF(COUNTIF(H$10:H2991,H2991)=1,1,0)</f>
        <v>0</v>
      </c>
    </row>
    <row r="2992" spans="1:34" ht="18.75">
      <c r="A2992" s="49">
        <v>2983</v>
      </c>
      <c r="B2992" s="50"/>
      <c r="C2992" s="51"/>
      <c r="D2992" s="50"/>
      <c r="E2992" s="50"/>
      <c r="F2992" s="52"/>
      <c r="G2992" s="52"/>
      <c r="H2992" s="53"/>
      <c r="I2992" s="54"/>
      <c r="J2992" s="55">
        <f t="shared" si="47"/>
        <v>0</v>
      </c>
      <c r="K2992" s="56" t="e">
        <f>VLOOKUP((LEFT(H2992,6)*1),TAMBON!$B$2:$L$7769,2,0)</f>
        <v>#VALUE!</v>
      </c>
      <c r="L2992" s="56" t="e">
        <f>VLOOKUP((LEFT(H2992,4)*1),TAMBON!$E$2:$L$7769,2,0)</f>
        <v>#VALUE!</v>
      </c>
      <c r="M2992" s="56" t="e">
        <f>VLOOKUP((LEFT(H2992,2)*1),TAMBON!$H$2:$L$7769,2,0)</f>
        <v>#VALUE!</v>
      </c>
      <c r="N2992" s="55"/>
      <c r="O2992" s="57" t="e">
        <f>VLOOKUP(N2992,รหัส!$A$2:$B$8,2,0)</f>
        <v>#N/A</v>
      </c>
      <c r="P2992" s="57"/>
      <c r="Q2992" s="55"/>
      <c r="R2992" s="57" t="e">
        <f>VLOOKUP(Q2992,รหัส!$D$2:$E$19,2,0)</f>
        <v>#N/A</v>
      </c>
      <c r="S2992" s="57"/>
      <c r="T2992" s="57"/>
      <c r="U2992" s="57"/>
      <c r="V2992" s="55"/>
      <c r="W2992" s="55"/>
      <c r="X2992" s="55"/>
      <c r="Y2992" s="55"/>
      <c r="Z2992" s="100"/>
      <c r="AA2992" s="55"/>
      <c r="AB2992" s="55"/>
      <c r="AC2992" s="55"/>
      <c r="AE2992" s="58">
        <f>IF(COUNTIF(M$10:M2992,M2992)=1,1,0)</f>
        <v>0</v>
      </c>
      <c r="AF2992" s="59">
        <f>IF(COUNTIF(L$10:L2992,L2992)=1,1,0)</f>
        <v>0</v>
      </c>
      <c r="AG2992" s="59">
        <f>IF(COUNTIF(K$10:K2992,K2992)=1,1,0)</f>
        <v>0</v>
      </c>
      <c r="AH2992" s="59">
        <f>IF(COUNTIF(H$10:H2992,H2992)=1,1,0)</f>
        <v>0</v>
      </c>
    </row>
    <row r="2993" spans="1:34" ht="18.75">
      <c r="A2993" s="49">
        <v>2984</v>
      </c>
      <c r="B2993" s="50"/>
      <c r="C2993" s="51"/>
      <c r="D2993" s="50"/>
      <c r="E2993" s="50"/>
      <c r="F2993" s="52"/>
      <c r="G2993" s="52"/>
      <c r="H2993" s="53"/>
      <c r="I2993" s="54"/>
      <c r="J2993" s="55">
        <f t="shared" si="47"/>
        <v>0</v>
      </c>
      <c r="K2993" s="56" t="e">
        <f>VLOOKUP((LEFT(H2993,6)*1),TAMBON!$B$2:$L$7769,2,0)</f>
        <v>#VALUE!</v>
      </c>
      <c r="L2993" s="56" t="e">
        <f>VLOOKUP((LEFT(H2993,4)*1),TAMBON!$E$2:$L$7769,2,0)</f>
        <v>#VALUE!</v>
      </c>
      <c r="M2993" s="56" t="e">
        <f>VLOOKUP((LEFT(H2993,2)*1),TAMBON!$H$2:$L$7769,2,0)</f>
        <v>#VALUE!</v>
      </c>
      <c r="N2993" s="55"/>
      <c r="O2993" s="57" t="e">
        <f>VLOOKUP(N2993,รหัส!$A$2:$B$8,2,0)</f>
        <v>#N/A</v>
      </c>
      <c r="P2993" s="57"/>
      <c r="Q2993" s="55"/>
      <c r="R2993" s="57" t="e">
        <f>VLOOKUP(Q2993,รหัส!$D$2:$E$19,2,0)</f>
        <v>#N/A</v>
      </c>
      <c r="S2993" s="57"/>
      <c r="T2993" s="57"/>
      <c r="U2993" s="57"/>
      <c r="V2993" s="55"/>
      <c r="W2993" s="55"/>
      <c r="X2993" s="55"/>
      <c r="Y2993" s="55"/>
      <c r="Z2993" s="100"/>
      <c r="AA2993" s="55"/>
      <c r="AB2993" s="55"/>
      <c r="AC2993" s="55"/>
      <c r="AE2993" s="58">
        <f>IF(COUNTIF(M$10:M2993,M2993)=1,1,0)</f>
        <v>0</v>
      </c>
      <c r="AF2993" s="59">
        <f>IF(COUNTIF(L$10:L2993,L2993)=1,1,0)</f>
        <v>0</v>
      </c>
      <c r="AG2993" s="59">
        <f>IF(COUNTIF(K$10:K2993,K2993)=1,1,0)</f>
        <v>0</v>
      </c>
      <c r="AH2993" s="59">
        <f>IF(COUNTIF(H$10:H2993,H2993)=1,1,0)</f>
        <v>0</v>
      </c>
    </row>
    <row r="2994" spans="1:34" ht="18.75">
      <c r="A2994" s="49">
        <v>2985</v>
      </c>
      <c r="B2994" s="50"/>
      <c r="C2994" s="51"/>
      <c r="D2994" s="50"/>
      <c r="E2994" s="50"/>
      <c r="F2994" s="52"/>
      <c r="G2994" s="52"/>
      <c r="H2994" s="53"/>
      <c r="I2994" s="54"/>
      <c r="J2994" s="55">
        <f t="shared" si="47"/>
        <v>0</v>
      </c>
      <c r="K2994" s="56" t="e">
        <f>VLOOKUP((LEFT(H2994,6)*1),TAMBON!$B$2:$L$7769,2,0)</f>
        <v>#VALUE!</v>
      </c>
      <c r="L2994" s="56" t="e">
        <f>VLOOKUP((LEFT(H2994,4)*1),TAMBON!$E$2:$L$7769,2,0)</f>
        <v>#VALUE!</v>
      </c>
      <c r="M2994" s="56" t="e">
        <f>VLOOKUP((LEFT(H2994,2)*1),TAMBON!$H$2:$L$7769,2,0)</f>
        <v>#VALUE!</v>
      </c>
      <c r="N2994" s="55"/>
      <c r="O2994" s="57" t="e">
        <f>VLOOKUP(N2994,รหัส!$A$2:$B$8,2,0)</f>
        <v>#N/A</v>
      </c>
      <c r="P2994" s="57"/>
      <c r="Q2994" s="55"/>
      <c r="R2994" s="57" t="e">
        <f>VLOOKUP(Q2994,รหัส!$D$2:$E$19,2,0)</f>
        <v>#N/A</v>
      </c>
      <c r="S2994" s="57"/>
      <c r="T2994" s="57"/>
      <c r="U2994" s="57"/>
      <c r="V2994" s="55"/>
      <c r="W2994" s="55"/>
      <c r="X2994" s="55"/>
      <c r="Y2994" s="55"/>
      <c r="Z2994" s="100"/>
      <c r="AA2994" s="55"/>
      <c r="AB2994" s="55"/>
      <c r="AC2994" s="55"/>
      <c r="AE2994" s="58">
        <f>IF(COUNTIF(M$10:M2994,M2994)=1,1,0)</f>
        <v>0</v>
      </c>
      <c r="AF2994" s="59">
        <f>IF(COUNTIF(L$10:L2994,L2994)=1,1,0)</f>
        <v>0</v>
      </c>
      <c r="AG2994" s="59">
        <f>IF(COUNTIF(K$10:K2994,K2994)=1,1,0)</f>
        <v>0</v>
      </c>
      <c r="AH2994" s="59">
        <f>IF(COUNTIF(H$10:H2994,H2994)=1,1,0)</f>
        <v>0</v>
      </c>
    </row>
    <row r="2995" spans="1:34" ht="18.75">
      <c r="A2995" s="49">
        <v>2986</v>
      </c>
      <c r="B2995" s="50"/>
      <c r="C2995" s="51"/>
      <c r="D2995" s="50"/>
      <c r="E2995" s="50"/>
      <c r="F2995" s="52"/>
      <c r="G2995" s="52"/>
      <c r="H2995" s="53"/>
      <c r="I2995" s="54"/>
      <c r="J2995" s="55">
        <f t="shared" si="47"/>
        <v>0</v>
      </c>
      <c r="K2995" s="56" t="e">
        <f>VLOOKUP((LEFT(H2995,6)*1),TAMBON!$B$2:$L$7769,2,0)</f>
        <v>#VALUE!</v>
      </c>
      <c r="L2995" s="56" t="e">
        <f>VLOOKUP((LEFT(H2995,4)*1),TAMBON!$E$2:$L$7769,2,0)</f>
        <v>#VALUE!</v>
      </c>
      <c r="M2995" s="56" t="e">
        <f>VLOOKUP((LEFT(H2995,2)*1),TAMBON!$H$2:$L$7769,2,0)</f>
        <v>#VALUE!</v>
      </c>
      <c r="N2995" s="55"/>
      <c r="O2995" s="57" t="e">
        <f>VLOOKUP(N2995,รหัส!$A$2:$B$8,2,0)</f>
        <v>#N/A</v>
      </c>
      <c r="P2995" s="57"/>
      <c r="Q2995" s="55"/>
      <c r="R2995" s="57" t="e">
        <f>VLOOKUP(Q2995,รหัส!$D$2:$E$19,2,0)</f>
        <v>#N/A</v>
      </c>
      <c r="S2995" s="57"/>
      <c r="T2995" s="57"/>
      <c r="U2995" s="57"/>
      <c r="V2995" s="55"/>
      <c r="W2995" s="55"/>
      <c r="X2995" s="55"/>
      <c r="Y2995" s="55"/>
      <c r="Z2995" s="100"/>
      <c r="AA2995" s="55"/>
      <c r="AB2995" s="55"/>
      <c r="AC2995" s="55"/>
      <c r="AE2995" s="58">
        <f>IF(COUNTIF(M$10:M2995,M2995)=1,1,0)</f>
        <v>0</v>
      </c>
      <c r="AF2995" s="59">
        <f>IF(COUNTIF(L$10:L2995,L2995)=1,1,0)</f>
        <v>0</v>
      </c>
      <c r="AG2995" s="59">
        <f>IF(COUNTIF(K$10:K2995,K2995)=1,1,0)</f>
        <v>0</v>
      </c>
      <c r="AH2995" s="59">
        <f>IF(COUNTIF(H$10:H2995,H2995)=1,1,0)</f>
        <v>0</v>
      </c>
    </row>
    <row r="2996" spans="1:34" ht="18.75">
      <c r="A2996" s="49">
        <v>2987</v>
      </c>
      <c r="B2996" s="50"/>
      <c r="C2996" s="51"/>
      <c r="D2996" s="50"/>
      <c r="E2996" s="50"/>
      <c r="F2996" s="52"/>
      <c r="G2996" s="52"/>
      <c r="H2996" s="53"/>
      <c r="I2996" s="54"/>
      <c r="J2996" s="55">
        <f t="shared" si="47"/>
        <v>0</v>
      </c>
      <c r="K2996" s="56" t="e">
        <f>VLOOKUP((LEFT(H2996,6)*1),TAMBON!$B$2:$L$7769,2,0)</f>
        <v>#VALUE!</v>
      </c>
      <c r="L2996" s="56" t="e">
        <f>VLOOKUP((LEFT(H2996,4)*1),TAMBON!$E$2:$L$7769,2,0)</f>
        <v>#VALUE!</v>
      </c>
      <c r="M2996" s="56" t="e">
        <f>VLOOKUP((LEFT(H2996,2)*1),TAMBON!$H$2:$L$7769,2,0)</f>
        <v>#VALUE!</v>
      </c>
      <c r="N2996" s="55"/>
      <c r="O2996" s="57" t="e">
        <f>VLOOKUP(N2996,รหัส!$A$2:$B$8,2,0)</f>
        <v>#N/A</v>
      </c>
      <c r="P2996" s="57"/>
      <c r="Q2996" s="55"/>
      <c r="R2996" s="57" t="e">
        <f>VLOOKUP(Q2996,รหัส!$D$2:$E$19,2,0)</f>
        <v>#N/A</v>
      </c>
      <c r="S2996" s="57"/>
      <c r="T2996" s="57"/>
      <c r="U2996" s="57"/>
      <c r="V2996" s="55"/>
      <c r="W2996" s="55"/>
      <c r="X2996" s="55"/>
      <c r="Y2996" s="55"/>
      <c r="Z2996" s="100"/>
      <c r="AA2996" s="55"/>
      <c r="AB2996" s="55"/>
      <c r="AC2996" s="55"/>
      <c r="AE2996" s="58">
        <f>IF(COUNTIF(M$10:M2996,M2996)=1,1,0)</f>
        <v>0</v>
      </c>
      <c r="AF2996" s="59">
        <f>IF(COUNTIF(L$10:L2996,L2996)=1,1,0)</f>
        <v>0</v>
      </c>
      <c r="AG2996" s="59">
        <f>IF(COUNTIF(K$10:K2996,K2996)=1,1,0)</f>
        <v>0</v>
      </c>
      <c r="AH2996" s="59">
        <f>IF(COUNTIF(H$10:H2996,H2996)=1,1,0)</f>
        <v>0</v>
      </c>
    </row>
    <row r="2997" spans="1:34" ht="18.75">
      <c r="A2997" s="49">
        <v>2988</v>
      </c>
      <c r="B2997" s="50"/>
      <c r="C2997" s="51"/>
      <c r="D2997" s="50"/>
      <c r="E2997" s="50"/>
      <c r="F2997" s="52"/>
      <c r="G2997" s="52"/>
      <c r="H2997" s="53"/>
      <c r="I2997" s="54"/>
      <c r="J2997" s="55">
        <f t="shared" si="47"/>
        <v>0</v>
      </c>
      <c r="K2997" s="56" t="e">
        <f>VLOOKUP((LEFT(H2997,6)*1),TAMBON!$B$2:$L$7769,2,0)</f>
        <v>#VALUE!</v>
      </c>
      <c r="L2997" s="56" t="e">
        <f>VLOOKUP((LEFT(H2997,4)*1),TAMBON!$E$2:$L$7769,2,0)</f>
        <v>#VALUE!</v>
      </c>
      <c r="M2997" s="56" t="e">
        <f>VLOOKUP((LEFT(H2997,2)*1),TAMBON!$H$2:$L$7769,2,0)</f>
        <v>#VALUE!</v>
      </c>
      <c r="N2997" s="55"/>
      <c r="O2997" s="57" t="e">
        <f>VLOOKUP(N2997,รหัส!$A$2:$B$8,2,0)</f>
        <v>#N/A</v>
      </c>
      <c r="P2997" s="57"/>
      <c r="Q2997" s="55"/>
      <c r="R2997" s="57" t="e">
        <f>VLOOKUP(Q2997,รหัส!$D$2:$E$19,2,0)</f>
        <v>#N/A</v>
      </c>
      <c r="S2997" s="57"/>
      <c r="T2997" s="57"/>
      <c r="U2997" s="57"/>
      <c r="V2997" s="55"/>
      <c r="W2997" s="55"/>
      <c r="X2997" s="55"/>
      <c r="Y2997" s="55"/>
      <c r="Z2997" s="100"/>
      <c r="AA2997" s="55"/>
      <c r="AB2997" s="55"/>
      <c r="AC2997" s="55"/>
      <c r="AE2997" s="58">
        <f>IF(COUNTIF(M$10:M2997,M2997)=1,1,0)</f>
        <v>0</v>
      </c>
      <c r="AF2997" s="59">
        <f>IF(COUNTIF(L$10:L2997,L2997)=1,1,0)</f>
        <v>0</v>
      </c>
      <c r="AG2997" s="59">
        <f>IF(COUNTIF(K$10:K2997,K2997)=1,1,0)</f>
        <v>0</v>
      </c>
      <c r="AH2997" s="59">
        <f>IF(COUNTIF(H$10:H2997,H2997)=1,1,0)</f>
        <v>0</v>
      </c>
    </row>
    <row r="2998" spans="1:34" ht="18.75">
      <c r="A2998" s="49">
        <v>2989</v>
      </c>
      <c r="B2998" s="50"/>
      <c r="C2998" s="51"/>
      <c r="D2998" s="50"/>
      <c r="E2998" s="50"/>
      <c r="F2998" s="52"/>
      <c r="G2998" s="52"/>
      <c r="H2998" s="53"/>
      <c r="I2998" s="54"/>
      <c r="J2998" s="55">
        <f t="shared" si="47"/>
        <v>0</v>
      </c>
      <c r="K2998" s="56" t="e">
        <f>VLOOKUP((LEFT(H2998,6)*1),TAMBON!$B$2:$L$7769,2,0)</f>
        <v>#VALUE!</v>
      </c>
      <c r="L2998" s="56" t="e">
        <f>VLOOKUP((LEFT(H2998,4)*1),TAMBON!$E$2:$L$7769,2,0)</f>
        <v>#VALUE!</v>
      </c>
      <c r="M2998" s="56" t="e">
        <f>VLOOKUP((LEFT(H2998,2)*1),TAMBON!$H$2:$L$7769,2,0)</f>
        <v>#VALUE!</v>
      </c>
      <c r="N2998" s="55"/>
      <c r="O2998" s="57" t="e">
        <f>VLOOKUP(N2998,รหัส!$A$2:$B$8,2,0)</f>
        <v>#N/A</v>
      </c>
      <c r="P2998" s="57"/>
      <c r="Q2998" s="55"/>
      <c r="R2998" s="57" t="e">
        <f>VLOOKUP(Q2998,รหัส!$D$2:$E$19,2,0)</f>
        <v>#N/A</v>
      </c>
      <c r="S2998" s="57"/>
      <c r="T2998" s="57"/>
      <c r="U2998" s="57"/>
      <c r="V2998" s="55"/>
      <c r="W2998" s="55"/>
      <c r="X2998" s="55"/>
      <c r="Y2998" s="55"/>
      <c r="Z2998" s="100"/>
      <c r="AA2998" s="55"/>
      <c r="AB2998" s="55"/>
      <c r="AC2998" s="55"/>
      <c r="AE2998" s="58">
        <f>IF(COUNTIF(M$10:M2998,M2998)=1,1,0)</f>
        <v>0</v>
      </c>
      <c r="AF2998" s="59">
        <f>IF(COUNTIF(L$10:L2998,L2998)=1,1,0)</f>
        <v>0</v>
      </c>
      <c r="AG2998" s="59">
        <f>IF(COUNTIF(K$10:K2998,K2998)=1,1,0)</f>
        <v>0</v>
      </c>
      <c r="AH2998" s="59">
        <f>IF(COUNTIF(H$10:H2998,H2998)=1,1,0)</f>
        <v>0</v>
      </c>
    </row>
    <row r="2999" spans="1:34" ht="18.75">
      <c r="A2999" s="49">
        <v>2990</v>
      </c>
      <c r="B2999" s="50"/>
      <c r="C2999" s="51"/>
      <c r="D2999" s="50"/>
      <c r="E2999" s="50"/>
      <c r="F2999" s="52"/>
      <c r="G2999" s="52"/>
      <c r="H2999" s="53"/>
      <c r="I2999" s="54"/>
      <c r="J2999" s="55">
        <f t="shared" si="47"/>
        <v>0</v>
      </c>
      <c r="K2999" s="56" t="e">
        <f>VLOOKUP((LEFT(H2999,6)*1),TAMBON!$B$2:$L$7769,2,0)</f>
        <v>#VALUE!</v>
      </c>
      <c r="L2999" s="56" t="e">
        <f>VLOOKUP((LEFT(H2999,4)*1),TAMBON!$E$2:$L$7769,2,0)</f>
        <v>#VALUE!</v>
      </c>
      <c r="M2999" s="56" t="e">
        <f>VLOOKUP((LEFT(H2999,2)*1),TAMBON!$H$2:$L$7769,2,0)</f>
        <v>#VALUE!</v>
      </c>
      <c r="N2999" s="55"/>
      <c r="O2999" s="57" t="e">
        <f>VLOOKUP(N2999,รหัส!$A$2:$B$8,2,0)</f>
        <v>#N/A</v>
      </c>
      <c r="P2999" s="57"/>
      <c r="Q2999" s="55"/>
      <c r="R2999" s="57" t="e">
        <f>VLOOKUP(Q2999,รหัส!$D$2:$E$19,2,0)</f>
        <v>#N/A</v>
      </c>
      <c r="S2999" s="57"/>
      <c r="T2999" s="57"/>
      <c r="U2999" s="57"/>
      <c r="V2999" s="55"/>
      <c r="W2999" s="55"/>
      <c r="X2999" s="55"/>
      <c r="Y2999" s="55"/>
      <c r="Z2999" s="100"/>
      <c r="AA2999" s="55"/>
      <c r="AB2999" s="55"/>
      <c r="AC2999" s="55"/>
      <c r="AE2999" s="58">
        <f>IF(COUNTIF(M$10:M2999,M2999)=1,1,0)</f>
        <v>0</v>
      </c>
      <c r="AF2999" s="59">
        <f>IF(COUNTIF(L$10:L2999,L2999)=1,1,0)</f>
        <v>0</v>
      </c>
      <c r="AG2999" s="59">
        <f>IF(COUNTIF(K$10:K2999,K2999)=1,1,0)</f>
        <v>0</v>
      </c>
      <c r="AH2999" s="59">
        <f>IF(COUNTIF(H$10:H2999,H2999)=1,1,0)</f>
        <v>0</v>
      </c>
    </row>
    <row r="3000" spans="1:34" ht="18.75">
      <c r="A3000" s="49">
        <v>2991</v>
      </c>
      <c r="B3000" s="50"/>
      <c r="C3000" s="51"/>
      <c r="D3000" s="50"/>
      <c r="E3000" s="50"/>
      <c r="F3000" s="52"/>
      <c r="G3000" s="52"/>
      <c r="H3000" s="53"/>
      <c r="I3000" s="54"/>
      <c r="J3000" s="55">
        <f t="shared" si="47"/>
        <v>0</v>
      </c>
      <c r="K3000" s="56" t="e">
        <f>VLOOKUP((LEFT(H3000,6)*1),TAMBON!$B$2:$L$7769,2,0)</f>
        <v>#VALUE!</v>
      </c>
      <c r="L3000" s="56" t="e">
        <f>VLOOKUP((LEFT(H3000,4)*1),TAMBON!$E$2:$L$7769,2,0)</f>
        <v>#VALUE!</v>
      </c>
      <c r="M3000" s="56" t="e">
        <f>VLOOKUP((LEFT(H3000,2)*1),TAMBON!$H$2:$L$7769,2,0)</f>
        <v>#VALUE!</v>
      </c>
      <c r="N3000" s="55"/>
      <c r="O3000" s="57" t="e">
        <f>VLOOKUP(N3000,รหัส!$A$2:$B$8,2,0)</f>
        <v>#N/A</v>
      </c>
      <c r="P3000" s="57"/>
      <c r="Q3000" s="55"/>
      <c r="R3000" s="57" t="e">
        <f>VLOOKUP(Q3000,รหัส!$D$2:$E$19,2,0)</f>
        <v>#N/A</v>
      </c>
      <c r="S3000" s="57"/>
      <c r="T3000" s="57"/>
      <c r="U3000" s="57"/>
      <c r="V3000" s="55"/>
      <c r="W3000" s="55"/>
      <c r="X3000" s="55"/>
      <c r="Y3000" s="55"/>
      <c r="Z3000" s="100"/>
      <c r="AA3000" s="55"/>
      <c r="AB3000" s="55"/>
      <c r="AC3000" s="55"/>
      <c r="AE3000" s="58">
        <f>IF(COUNTIF(M$10:M3000,M3000)=1,1,0)</f>
        <v>0</v>
      </c>
      <c r="AF3000" s="59">
        <f>IF(COUNTIF(L$10:L3000,L3000)=1,1,0)</f>
        <v>0</v>
      </c>
      <c r="AG3000" s="59">
        <f>IF(COUNTIF(K$10:K3000,K3000)=1,1,0)</f>
        <v>0</v>
      </c>
      <c r="AH3000" s="59">
        <f>IF(COUNTIF(H$10:H3000,H3000)=1,1,0)</f>
        <v>0</v>
      </c>
    </row>
    <row r="3001" spans="1:34" ht="18.75">
      <c r="A3001" s="49">
        <v>2992</v>
      </c>
      <c r="B3001" s="50"/>
      <c r="C3001" s="51"/>
      <c r="D3001" s="50"/>
      <c r="E3001" s="50"/>
      <c r="F3001" s="52"/>
      <c r="G3001" s="52"/>
      <c r="H3001" s="53"/>
      <c r="I3001" s="54"/>
      <c r="J3001" s="55">
        <f t="shared" si="47"/>
        <v>0</v>
      </c>
      <c r="K3001" s="56" t="e">
        <f>VLOOKUP((LEFT(H3001,6)*1),TAMBON!$B$2:$L$7769,2,0)</f>
        <v>#VALUE!</v>
      </c>
      <c r="L3001" s="56" t="e">
        <f>VLOOKUP((LEFT(H3001,4)*1),TAMBON!$E$2:$L$7769,2,0)</f>
        <v>#VALUE!</v>
      </c>
      <c r="M3001" s="56" t="e">
        <f>VLOOKUP((LEFT(H3001,2)*1),TAMBON!$H$2:$L$7769,2,0)</f>
        <v>#VALUE!</v>
      </c>
      <c r="N3001" s="55"/>
      <c r="O3001" s="57" t="e">
        <f>VLOOKUP(N3001,รหัส!$A$2:$B$8,2,0)</f>
        <v>#N/A</v>
      </c>
      <c r="P3001" s="57"/>
      <c r="Q3001" s="55"/>
      <c r="R3001" s="57" t="e">
        <f>VLOOKUP(Q3001,รหัส!$D$2:$E$19,2,0)</f>
        <v>#N/A</v>
      </c>
      <c r="S3001" s="57"/>
      <c r="T3001" s="57"/>
      <c r="U3001" s="57"/>
      <c r="V3001" s="55"/>
      <c r="W3001" s="55"/>
      <c r="X3001" s="55"/>
      <c r="Y3001" s="55"/>
      <c r="Z3001" s="100"/>
      <c r="AA3001" s="55"/>
      <c r="AB3001" s="55"/>
      <c r="AC3001" s="55"/>
      <c r="AE3001" s="58">
        <f>IF(COUNTIF(M$10:M3001,M3001)=1,1,0)</f>
        <v>0</v>
      </c>
      <c r="AF3001" s="59">
        <f>IF(COUNTIF(L$10:L3001,L3001)=1,1,0)</f>
        <v>0</v>
      </c>
      <c r="AG3001" s="59">
        <f>IF(COUNTIF(K$10:K3001,K3001)=1,1,0)</f>
        <v>0</v>
      </c>
      <c r="AH3001" s="59">
        <f>IF(COUNTIF(H$10:H3001,H3001)=1,1,0)</f>
        <v>0</v>
      </c>
    </row>
    <row r="3002" spans="1:34" ht="18.75">
      <c r="A3002" s="49">
        <v>2993</v>
      </c>
      <c r="B3002" s="50"/>
      <c r="C3002" s="51"/>
      <c r="D3002" s="50"/>
      <c r="E3002" s="50"/>
      <c r="F3002" s="52"/>
      <c r="G3002" s="52"/>
      <c r="H3002" s="53"/>
      <c r="I3002" s="54"/>
      <c r="J3002" s="55">
        <f t="shared" si="47"/>
        <v>0</v>
      </c>
      <c r="K3002" s="56" t="e">
        <f>VLOOKUP((LEFT(H3002,6)*1),TAMBON!$B$2:$L$7769,2,0)</f>
        <v>#VALUE!</v>
      </c>
      <c r="L3002" s="56" t="e">
        <f>VLOOKUP((LEFT(H3002,4)*1),TAMBON!$E$2:$L$7769,2,0)</f>
        <v>#VALUE!</v>
      </c>
      <c r="M3002" s="56" t="e">
        <f>VLOOKUP((LEFT(H3002,2)*1),TAMBON!$H$2:$L$7769,2,0)</f>
        <v>#VALUE!</v>
      </c>
      <c r="N3002" s="55"/>
      <c r="O3002" s="57" t="e">
        <f>VLOOKUP(N3002,รหัส!$A$2:$B$8,2,0)</f>
        <v>#N/A</v>
      </c>
      <c r="P3002" s="57"/>
      <c r="Q3002" s="55"/>
      <c r="R3002" s="57" t="e">
        <f>VLOOKUP(Q3002,รหัส!$D$2:$E$19,2,0)</f>
        <v>#N/A</v>
      </c>
      <c r="S3002" s="57"/>
      <c r="T3002" s="57"/>
      <c r="U3002" s="57"/>
      <c r="V3002" s="55"/>
      <c r="W3002" s="55"/>
      <c r="X3002" s="55"/>
      <c r="Y3002" s="55"/>
      <c r="Z3002" s="100"/>
      <c r="AA3002" s="55"/>
      <c r="AB3002" s="55"/>
      <c r="AC3002" s="55"/>
      <c r="AE3002" s="58">
        <f>IF(COUNTIF(M$10:M3002,M3002)=1,1,0)</f>
        <v>0</v>
      </c>
      <c r="AF3002" s="59">
        <f>IF(COUNTIF(L$10:L3002,L3002)=1,1,0)</f>
        <v>0</v>
      </c>
      <c r="AG3002" s="59">
        <f>IF(COUNTIF(K$10:K3002,K3002)=1,1,0)</f>
        <v>0</v>
      </c>
      <c r="AH3002" s="59">
        <f>IF(COUNTIF(H$10:H3002,H3002)=1,1,0)</f>
        <v>0</v>
      </c>
    </row>
    <row r="3003" spans="1:34" ht="18.75">
      <c r="A3003" s="49">
        <v>2994</v>
      </c>
      <c r="B3003" s="50"/>
      <c r="C3003" s="51"/>
      <c r="D3003" s="50"/>
      <c r="E3003" s="50"/>
      <c r="F3003" s="52"/>
      <c r="G3003" s="52"/>
      <c r="H3003" s="53"/>
      <c r="I3003" s="54"/>
      <c r="J3003" s="55">
        <f t="shared" si="47"/>
        <v>0</v>
      </c>
      <c r="K3003" s="56" t="e">
        <f>VLOOKUP((LEFT(H3003,6)*1),TAMBON!$B$2:$L$7769,2,0)</f>
        <v>#VALUE!</v>
      </c>
      <c r="L3003" s="56" t="e">
        <f>VLOOKUP((LEFT(H3003,4)*1),TAMBON!$E$2:$L$7769,2,0)</f>
        <v>#VALUE!</v>
      </c>
      <c r="M3003" s="56" t="e">
        <f>VLOOKUP((LEFT(H3003,2)*1),TAMBON!$H$2:$L$7769,2,0)</f>
        <v>#VALUE!</v>
      </c>
      <c r="N3003" s="55"/>
      <c r="O3003" s="57" t="e">
        <f>VLOOKUP(N3003,รหัส!$A$2:$B$8,2,0)</f>
        <v>#N/A</v>
      </c>
      <c r="P3003" s="57"/>
      <c r="Q3003" s="55"/>
      <c r="R3003" s="57" t="e">
        <f>VLOOKUP(Q3003,รหัส!$D$2:$E$19,2,0)</f>
        <v>#N/A</v>
      </c>
      <c r="S3003" s="57"/>
      <c r="T3003" s="57"/>
      <c r="U3003" s="57"/>
      <c r="V3003" s="55"/>
      <c r="W3003" s="55"/>
      <c r="X3003" s="55"/>
      <c r="Y3003" s="55"/>
      <c r="Z3003" s="100"/>
      <c r="AA3003" s="55"/>
      <c r="AB3003" s="55"/>
      <c r="AC3003" s="55"/>
      <c r="AE3003" s="58">
        <f>IF(COUNTIF(M$10:M3003,M3003)=1,1,0)</f>
        <v>0</v>
      </c>
      <c r="AF3003" s="59">
        <f>IF(COUNTIF(L$10:L3003,L3003)=1,1,0)</f>
        <v>0</v>
      </c>
      <c r="AG3003" s="59">
        <f>IF(COUNTIF(K$10:K3003,K3003)=1,1,0)</f>
        <v>0</v>
      </c>
      <c r="AH3003" s="59">
        <f>IF(COUNTIF(H$10:H3003,H3003)=1,1,0)</f>
        <v>0</v>
      </c>
    </row>
    <row r="3004" spans="1:34" ht="18.75">
      <c r="A3004" s="49">
        <v>2995</v>
      </c>
      <c r="B3004" s="50"/>
      <c r="C3004" s="51"/>
      <c r="D3004" s="50"/>
      <c r="E3004" s="50"/>
      <c r="F3004" s="52"/>
      <c r="G3004" s="52"/>
      <c r="H3004" s="53"/>
      <c r="I3004" s="54"/>
      <c r="J3004" s="55">
        <f t="shared" si="47"/>
        <v>0</v>
      </c>
      <c r="K3004" s="56" t="e">
        <f>VLOOKUP((LEFT(H3004,6)*1),TAMBON!$B$2:$L$7769,2,0)</f>
        <v>#VALUE!</v>
      </c>
      <c r="L3004" s="56" t="e">
        <f>VLOOKUP((LEFT(H3004,4)*1),TAMBON!$E$2:$L$7769,2,0)</f>
        <v>#VALUE!</v>
      </c>
      <c r="M3004" s="56" t="e">
        <f>VLOOKUP((LEFT(H3004,2)*1),TAMBON!$H$2:$L$7769,2,0)</f>
        <v>#VALUE!</v>
      </c>
      <c r="N3004" s="55"/>
      <c r="O3004" s="57" t="e">
        <f>VLOOKUP(N3004,รหัส!$A$2:$B$8,2,0)</f>
        <v>#N/A</v>
      </c>
      <c r="P3004" s="57"/>
      <c r="Q3004" s="55"/>
      <c r="R3004" s="57" t="e">
        <f>VLOOKUP(Q3004,รหัส!$D$2:$E$19,2,0)</f>
        <v>#N/A</v>
      </c>
      <c r="S3004" s="57"/>
      <c r="T3004" s="57"/>
      <c r="U3004" s="57"/>
      <c r="V3004" s="55"/>
      <c r="W3004" s="55"/>
      <c r="X3004" s="55"/>
      <c r="Y3004" s="55"/>
      <c r="Z3004" s="100"/>
      <c r="AA3004" s="55"/>
      <c r="AB3004" s="55"/>
      <c r="AC3004" s="55"/>
      <c r="AE3004" s="58">
        <f>IF(COUNTIF(M$10:M3004,M3004)=1,1,0)</f>
        <v>0</v>
      </c>
      <c r="AF3004" s="59">
        <f>IF(COUNTIF(L$10:L3004,L3004)=1,1,0)</f>
        <v>0</v>
      </c>
      <c r="AG3004" s="59">
        <f>IF(COUNTIF(K$10:K3004,K3004)=1,1,0)</f>
        <v>0</v>
      </c>
      <c r="AH3004" s="59">
        <f>IF(COUNTIF(H$10:H3004,H3004)=1,1,0)</f>
        <v>0</v>
      </c>
    </row>
    <row r="3005" spans="1:34" ht="18.75">
      <c r="A3005" s="49">
        <v>2996</v>
      </c>
      <c r="B3005" s="50"/>
      <c r="C3005" s="51"/>
      <c r="D3005" s="50"/>
      <c r="E3005" s="50"/>
      <c r="F3005" s="52"/>
      <c r="G3005" s="52"/>
      <c r="H3005" s="53"/>
      <c r="I3005" s="54"/>
      <c r="J3005" s="55">
        <f t="shared" si="47"/>
        <v>0</v>
      </c>
      <c r="K3005" s="56" t="e">
        <f>VLOOKUP((LEFT(H3005,6)*1),TAMBON!$B$2:$L$7769,2,0)</f>
        <v>#VALUE!</v>
      </c>
      <c r="L3005" s="56" t="e">
        <f>VLOOKUP((LEFT(H3005,4)*1),TAMBON!$E$2:$L$7769,2,0)</f>
        <v>#VALUE!</v>
      </c>
      <c r="M3005" s="56" t="e">
        <f>VLOOKUP((LEFT(H3005,2)*1),TAMBON!$H$2:$L$7769,2,0)</f>
        <v>#VALUE!</v>
      </c>
      <c r="N3005" s="55"/>
      <c r="O3005" s="57" t="e">
        <f>VLOOKUP(N3005,รหัส!$A$2:$B$8,2,0)</f>
        <v>#N/A</v>
      </c>
      <c r="P3005" s="57"/>
      <c r="Q3005" s="55"/>
      <c r="R3005" s="57" t="e">
        <f>VLOOKUP(Q3005,รหัส!$D$2:$E$19,2,0)</f>
        <v>#N/A</v>
      </c>
      <c r="S3005" s="57"/>
      <c r="T3005" s="57"/>
      <c r="U3005" s="57"/>
      <c r="V3005" s="55"/>
      <c r="W3005" s="55"/>
      <c r="X3005" s="55"/>
      <c r="Y3005" s="55"/>
      <c r="Z3005" s="100"/>
      <c r="AA3005" s="55"/>
      <c r="AB3005" s="55"/>
      <c r="AC3005" s="55"/>
      <c r="AE3005" s="58">
        <f>IF(COUNTIF(M$10:M3005,M3005)=1,1,0)</f>
        <v>0</v>
      </c>
      <c r="AF3005" s="59">
        <f>IF(COUNTIF(L$10:L3005,L3005)=1,1,0)</f>
        <v>0</v>
      </c>
      <c r="AG3005" s="59">
        <f>IF(COUNTIF(K$10:K3005,K3005)=1,1,0)</f>
        <v>0</v>
      </c>
      <c r="AH3005" s="59">
        <f>IF(COUNTIF(H$10:H3005,H3005)=1,1,0)</f>
        <v>0</v>
      </c>
    </row>
    <row r="3006" spans="1:34" ht="18.75">
      <c r="A3006" s="49">
        <v>2997</v>
      </c>
      <c r="B3006" s="50"/>
      <c r="C3006" s="51"/>
      <c r="D3006" s="50"/>
      <c r="E3006" s="50"/>
      <c r="F3006" s="52"/>
      <c r="G3006" s="52"/>
      <c r="H3006" s="53"/>
      <c r="I3006" s="54"/>
      <c r="J3006" s="55">
        <f t="shared" si="47"/>
        <v>0</v>
      </c>
      <c r="K3006" s="56" t="e">
        <f>VLOOKUP((LEFT(H3006,6)*1),TAMBON!$B$2:$L$7769,2,0)</f>
        <v>#VALUE!</v>
      </c>
      <c r="L3006" s="56" t="e">
        <f>VLOOKUP((LEFT(H3006,4)*1),TAMBON!$E$2:$L$7769,2,0)</f>
        <v>#VALUE!</v>
      </c>
      <c r="M3006" s="56" t="e">
        <f>VLOOKUP((LEFT(H3006,2)*1),TAMBON!$H$2:$L$7769,2,0)</f>
        <v>#VALUE!</v>
      </c>
      <c r="N3006" s="55"/>
      <c r="O3006" s="57" t="e">
        <f>VLOOKUP(N3006,รหัส!$A$2:$B$8,2,0)</f>
        <v>#N/A</v>
      </c>
      <c r="P3006" s="57"/>
      <c r="Q3006" s="55"/>
      <c r="R3006" s="57" t="e">
        <f>VLOOKUP(Q3006,รหัส!$D$2:$E$19,2,0)</f>
        <v>#N/A</v>
      </c>
      <c r="S3006" s="57"/>
      <c r="T3006" s="57"/>
      <c r="U3006" s="57"/>
      <c r="V3006" s="55"/>
      <c r="W3006" s="55"/>
      <c r="X3006" s="55"/>
      <c r="Y3006" s="55"/>
      <c r="Z3006" s="100"/>
      <c r="AA3006" s="55"/>
      <c r="AB3006" s="55"/>
      <c r="AC3006" s="55"/>
      <c r="AE3006" s="58">
        <f>IF(COUNTIF(M$10:M3006,M3006)=1,1,0)</f>
        <v>0</v>
      </c>
      <c r="AF3006" s="59">
        <f>IF(COUNTIF(L$10:L3006,L3006)=1,1,0)</f>
        <v>0</v>
      </c>
      <c r="AG3006" s="59">
        <f>IF(COUNTIF(K$10:K3006,K3006)=1,1,0)</f>
        <v>0</v>
      </c>
      <c r="AH3006" s="59">
        <f>IF(COUNTIF(H$10:H3006,H3006)=1,1,0)</f>
        <v>0</v>
      </c>
    </row>
    <row r="3007" spans="1:34" ht="18.75">
      <c r="A3007" s="49">
        <v>2998</v>
      </c>
      <c r="B3007" s="50"/>
      <c r="C3007" s="51"/>
      <c r="D3007" s="50"/>
      <c r="E3007" s="50"/>
      <c r="F3007" s="52"/>
      <c r="G3007" s="52"/>
      <c r="H3007" s="53"/>
      <c r="I3007" s="54"/>
      <c r="J3007" s="55">
        <f t="shared" si="47"/>
        <v>0</v>
      </c>
      <c r="K3007" s="56" t="e">
        <f>VLOOKUP((LEFT(H3007,6)*1),TAMBON!$B$2:$L$7769,2,0)</f>
        <v>#VALUE!</v>
      </c>
      <c r="L3007" s="56" t="e">
        <f>VLOOKUP((LEFT(H3007,4)*1),TAMBON!$E$2:$L$7769,2,0)</f>
        <v>#VALUE!</v>
      </c>
      <c r="M3007" s="56" t="e">
        <f>VLOOKUP((LEFT(H3007,2)*1),TAMBON!$H$2:$L$7769,2,0)</f>
        <v>#VALUE!</v>
      </c>
      <c r="N3007" s="55"/>
      <c r="O3007" s="57" t="e">
        <f>VLOOKUP(N3007,รหัส!$A$2:$B$8,2,0)</f>
        <v>#N/A</v>
      </c>
      <c r="P3007" s="57"/>
      <c r="Q3007" s="55"/>
      <c r="R3007" s="57" t="e">
        <f>VLOOKUP(Q3007,รหัส!$D$2:$E$19,2,0)</f>
        <v>#N/A</v>
      </c>
      <c r="S3007" s="57"/>
      <c r="T3007" s="57"/>
      <c r="U3007" s="57"/>
      <c r="V3007" s="55"/>
      <c r="W3007" s="55"/>
      <c r="X3007" s="55"/>
      <c r="Y3007" s="55"/>
      <c r="Z3007" s="100"/>
      <c r="AA3007" s="55"/>
      <c r="AB3007" s="55"/>
      <c r="AC3007" s="55"/>
      <c r="AE3007" s="58">
        <f>IF(COUNTIF(M$10:M3007,M3007)=1,1,0)</f>
        <v>0</v>
      </c>
      <c r="AF3007" s="59">
        <f>IF(COUNTIF(L$10:L3007,L3007)=1,1,0)</f>
        <v>0</v>
      </c>
      <c r="AG3007" s="59">
        <f>IF(COUNTIF(K$10:K3007,K3007)=1,1,0)</f>
        <v>0</v>
      </c>
      <c r="AH3007" s="59">
        <f>IF(COUNTIF(H$10:H3007,H3007)=1,1,0)</f>
        <v>0</v>
      </c>
    </row>
    <row r="3008" spans="1:34" ht="18.75">
      <c r="A3008" s="49">
        <v>2999</v>
      </c>
      <c r="B3008" s="50"/>
      <c r="C3008" s="51"/>
      <c r="D3008" s="50"/>
      <c r="E3008" s="50"/>
      <c r="F3008" s="52"/>
      <c r="G3008" s="52"/>
      <c r="H3008" s="53"/>
      <c r="I3008" s="54"/>
      <c r="J3008" s="55">
        <f t="shared" si="47"/>
        <v>0</v>
      </c>
      <c r="K3008" s="56" t="e">
        <f>VLOOKUP((LEFT(H3008,6)*1),TAMBON!$B$2:$L$7769,2,0)</f>
        <v>#VALUE!</v>
      </c>
      <c r="L3008" s="56" t="e">
        <f>VLOOKUP((LEFT(H3008,4)*1),TAMBON!$E$2:$L$7769,2,0)</f>
        <v>#VALUE!</v>
      </c>
      <c r="M3008" s="56" t="e">
        <f>VLOOKUP((LEFT(H3008,2)*1),TAMBON!$H$2:$L$7769,2,0)</f>
        <v>#VALUE!</v>
      </c>
      <c r="N3008" s="55"/>
      <c r="O3008" s="57" t="e">
        <f>VLOOKUP(N3008,รหัส!$A$2:$B$8,2,0)</f>
        <v>#N/A</v>
      </c>
      <c r="P3008" s="57"/>
      <c r="Q3008" s="55"/>
      <c r="R3008" s="57" t="e">
        <f>VLOOKUP(Q3008,รหัส!$D$2:$E$19,2,0)</f>
        <v>#N/A</v>
      </c>
      <c r="S3008" s="57"/>
      <c r="T3008" s="57"/>
      <c r="U3008" s="57"/>
      <c r="V3008" s="55"/>
      <c r="W3008" s="55"/>
      <c r="X3008" s="55"/>
      <c r="Y3008" s="55"/>
      <c r="Z3008" s="100"/>
      <c r="AA3008" s="55"/>
      <c r="AB3008" s="55"/>
      <c r="AC3008" s="55"/>
      <c r="AE3008" s="58">
        <f>IF(COUNTIF(M$10:M3008,M3008)=1,1,0)</f>
        <v>0</v>
      </c>
      <c r="AF3008" s="59">
        <f>IF(COUNTIF(L$10:L3008,L3008)=1,1,0)</f>
        <v>0</v>
      </c>
      <c r="AG3008" s="59">
        <f>IF(COUNTIF(K$10:K3008,K3008)=1,1,0)</f>
        <v>0</v>
      </c>
      <c r="AH3008" s="59">
        <f>IF(COUNTIF(H$10:H3008,H3008)=1,1,0)</f>
        <v>0</v>
      </c>
    </row>
    <row r="3009" spans="1:34" ht="18.75">
      <c r="A3009" s="49">
        <v>3000</v>
      </c>
      <c r="B3009" s="50"/>
      <c r="C3009" s="51"/>
      <c r="D3009" s="50"/>
      <c r="E3009" s="50"/>
      <c r="F3009" s="52"/>
      <c r="G3009" s="52"/>
      <c r="H3009" s="53"/>
      <c r="I3009" s="54"/>
      <c r="J3009" s="55">
        <f t="shared" si="47"/>
        <v>0</v>
      </c>
      <c r="K3009" s="56" t="e">
        <f>VLOOKUP((LEFT(H3009,6)*1),TAMBON!$B$2:$L$7769,2,0)</f>
        <v>#VALUE!</v>
      </c>
      <c r="L3009" s="56" t="e">
        <f>VLOOKUP((LEFT(H3009,4)*1),TAMBON!$E$2:$L$7769,2,0)</f>
        <v>#VALUE!</v>
      </c>
      <c r="M3009" s="56" t="e">
        <f>VLOOKUP((LEFT(H3009,2)*1),TAMBON!$H$2:$L$7769,2,0)</f>
        <v>#VALUE!</v>
      </c>
      <c r="N3009" s="55"/>
      <c r="O3009" s="57" t="e">
        <f>VLOOKUP(N3009,รหัส!$A$2:$B$8,2,0)</f>
        <v>#N/A</v>
      </c>
      <c r="P3009" s="57"/>
      <c r="Q3009" s="55"/>
      <c r="R3009" s="57" t="e">
        <f>VLOOKUP(Q3009,รหัส!$D$2:$E$19,2,0)</f>
        <v>#N/A</v>
      </c>
      <c r="S3009" s="57"/>
      <c r="T3009" s="57"/>
      <c r="U3009" s="57"/>
      <c r="V3009" s="55"/>
      <c r="W3009" s="55"/>
      <c r="X3009" s="55"/>
      <c r="Y3009" s="55"/>
      <c r="Z3009" s="100"/>
      <c r="AA3009" s="55"/>
      <c r="AB3009" s="55"/>
      <c r="AC3009" s="55"/>
      <c r="AE3009" s="58">
        <f>IF(COUNTIF(M$10:M3009,M3009)=1,1,0)</f>
        <v>0</v>
      </c>
      <c r="AF3009" s="59">
        <f>IF(COUNTIF(L$10:L3009,L3009)=1,1,0)</f>
        <v>0</v>
      </c>
      <c r="AG3009" s="59">
        <f>IF(COUNTIF(K$10:K3009,K3009)=1,1,0)</f>
        <v>0</v>
      </c>
      <c r="AH3009" s="59">
        <f>IF(COUNTIF(H$10:H3009,H3009)=1,1,0)</f>
        <v>0</v>
      </c>
    </row>
  </sheetData>
  <sheetProtection formatRows="0" insertRows="0" deleteRows="0" selectLockedCells="1" sort="0" autoFilter="0" pivotTables="0"/>
  <mergeCells count="20">
    <mergeCell ref="Y8:AB8"/>
    <mergeCell ref="AC7:AC9"/>
    <mergeCell ref="A7:A8"/>
    <mergeCell ref="Q8:U8"/>
    <mergeCell ref="B8:G8"/>
    <mergeCell ref="H8:M8"/>
    <mergeCell ref="N8:P8"/>
    <mergeCell ref="B7:P7"/>
    <mergeCell ref="V8:X8"/>
    <mergeCell ref="AF6:AG6"/>
    <mergeCell ref="AF1:AG1"/>
    <mergeCell ref="AF2:AG2"/>
    <mergeCell ref="AF3:AG3"/>
    <mergeCell ref="AF4:AG4"/>
    <mergeCell ref="AF5:AG5"/>
    <mergeCell ref="A1:AC1"/>
    <mergeCell ref="A2:AC2"/>
    <mergeCell ref="B4:C4"/>
    <mergeCell ref="D4:E4"/>
    <mergeCell ref="Q7:AB7"/>
  </mergeCells>
  <conditionalFormatting sqref="AD1:AD2 Q8 AD1510:AD1048576 V10:V3009 Y10:Y3009">
    <cfRule type="cellIs" dxfId="0" priority="26" operator="equal">
      <formula>"รหัสไม่ถูกต้อง"</formula>
    </cfRule>
  </conditionalFormatting>
  <dataValidations count="1">
    <dataValidation type="textLength" operator="equal" allowBlank="1" showInputMessage="1" showErrorMessage="1" errorTitle="ขออภัยครับ" error="โปรดใส่ตัวเลขจำนวน 8 หลัก" sqref="H10:H3009" xr:uid="{00000000-0002-0000-0000-000000000000}">
      <formula1>8</formula1>
    </dataValidation>
  </dataValidations>
  <pageMargins left="0.19685039370078741" right="0.19685039370078741" top="0.78740157480314965" bottom="0.19685039370078741" header="0.31496062992125984" footer="0.31496062992125984"/>
  <pageSetup paperSize="9" scale="80" orientation="landscape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1000000}">
          <x14:formula1>
            <xm:f>รหัส!$B$10:$B$12</xm:f>
          </x14:formula1>
          <xm:sqref>B10:B3009</xm:sqref>
        </x14:dataValidation>
        <x14:dataValidation type="list" allowBlank="1" showInputMessage="1" showErrorMessage="1" xr:uid="{00000000-0002-0000-0000-000002000000}">
          <x14:formula1>
            <xm:f>รหัส!$A$10:$A$13</xm:f>
          </x14:formula1>
          <xm:sqref>F10:F3009</xm:sqref>
        </x14:dataValidation>
        <x14:dataValidation type="list" allowBlank="1" showInputMessage="1" showErrorMessage="1" xr:uid="{00000000-0002-0000-0000-000004000000}">
          <x14:formula1>
            <xm:f>รหัส!$I$2:$I$7</xm:f>
          </x14:formula1>
          <xm:sqref>V10:V3009</xm:sqref>
        </x14:dataValidation>
        <x14:dataValidation type="list" allowBlank="1" showInputMessage="1" showErrorMessage="1" xr:uid="{FE8ED012-BCBE-4445-AB27-975BDC85C3B6}">
          <x14:formula1>
            <xm:f>รหัส!$I$10:$I$11</xm:f>
          </x14:formula1>
          <xm:sqref>T10:T3009</xm:sqref>
        </x14:dataValidation>
        <x14:dataValidation type="list" allowBlank="1" showInputMessage="1" showErrorMessage="1" xr:uid="{418C2F57-48B6-4F95-AD3A-28AD6C230876}">
          <x14:formula1>
            <xm:f>รหัส!$M$2:$M$6</xm:f>
          </x14:formula1>
          <xm:sqref>Y10:Y3009</xm:sqref>
        </x14:dataValidation>
        <x14:dataValidation type="list" allowBlank="1" showInputMessage="1" showErrorMessage="1" xr:uid="{387203D0-8E4D-4F48-9783-D9EC7DB447B8}">
          <x14:formula1>
            <xm:f>รหัส!$N$2:$N$5</xm:f>
          </x14:formula1>
          <xm:sqref>AB10:AB3009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9"/>
  <sheetViews>
    <sheetView zoomScale="95" zoomScaleNormal="95" workbookViewId="0">
      <selection activeCell="N2" sqref="N2"/>
    </sheetView>
  </sheetViews>
  <sheetFormatPr defaultColWidth="9" defaultRowHeight="24.75" customHeight="1"/>
  <cols>
    <col min="1" max="1" width="13.7109375" style="2" customWidth="1"/>
    <col min="2" max="2" width="31.28515625" style="7" customWidth="1"/>
    <col min="3" max="3" width="9" style="2"/>
    <col min="4" max="4" width="9.140625" style="2" customWidth="1"/>
    <col min="5" max="5" width="49.28515625" style="2" customWidth="1"/>
    <col min="6" max="6" width="7.85546875" style="2" customWidth="1"/>
    <col min="7" max="7" width="9" style="2"/>
    <col min="8" max="8" width="14.42578125" style="7" customWidth="1"/>
    <col min="9" max="9" width="35.42578125" style="2" customWidth="1"/>
    <col min="10" max="11" width="9" style="2"/>
    <col min="12" max="12" width="14.42578125" style="7" customWidth="1"/>
    <col min="13" max="13" width="35.42578125" style="2" customWidth="1"/>
    <col min="14" max="14" width="25" style="2" customWidth="1"/>
    <col min="15" max="16384" width="9" style="2"/>
  </cols>
  <sheetData>
    <row r="1" spans="1:14" ht="24.75" customHeight="1">
      <c r="A1" s="113" t="s">
        <v>23</v>
      </c>
      <c r="B1" s="114" t="s">
        <v>12763</v>
      </c>
      <c r="D1" s="115" t="s">
        <v>23</v>
      </c>
      <c r="E1" s="118" t="s">
        <v>12786</v>
      </c>
      <c r="H1" s="119" t="s">
        <v>23</v>
      </c>
      <c r="I1" s="120" t="s">
        <v>12784</v>
      </c>
      <c r="L1" s="125" t="s">
        <v>23</v>
      </c>
      <c r="M1" s="126" t="s">
        <v>12789</v>
      </c>
      <c r="N1" s="126" t="s">
        <v>12790</v>
      </c>
    </row>
    <row r="2" spans="1:14" ht="24.75" customHeight="1">
      <c r="A2" s="111">
        <v>1</v>
      </c>
      <c r="B2" s="112" t="s">
        <v>21</v>
      </c>
      <c r="D2" s="116">
        <v>9</v>
      </c>
      <c r="E2" s="117" t="s">
        <v>41</v>
      </c>
      <c r="H2" s="3" t="s">
        <v>43</v>
      </c>
      <c r="I2" s="4" t="s">
        <v>43</v>
      </c>
      <c r="L2" s="5" t="s">
        <v>43</v>
      </c>
      <c r="M2" s="6" t="s">
        <v>43</v>
      </c>
      <c r="N2" s="6" t="s">
        <v>12781</v>
      </c>
    </row>
    <row r="3" spans="1:14" ht="24.75" customHeight="1">
      <c r="A3" s="111">
        <v>2</v>
      </c>
      <c r="B3" s="112" t="s">
        <v>34</v>
      </c>
      <c r="D3" s="116">
        <v>11</v>
      </c>
      <c r="E3" s="117" t="s">
        <v>4</v>
      </c>
      <c r="H3" s="3">
        <v>1</v>
      </c>
      <c r="I3" s="4" t="s">
        <v>31</v>
      </c>
      <c r="L3" s="5">
        <v>1</v>
      </c>
      <c r="M3" s="6" t="s">
        <v>33</v>
      </c>
      <c r="N3" s="6" t="s">
        <v>12771</v>
      </c>
    </row>
    <row r="4" spans="1:14" ht="24.75" customHeight="1">
      <c r="A4" s="111">
        <v>3</v>
      </c>
      <c r="B4" s="112" t="s">
        <v>22</v>
      </c>
      <c r="D4" s="116">
        <v>12</v>
      </c>
      <c r="E4" s="117" t="s">
        <v>5</v>
      </c>
      <c r="H4" s="3">
        <v>2</v>
      </c>
      <c r="I4" s="4" t="s">
        <v>32</v>
      </c>
      <c r="L4" s="5">
        <v>2</v>
      </c>
      <c r="M4" s="6" t="s">
        <v>37</v>
      </c>
      <c r="N4" s="6" t="s">
        <v>12772</v>
      </c>
    </row>
    <row r="5" spans="1:14" ht="24.75" customHeight="1">
      <c r="A5" s="111">
        <v>4</v>
      </c>
      <c r="B5" s="112" t="s">
        <v>12751</v>
      </c>
      <c r="D5" s="116">
        <v>13</v>
      </c>
      <c r="E5" s="117" t="s">
        <v>6</v>
      </c>
      <c r="H5" s="3">
        <v>3</v>
      </c>
      <c r="I5" s="4" t="s">
        <v>36</v>
      </c>
      <c r="L5" s="5">
        <v>3</v>
      </c>
      <c r="M5" s="6" t="s">
        <v>12759</v>
      </c>
      <c r="N5" s="6" t="s">
        <v>12773</v>
      </c>
    </row>
    <row r="6" spans="1:14" ht="24.75" customHeight="1">
      <c r="A6" s="111">
        <v>5</v>
      </c>
      <c r="B6" s="112" t="s">
        <v>12752</v>
      </c>
      <c r="D6" s="116">
        <v>14</v>
      </c>
      <c r="E6" s="117" t="s">
        <v>7</v>
      </c>
      <c r="H6" s="3">
        <v>4</v>
      </c>
      <c r="I6" s="4" t="s">
        <v>12777</v>
      </c>
      <c r="L6" s="5">
        <v>4</v>
      </c>
      <c r="M6" s="6" t="s">
        <v>12774</v>
      </c>
      <c r="N6" s="6"/>
    </row>
    <row r="7" spans="1:14" ht="24.75" customHeight="1">
      <c r="A7" s="111">
        <v>6</v>
      </c>
      <c r="B7" s="112" t="s">
        <v>12756</v>
      </c>
      <c r="D7" s="116">
        <v>15</v>
      </c>
      <c r="E7" s="117" t="s">
        <v>3</v>
      </c>
      <c r="H7" s="3">
        <v>5</v>
      </c>
      <c r="I7" s="4" t="s">
        <v>12758</v>
      </c>
      <c r="L7" s="5">
        <v>5</v>
      </c>
      <c r="M7" s="6" t="s">
        <v>12756</v>
      </c>
      <c r="N7" s="6"/>
    </row>
    <row r="8" spans="1:14" ht="24.75" customHeight="1">
      <c r="A8" s="111"/>
      <c r="B8" s="112"/>
      <c r="D8" s="116">
        <v>21</v>
      </c>
      <c r="E8" s="117" t="s">
        <v>8</v>
      </c>
    </row>
    <row r="9" spans="1:14" ht="24.75" customHeight="1">
      <c r="D9" s="116">
        <v>22</v>
      </c>
      <c r="E9" s="117" t="s">
        <v>9</v>
      </c>
      <c r="H9" s="123" t="s">
        <v>23</v>
      </c>
      <c r="I9" s="124" t="s">
        <v>12760</v>
      </c>
    </row>
    <row r="10" spans="1:14" ht="24.75" customHeight="1">
      <c r="A10" s="8" t="s">
        <v>53</v>
      </c>
      <c r="B10" s="7" t="s">
        <v>50</v>
      </c>
      <c r="D10" s="116">
        <v>23</v>
      </c>
      <c r="E10" s="117" t="s">
        <v>10</v>
      </c>
      <c r="H10" s="123"/>
      <c r="I10" s="124" t="s">
        <v>12761</v>
      </c>
    </row>
    <row r="11" spans="1:14" ht="24.75" customHeight="1">
      <c r="A11" s="8" t="s">
        <v>54</v>
      </c>
      <c r="B11" s="7" t="s">
        <v>51</v>
      </c>
      <c r="D11" s="116">
        <v>24</v>
      </c>
      <c r="E11" s="117" t="s">
        <v>11</v>
      </c>
      <c r="H11" s="123"/>
      <c r="I11" s="124" t="s">
        <v>12762</v>
      </c>
    </row>
    <row r="12" spans="1:14" ht="24.75" customHeight="1">
      <c r="A12" s="8" t="s">
        <v>55</v>
      </c>
      <c r="B12" s="7" t="s">
        <v>52</v>
      </c>
      <c r="D12" s="116">
        <v>25</v>
      </c>
      <c r="E12" s="117" t="s">
        <v>29</v>
      </c>
      <c r="H12" s="121"/>
      <c r="I12" s="122"/>
    </row>
    <row r="13" spans="1:14" ht="24.75" customHeight="1">
      <c r="A13" s="8" t="s">
        <v>56</v>
      </c>
      <c r="D13" s="116">
        <v>31</v>
      </c>
      <c r="E13" s="117" t="s">
        <v>28</v>
      </c>
    </row>
    <row r="14" spans="1:14" ht="24.75" customHeight="1">
      <c r="D14" s="116">
        <v>41</v>
      </c>
      <c r="E14" s="117" t="s">
        <v>25</v>
      </c>
    </row>
    <row r="15" spans="1:14" ht="24.75" customHeight="1">
      <c r="D15" s="116">
        <v>42</v>
      </c>
      <c r="E15" s="117" t="s">
        <v>24</v>
      </c>
    </row>
    <row r="16" spans="1:14" ht="24.75" customHeight="1">
      <c r="D16" s="116">
        <v>43</v>
      </c>
      <c r="E16" s="117" t="s">
        <v>26</v>
      </c>
    </row>
    <row r="17" spans="4:5" ht="24.75" customHeight="1">
      <c r="D17" s="116">
        <v>44</v>
      </c>
      <c r="E17" s="117" t="s">
        <v>30</v>
      </c>
    </row>
    <row r="18" spans="4:5" ht="24.75" customHeight="1">
      <c r="D18" s="116">
        <v>45</v>
      </c>
      <c r="E18" s="117" t="s">
        <v>27</v>
      </c>
    </row>
    <row r="19" spans="4:5" ht="24.75" customHeight="1">
      <c r="D19" s="116">
        <v>51</v>
      </c>
      <c r="E19" s="117" t="s">
        <v>12756</v>
      </c>
    </row>
  </sheetData>
  <sheetProtection algorithmName="SHA-512" hashValue="U8Xh0Bv85zyXR9rI2wPgy0odegMlsEavVDPT7xBCTRDuHfC8UCMWhen1JQ/VlGGPLFKw2Exnu1BoA53zdWQZNg==" saltValue="A7/RyQaS5O6He7QwTS5nEw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769"/>
  <sheetViews>
    <sheetView topLeftCell="A3211" workbookViewId="0">
      <selection activeCell="H318" sqref="H1:H1048576"/>
    </sheetView>
  </sheetViews>
  <sheetFormatPr defaultRowHeight="15"/>
  <cols>
    <col min="1" max="2" width="15.5703125" style="9" customWidth="1"/>
    <col min="3" max="3" width="42.85546875" style="9" bestFit="1" customWidth="1"/>
    <col min="4" max="5" width="15.5703125" style="9" customWidth="1"/>
    <col min="6" max="6" width="18.42578125" style="9" bestFit="1" customWidth="1"/>
    <col min="7" max="7" width="26.85546875" style="9" bestFit="1" customWidth="1"/>
    <col min="8" max="8" width="15.5703125" style="9" customWidth="1"/>
    <col min="9" max="9" width="16.42578125" style="9" bestFit="1" customWidth="1"/>
    <col min="10" max="10" width="22.42578125" style="9" bestFit="1" customWidth="1"/>
    <col min="11" max="12" width="15.5703125" style="10" customWidth="1"/>
  </cols>
  <sheetData>
    <row r="1" spans="1:12">
      <c r="A1" s="9" t="s">
        <v>69</v>
      </c>
      <c r="B1" s="9" t="s">
        <v>70</v>
      </c>
      <c r="C1" s="9" t="s">
        <v>71</v>
      </c>
      <c r="D1" s="9" t="s">
        <v>72</v>
      </c>
      <c r="E1" s="9" t="s">
        <v>73</v>
      </c>
      <c r="F1" s="9" t="s">
        <v>74</v>
      </c>
      <c r="G1" s="9" t="s">
        <v>75</v>
      </c>
      <c r="H1" s="9" t="s">
        <v>76</v>
      </c>
      <c r="I1" s="9" t="s">
        <v>77</v>
      </c>
      <c r="J1" s="9" t="s">
        <v>78</v>
      </c>
      <c r="K1" s="10" t="s">
        <v>79</v>
      </c>
      <c r="L1" s="10" t="s">
        <v>80</v>
      </c>
    </row>
    <row r="2" spans="1:12">
      <c r="A2" s="9">
        <v>4</v>
      </c>
      <c r="B2" s="9">
        <v>100106</v>
      </c>
      <c r="C2" s="9" t="s">
        <v>243</v>
      </c>
      <c r="D2" s="9" t="s">
        <v>244</v>
      </c>
      <c r="E2" s="9">
        <v>1001</v>
      </c>
      <c r="F2" s="9" t="s">
        <v>245</v>
      </c>
      <c r="G2" s="9" t="s">
        <v>246</v>
      </c>
      <c r="H2" s="9">
        <v>10</v>
      </c>
      <c r="I2" s="9" t="s">
        <v>247</v>
      </c>
      <c r="J2" s="9" t="s">
        <v>248</v>
      </c>
      <c r="K2" s="10">
        <v>13.753</v>
      </c>
      <c r="L2" s="10">
        <v>100.5</v>
      </c>
    </row>
    <row r="3" spans="1:12">
      <c r="A3" s="9">
        <v>4</v>
      </c>
      <c r="B3" s="9">
        <v>100105</v>
      </c>
      <c r="C3" s="9" t="s">
        <v>249</v>
      </c>
      <c r="D3" s="9" t="s">
        <v>250</v>
      </c>
      <c r="E3" s="9">
        <v>1001</v>
      </c>
      <c r="F3" s="9" t="s">
        <v>245</v>
      </c>
      <c r="G3" s="9" t="s">
        <v>246</v>
      </c>
      <c r="H3" s="9">
        <v>10</v>
      </c>
      <c r="I3" s="9" t="s">
        <v>247</v>
      </c>
      <c r="J3" s="9" t="s">
        <v>248</v>
      </c>
      <c r="K3" s="10">
        <v>13.754</v>
      </c>
      <c r="L3" s="10">
        <v>100.497</v>
      </c>
    </row>
    <row r="4" spans="1:12">
      <c r="A4" s="9">
        <v>4</v>
      </c>
      <c r="B4" s="9">
        <v>100108</v>
      </c>
      <c r="C4" s="9" t="s">
        <v>255</v>
      </c>
      <c r="D4" s="9" t="s">
        <v>256</v>
      </c>
      <c r="E4" s="9">
        <v>1001</v>
      </c>
      <c r="F4" s="9" t="s">
        <v>245</v>
      </c>
      <c r="G4" s="9" t="s">
        <v>246</v>
      </c>
      <c r="H4" s="9">
        <v>10</v>
      </c>
      <c r="I4" s="9" t="s">
        <v>247</v>
      </c>
      <c r="J4" s="9" t="s">
        <v>248</v>
      </c>
      <c r="K4" s="10">
        <v>13.76</v>
      </c>
      <c r="L4" s="10">
        <v>100.498</v>
      </c>
    </row>
    <row r="5" spans="1:12">
      <c r="A5" s="9">
        <v>4</v>
      </c>
      <c r="B5" s="9">
        <v>100103</v>
      </c>
      <c r="C5" s="9" t="s">
        <v>270</v>
      </c>
      <c r="D5" s="9" t="s">
        <v>271</v>
      </c>
      <c r="E5" s="9">
        <v>1001</v>
      </c>
      <c r="F5" s="9" t="s">
        <v>245</v>
      </c>
      <c r="G5" s="9" t="s">
        <v>246</v>
      </c>
      <c r="H5" s="9">
        <v>10</v>
      </c>
      <c r="I5" s="9" t="s">
        <v>247</v>
      </c>
      <c r="J5" s="9" t="s">
        <v>248</v>
      </c>
      <c r="K5" s="10">
        <v>13.75</v>
      </c>
      <c r="L5" s="10">
        <v>100.499</v>
      </c>
    </row>
    <row r="6" spans="1:12">
      <c r="A6" s="9">
        <v>4</v>
      </c>
      <c r="B6" s="9">
        <v>100104</v>
      </c>
      <c r="C6" s="9" t="s">
        <v>278</v>
      </c>
      <c r="D6" s="9" t="s">
        <v>279</v>
      </c>
      <c r="E6" s="9">
        <v>1001</v>
      </c>
      <c r="F6" s="9" t="s">
        <v>245</v>
      </c>
      <c r="G6" s="9" t="s">
        <v>246</v>
      </c>
      <c r="H6" s="9">
        <v>10</v>
      </c>
      <c r="I6" s="9" t="s">
        <v>247</v>
      </c>
      <c r="J6" s="9" t="s">
        <v>248</v>
      </c>
      <c r="K6" s="10">
        <v>13.750999999999999</v>
      </c>
      <c r="L6" s="10">
        <v>100.503</v>
      </c>
    </row>
    <row r="7" spans="1:12">
      <c r="A7" s="9">
        <v>4</v>
      </c>
      <c r="B7" s="9">
        <v>100109</v>
      </c>
      <c r="C7" s="9" t="s">
        <v>293</v>
      </c>
      <c r="D7" s="9" t="s">
        <v>294</v>
      </c>
      <c r="E7" s="9">
        <v>1001</v>
      </c>
      <c r="F7" s="9" t="s">
        <v>245</v>
      </c>
      <c r="G7" s="9" t="s">
        <v>246</v>
      </c>
      <c r="H7" s="9">
        <v>10</v>
      </c>
      <c r="I7" s="9" t="s">
        <v>247</v>
      </c>
      <c r="J7" s="9" t="s">
        <v>248</v>
      </c>
      <c r="K7" s="10">
        <v>13.762</v>
      </c>
      <c r="L7" s="10">
        <v>100.495</v>
      </c>
    </row>
    <row r="8" spans="1:12">
      <c r="A8" s="9">
        <v>4</v>
      </c>
      <c r="B8" s="9">
        <v>100204</v>
      </c>
      <c r="C8" s="9" t="s">
        <v>297</v>
      </c>
      <c r="D8" s="9" t="s">
        <v>298</v>
      </c>
      <c r="E8" s="9">
        <v>1002</v>
      </c>
      <c r="F8" s="9" t="s">
        <v>299</v>
      </c>
      <c r="G8" s="9" t="s">
        <v>300</v>
      </c>
      <c r="H8" s="9">
        <v>10</v>
      </c>
      <c r="I8" s="9" t="s">
        <v>247</v>
      </c>
      <c r="J8" s="9" t="s">
        <v>248</v>
      </c>
      <c r="K8" s="10">
        <v>13.757999999999999</v>
      </c>
      <c r="L8" s="10">
        <v>100.517</v>
      </c>
    </row>
    <row r="9" spans="1:12">
      <c r="A9" s="9">
        <v>4</v>
      </c>
      <c r="B9" s="9">
        <v>100804</v>
      </c>
      <c r="C9" s="9" t="s">
        <v>303</v>
      </c>
      <c r="E9" s="9">
        <v>1008</v>
      </c>
      <c r="F9" s="9" t="s">
        <v>304</v>
      </c>
      <c r="G9" s="9" t="s">
        <v>305</v>
      </c>
      <c r="H9" s="9">
        <v>10</v>
      </c>
      <c r="I9" s="9" t="s">
        <v>247</v>
      </c>
      <c r="J9" s="9" t="s">
        <v>248</v>
      </c>
      <c r="K9" s="10">
        <v>13.752000000000001</v>
      </c>
      <c r="L9" s="10">
        <v>100.50700000000001</v>
      </c>
    </row>
    <row r="10" spans="1:12">
      <c r="A10" s="9">
        <v>4</v>
      </c>
      <c r="B10" s="9">
        <v>100110</v>
      </c>
      <c r="C10" s="9" t="s">
        <v>306</v>
      </c>
      <c r="D10" s="9" t="s">
        <v>307</v>
      </c>
      <c r="E10" s="9">
        <v>1001</v>
      </c>
      <c r="F10" s="9" t="s">
        <v>245</v>
      </c>
      <c r="G10" s="9" t="s">
        <v>246</v>
      </c>
      <c r="H10" s="9">
        <v>10</v>
      </c>
      <c r="I10" s="9" t="s">
        <v>247</v>
      </c>
      <c r="J10" s="9" t="s">
        <v>248</v>
      </c>
      <c r="K10" s="10">
        <v>13.762</v>
      </c>
      <c r="L10" s="10">
        <v>100.503</v>
      </c>
    </row>
    <row r="11" spans="1:12">
      <c r="A11" s="9">
        <v>4</v>
      </c>
      <c r="B11" s="9">
        <v>101303</v>
      </c>
      <c r="C11" s="9" t="s">
        <v>308</v>
      </c>
      <c r="E11" s="9">
        <v>1013</v>
      </c>
      <c r="F11" s="9" t="s">
        <v>309</v>
      </c>
      <c r="G11" s="9" t="s">
        <v>310</v>
      </c>
      <c r="H11" s="9">
        <v>10</v>
      </c>
      <c r="I11" s="9" t="s">
        <v>247</v>
      </c>
      <c r="J11" s="9" t="s">
        <v>248</v>
      </c>
      <c r="K11" s="10">
        <v>13.734</v>
      </c>
      <c r="L11" s="10">
        <v>100.51300000000001</v>
      </c>
    </row>
    <row r="12" spans="1:12">
      <c r="A12" s="9">
        <v>4</v>
      </c>
      <c r="B12" s="9">
        <v>100802</v>
      </c>
      <c r="C12" s="9" t="s">
        <v>311</v>
      </c>
      <c r="E12" s="9">
        <v>1008</v>
      </c>
      <c r="F12" s="9" t="s">
        <v>304</v>
      </c>
      <c r="G12" s="9" t="s">
        <v>305</v>
      </c>
      <c r="H12" s="9">
        <v>10</v>
      </c>
      <c r="I12" s="9" t="s">
        <v>247</v>
      </c>
      <c r="J12" s="9" t="s">
        <v>248</v>
      </c>
      <c r="K12" s="10">
        <v>13.749000000000001</v>
      </c>
      <c r="L12" s="10">
        <v>100.512</v>
      </c>
    </row>
    <row r="13" spans="1:12">
      <c r="A13" s="9">
        <v>4</v>
      </c>
      <c r="B13" s="9">
        <v>100111</v>
      </c>
      <c r="C13" s="9" t="s">
        <v>312</v>
      </c>
      <c r="D13" s="9" t="s">
        <v>313</v>
      </c>
      <c r="E13" s="9">
        <v>1001</v>
      </c>
      <c r="F13" s="9" t="s">
        <v>245</v>
      </c>
      <c r="G13" s="9" t="s">
        <v>246</v>
      </c>
      <c r="H13" s="9">
        <v>10</v>
      </c>
      <c r="I13" s="9" t="s">
        <v>247</v>
      </c>
      <c r="J13" s="9" t="s">
        <v>248</v>
      </c>
      <c r="K13" s="10">
        <v>13.765000000000001</v>
      </c>
      <c r="L13" s="10">
        <v>100.505</v>
      </c>
    </row>
    <row r="14" spans="1:12">
      <c r="A14" s="9">
        <v>4</v>
      </c>
      <c r="B14" s="9">
        <v>100805</v>
      </c>
      <c r="C14" s="9" t="s">
        <v>318</v>
      </c>
      <c r="E14" s="9">
        <v>1008</v>
      </c>
      <c r="F14" s="9" t="s">
        <v>304</v>
      </c>
      <c r="G14" s="9" t="s">
        <v>305</v>
      </c>
      <c r="H14" s="9">
        <v>10</v>
      </c>
      <c r="I14" s="9" t="s">
        <v>247</v>
      </c>
      <c r="J14" s="9" t="s">
        <v>248</v>
      </c>
      <c r="K14" s="10">
        <v>13.759</v>
      </c>
      <c r="L14" s="10">
        <v>100.511</v>
      </c>
    </row>
    <row r="15" spans="1:12">
      <c r="A15" s="9">
        <v>4</v>
      </c>
      <c r="B15" s="9">
        <v>101302</v>
      </c>
      <c r="C15" s="9" t="s">
        <v>319</v>
      </c>
      <c r="E15" s="9">
        <v>1013</v>
      </c>
      <c r="F15" s="9" t="s">
        <v>309</v>
      </c>
      <c r="G15" s="9" t="s">
        <v>310</v>
      </c>
      <c r="H15" s="9">
        <v>10</v>
      </c>
      <c r="I15" s="9" t="s">
        <v>247</v>
      </c>
      <c r="J15" s="9" t="s">
        <v>248</v>
      </c>
      <c r="K15" s="10">
        <v>13.739000000000001</v>
      </c>
      <c r="L15" s="10">
        <v>100.511</v>
      </c>
    </row>
    <row r="16" spans="1:12">
      <c r="A16" s="9">
        <v>4</v>
      </c>
      <c r="B16" s="9">
        <v>100107</v>
      </c>
      <c r="C16" s="9" t="s">
        <v>320</v>
      </c>
      <c r="D16" s="9" t="s">
        <v>321</v>
      </c>
      <c r="E16" s="9">
        <v>1001</v>
      </c>
      <c r="F16" s="9" t="s">
        <v>245</v>
      </c>
      <c r="G16" s="9" t="s">
        <v>246</v>
      </c>
      <c r="H16" s="9">
        <v>10</v>
      </c>
      <c r="I16" s="9" t="s">
        <v>247</v>
      </c>
      <c r="J16" s="9" t="s">
        <v>248</v>
      </c>
      <c r="K16" s="10">
        <v>13.757</v>
      </c>
      <c r="L16" s="10">
        <v>100.501</v>
      </c>
    </row>
    <row r="17" spans="1:12">
      <c r="A17" s="9">
        <v>4</v>
      </c>
      <c r="B17" s="9">
        <v>100405</v>
      </c>
      <c r="C17" s="9" t="s">
        <v>322</v>
      </c>
      <c r="E17" s="9">
        <v>1004</v>
      </c>
      <c r="F17" s="9" t="s">
        <v>323</v>
      </c>
      <c r="G17" s="9" t="s">
        <v>324</v>
      </c>
      <c r="H17" s="9">
        <v>10</v>
      </c>
      <c r="I17" s="9" t="s">
        <v>247</v>
      </c>
      <c r="J17" s="9" t="s">
        <v>248</v>
      </c>
      <c r="K17" s="10">
        <v>13.725</v>
      </c>
      <c r="L17" s="10">
        <v>100.514</v>
      </c>
    </row>
    <row r="18" spans="1:12">
      <c r="A18" s="9">
        <v>4</v>
      </c>
      <c r="B18" s="9">
        <v>101301</v>
      </c>
      <c r="C18" s="9" t="s">
        <v>325</v>
      </c>
      <c r="E18" s="9">
        <v>1013</v>
      </c>
      <c r="F18" s="9" t="s">
        <v>309</v>
      </c>
      <c r="G18" s="9" t="s">
        <v>310</v>
      </c>
      <c r="H18" s="9">
        <v>10</v>
      </c>
      <c r="I18" s="9" t="s">
        <v>247</v>
      </c>
      <c r="J18" s="9" t="s">
        <v>248</v>
      </c>
      <c r="K18" s="10">
        <v>13.741</v>
      </c>
      <c r="L18" s="10">
        <v>100.504</v>
      </c>
    </row>
    <row r="19" spans="1:12">
      <c r="A19" s="9">
        <v>4</v>
      </c>
      <c r="B19" s="9">
        <v>100112</v>
      </c>
      <c r="C19" s="9" t="s">
        <v>326</v>
      </c>
      <c r="D19" s="9" t="s">
        <v>327</v>
      </c>
      <c r="E19" s="9">
        <v>1001</v>
      </c>
      <c r="F19" s="9" t="s">
        <v>245</v>
      </c>
      <c r="G19" s="9" t="s">
        <v>246</v>
      </c>
      <c r="H19" s="9">
        <v>10</v>
      </c>
      <c r="I19" s="9" t="s">
        <v>247</v>
      </c>
      <c r="J19" s="9" t="s">
        <v>248</v>
      </c>
      <c r="K19" s="10">
        <v>13.768000000000001</v>
      </c>
      <c r="L19" s="10">
        <v>100.499</v>
      </c>
    </row>
    <row r="20" spans="1:12">
      <c r="A20" s="9">
        <v>4</v>
      </c>
      <c r="B20" s="9">
        <v>100803</v>
      </c>
      <c r="C20" s="9" t="s">
        <v>332</v>
      </c>
      <c r="E20" s="9">
        <v>1008</v>
      </c>
      <c r="F20" s="9" t="s">
        <v>304</v>
      </c>
      <c r="G20" s="9" t="s">
        <v>305</v>
      </c>
      <c r="H20" s="9">
        <v>10</v>
      </c>
      <c r="I20" s="9" t="s">
        <v>247</v>
      </c>
      <c r="J20" s="9" t="s">
        <v>248</v>
      </c>
      <c r="K20" s="10">
        <v>13.753</v>
      </c>
      <c r="L20" s="10">
        <v>100.51300000000001</v>
      </c>
    </row>
    <row r="21" spans="1:12">
      <c r="A21" s="9">
        <v>4</v>
      </c>
      <c r="B21" s="9">
        <v>100404</v>
      </c>
      <c r="C21" s="9" t="s">
        <v>339</v>
      </c>
      <c r="E21" s="9">
        <v>1004</v>
      </c>
      <c r="F21" s="9" t="s">
        <v>323</v>
      </c>
      <c r="G21" s="9" t="s">
        <v>324</v>
      </c>
      <c r="H21" s="9">
        <v>10</v>
      </c>
      <c r="I21" s="9" t="s">
        <v>247</v>
      </c>
      <c r="J21" s="9" t="s">
        <v>248</v>
      </c>
      <c r="K21" s="10">
        <v>13.727</v>
      </c>
      <c r="L21" s="10">
        <v>100.527</v>
      </c>
    </row>
    <row r="22" spans="1:12">
      <c r="A22" s="9">
        <v>4</v>
      </c>
      <c r="B22" s="9">
        <v>100801</v>
      </c>
      <c r="C22" s="9" t="s">
        <v>340</v>
      </c>
      <c r="E22" s="9">
        <v>1008</v>
      </c>
      <c r="F22" s="9" t="s">
        <v>304</v>
      </c>
      <c r="G22" s="9" t="s">
        <v>305</v>
      </c>
      <c r="H22" s="9">
        <v>10</v>
      </c>
      <c r="I22" s="9" t="s">
        <v>247</v>
      </c>
      <c r="J22" s="9" t="s">
        <v>248</v>
      </c>
      <c r="K22" s="10">
        <v>13.743</v>
      </c>
      <c r="L22" s="10">
        <v>100.514</v>
      </c>
    </row>
    <row r="23" spans="1:12">
      <c r="A23" s="9">
        <v>4</v>
      </c>
      <c r="B23" s="9">
        <v>100401</v>
      </c>
      <c r="C23" s="9" t="s">
        <v>347</v>
      </c>
      <c r="E23" s="9">
        <v>1004</v>
      </c>
      <c r="F23" s="9" t="s">
        <v>323</v>
      </c>
      <c r="G23" s="9" t="s">
        <v>324</v>
      </c>
      <c r="H23" s="9">
        <v>10</v>
      </c>
      <c r="I23" s="9" t="s">
        <v>247</v>
      </c>
      <c r="J23" s="9" t="s">
        <v>248</v>
      </c>
      <c r="K23" s="10">
        <v>13.734</v>
      </c>
      <c r="L23" s="10">
        <v>100.52</v>
      </c>
    </row>
    <row r="24" spans="1:12">
      <c r="A24" s="9">
        <v>4</v>
      </c>
      <c r="B24" s="9">
        <v>101502</v>
      </c>
      <c r="C24" s="9" t="s">
        <v>348</v>
      </c>
      <c r="E24" s="9">
        <v>1015</v>
      </c>
      <c r="F24" s="9" t="s">
        <v>349</v>
      </c>
      <c r="G24" s="9" t="s">
        <v>350</v>
      </c>
      <c r="H24" s="9">
        <v>10</v>
      </c>
      <c r="I24" s="9" t="s">
        <v>247</v>
      </c>
      <c r="J24" s="9" t="s">
        <v>248</v>
      </c>
      <c r="K24" s="10">
        <v>13.731</v>
      </c>
      <c r="L24" s="10">
        <v>100.49</v>
      </c>
    </row>
    <row r="25" spans="1:12">
      <c r="A25" s="9">
        <v>4</v>
      </c>
      <c r="B25" s="9">
        <v>101801</v>
      </c>
      <c r="C25" s="9" t="s">
        <v>351</v>
      </c>
      <c r="E25" s="9">
        <v>1018</v>
      </c>
      <c r="F25" s="9" t="s">
        <v>352</v>
      </c>
      <c r="G25" s="9" t="s">
        <v>353</v>
      </c>
      <c r="H25" s="9">
        <v>10</v>
      </c>
      <c r="I25" s="9" t="s">
        <v>247</v>
      </c>
      <c r="J25" s="9" t="s">
        <v>248</v>
      </c>
      <c r="K25" s="10">
        <v>13.731</v>
      </c>
      <c r="L25" s="10">
        <v>100.497</v>
      </c>
    </row>
    <row r="26" spans="1:12">
      <c r="A26" s="9">
        <v>4</v>
      </c>
      <c r="B26" s="9">
        <v>100102</v>
      </c>
      <c r="C26" s="9" t="s">
        <v>354</v>
      </c>
      <c r="D26" s="9" t="s">
        <v>355</v>
      </c>
      <c r="E26" s="9">
        <v>1001</v>
      </c>
      <c r="F26" s="9" t="s">
        <v>245</v>
      </c>
      <c r="G26" s="9" t="s">
        <v>246</v>
      </c>
      <c r="H26" s="9">
        <v>10</v>
      </c>
      <c r="I26" s="9" t="s">
        <v>247</v>
      </c>
      <c r="J26" s="9" t="s">
        <v>248</v>
      </c>
      <c r="K26" s="10">
        <v>13.744</v>
      </c>
      <c r="L26" s="10">
        <v>100.499</v>
      </c>
    </row>
    <row r="27" spans="1:12">
      <c r="A27" s="9">
        <v>4</v>
      </c>
      <c r="B27" s="9">
        <v>101501</v>
      </c>
      <c r="C27" s="9" t="s">
        <v>358</v>
      </c>
      <c r="E27" s="9">
        <v>1015</v>
      </c>
      <c r="F27" s="9" t="s">
        <v>349</v>
      </c>
      <c r="G27" s="9" t="s">
        <v>350</v>
      </c>
      <c r="H27" s="9">
        <v>10</v>
      </c>
      <c r="I27" s="9" t="s">
        <v>247</v>
      </c>
      <c r="J27" s="9" t="s">
        <v>248</v>
      </c>
      <c r="K27" s="10">
        <v>13.737</v>
      </c>
      <c r="L27" s="10">
        <v>100.49299999999999</v>
      </c>
    </row>
    <row r="28" spans="1:12">
      <c r="A28" s="9">
        <v>4</v>
      </c>
      <c r="B28" s="9">
        <v>100402</v>
      </c>
      <c r="C28" s="9" t="s">
        <v>359</v>
      </c>
      <c r="E28" s="9">
        <v>1004</v>
      </c>
      <c r="F28" s="9" t="s">
        <v>323</v>
      </c>
      <c r="G28" s="9" t="s">
        <v>324</v>
      </c>
      <c r="H28" s="9">
        <v>10</v>
      </c>
      <c r="I28" s="9" t="s">
        <v>247</v>
      </c>
      <c r="J28" s="9" t="s">
        <v>248</v>
      </c>
      <c r="K28" s="10">
        <v>13.73</v>
      </c>
      <c r="L28" s="10">
        <v>100.52500000000001</v>
      </c>
    </row>
    <row r="29" spans="1:12">
      <c r="A29" s="9">
        <v>4</v>
      </c>
      <c r="B29" s="9">
        <v>102210</v>
      </c>
      <c r="C29" s="9" t="s">
        <v>360</v>
      </c>
      <c r="E29" s="9">
        <v>1022</v>
      </c>
      <c r="F29" s="9" t="s">
        <v>361</v>
      </c>
      <c r="G29" s="9" t="s">
        <v>362</v>
      </c>
      <c r="H29" s="9">
        <v>10</v>
      </c>
      <c r="I29" s="9" t="s">
        <v>247</v>
      </c>
      <c r="J29" s="9" t="s">
        <v>248</v>
      </c>
      <c r="K29" s="10">
        <v>13.727</v>
      </c>
      <c r="L29" s="10">
        <v>100.45699999999999</v>
      </c>
    </row>
    <row r="30" spans="1:12">
      <c r="A30" s="9">
        <v>4</v>
      </c>
      <c r="B30" s="9">
        <v>101601</v>
      </c>
      <c r="C30" s="9" t="s">
        <v>368</v>
      </c>
      <c r="E30" s="9">
        <v>1016</v>
      </c>
      <c r="F30" s="9" t="s">
        <v>369</v>
      </c>
      <c r="G30" s="9" t="s">
        <v>370</v>
      </c>
      <c r="H30" s="9">
        <v>10</v>
      </c>
      <c r="I30" s="9" t="s">
        <v>247</v>
      </c>
      <c r="J30" s="9" t="s">
        <v>248</v>
      </c>
      <c r="K30" s="10">
        <v>13.743</v>
      </c>
      <c r="L30" s="10">
        <v>100.486</v>
      </c>
    </row>
    <row r="31" spans="1:12">
      <c r="A31" s="9">
        <v>4</v>
      </c>
      <c r="B31" s="9">
        <v>101802</v>
      </c>
      <c r="C31" s="9" t="s">
        <v>377</v>
      </c>
      <c r="E31" s="9">
        <v>1018</v>
      </c>
      <c r="F31" s="9" t="s">
        <v>352</v>
      </c>
      <c r="G31" s="9" t="s">
        <v>353</v>
      </c>
      <c r="H31" s="9">
        <v>10</v>
      </c>
      <c r="I31" s="9" t="s">
        <v>247</v>
      </c>
      <c r="J31" s="9" t="s">
        <v>248</v>
      </c>
      <c r="K31" s="10">
        <v>13.734999999999999</v>
      </c>
      <c r="L31" s="10">
        <v>100.504</v>
      </c>
    </row>
    <row r="32" spans="1:12">
      <c r="A32" s="9">
        <v>4</v>
      </c>
      <c r="B32" s="9">
        <v>103704</v>
      </c>
      <c r="C32" s="9" t="s">
        <v>389</v>
      </c>
      <c r="E32" s="9">
        <v>1037</v>
      </c>
      <c r="F32" s="9" t="s">
        <v>390</v>
      </c>
      <c r="G32" s="9" t="s">
        <v>391</v>
      </c>
      <c r="H32" s="9">
        <v>10</v>
      </c>
      <c r="I32" s="9" t="s">
        <v>247</v>
      </c>
      <c r="J32" s="9" t="s">
        <v>248</v>
      </c>
      <c r="K32" s="10">
        <v>13.752000000000001</v>
      </c>
      <c r="L32" s="10">
        <v>100.52800000000001</v>
      </c>
    </row>
    <row r="33" spans="1:12">
      <c r="A33" s="9">
        <v>4</v>
      </c>
      <c r="B33" s="9">
        <v>102206</v>
      </c>
      <c r="C33" s="9" t="s">
        <v>392</v>
      </c>
      <c r="E33" s="9">
        <v>1022</v>
      </c>
      <c r="F33" s="9" t="s">
        <v>361</v>
      </c>
      <c r="G33" s="9" t="s">
        <v>362</v>
      </c>
      <c r="H33" s="9">
        <v>10</v>
      </c>
      <c r="I33" s="9" t="s">
        <v>247</v>
      </c>
      <c r="J33" s="9" t="s">
        <v>248</v>
      </c>
      <c r="K33" s="10">
        <v>13.727</v>
      </c>
      <c r="L33" s="10">
        <v>100.45</v>
      </c>
    </row>
    <row r="34" spans="1:12">
      <c r="A34" s="9">
        <v>4</v>
      </c>
      <c r="B34" s="9">
        <v>101901</v>
      </c>
      <c r="C34" s="9" t="s">
        <v>393</v>
      </c>
      <c r="E34" s="9">
        <v>1019</v>
      </c>
      <c r="F34" s="9" t="s">
        <v>394</v>
      </c>
      <c r="G34" s="9" t="s">
        <v>395</v>
      </c>
      <c r="H34" s="9">
        <v>10</v>
      </c>
      <c r="I34" s="9" t="s">
        <v>247</v>
      </c>
      <c r="J34" s="9" t="s">
        <v>248</v>
      </c>
      <c r="K34" s="10">
        <v>13.76</v>
      </c>
      <c r="L34" s="10">
        <v>100.456</v>
      </c>
    </row>
    <row r="35" spans="1:12">
      <c r="A35" s="9">
        <v>4</v>
      </c>
      <c r="B35" s="9">
        <v>100202</v>
      </c>
      <c r="C35" s="9" t="s">
        <v>399</v>
      </c>
      <c r="D35" s="9" t="s">
        <v>400</v>
      </c>
      <c r="E35" s="9">
        <v>1002</v>
      </c>
      <c r="F35" s="9" t="s">
        <v>299</v>
      </c>
      <c r="G35" s="9" t="s">
        <v>300</v>
      </c>
      <c r="H35" s="9">
        <v>10</v>
      </c>
      <c r="I35" s="9" t="s">
        <v>247</v>
      </c>
      <c r="J35" s="9" t="s">
        <v>248</v>
      </c>
      <c r="K35" s="10">
        <v>13.778</v>
      </c>
      <c r="L35" s="10">
        <v>100.505</v>
      </c>
    </row>
    <row r="36" spans="1:12">
      <c r="A36" s="9">
        <v>4</v>
      </c>
      <c r="B36" s="9">
        <v>100701</v>
      </c>
      <c r="C36" s="9" t="s">
        <v>401</v>
      </c>
      <c r="E36" s="9">
        <v>1007</v>
      </c>
      <c r="F36" s="9" t="s">
        <v>402</v>
      </c>
      <c r="G36" s="9" t="s">
        <v>403</v>
      </c>
      <c r="H36" s="9">
        <v>10</v>
      </c>
      <c r="I36" s="9" t="s">
        <v>247</v>
      </c>
      <c r="J36" s="9" t="s">
        <v>248</v>
      </c>
      <c r="K36" s="10">
        <v>13.744</v>
      </c>
      <c r="L36" s="10">
        <v>100.52</v>
      </c>
    </row>
    <row r="37" spans="1:12">
      <c r="A37" s="9">
        <v>4</v>
      </c>
      <c r="B37" s="9">
        <v>103702</v>
      </c>
      <c r="C37" s="9" t="s">
        <v>404</v>
      </c>
      <c r="E37" s="9">
        <v>1037</v>
      </c>
      <c r="F37" s="9" t="s">
        <v>390</v>
      </c>
      <c r="G37" s="9" t="s">
        <v>391</v>
      </c>
      <c r="H37" s="9">
        <v>10</v>
      </c>
      <c r="I37" s="9" t="s">
        <v>247</v>
      </c>
      <c r="J37" s="9" t="s">
        <v>248</v>
      </c>
      <c r="K37" s="10">
        <v>13.757</v>
      </c>
      <c r="L37" s="10">
        <v>100.538</v>
      </c>
    </row>
    <row r="38" spans="1:12">
      <c r="A38" s="9">
        <v>4</v>
      </c>
      <c r="B38" s="9">
        <v>101503</v>
      </c>
      <c r="C38" s="9" t="s">
        <v>413</v>
      </c>
      <c r="E38" s="9">
        <v>1015</v>
      </c>
      <c r="F38" s="9" t="s">
        <v>349</v>
      </c>
      <c r="G38" s="9" t="s">
        <v>350</v>
      </c>
      <c r="H38" s="9">
        <v>10</v>
      </c>
      <c r="I38" s="9" t="s">
        <v>247</v>
      </c>
      <c r="J38" s="9" t="s">
        <v>248</v>
      </c>
      <c r="K38" s="10">
        <v>13.72</v>
      </c>
      <c r="L38" s="10">
        <v>100.482</v>
      </c>
    </row>
    <row r="39" spans="1:12">
      <c r="A39" s="9">
        <v>4</v>
      </c>
      <c r="B39" s="9">
        <v>100702</v>
      </c>
      <c r="C39" s="9" t="s">
        <v>429</v>
      </c>
      <c r="E39" s="9">
        <v>1007</v>
      </c>
      <c r="F39" s="9" t="s">
        <v>402</v>
      </c>
      <c r="G39" s="9" t="s">
        <v>403</v>
      </c>
      <c r="H39" s="9">
        <v>10</v>
      </c>
      <c r="I39" s="9" t="s">
        <v>247</v>
      </c>
      <c r="J39" s="9" t="s">
        <v>248</v>
      </c>
      <c r="K39" s="10">
        <v>13.742000000000001</v>
      </c>
      <c r="L39" s="10">
        <v>100.526</v>
      </c>
    </row>
    <row r="40" spans="1:12">
      <c r="A40" s="9">
        <v>4</v>
      </c>
      <c r="B40" s="9">
        <v>102004</v>
      </c>
      <c r="C40" s="9" t="s">
        <v>432</v>
      </c>
      <c r="E40" s="9">
        <v>1020</v>
      </c>
      <c r="F40" s="9" t="s">
        <v>433</v>
      </c>
      <c r="G40" s="9" t="s">
        <v>434</v>
      </c>
      <c r="H40" s="9">
        <v>10</v>
      </c>
      <c r="I40" s="9" t="s">
        <v>247</v>
      </c>
      <c r="J40" s="9" t="s">
        <v>248</v>
      </c>
      <c r="K40" s="10">
        <v>13.759</v>
      </c>
      <c r="L40" s="10">
        <v>100.48099999999999</v>
      </c>
    </row>
    <row r="41" spans="1:12">
      <c r="A41" s="9">
        <v>4</v>
      </c>
      <c r="B41" s="9">
        <v>103102</v>
      </c>
      <c r="C41" s="9" t="s">
        <v>440</v>
      </c>
      <c r="E41" s="9">
        <v>1031</v>
      </c>
      <c r="F41" s="9" t="s">
        <v>441</v>
      </c>
      <c r="G41" s="9" t="s">
        <v>442</v>
      </c>
      <c r="H41" s="9">
        <v>10</v>
      </c>
      <c r="I41" s="9" t="s">
        <v>247</v>
      </c>
      <c r="J41" s="9" t="s">
        <v>248</v>
      </c>
      <c r="K41" s="10">
        <v>13.706</v>
      </c>
      <c r="L41" s="10">
        <v>100.508</v>
      </c>
    </row>
    <row r="42" spans="1:12">
      <c r="A42" s="9">
        <v>4</v>
      </c>
      <c r="B42" s="9">
        <v>100403</v>
      </c>
      <c r="C42" s="9" t="s">
        <v>450</v>
      </c>
      <c r="E42" s="9">
        <v>1004</v>
      </c>
      <c r="F42" s="9" t="s">
        <v>323</v>
      </c>
      <c r="G42" s="9" t="s">
        <v>324</v>
      </c>
      <c r="H42" s="9">
        <v>10</v>
      </c>
      <c r="I42" s="9" t="s">
        <v>247</v>
      </c>
      <c r="J42" s="9" t="s">
        <v>248</v>
      </c>
      <c r="K42" s="10">
        <v>13.724</v>
      </c>
      <c r="L42" s="10">
        <v>100.53</v>
      </c>
    </row>
    <row r="43" spans="1:12">
      <c r="A43" s="9">
        <v>4</v>
      </c>
      <c r="B43" s="9">
        <v>100101</v>
      </c>
      <c r="C43" s="9" t="s">
        <v>451</v>
      </c>
      <c r="D43" s="9" t="s">
        <v>452</v>
      </c>
      <c r="E43" s="9">
        <v>1001</v>
      </c>
      <c r="F43" s="9" t="s">
        <v>245</v>
      </c>
      <c r="G43" s="9" t="s">
        <v>246</v>
      </c>
      <c r="H43" s="9">
        <v>10</v>
      </c>
      <c r="I43" s="9" t="s">
        <v>247</v>
      </c>
      <c r="J43" s="9" t="s">
        <v>248</v>
      </c>
      <c r="K43" s="10">
        <v>13.750999999999999</v>
      </c>
      <c r="L43" s="10">
        <v>100.492</v>
      </c>
    </row>
    <row r="44" spans="1:12">
      <c r="A44" s="9">
        <v>4</v>
      </c>
      <c r="B44" s="9">
        <v>101505</v>
      </c>
      <c r="C44" s="9" t="s">
        <v>455</v>
      </c>
      <c r="E44" s="9">
        <v>1015</v>
      </c>
      <c r="F44" s="9" t="s">
        <v>349</v>
      </c>
      <c r="G44" s="9" t="s">
        <v>350</v>
      </c>
      <c r="H44" s="9">
        <v>10</v>
      </c>
      <c r="I44" s="9" t="s">
        <v>247</v>
      </c>
      <c r="J44" s="9" t="s">
        <v>248</v>
      </c>
      <c r="K44" s="10">
        <v>13.715</v>
      </c>
      <c r="L44" s="10">
        <v>100.473</v>
      </c>
    </row>
    <row r="45" spans="1:12">
      <c r="A45" s="9">
        <v>4</v>
      </c>
      <c r="B45" s="9">
        <v>102006</v>
      </c>
      <c r="C45" s="9" t="s">
        <v>456</v>
      </c>
      <c r="E45" s="9">
        <v>1020</v>
      </c>
      <c r="F45" s="9" t="s">
        <v>433</v>
      </c>
      <c r="G45" s="9" t="s">
        <v>434</v>
      </c>
      <c r="H45" s="9">
        <v>10</v>
      </c>
      <c r="I45" s="9" t="s">
        <v>247</v>
      </c>
      <c r="J45" s="9" t="s">
        <v>248</v>
      </c>
      <c r="K45" s="10">
        <v>13.773999999999999</v>
      </c>
      <c r="L45" s="10">
        <v>100.46599999999999</v>
      </c>
    </row>
    <row r="46" spans="1:12">
      <c r="A46" s="9">
        <v>4</v>
      </c>
      <c r="B46" s="9">
        <v>102209</v>
      </c>
      <c r="C46" s="9" t="s">
        <v>457</v>
      </c>
      <c r="E46" s="9">
        <v>1022</v>
      </c>
      <c r="F46" s="9" t="s">
        <v>361</v>
      </c>
      <c r="G46" s="9" t="s">
        <v>362</v>
      </c>
      <c r="H46" s="9">
        <v>10</v>
      </c>
      <c r="I46" s="9" t="s">
        <v>247</v>
      </c>
      <c r="J46" s="9" t="s">
        <v>248</v>
      </c>
      <c r="K46" s="10">
        <v>13.722</v>
      </c>
      <c r="L46" s="10">
        <v>100.464</v>
      </c>
    </row>
    <row r="47" spans="1:12">
      <c r="A47" s="9">
        <v>4</v>
      </c>
      <c r="B47" s="9">
        <v>100203</v>
      </c>
      <c r="C47" s="9" t="s">
        <v>474</v>
      </c>
      <c r="D47" s="9" t="s">
        <v>475</v>
      </c>
      <c r="E47" s="9">
        <v>1002</v>
      </c>
      <c r="F47" s="9" t="s">
        <v>299</v>
      </c>
      <c r="G47" s="9" t="s">
        <v>300</v>
      </c>
      <c r="H47" s="9">
        <v>10</v>
      </c>
      <c r="I47" s="9" t="s">
        <v>247</v>
      </c>
      <c r="J47" s="9" t="s">
        <v>248</v>
      </c>
      <c r="K47" s="10">
        <v>13.766999999999999</v>
      </c>
      <c r="L47" s="10">
        <v>100.52</v>
      </c>
    </row>
    <row r="48" spans="1:12">
      <c r="A48" s="9">
        <v>4</v>
      </c>
      <c r="B48" s="9">
        <v>101804</v>
      </c>
      <c r="C48" s="9" t="s">
        <v>476</v>
      </c>
      <c r="E48" s="9">
        <v>1018</v>
      </c>
      <c r="F48" s="9" t="s">
        <v>352</v>
      </c>
      <c r="G48" s="9" t="s">
        <v>353</v>
      </c>
      <c r="H48" s="9">
        <v>10</v>
      </c>
      <c r="I48" s="9" t="s">
        <v>247</v>
      </c>
      <c r="J48" s="9" t="s">
        <v>248</v>
      </c>
      <c r="K48" s="10">
        <v>13.725</v>
      </c>
      <c r="L48" s="10">
        <v>100.508</v>
      </c>
    </row>
    <row r="49" spans="1:12">
      <c r="A49" s="9">
        <v>4</v>
      </c>
      <c r="B49" s="9">
        <v>103302</v>
      </c>
      <c r="C49" s="9" t="s">
        <v>479</v>
      </c>
      <c r="E49" s="9">
        <v>1033</v>
      </c>
      <c r="F49" s="9" t="s">
        <v>480</v>
      </c>
      <c r="G49" s="9" t="s">
        <v>481</v>
      </c>
      <c r="H49" s="9">
        <v>10</v>
      </c>
      <c r="I49" s="9" t="s">
        <v>247</v>
      </c>
      <c r="J49" s="9" t="s">
        <v>248</v>
      </c>
      <c r="K49" s="10">
        <v>13.723000000000001</v>
      </c>
      <c r="L49" s="10">
        <v>100.571</v>
      </c>
    </row>
    <row r="50" spans="1:12">
      <c r="A50" s="9">
        <v>4</v>
      </c>
      <c r="B50" s="9">
        <v>102801</v>
      </c>
      <c r="C50" s="9" t="s">
        <v>482</v>
      </c>
      <c r="E50" s="9">
        <v>1028</v>
      </c>
      <c r="F50" s="9" t="s">
        <v>483</v>
      </c>
      <c r="G50" s="9" t="s">
        <v>484</v>
      </c>
      <c r="H50" s="9">
        <v>10</v>
      </c>
      <c r="I50" s="9" t="s">
        <v>247</v>
      </c>
      <c r="J50" s="9" t="s">
        <v>248</v>
      </c>
      <c r="K50" s="10">
        <v>13.71</v>
      </c>
      <c r="L50" s="10">
        <v>100.532</v>
      </c>
    </row>
    <row r="51" spans="1:12">
      <c r="A51" s="9">
        <v>4</v>
      </c>
      <c r="B51" s="9">
        <v>100703</v>
      </c>
      <c r="C51" s="9" t="s">
        <v>485</v>
      </c>
      <c r="E51" s="9">
        <v>1007</v>
      </c>
      <c r="F51" s="9" t="s">
        <v>402</v>
      </c>
      <c r="G51" s="9" t="s">
        <v>403</v>
      </c>
      <c r="H51" s="9">
        <v>10</v>
      </c>
      <c r="I51" s="9" t="s">
        <v>247</v>
      </c>
      <c r="J51" s="9" t="s">
        <v>248</v>
      </c>
      <c r="K51" s="10">
        <v>13.74</v>
      </c>
      <c r="L51" s="10">
        <v>100.535</v>
      </c>
    </row>
    <row r="52" spans="1:12">
      <c r="A52" s="9">
        <v>4</v>
      </c>
      <c r="B52" s="9">
        <v>103101</v>
      </c>
      <c r="C52" s="9" t="s">
        <v>486</v>
      </c>
      <c r="E52" s="9">
        <v>1031</v>
      </c>
      <c r="F52" s="9" t="s">
        <v>441</v>
      </c>
      <c r="G52" s="9" t="s">
        <v>442</v>
      </c>
      <c r="H52" s="9">
        <v>10</v>
      </c>
      <c r="I52" s="9" t="s">
        <v>247</v>
      </c>
      <c r="J52" s="9" t="s">
        <v>248</v>
      </c>
      <c r="K52" s="10">
        <v>13.696</v>
      </c>
      <c r="L52" s="10">
        <v>100.494</v>
      </c>
    </row>
    <row r="53" spans="1:12">
      <c r="A53" s="9">
        <v>4</v>
      </c>
      <c r="B53" s="9">
        <v>103901</v>
      </c>
      <c r="C53" s="9" t="s">
        <v>491</v>
      </c>
      <c r="E53" s="9">
        <v>1039</v>
      </c>
      <c r="F53" s="9" t="s">
        <v>492</v>
      </c>
      <c r="G53" s="9" t="s">
        <v>493</v>
      </c>
      <c r="H53" s="9">
        <v>10</v>
      </c>
      <c r="I53" s="9" t="s">
        <v>247</v>
      </c>
      <c r="J53" s="9" t="s">
        <v>248</v>
      </c>
      <c r="K53" s="10">
        <v>13.743</v>
      </c>
      <c r="L53" s="10">
        <v>100.56</v>
      </c>
    </row>
    <row r="54" spans="1:12">
      <c r="A54" s="9">
        <v>4</v>
      </c>
      <c r="B54" s="9">
        <v>102005</v>
      </c>
      <c r="C54" s="9" t="s">
        <v>498</v>
      </c>
      <c r="E54" s="9">
        <v>1020</v>
      </c>
      <c r="F54" s="9" t="s">
        <v>433</v>
      </c>
      <c r="G54" s="9" t="s">
        <v>434</v>
      </c>
      <c r="H54" s="9">
        <v>10</v>
      </c>
      <c r="I54" s="9" t="s">
        <v>247</v>
      </c>
      <c r="J54" s="9" t="s">
        <v>248</v>
      </c>
      <c r="K54" s="10">
        <v>13.752000000000001</v>
      </c>
      <c r="L54" s="10">
        <v>100.477</v>
      </c>
    </row>
    <row r="55" spans="1:12">
      <c r="A55" s="9">
        <v>4</v>
      </c>
      <c r="B55" s="9">
        <v>102802</v>
      </c>
      <c r="C55" s="9" t="s">
        <v>501</v>
      </c>
      <c r="E55" s="9">
        <v>1028</v>
      </c>
      <c r="F55" s="9" t="s">
        <v>483</v>
      </c>
      <c r="G55" s="9" t="s">
        <v>484</v>
      </c>
      <c r="H55" s="9">
        <v>10</v>
      </c>
      <c r="I55" s="9" t="s">
        <v>247</v>
      </c>
      <c r="J55" s="9" t="s">
        <v>248</v>
      </c>
      <c r="K55" s="10">
        <v>13.714</v>
      </c>
      <c r="L55" s="10">
        <v>100.514</v>
      </c>
    </row>
    <row r="56" spans="1:12">
      <c r="A56" s="9">
        <v>4</v>
      </c>
      <c r="B56" s="9">
        <v>100201</v>
      </c>
      <c r="C56" s="9" t="s">
        <v>507</v>
      </c>
      <c r="D56" s="9" t="s">
        <v>300</v>
      </c>
      <c r="E56" s="9">
        <v>1002</v>
      </c>
      <c r="F56" s="9" t="s">
        <v>299</v>
      </c>
      <c r="G56" s="9" t="s">
        <v>300</v>
      </c>
      <c r="H56" s="9">
        <v>10</v>
      </c>
      <c r="I56" s="9" t="s">
        <v>247</v>
      </c>
      <c r="J56" s="9" t="s">
        <v>248</v>
      </c>
      <c r="K56" s="10">
        <v>13.772</v>
      </c>
      <c r="L56" s="10">
        <v>100.51300000000001</v>
      </c>
    </row>
    <row r="57" spans="1:12">
      <c r="A57" s="9">
        <v>4</v>
      </c>
      <c r="B57" s="9">
        <v>102503</v>
      </c>
      <c r="C57" s="9" t="s">
        <v>508</v>
      </c>
      <c r="E57" s="9">
        <v>1025</v>
      </c>
      <c r="F57" s="9" t="s">
        <v>509</v>
      </c>
      <c r="G57" s="9" t="s">
        <v>510</v>
      </c>
      <c r="H57" s="9">
        <v>10</v>
      </c>
      <c r="I57" s="9" t="s">
        <v>247</v>
      </c>
      <c r="J57" s="9" t="s">
        <v>248</v>
      </c>
      <c r="K57" s="10">
        <v>13.781000000000001</v>
      </c>
      <c r="L57" s="10">
        <v>100.482</v>
      </c>
    </row>
    <row r="58" spans="1:12">
      <c r="A58" s="9">
        <v>4</v>
      </c>
      <c r="B58" s="9">
        <v>101803</v>
      </c>
      <c r="C58" s="9" t="s">
        <v>515</v>
      </c>
      <c r="E58" s="9">
        <v>1018</v>
      </c>
      <c r="F58" s="9" t="s">
        <v>352</v>
      </c>
      <c r="G58" s="9" t="s">
        <v>353</v>
      </c>
      <c r="H58" s="9">
        <v>10</v>
      </c>
      <c r="I58" s="9" t="s">
        <v>247</v>
      </c>
      <c r="J58" s="9" t="s">
        <v>248</v>
      </c>
      <c r="K58" s="10">
        <v>13.715</v>
      </c>
      <c r="L58" s="10">
        <v>100.501</v>
      </c>
    </row>
    <row r="59" spans="1:12">
      <c r="A59" s="9">
        <v>4</v>
      </c>
      <c r="B59" s="9">
        <v>103703</v>
      </c>
      <c r="C59" s="9" t="s">
        <v>516</v>
      </c>
      <c r="E59" s="9">
        <v>1037</v>
      </c>
      <c r="F59" s="9" t="s">
        <v>390</v>
      </c>
      <c r="G59" s="9" t="s">
        <v>391</v>
      </c>
      <c r="H59" s="9">
        <v>10</v>
      </c>
      <c r="I59" s="9" t="s">
        <v>247</v>
      </c>
      <c r="J59" s="9" t="s">
        <v>248</v>
      </c>
      <c r="K59" s="10">
        <v>13.752000000000001</v>
      </c>
      <c r="L59" s="10">
        <v>100.559</v>
      </c>
    </row>
    <row r="60" spans="1:12">
      <c r="A60" s="9">
        <v>4</v>
      </c>
      <c r="B60" s="9">
        <v>103701</v>
      </c>
      <c r="C60" s="9" t="s">
        <v>531</v>
      </c>
      <c r="E60" s="9">
        <v>1037</v>
      </c>
      <c r="F60" s="9" t="s">
        <v>390</v>
      </c>
      <c r="G60" s="9" t="s">
        <v>391</v>
      </c>
      <c r="H60" s="9">
        <v>10</v>
      </c>
      <c r="I60" s="9" t="s">
        <v>247</v>
      </c>
      <c r="J60" s="9" t="s">
        <v>248</v>
      </c>
      <c r="K60" s="10">
        <v>13.763</v>
      </c>
      <c r="L60" s="10">
        <v>100.53</v>
      </c>
    </row>
    <row r="61" spans="1:12">
      <c r="A61" s="9">
        <v>4</v>
      </c>
      <c r="B61" s="9">
        <v>102208</v>
      </c>
      <c r="C61" s="9" t="s">
        <v>556</v>
      </c>
      <c r="E61" s="9">
        <v>1022</v>
      </c>
      <c r="F61" s="9" t="s">
        <v>361</v>
      </c>
      <c r="G61" s="9" t="s">
        <v>362</v>
      </c>
      <c r="H61" s="9">
        <v>10</v>
      </c>
      <c r="I61" s="9" t="s">
        <v>247</v>
      </c>
      <c r="J61" s="9" t="s">
        <v>248</v>
      </c>
      <c r="K61" s="10">
        <v>13.738</v>
      </c>
      <c r="L61" s="10">
        <v>100.423</v>
      </c>
    </row>
    <row r="62" spans="1:12">
      <c r="A62" s="9">
        <v>4</v>
      </c>
      <c r="B62" s="9">
        <v>103502</v>
      </c>
      <c r="C62" s="9" t="s">
        <v>566</v>
      </c>
      <c r="E62" s="9">
        <v>1035</v>
      </c>
      <c r="F62" s="9" t="s">
        <v>567</v>
      </c>
      <c r="G62" s="9" t="s">
        <v>568</v>
      </c>
      <c r="H62" s="9">
        <v>10</v>
      </c>
      <c r="I62" s="9" t="s">
        <v>247</v>
      </c>
      <c r="J62" s="9" t="s">
        <v>248</v>
      </c>
      <c r="K62" s="10">
        <v>13.702</v>
      </c>
      <c r="L62" s="10">
        <v>100.476</v>
      </c>
    </row>
    <row r="63" spans="1:12">
      <c r="A63" s="9">
        <v>4</v>
      </c>
      <c r="B63" s="9">
        <v>102504</v>
      </c>
      <c r="C63" s="9" t="s">
        <v>592</v>
      </c>
      <c r="E63" s="9">
        <v>1025</v>
      </c>
      <c r="F63" s="9" t="s">
        <v>509</v>
      </c>
      <c r="G63" s="9" t="s">
        <v>510</v>
      </c>
      <c r="H63" s="9">
        <v>10</v>
      </c>
      <c r="I63" s="9" t="s">
        <v>247</v>
      </c>
      <c r="J63" s="9" t="s">
        <v>248</v>
      </c>
      <c r="K63" s="10">
        <v>13.773999999999999</v>
      </c>
      <c r="L63" s="10">
        <v>100.492</v>
      </c>
    </row>
    <row r="64" spans="1:12">
      <c r="A64" s="9">
        <v>4</v>
      </c>
      <c r="B64" s="9">
        <v>102009</v>
      </c>
      <c r="C64" s="9" t="s">
        <v>593</v>
      </c>
      <c r="E64" s="9">
        <v>1020</v>
      </c>
      <c r="F64" s="9" t="s">
        <v>433</v>
      </c>
      <c r="G64" s="9" t="s">
        <v>434</v>
      </c>
      <c r="H64" s="9">
        <v>10</v>
      </c>
      <c r="I64" s="9" t="s">
        <v>247</v>
      </c>
      <c r="J64" s="9" t="s">
        <v>248</v>
      </c>
      <c r="K64" s="10">
        <v>13.772</v>
      </c>
      <c r="L64" s="10">
        <v>100.477</v>
      </c>
    </row>
    <row r="65" spans="1:12">
      <c r="A65" s="9">
        <v>4</v>
      </c>
      <c r="B65" s="9">
        <v>102803</v>
      </c>
      <c r="C65" s="9" t="s">
        <v>606</v>
      </c>
      <c r="E65" s="9">
        <v>1028</v>
      </c>
      <c r="F65" s="9" t="s">
        <v>483</v>
      </c>
      <c r="G65" s="9" t="s">
        <v>484</v>
      </c>
      <c r="H65" s="9">
        <v>10</v>
      </c>
      <c r="I65" s="9" t="s">
        <v>247</v>
      </c>
      <c r="J65" s="9" t="s">
        <v>248</v>
      </c>
      <c r="K65" s="10">
        <v>13.718</v>
      </c>
      <c r="L65" s="10">
        <v>100.541</v>
      </c>
    </row>
    <row r="66" spans="1:12">
      <c r="A66" s="9">
        <v>4</v>
      </c>
      <c r="B66" s="9">
        <v>102207</v>
      </c>
      <c r="C66" s="9" t="s">
        <v>615</v>
      </c>
      <c r="E66" s="9">
        <v>1022</v>
      </c>
      <c r="F66" s="9" t="s">
        <v>361</v>
      </c>
      <c r="G66" s="9" t="s">
        <v>362</v>
      </c>
      <c r="H66" s="9">
        <v>10</v>
      </c>
      <c r="I66" s="9" t="s">
        <v>247</v>
      </c>
      <c r="J66" s="9" t="s">
        <v>248</v>
      </c>
      <c r="K66" s="10">
        <v>13.736000000000001</v>
      </c>
      <c r="L66" s="10">
        <v>100.44499999999999</v>
      </c>
    </row>
    <row r="67" spans="1:12">
      <c r="A67" s="9">
        <v>4</v>
      </c>
      <c r="B67" s="9">
        <v>102502</v>
      </c>
      <c r="C67" s="9" t="s">
        <v>622</v>
      </c>
      <c r="E67" s="9">
        <v>1025</v>
      </c>
      <c r="F67" s="9" t="s">
        <v>509</v>
      </c>
      <c r="G67" s="9" t="s">
        <v>510</v>
      </c>
      <c r="H67" s="9">
        <v>10</v>
      </c>
      <c r="I67" s="9" t="s">
        <v>247</v>
      </c>
      <c r="J67" s="9" t="s">
        <v>248</v>
      </c>
      <c r="K67" s="10">
        <v>13.802</v>
      </c>
      <c r="L67" s="10">
        <v>100.512</v>
      </c>
    </row>
    <row r="68" spans="1:12">
      <c r="A68" s="9">
        <v>4</v>
      </c>
      <c r="B68" s="9">
        <v>102501</v>
      </c>
      <c r="C68" s="9" t="s">
        <v>651</v>
      </c>
      <c r="E68" s="9">
        <v>1025</v>
      </c>
      <c r="F68" s="9" t="s">
        <v>509</v>
      </c>
      <c r="G68" s="9" t="s">
        <v>510</v>
      </c>
      <c r="H68" s="9">
        <v>10</v>
      </c>
      <c r="I68" s="9" t="s">
        <v>247</v>
      </c>
      <c r="J68" s="9" t="s">
        <v>248</v>
      </c>
      <c r="K68" s="10">
        <v>13.791</v>
      </c>
      <c r="L68" s="10">
        <v>100.48699999999999</v>
      </c>
    </row>
    <row r="69" spans="1:12">
      <c r="A69" s="9">
        <v>4</v>
      </c>
      <c r="B69" s="9">
        <v>100704</v>
      </c>
      <c r="C69" s="9" t="s">
        <v>660</v>
      </c>
      <c r="E69" s="9">
        <v>1007</v>
      </c>
      <c r="F69" s="9" t="s">
        <v>402</v>
      </c>
      <c r="G69" s="9" t="s">
        <v>403</v>
      </c>
      <c r="H69" s="9">
        <v>10</v>
      </c>
      <c r="I69" s="9" t="s">
        <v>247</v>
      </c>
      <c r="J69" s="9" t="s">
        <v>248</v>
      </c>
      <c r="K69" s="10">
        <v>13.736000000000001</v>
      </c>
      <c r="L69" s="10">
        <v>100.54600000000001</v>
      </c>
    </row>
    <row r="70" spans="1:12">
      <c r="A70" s="9">
        <v>4</v>
      </c>
      <c r="B70" s="9">
        <v>102202</v>
      </c>
      <c r="C70" s="9" t="s">
        <v>671</v>
      </c>
      <c r="E70" s="9">
        <v>1022</v>
      </c>
      <c r="F70" s="9" t="s">
        <v>361</v>
      </c>
      <c r="G70" s="9" t="s">
        <v>362</v>
      </c>
      <c r="H70" s="9">
        <v>10</v>
      </c>
      <c r="I70" s="9" t="s">
        <v>247</v>
      </c>
      <c r="J70" s="9" t="s">
        <v>248</v>
      </c>
      <c r="K70" s="10">
        <v>13.723000000000001</v>
      </c>
      <c r="L70" s="10">
        <v>100.437</v>
      </c>
    </row>
    <row r="71" spans="1:12">
      <c r="A71" s="9">
        <v>4</v>
      </c>
      <c r="B71" s="9">
        <v>103903</v>
      </c>
      <c r="C71" s="9" t="s">
        <v>672</v>
      </c>
      <c r="E71" s="9">
        <v>1039</v>
      </c>
      <c r="F71" s="9" t="s">
        <v>492</v>
      </c>
      <c r="G71" s="9" t="s">
        <v>493</v>
      </c>
      <c r="H71" s="9">
        <v>10</v>
      </c>
      <c r="I71" s="9" t="s">
        <v>247</v>
      </c>
      <c r="J71" s="9" t="s">
        <v>248</v>
      </c>
      <c r="K71" s="10">
        <v>13.718999999999999</v>
      </c>
      <c r="L71" s="10">
        <v>100.596</v>
      </c>
    </row>
    <row r="72" spans="1:12">
      <c r="A72" s="9">
        <v>4</v>
      </c>
      <c r="B72" s="9">
        <v>103303</v>
      </c>
      <c r="C72" s="9" t="s">
        <v>725</v>
      </c>
      <c r="E72" s="9">
        <v>1033</v>
      </c>
      <c r="F72" s="9" t="s">
        <v>480</v>
      </c>
      <c r="G72" s="9" t="s">
        <v>481</v>
      </c>
      <c r="H72" s="9">
        <v>10</v>
      </c>
      <c r="I72" s="9" t="s">
        <v>247</v>
      </c>
      <c r="J72" s="9" t="s">
        <v>248</v>
      </c>
      <c r="K72" s="10">
        <v>13.707000000000001</v>
      </c>
      <c r="L72" s="10">
        <v>100.595</v>
      </c>
    </row>
    <row r="73" spans="1:12">
      <c r="A73" s="9">
        <v>4</v>
      </c>
      <c r="B73" s="9">
        <v>102007</v>
      </c>
      <c r="C73" s="9" t="s">
        <v>756</v>
      </c>
      <c r="E73" s="9">
        <v>1020</v>
      </c>
      <c r="F73" s="9" t="s">
        <v>433</v>
      </c>
      <c r="G73" s="9" t="s">
        <v>434</v>
      </c>
      <c r="H73" s="9">
        <v>10</v>
      </c>
      <c r="I73" s="9" t="s">
        <v>247</v>
      </c>
      <c r="J73" s="9" t="s">
        <v>248</v>
      </c>
      <c r="K73" s="10">
        <v>13.76</v>
      </c>
      <c r="L73" s="10">
        <v>100.46299999999999</v>
      </c>
    </row>
    <row r="74" spans="1:12">
      <c r="A74" s="9">
        <v>4</v>
      </c>
      <c r="B74" s="9">
        <v>101907</v>
      </c>
      <c r="C74" s="9" t="s">
        <v>784</v>
      </c>
      <c r="E74" s="9">
        <v>1019</v>
      </c>
      <c r="F74" s="9" t="s">
        <v>394</v>
      </c>
      <c r="G74" s="9" t="s">
        <v>395</v>
      </c>
      <c r="H74" s="9">
        <v>10</v>
      </c>
      <c r="I74" s="9" t="s">
        <v>247</v>
      </c>
      <c r="J74" s="9" t="s">
        <v>248</v>
      </c>
      <c r="K74" s="10">
        <v>13.750999999999999</v>
      </c>
      <c r="L74" s="10">
        <v>100.419</v>
      </c>
    </row>
    <row r="75" spans="1:12">
      <c r="A75" s="9">
        <v>4</v>
      </c>
      <c r="B75" s="9">
        <v>101504</v>
      </c>
      <c r="C75" s="9" t="s">
        <v>788</v>
      </c>
      <c r="E75" s="9">
        <v>1015</v>
      </c>
      <c r="F75" s="9" t="s">
        <v>349</v>
      </c>
      <c r="G75" s="9" t="s">
        <v>350</v>
      </c>
      <c r="H75" s="9">
        <v>10</v>
      </c>
      <c r="I75" s="9" t="s">
        <v>247</v>
      </c>
      <c r="J75" s="9" t="s">
        <v>248</v>
      </c>
      <c r="K75" s="10">
        <v>13.707000000000001</v>
      </c>
      <c r="L75" s="10">
        <v>100.486</v>
      </c>
    </row>
    <row r="76" spans="1:12">
      <c r="A76" s="9">
        <v>4</v>
      </c>
      <c r="B76" s="9">
        <v>103103</v>
      </c>
      <c r="C76" s="9" t="s">
        <v>844</v>
      </c>
      <c r="E76" s="9">
        <v>1031</v>
      </c>
      <c r="F76" s="9" t="s">
        <v>441</v>
      </c>
      <c r="G76" s="9" t="s">
        <v>442</v>
      </c>
      <c r="H76" s="9">
        <v>10</v>
      </c>
      <c r="I76" s="9" t="s">
        <v>247</v>
      </c>
      <c r="J76" s="9" t="s">
        <v>248</v>
      </c>
      <c r="K76" s="10">
        <v>13.694000000000001</v>
      </c>
      <c r="L76" s="10">
        <v>100.51600000000001</v>
      </c>
    </row>
    <row r="77" spans="1:12">
      <c r="A77" s="9">
        <v>4</v>
      </c>
      <c r="B77" s="9">
        <v>101701</v>
      </c>
      <c r="C77" s="9" t="s">
        <v>878</v>
      </c>
      <c r="E77" s="9">
        <v>1017</v>
      </c>
      <c r="F77" s="9" t="s">
        <v>879</v>
      </c>
      <c r="G77" s="9" t="s">
        <v>880</v>
      </c>
      <c r="H77" s="9">
        <v>10</v>
      </c>
      <c r="I77" s="9" t="s">
        <v>247</v>
      </c>
      <c r="J77" s="9" t="s">
        <v>248</v>
      </c>
      <c r="K77" s="10">
        <v>13.769</v>
      </c>
      <c r="L77" s="10">
        <v>100.577</v>
      </c>
    </row>
    <row r="78" spans="1:12">
      <c r="A78" s="9">
        <v>4</v>
      </c>
      <c r="B78" s="9">
        <v>101904</v>
      </c>
      <c r="C78" s="9" t="s">
        <v>905</v>
      </c>
      <c r="E78" s="9">
        <v>1019</v>
      </c>
      <c r="F78" s="9" t="s">
        <v>394</v>
      </c>
      <c r="G78" s="9" t="s">
        <v>395</v>
      </c>
      <c r="H78" s="9">
        <v>10</v>
      </c>
      <c r="I78" s="9" t="s">
        <v>247</v>
      </c>
      <c r="J78" s="9" t="s">
        <v>248</v>
      </c>
      <c r="K78" s="10">
        <v>13.752000000000001</v>
      </c>
      <c r="L78" s="10">
        <v>100.44199999999999</v>
      </c>
    </row>
    <row r="79" spans="1:12">
      <c r="A79" s="9">
        <v>4</v>
      </c>
      <c r="B79" s="9">
        <v>103504</v>
      </c>
      <c r="C79" s="9" t="s">
        <v>927</v>
      </c>
      <c r="E79" s="9">
        <v>1035</v>
      </c>
      <c r="F79" s="9" t="s">
        <v>567</v>
      </c>
      <c r="G79" s="9" t="s">
        <v>568</v>
      </c>
      <c r="H79" s="9">
        <v>10</v>
      </c>
      <c r="I79" s="9" t="s">
        <v>247</v>
      </c>
      <c r="J79" s="9" t="s">
        <v>248</v>
      </c>
      <c r="K79" s="10">
        <v>13.693</v>
      </c>
      <c r="L79" s="10">
        <v>100.468</v>
      </c>
    </row>
    <row r="80" spans="1:12">
      <c r="A80" s="9">
        <v>4</v>
      </c>
      <c r="B80" s="9">
        <v>101704</v>
      </c>
      <c r="C80" s="9" t="s">
        <v>941</v>
      </c>
      <c r="E80" s="9">
        <v>1017</v>
      </c>
      <c r="F80" s="9" t="s">
        <v>879</v>
      </c>
      <c r="G80" s="9" t="s">
        <v>880</v>
      </c>
      <c r="H80" s="9">
        <v>10</v>
      </c>
      <c r="I80" s="9" t="s">
        <v>247</v>
      </c>
      <c r="J80" s="9" t="s">
        <v>248</v>
      </c>
      <c r="K80" s="10">
        <v>13.795999999999999</v>
      </c>
      <c r="L80" s="10">
        <v>100.57899999999999</v>
      </c>
    </row>
    <row r="81" spans="1:12">
      <c r="A81" s="9">
        <v>4</v>
      </c>
      <c r="B81" s="9">
        <v>101602</v>
      </c>
      <c r="C81" s="9" t="s">
        <v>944</v>
      </c>
      <c r="E81" s="9">
        <v>1016</v>
      </c>
      <c r="F81" s="9" t="s">
        <v>369</v>
      </c>
      <c r="G81" s="9" t="s">
        <v>370</v>
      </c>
      <c r="H81" s="9">
        <v>10</v>
      </c>
      <c r="I81" s="9" t="s">
        <v>247</v>
      </c>
      <c r="J81" s="9" t="s">
        <v>248</v>
      </c>
      <c r="K81" s="10">
        <v>13.733000000000001</v>
      </c>
      <c r="L81" s="10">
        <v>100.47499999999999</v>
      </c>
    </row>
    <row r="82" spans="1:12">
      <c r="A82" s="9">
        <v>4</v>
      </c>
      <c r="B82" s="9">
        <v>101203</v>
      </c>
      <c r="C82" s="9" t="s">
        <v>947</v>
      </c>
      <c r="E82" s="9">
        <v>1012</v>
      </c>
      <c r="F82" s="9" t="s">
        <v>948</v>
      </c>
      <c r="G82" s="9" t="s">
        <v>949</v>
      </c>
      <c r="H82" s="9">
        <v>10</v>
      </c>
      <c r="I82" s="9" t="s">
        <v>247</v>
      </c>
      <c r="J82" s="9" t="s">
        <v>248</v>
      </c>
      <c r="K82" s="10">
        <v>13.682</v>
      </c>
      <c r="L82" s="10">
        <v>100.533</v>
      </c>
    </row>
    <row r="83" spans="1:12">
      <c r="A83" s="9">
        <v>4</v>
      </c>
      <c r="B83" s="9">
        <v>102401</v>
      </c>
      <c r="C83" s="9" t="s">
        <v>983</v>
      </c>
      <c r="E83" s="9">
        <v>1024</v>
      </c>
      <c r="F83" s="9" t="s">
        <v>984</v>
      </c>
      <c r="G83" s="9" t="s">
        <v>985</v>
      </c>
      <c r="H83" s="9">
        <v>10</v>
      </c>
      <c r="I83" s="9" t="s">
        <v>247</v>
      </c>
      <c r="J83" s="9" t="s">
        <v>248</v>
      </c>
      <c r="K83" s="10">
        <v>13.67</v>
      </c>
      <c r="L83" s="10">
        <v>100.51</v>
      </c>
    </row>
    <row r="84" spans="1:12">
      <c r="A84" s="9">
        <v>4</v>
      </c>
      <c r="B84" s="9">
        <v>100206</v>
      </c>
      <c r="C84" s="9" t="s">
        <v>1014</v>
      </c>
      <c r="E84" s="9">
        <v>1002</v>
      </c>
      <c r="F84" s="9" t="s">
        <v>299</v>
      </c>
      <c r="G84" s="9" t="s">
        <v>300</v>
      </c>
      <c r="H84" s="9">
        <v>10</v>
      </c>
      <c r="I84" s="9" t="s">
        <v>247</v>
      </c>
      <c r="J84" s="9" t="s">
        <v>248</v>
      </c>
      <c r="K84" s="10">
        <v>13.789</v>
      </c>
      <c r="L84" s="10">
        <v>100.52200000000001</v>
      </c>
    </row>
    <row r="85" spans="1:12">
      <c r="A85" s="9">
        <v>4</v>
      </c>
      <c r="B85" s="9">
        <v>104102</v>
      </c>
      <c r="C85" s="9" t="s">
        <v>1059</v>
      </c>
      <c r="E85" s="9">
        <v>1041</v>
      </c>
      <c r="F85" s="9" t="s">
        <v>1060</v>
      </c>
      <c r="G85" s="9" t="s">
        <v>1061</v>
      </c>
      <c r="H85" s="9">
        <v>10</v>
      </c>
      <c r="I85" s="9" t="s">
        <v>247</v>
      </c>
      <c r="J85" s="9" t="s">
        <v>248</v>
      </c>
      <c r="K85" s="10">
        <v>13.871</v>
      </c>
      <c r="L85" s="10">
        <v>100.58</v>
      </c>
    </row>
    <row r="86" spans="1:12">
      <c r="A86" s="9">
        <v>4</v>
      </c>
      <c r="B86" s="9">
        <v>103802</v>
      </c>
      <c r="C86" s="9" t="s">
        <v>1062</v>
      </c>
      <c r="E86" s="9">
        <v>1038</v>
      </c>
      <c r="F86" s="9" t="s">
        <v>1063</v>
      </c>
      <c r="G86" s="9" t="s">
        <v>1064</v>
      </c>
      <c r="H86" s="9">
        <v>10</v>
      </c>
      <c r="I86" s="9" t="s">
        <v>247</v>
      </c>
      <c r="J86" s="9" t="s">
        <v>248</v>
      </c>
      <c r="K86" s="10">
        <v>13.84</v>
      </c>
      <c r="L86" s="10">
        <v>100.6</v>
      </c>
    </row>
    <row r="87" spans="1:12">
      <c r="A87" s="9">
        <v>4</v>
      </c>
      <c r="B87" s="9">
        <v>101702</v>
      </c>
      <c r="C87" s="9" t="s">
        <v>1097</v>
      </c>
      <c r="E87" s="9">
        <v>1017</v>
      </c>
      <c r="F87" s="9" t="s">
        <v>879</v>
      </c>
      <c r="G87" s="9" t="s">
        <v>880</v>
      </c>
      <c r="H87" s="9">
        <v>10</v>
      </c>
      <c r="I87" s="9" t="s">
        <v>247</v>
      </c>
      <c r="J87" s="9" t="s">
        <v>248</v>
      </c>
      <c r="K87" s="10">
        <v>13.752000000000001</v>
      </c>
      <c r="L87" s="10">
        <v>100.586</v>
      </c>
    </row>
    <row r="88" spans="1:12">
      <c r="A88" s="9">
        <v>4</v>
      </c>
      <c r="B88" s="9">
        <v>101902</v>
      </c>
      <c r="C88" s="9" t="s">
        <v>1098</v>
      </c>
      <c r="E88" s="9">
        <v>1019</v>
      </c>
      <c r="F88" s="9" t="s">
        <v>394</v>
      </c>
      <c r="G88" s="9" t="s">
        <v>395</v>
      </c>
      <c r="H88" s="9">
        <v>10</v>
      </c>
      <c r="I88" s="9" t="s">
        <v>247</v>
      </c>
      <c r="J88" s="9" t="s">
        <v>248</v>
      </c>
      <c r="K88" s="10">
        <v>13.789</v>
      </c>
      <c r="L88" s="10">
        <v>100.459</v>
      </c>
    </row>
    <row r="89" spans="1:12">
      <c r="A89" s="9">
        <v>4</v>
      </c>
      <c r="B89" s="9">
        <v>102201</v>
      </c>
      <c r="C89" s="9" t="s">
        <v>1101</v>
      </c>
      <c r="E89" s="9">
        <v>1022</v>
      </c>
      <c r="F89" s="9" t="s">
        <v>361</v>
      </c>
      <c r="G89" s="9" t="s">
        <v>362</v>
      </c>
      <c r="H89" s="9">
        <v>10</v>
      </c>
      <c r="I89" s="9" t="s">
        <v>247</v>
      </c>
      <c r="J89" s="9" t="s">
        <v>248</v>
      </c>
      <c r="K89" s="10">
        <v>13.714</v>
      </c>
      <c r="L89" s="10">
        <v>100.443</v>
      </c>
    </row>
    <row r="90" spans="1:12">
      <c r="A90" s="9">
        <v>4</v>
      </c>
      <c r="B90" s="9">
        <v>103501</v>
      </c>
      <c r="C90" s="9" t="s">
        <v>1155</v>
      </c>
      <c r="E90" s="9">
        <v>1035</v>
      </c>
      <c r="F90" s="9" t="s">
        <v>567</v>
      </c>
      <c r="G90" s="9" t="s">
        <v>568</v>
      </c>
      <c r="H90" s="9">
        <v>10</v>
      </c>
      <c r="I90" s="9" t="s">
        <v>247</v>
      </c>
      <c r="J90" s="9" t="s">
        <v>248</v>
      </c>
      <c r="K90" s="10">
        <v>13.694000000000001</v>
      </c>
      <c r="L90" s="10">
        <v>100.45</v>
      </c>
    </row>
    <row r="91" spans="1:12">
      <c r="A91" s="9">
        <v>4</v>
      </c>
      <c r="B91" s="9">
        <v>101204</v>
      </c>
      <c r="C91" s="9" t="s">
        <v>1256</v>
      </c>
      <c r="E91" s="9">
        <v>1012</v>
      </c>
      <c r="F91" s="9" t="s">
        <v>948</v>
      </c>
      <c r="G91" s="9" t="s">
        <v>949</v>
      </c>
      <c r="H91" s="9">
        <v>10</v>
      </c>
      <c r="I91" s="9" t="s">
        <v>247</v>
      </c>
      <c r="J91" s="9" t="s">
        <v>248</v>
      </c>
      <c r="K91" s="10">
        <v>13.696999999999999</v>
      </c>
      <c r="L91" s="10">
        <v>100.544</v>
      </c>
    </row>
    <row r="92" spans="1:12">
      <c r="A92" s="9">
        <v>4</v>
      </c>
      <c r="B92" s="9">
        <v>102402</v>
      </c>
      <c r="C92" s="9" t="s">
        <v>1269</v>
      </c>
      <c r="E92" s="9">
        <v>1024</v>
      </c>
      <c r="F92" s="9" t="s">
        <v>984</v>
      </c>
      <c r="G92" s="9" t="s">
        <v>985</v>
      </c>
      <c r="H92" s="9">
        <v>10</v>
      </c>
      <c r="I92" s="9" t="s">
        <v>247</v>
      </c>
      <c r="J92" s="9" t="s">
        <v>248</v>
      </c>
      <c r="K92" s="10">
        <v>13.675000000000001</v>
      </c>
      <c r="L92" s="10">
        <v>100.491</v>
      </c>
    </row>
    <row r="93" spans="1:12">
      <c r="A93" s="9">
        <v>4</v>
      </c>
      <c r="B93" s="9">
        <v>103902</v>
      </c>
      <c r="C93" s="9" t="s">
        <v>1286</v>
      </c>
      <c r="E93" s="9">
        <v>1039</v>
      </c>
      <c r="F93" s="9" t="s">
        <v>492</v>
      </c>
      <c r="G93" s="9" t="s">
        <v>493</v>
      </c>
      <c r="H93" s="9">
        <v>10</v>
      </c>
      <c r="I93" s="9" t="s">
        <v>247</v>
      </c>
      <c r="J93" s="9" t="s">
        <v>248</v>
      </c>
      <c r="K93" s="10">
        <v>13.736000000000001</v>
      </c>
      <c r="L93" s="10">
        <v>100.57599999999999</v>
      </c>
    </row>
    <row r="94" spans="1:12">
      <c r="A94" s="9">
        <v>4</v>
      </c>
      <c r="B94" s="9">
        <v>103301</v>
      </c>
      <c r="C94" s="9" t="s">
        <v>1319</v>
      </c>
      <c r="E94" s="9">
        <v>1033</v>
      </c>
      <c r="F94" s="9" t="s">
        <v>480</v>
      </c>
      <c r="G94" s="9" t="s">
        <v>481</v>
      </c>
      <c r="H94" s="9">
        <v>10</v>
      </c>
      <c r="I94" s="9" t="s">
        <v>247</v>
      </c>
      <c r="J94" s="9" t="s">
        <v>248</v>
      </c>
      <c r="K94" s="10">
        <v>13.71</v>
      </c>
      <c r="L94" s="10">
        <v>100.57</v>
      </c>
    </row>
    <row r="95" spans="1:12">
      <c r="A95" s="9">
        <v>4</v>
      </c>
      <c r="B95" s="9">
        <v>103503</v>
      </c>
      <c r="C95" s="9" t="s">
        <v>1467</v>
      </c>
      <c r="E95" s="9">
        <v>1035</v>
      </c>
      <c r="F95" s="9" t="s">
        <v>567</v>
      </c>
      <c r="G95" s="9" t="s">
        <v>568</v>
      </c>
      <c r="H95" s="9">
        <v>10</v>
      </c>
      <c r="I95" s="9" t="s">
        <v>247</v>
      </c>
      <c r="J95" s="9" t="s">
        <v>248</v>
      </c>
      <c r="K95" s="10">
        <v>13.672000000000001</v>
      </c>
      <c r="L95" s="10">
        <v>100.468</v>
      </c>
    </row>
    <row r="96" spans="1:12">
      <c r="A96" s="9">
        <v>4</v>
      </c>
      <c r="B96" s="9">
        <v>102601</v>
      </c>
      <c r="C96" s="9" t="s">
        <v>1511</v>
      </c>
      <c r="E96" s="9">
        <v>1026</v>
      </c>
      <c r="F96" s="9" t="s">
        <v>1512</v>
      </c>
      <c r="G96" s="9" t="s">
        <v>1513</v>
      </c>
      <c r="H96" s="9">
        <v>10</v>
      </c>
      <c r="I96" s="9" t="s">
        <v>247</v>
      </c>
      <c r="J96" s="9" t="s">
        <v>248</v>
      </c>
      <c r="K96" s="10">
        <v>13.778</v>
      </c>
      <c r="L96" s="10">
        <v>100.56699999999999</v>
      </c>
    </row>
    <row r="97" spans="1:12">
      <c r="A97" s="9">
        <v>4</v>
      </c>
      <c r="B97" s="9">
        <v>101401</v>
      </c>
      <c r="C97" s="9" t="s">
        <v>1619</v>
      </c>
      <c r="E97" s="9">
        <v>1014</v>
      </c>
      <c r="F97" s="9" t="s">
        <v>1620</v>
      </c>
      <c r="G97" s="9" t="s">
        <v>1621</v>
      </c>
      <c r="H97" s="9">
        <v>10</v>
      </c>
      <c r="I97" s="9" t="s">
        <v>247</v>
      </c>
      <c r="J97" s="9" t="s">
        <v>248</v>
      </c>
      <c r="K97" s="10">
        <v>13.782</v>
      </c>
      <c r="L97" s="10">
        <v>100.545</v>
      </c>
    </row>
    <row r="98" spans="1:12">
      <c r="A98" s="9">
        <v>4</v>
      </c>
      <c r="B98" s="9">
        <v>101903</v>
      </c>
      <c r="C98" s="9" t="s">
        <v>1679</v>
      </c>
      <c r="E98" s="9">
        <v>1019</v>
      </c>
      <c r="F98" s="9" t="s">
        <v>394</v>
      </c>
      <c r="G98" s="9" t="s">
        <v>395</v>
      </c>
      <c r="H98" s="9">
        <v>10</v>
      </c>
      <c r="I98" s="9" t="s">
        <v>247</v>
      </c>
      <c r="J98" s="9" t="s">
        <v>248</v>
      </c>
      <c r="K98" s="10">
        <v>13.786</v>
      </c>
      <c r="L98" s="10">
        <v>100.432</v>
      </c>
    </row>
    <row r="99" spans="1:12">
      <c r="A99" s="9">
        <v>4</v>
      </c>
      <c r="B99" s="9">
        <v>104004</v>
      </c>
      <c r="C99" s="9" t="s">
        <v>1694</v>
      </c>
      <c r="E99" s="9">
        <v>1040</v>
      </c>
      <c r="F99" s="9" t="s">
        <v>1695</v>
      </c>
      <c r="G99" s="9" t="s">
        <v>993</v>
      </c>
      <c r="H99" s="9">
        <v>10</v>
      </c>
      <c r="I99" s="9" t="s">
        <v>247</v>
      </c>
      <c r="J99" s="9" t="s">
        <v>248</v>
      </c>
      <c r="K99" s="10">
        <v>13.683</v>
      </c>
      <c r="L99" s="10">
        <v>100.396</v>
      </c>
    </row>
    <row r="100" spans="1:12">
      <c r="A100" s="9">
        <v>4</v>
      </c>
      <c r="B100" s="9">
        <v>101905</v>
      </c>
      <c r="C100" s="9" t="s">
        <v>1774</v>
      </c>
      <c r="E100" s="9">
        <v>1019</v>
      </c>
      <c r="F100" s="9" t="s">
        <v>394</v>
      </c>
      <c r="G100" s="9" t="s">
        <v>395</v>
      </c>
      <c r="H100" s="9">
        <v>10</v>
      </c>
      <c r="I100" s="9" t="s">
        <v>247</v>
      </c>
      <c r="J100" s="9" t="s">
        <v>248</v>
      </c>
      <c r="K100" s="10">
        <v>13.766999999999999</v>
      </c>
      <c r="L100" s="10">
        <v>100.431</v>
      </c>
    </row>
    <row r="101" spans="1:12">
      <c r="A101" s="9">
        <v>4</v>
      </c>
      <c r="B101" s="9">
        <v>104604</v>
      </c>
      <c r="C101" s="9" t="s">
        <v>1783</v>
      </c>
      <c r="E101" s="9">
        <v>1046</v>
      </c>
      <c r="F101" s="9" t="s">
        <v>1784</v>
      </c>
      <c r="G101" s="9" t="s">
        <v>1785</v>
      </c>
      <c r="H101" s="9">
        <v>10</v>
      </c>
      <c r="I101" s="9" t="s">
        <v>247</v>
      </c>
      <c r="J101" s="9" t="s">
        <v>248</v>
      </c>
      <c r="K101" s="10">
        <v>13.853999999999999</v>
      </c>
      <c r="L101" s="10">
        <v>100.745</v>
      </c>
    </row>
    <row r="102" spans="1:12">
      <c r="A102" s="9">
        <v>4</v>
      </c>
      <c r="B102" s="9">
        <v>101101</v>
      </c>
      <c r="C102" s="9" t="s">
        <v>1995</v>
      </c>
      <c r="E102" s="9">
        <v>1011</v>
      </c>
      <c r="F102" s="9" t="s">
        <v>1996</v>
      </c>
      <c r="G102" s="9" t="s">
        <v>1997</v>
      </c>
      <c r="H102" s="9">
        <v>10</v>
      </c>
      <c r="I102" s="9" t="s">
        <v>247</v>
      </c>
      <c r="J102" s="9" t="s">
        <v>248</v>
      </c>
      <c r="K102" s="10">
        <v>13.723000000000001</v>
      </c>
      <c r="L102" s="10">
        <v>100.771</v>
      </c>
    </row>
    <row r="103" spans="1:12">
      <c r="A103" s="9">
        <v>4</v>
      </c>
      <c r="B103" s="9">
        <v>104001</v>
      </c>
      <c r="C103" s="9" t="s">
        <v>2064</v>
      </c>
      <c r="E103" s="9">
        <v>1040</v>
      </c>
      <c r="F103" s="9" t="s">
        <v>1695</v>
      </c>
      <c r="G103" s="9" t="s">
        <v>993</v>
      </c>
      <c r="H103" s="9">
        <v>10</v>
      </c>
      <c r="I103" s="9" t="s">
        <v>247</v>
      </c>
      <c r="J103" s="9" t="s">
        <v>248</v>
      </c>
      <c r="K103" s="10">
        <v>13.698</v>
      </c>
      <c r="L103" s="10">
        <v>100.40900000000001</v>
      </c>
    </row>
    <row r="104" spans="1:12">
      <c r="A104" s="9">
        <v>4</v>
      </c>
      <c r="B104" s="9">
        <v>104002</v>
      </c>
      <c r="C104" s="9" t="s">
        <v>2107</v>
      </c>
      <c r="E104" s="9">
        <v>1040</v>
      </c>
      <c r="F104" s="9" t="s">
        <v>1695</v>
      </c>
      <c r="G104" s="9" t="s">
        <v>993</v>
      </c>
      <c r="H104" s="9">
        <v>10</v>
      </c>
      <c r="I104" s="9" t="s">
        <v>247</v>
      </c>
      <c r="J104" s="9" t="s">
        <v>248</v>
      </c>
      <c r="K104" s="10">
        <v>13.72</v>
      </c>
      <c r="L104" s="10">
        <v>100.4</v>
      </c>
    </row>
    <row r="105" spans="1:12">
      <c r="A105" s="9">
        <v>4</v>
      </c>
      <c r="B105" s="9">
        <v>104901</v>
      </c>
      <c r="C105" s="9" t="s">
        <v>1467</v>
      </c>
      <c r="E105" s="9">
        <v>1049</v>
      </c>
      <c r="F105" s="9" t="s">
        <v>2156</v>
      </c>
      <c r="G105" s="9" t="s">
        <v>2157</v>
      </c>
      <c r="H105" s="9">
        <v>10</v>
      </c>
      <c r="I105" s="9" t="s">
        <v>247</v>
      </c>
      <c r="J105" s="9" t="s">
        <v>248</v>
      </c>
      <c r="K105" s="10">
        <v>13.651</v>
      </c>
      <c r="L105" s="10">
        <v>100.51</v>
      </c>
    </row>
    <row r="106" spans="1:12">
      <c r="A106" s="9">
        <v>4</v>
      </c>
      <c r="B106" s="9">
        <v>100601</v>
      </c>
      <c r="C106" s="9" t="s">
        <v>2191</v>
      </c>
      <c r="E106" s="9">
        <v>1006</v>
      </c>
      <c r="F106" s="9" t="s">
        <v>2192</v>
      </c>
      <c r="G106" s="9" t="s">
        <v>2193</v>
      </c>
      <c r="H106" s="9">
        <v>10</v>
      </c>
      <c r="I106" s="9" t="s">
        <v>247</v>
      </c>
      <c r="J106" s="9" t="s">
        <v>248</v>
      </c>
      <c r="K106" s="10">
        <v>13.786</v>
      </c>
      <c r="L106" s="10">
        <v>100.63500000000001</v>
      </c>
    </row>
    <row r="107" spans="1:12">
      <c r="A107" s="9">
        <v>4</v>
      </c>
      <c r="B107" s="9">
        <v>104203</v>
      </c>
      <c r="C107" s="9" t="s">
        <v>2246</v>
      </c>
      <c r="E107" s="9">
        <v>1042</v>
      </c>
      <c r="F107" s="9" t="s">
        <v>2247</v>
      </c>
      <c r="G107" s="9" t="s">
        <v>2248</v>
      </c>
      <c r="H107" s="9">
        <v>10</v>
      </c>
      <c r="I107" s="9" t="s">
        <v>247</v>
      </c>
      <c r="J107" s="9" t="s">
        <v>248</v>
      </c>
      <c r="K107" s="10">
        <v>13.898</v>
      </c>
      <c r="L107" s="10">
        <v>100.63</v>
      </c>
    </row>
    <row r="108" spans="1:12">
      <c r="A108" s="9">
        <v>4</v>
      </c>
      <c r="B108" s="9">
        <v>103202</v>
      </c>
      <c r="C108" s="9" t="s">
        <v>2330</v>
      </c>
      <c r="E108" s="9">
        <v>1032</v>
      </c>
      <c r="F108" s="9" t="s">
        <v>2331</v>
      </c>
      <c r="G108" s="9" t="s">
        <v>2332</v>
      </c>
      <c r="H108" s="9">
        <v>10</v>
      </c>
      <c r="I108" s="9" t="s">
        <v>247</v>
      </c>
      <c r="J108" s="9" t="s">
        <v>248</v>
      </c>
      <c r="K108" s="10">
        <v>13.686999999999999</v>
      </c>
      <c r="L108" s="10">
        <v>100.65600000000001</v>
      </c>
    </row>
    <row r="109" spans="1:12">
      <c r="A109" s="9">
        <v>4</v>
      </c>
      <c r="B109" s="9">
        <v>102901</v>
      </c>
      <c r="C109" s="9" t="s">
        <v>2405</v>
      </c>
      <c r="E109" s="9">
        <v>1029</v>
      </c>
      <c r="F109" s="9" t="s">
        <v>2406</v>
      </c>
      <c r="G109" s="9" t="s">
        <v>2407</v>
      </c>
      <c r="H109" s="9">
        <v>10</v>
      </c>
      <c r="I109" s="9" t="s">
        <v>247</v>
      </c>
      <c r="J109" s="9" t="s">
        <v>248</v>
      </c>
      <c r="K109" s="10">
        <v>13.82</v>
      </c>
      <c r="L109" s="10">
        <v>100.529</v>
      </c>
    </row>
    <row r="110" spans="1:12">
      <c r="A110" s="9">
        <v>4</v>
      </c>
      <c r="B110" s="9">
        <v>100905</v>
      </c>
      <c r="C110" s="9" t="s">
        <v>392</v>
      </c>
      <c r="E110" s="9">
        <v>1009</v>
      </c>
      <c r="F110" s="9" t="s">
        <v>2446</v>
      </c>
      <c r="G110" s="9" t="s">
        <v>2447</v>
      </c>
      <c r="H110" s="9">
        <v>10</v>
      </c>
      <c r="I110" s="9" t="s">
        <v>247</v>
      </c>
      <c r="J110" s="9" t="s">
        <v>248</v>
      </c>
      <c r="K110" s="10">
        <v>13.692</v>
      </c>
      <c r="L110" s="10">
        <v>100.626</v>
      </c>
    </row>
    <row r="111" spans="1:12">
      <c r="A111" s="9">
        <v>4</v>
      </c>
      <c r="B111" s="9">
        <v>103801</v>
      </c>
      <c r="C111" s="9" t="s">
        <v>2701</v>
      </c>
      <c r="E111" s="9">
        <v>1038</v>
      </c>
      <c r="F111" s="9" t="s">
        <v>1063</v>
      </c>
      <c r="G111" s="9" t="s">
        <v>1064</v>
      </c>
      <c r="H111" s="9">
        <v>10</v>
      </c>
      <c r="I111" s="9" t="s">
        <v>247</v>
      </c>
      <c r="J111" s="9" t="s">
        <v>248</v>
      </c>
      <c r="K111" s="10">
        <v>13.811</v>
      </c>
      <c r="L111" s="10">
        <v>100.61199999999999</v>
      </c>
    </row>
    <row r="112" spans="1:12">
      <c r="A112" s="9">
        <v>4</v>
      </c>
      <c r="B112" s="9">
        <v>104202</v>
      </c>
      <c r="C112" s="9" t="s">
        <v>2729</v>
      </c>
      <c r="E112" s="9">
        <v>1042</v>
      </c>
      <c r="F112" s="9" t="s">
        <v>2247</v>
      </c>
      <c r="G112" s="9" t="s">
        <v>2248</v>
      </c>
      <c r="H112" s="9">
        <v>10</v>
      </c>
      <c r="I112" s="9" t="s">
        <v>247</v>
      </c>
      <c r="J112" s="9" t="s">
        <v>248</v>
      </c>
      <c r="K112" s="10">
        <v>13.896000000000001</v>
      </c>
      <c r="L112" s="10">
        <v>100.672</v>
      </c>
    </row>
    <row r="113" spans="1:12">
      <c r="A113" s="9">
        <v>4</v>
      </c>
      <c r="B113" s="9">
        <v>100608</v>
      </c>
      <c r="C113" s="9" t="s">
        <v>2805</v>
      </c>
      <c r="E113" s="9">
        <v>1006</v>
      </c>
      <c r="F113" s="9" t="s">
        <v>2192</v>
      </c>
      <c r="G113" s="9" t="s">
        <v>2193</v>
      </c>
      <c r="H113" s="9">
        <v>10</v>
      </c>
      <c r="I113" s="9" t="s">
        <v>247</v>
      </c>
      <c r="J113" s="9" t="s">
        <v>248</v>
      </c>
      <c r="K113" s="10">
        <v>13.756</v>
      </c>
      <c r="L113" s="10">
        <v>100.66</v>
      </c>
    </row>
    <row r="114" spans="1:12">
      <c r="A114" s="9">
        <v>4</v>
      </c>
      <c r="B114" s="9">
        <v>104201</v>
      </c>
      <c r="C114" s="9" t="s">
        <v>2810</v>
      </c>
      <c r="E114" s="9">
        <v>1042</v>
      </c>
      <c r="F114" s="9" t="s">
        <v>2247</v>
      </c>
      <c r="G114" s="9" t="s">
        <v>2248</v>
      </c>
      <c r="H114" s="9">
        <v>10</v>
      </c>
      <c r="I114" s="9" t="s">
        <v>247</v>
      </c>
      <c r="J114" s="9" t="s">
        <v>248</v>
      </c>
      <c r="K114" s="10">
        <v>13.920999999999999</v>
      </c>
      <c r="L114" s="10">
        <v>100.654</v>
      </c>
    </row>
    <row r="115" spans="1:12">
      <c r="A115" s="9">
        <v>4</v>
      </c>
      <c r="B115" s="9">
        <v>104003</v>
      </c>
      <c r="C115" s="9" t="s">
        <v>2822</v>
      </c>
      <c r="E115" s="9">
        <v>1040</v>
      </c>
      <c r="F115" s="9" t="s">
        <v>1695</v>
      </c>
      <c r="G115" s="9" t="s">
        <v>993</v>
      </c>
      <c r="H115" s="9">
        <v>10</v>
      </c>
      <c r="I115" s="9" t="s">
        <v>247</v>
      </c>
      <c r="J115" s="9" t="s">
        <v>248</v>
      </c>
      <c r="K115" s="10">
        <v>13.741</v>
      </c>
      <c r="L115" s="10">
        <v>100.38500000000001</v>
      </c>
    </row>
    <row r="116" spans="1:12">
      <c r="A116" s="9">
        <v>4</v>
      </c>
      <c r="B116" s="9">
        <v>101102</v>
      </c>
      <c r="C116" s="9" t="s">
        <v>2874</v>
      </c>
      <c r="E116" s="9">
        <v>1011</v>
      </c>
      <c r="F116" s="9" t="s">
        <v>1996</v>
      </c>
      <c r="G116" s="9" t="s">
        <v>1997</v>
      </c>
      <c r="H116" s="9">
        <v>10</v>
      </c>
      <c r="I116" s="9" t="s">
        <v>247</v>
      </c>
      <c r="J116" s="9" t="s">
        <v>248</v>
      </c>
      <c r="K116" s="10">
        <v>13.753</v>
      </c>
      <c r="L116" s="10">
        <v>100.723</v>
      </c>
    </row>
    <row r="117" spans="1:12">
      <c r="A117" s="9">
        <v>4</v>
      </c>
      <c r="B117" s="9">
        <v>103203</v>
      </c>
      <c r="C117" s="9" t="s">
        <v>2911</v>
      </c>
      <c r="E117" s="9">
        <v>1032</v>
      </c>
      <c r="F117" s="9" t="s">
        <v>2331</v>
      </c>
      <c r="G117" s="9" t="s">
        <v>2332</v>
      </c>
      <c r="H117" s="9">
        <v>10</v>
      </c>
      <c r="I117" s="9" t="s">
        <v>247</v>
      </c>
      <c r="J117" s="9" t="s">
        <v>248</v>
      </c>
      <c r="K117" s="10">
        <v>13.68</v>
      </c>
      <c r="L117" s="10">
        <v>100.68899999999999</v>
      </c>
    </row>
    <row r="118" spans="1:12">
      <c r="A118" s="9">
        <v>4</v>
      </c>
      <c r="B118" s="9">
        <v>100306</v>
      </c>
      <c r="C118" s="9" t="s">
        <v>2931</v>
      </c>
      <c r="E118" s="9">
        <v>1003</v>
      </c>
      <c r="F118" s="9" t="s">
        <v>2932</v>
      </c>
      <c r="G118" s="9" t="s">
        <v>2933</v>
      </c>
      <c r="H118" s="9">
        <v>10</v>
      </c>
      <c r="I118" s="9" t="s">
        <v>247</v>
      </c>
      <c r="J118" s="9" t="s">
        <v>248</v>
      </c>
      <c r="K118" s="10">
        <v>13.872</v>
      </c>
      <c r="L118" s="10">
        <v>100.81</v>
      </c>
    </row>
    <row r="119" spans="1:12">
      <c r="A119" s="9">
        <v>4</v>
      </c>
      <c r="B119" s="9">
        <v>104701</v>
      </c>
      <c r="C119" s="9" t="s">
        <v>2941</v>
      </c>
      <c r="E119" s="9">
        <v>1047</v>
      </c>
      <c r="F119" s="9" t="s">
        <v>2942</v>
      </c>
      <c r="G119" s="9" t="s">
        <v>2451</v>
      </c>
      <c r="H119" s="9">
        <v>10</v>
      </c>
      <c r="I119" s="9" t="s">
        <v>247</v>
      </c>
      <c r="J119" s="9" t="s">
        <v>248</v>
      </c>
      <c r="K119" s="10">
        <v>13.672000000000001</v>
      </c>
      <c r="L119" s="10">
        <v>100.616</v>
      </c>
    </row>
    <row r="120" spans="1:12">
      <c r="A120" s="9">
        <v>4</v>
      </c>
      <c r="B120" s="9">
        <v>102303</v>
      </c>
      <c r="C120" s="9" t="s">
        <v>2968</v>
      </c>
      <c r="E120" s="9">
        <v>1023</v>
      </c>
      <c r="F120" s="9" t="s">
        <v>2969</v>
      </c>
      <c r="G120" s="9" t="s">
        <v>2267</v>
      </c>
      <c r="H120" s="9">
        <v>10</v>
      </c>
      <c r="I120" s="9" t="s">
        <v>247</v>
      </c>
      <c r="J120" s="9" t="s">
        <v>248</v>
      </c>
      <c r="K120" s="10">
        <v>13.714</v>
      </c>
      <c r="L120" s="10">
        <v>100.351</v>
      </c>
    </row>
    <row r="121" spans="1:12">
      <c r="A121" s="9">
        <v>4</v>
      </c>
      <c r="B121" s="9">
        <v>104101</v>
      </c>
      <c r="C121" s="9" t="s">
        <v>3049</v>
      </c>
      <c r="E121" s="9">
        <v>1041</v>
      </c>
      <c r="F121" s="9" t="s">
        <v>1060</v>
      </c>
      <c r="G121" s="9" t="s">
        <v>1061</v>
      </c>
      <c r="H121" s="9">
        <v>10</v>
      </c>
      <c r="I121" s="9" t="s">
        <v>247</v>
      </c>
      <c r="J121" s="9" t="s">
        <v>248</v>
      </c>
      <c r="K121" s="10">
        <v>13.882999999999999</v>
      </c>
      <c r="L121" s="10">
        <v>100.56399999999999</v>
      </c>
    </row>
    <row r="122" spans="1:12">
      <c r="A122" s="9">
        <v>4</v>
      </c>
      <c r="B122" s="9">
        <v>104501</v>
      </c>
      <c r="C122" s="9" t="s">
        <v>3120</v>
      </c>
      <c r="E122" s="9">
        <v>1045</v>
      </c>
      <c r="F122" s="9" t="s">
        <v>3121</v>
      </c>
      <c r="G122" s="9" t="s">
        <v>3122</v>
      </c>
      <c r="H122" s="9">
        <v>10</v>
      </c>
      <c r="I122" s="9" t="s">
        <v>247</v>
      </c>
      <c r="J122" s="9" t="s">
        <v>248</v>
      </c>
      <c r="K122" s="10">
        <v>13.779</v>
      </c>
      <c r="L122" s="10">
        <v>100.60899999999999</v>
      </c>
    </row>
    <row r="123" spans="1:12">
      <c r="A123" s="9">
        <v>4</v>
      </c>
      <c r="B123" s="9">
        <v>101103</v>
      </c>
      <c r="C123" s="9" t="s">
        <v>3150</v>
      </c>
      <c r="E123" s="9">
        <v>1011</v>
      </c>
      <c r="F123" s="9" t="s">
        <v>1996</v>
      </c>
      <c r="G123" s="9" t="s">
        <v>1997</v>
      </c>
      <c r="H123" s="9">
        <v>10</v>
      </c>
      <c r="I123" s="9" t="s">
        <v>247</v>
      </c>
      <c r="J123" s="9" t="s">
        <v>248</v>
      </c>
      <c r="K123" s="10">
        <v>13.753</v>
      </c>
      <c r="L123" s="10">
        <v>100.754</v>
      </c>
    </row>
    <row r="124" spans="1:12">
      <c r="A124" s="9">
        <v>4</v>
      </c>
      <c r="B124" s="9">
        <v>100502</v>
      </c>
      <c r="C124" s="9" t="s">
        <v>3219</v>
      </c>
      <c r="E124" s="9">
        <v>1005</v>
      </c>
      <c r="F124" s="9" t="s">
        <v>3220</v>
      </c>
      <c r="G124" s="9" t="s">
        <v>1472</v>
      </c>
      <c r="H124" s="9">
        <v>10</v>
      </c>
      <c r="I124" s="9" t="s">
        <v>247</v>
      </c>
      <c r="J124" s="9" t="s">
        <v>248</v>
      </c>
      <c r="K124" s="10">
        <v>13.868</v>
      </c>
      <c r="L124" s="10">
        <v>100.60599999999999</v>
      </c>
    </row>
    <row r="125" spans="1:12">
      <c r="A125" s="9">
        <v>4</v>
      </c>
      <c r="B125" s="9">
        <v>104605</v>
      </c>
      <c r="C125" s="9" t="s">
        <v>3236</v>
      </c>
      <c r="E125" s="9">
        <v>1046</v>
      </c>
      <c r="F125" s="9" t="s">
        <v>1784</v>
      </c>
      <c r="G125" s="9" t="s">
        <v>1785</v>
      </c>
      <c r="H125" s="9">
        <v>10</v>
      </c>
      <c r="I125" s="9" t="s">
        <v>247</v>
      </c>
      <c r="J125" s="9" t="s">
        <v>248</v>
      </c>
      <c r="K125" s="10">
        <v>13.861000000000001</v>
      </c>
      <c r="L125" s="10">
        <v>100.786</v>
      </c>
    </row>
    <row r="126" spans="1:12">
      <c r="A126" s="9">
        <v>4</v>
      </c>
      <c r="B126" s="9">
        <v>104801</v>
      </c>
      <c r="C126" s="9" t="s">
        <v>3400</v>
      </c>
      <c r="E126" s="9">
        <v>1048</v>
      </c>
      <c r="F126" s="9" t="s">
        <v>3401</v>
      </c>
      <c r="G126" s="9" t="s">
        <v>3402</v>
      </c>
      <c r="H126" s="9">
        <v>10</v>
      </c>
      <c r="I126" s="9" t="s">
        <v>247</v>
      </c>
      <c r="J126" s="9" t="s">
        <v>248</v>
      </c>
      <c r="K126" s="10">
        <v>13.757999999999999</v>
      </c>
      <c r="L126" s="10">
        <v>100.348</v>
      </c>
    </row>
    <row r="127" spans="1:12">
      <c r="A127" s="9">
        <v>4</v>
      </c>
      <c r="B127" s="9">
        <v>102302</v>
      </c>
      <c r="C127" s="9" t="s">
        <v>3459</v>
      </c>
      <c r="E127" s="9">
        <v>1023</v>
      </c>
      <c r="F127" s="9" t="s">
        <v>2969</v>
      </c>
      <c r="G127" s="9" t="s">
        <v>2267</v>
      </c>
      <c r="H127" s="9">
        <v>10</v>
      </c>
      <c r="I127" s="9" t="s">
        <v>247</v>
      </c>
      <c r="J127" s="9" t="s">
        <v>248</v>
      </c>
      <c r="K127" s="10">
        <v>13.68</v>
      </c>
      <c r="L127" s="10">
        <v>100.358</v>
      </c>
    </row>
    <row r="128" spans="1:12">
      <c r="A128" s="9">
        <v>4</v>
      </c>
      <c r="B128" s="9">
        <v>104603</v>
      </c>
      <c r="C128" s="9" t="s">
        <v>3571</v>
      </c>
      <c r="E128" s="9">
        <v>1046</v>
      </c>
      <c r="F128" s="9" t="s">
        <v>1784</v>
      </c>
      <c r="G128" s="9" t="s">
        <v>1785</v>
      </c>
      <c r="H128" s="9">
        <v>10</v>
      </c>
      <c r="I128" s="9" t="s">
        <v>247</v>
      </c>
      <c r="J128" s="9" t="s">
        <v>248</v>
      </c>
      <c r="K128" s="10">
        <v>13.839</v>
      </c>
      <c r="L128" s="10">
        <v>100.7</v>
      </c>
    </row>
    <row r="129" spans="1:12">
      <c r="A129" s="9">
        <v>4</v>
      </c>
      <c r="B129" s="9">
        <v>104902</v>
      </c>
      <c r="C129" s="9" t="s">
        <v>3865</v>
      </c>
      <c r="E129" s="9">
        <v>1049</v>
      </c>
      <c r="F129" s="9" t="s">
        <v>2156</v>
      </c>
      <c r="G129" s="9" t="s">
        <v>2157</v>
      </c>
      <c r="H129" s="9">
        <v>10</v>
      </c>
      <c r="I129" s="9" t="s">
        <v>247</v>
      </c>
      <c r="J129" s="9" t="s">
        <v>248</v>
      </c>
      <c r="K129" s="10">
        <v>13.614000000000001</v>
      </c>
      <c r="L129" s="10">
        <v>100.497</v>
      </c>
    </row>
    <row r="130" spans="1:12">
      <c r="A130" s="9">
        <v>4</v>
      </c>
      <c r="B130" s="9">
        <v>100305</v>
      </c>
      <c r="C130" s="9" t="s">
        <v>3869</v>
      </c>
      <c r="E130" s="9">
        <v>1003</v>
      </c>
      <c r="F130" s="9" t="s">
        <v>2932</v>
      </c>
      <c r="G130" s="9" t="s">
        <v>2933</v>
      </c>
      <c r="H130" s="9">
        <v>10</v>
      </c>
      <c r="I130" s="9" t="s">
        <v>247</v>
      </c>
      <c r="J130" s="9" t="s">
        <v>248</v>
      </c>
      <c r="K130" s="10">
        <v>13.84</v>
      </c>
      <c r="L130" s="10">
        <v>100.836</v>
      </c>
    </row>
    <row r="131" spans="1:12">
      <c r="A131" s="9">
        <v>4</v>
      </c>
      <c r="B131" s="9">
        <v>100508</v>
      </c>
      <c r="C131" s="9" t="s">
        <v>4038</v>
      </c>
      <c r="E131" s="9">
        <v>1005</v>
      </c>
      <c r="F131" s="9" t="s">
        <v>3220</v>
      </c>
      <c r="G131" s="9" t="s">
        <v>1472</v>
      </c>
      <c r="H131" s="9">
        <v>10</v>
      </c>
      <c r="I131" s="9" t="s">
        <v>247</v>
      </c>
      <c r="J131" s="9" t="s">
        <v>248</v>
      </c>
      <c r="K131" s="10">
        <v>13.866</v>
      </c>
      <c r="L131" s="10">
        <v>100.65</v>
      </c>
    </row>
    <row r="132" spans="1:12">
      <c r="A132" s="9">
        <v>4</v>
      </c>
      <c r="B132" s="9">
        <v>102701</v>
      </c>
      <c r="C132" s="9" t="s">
        <v>4150</v>
      </c>
      <c r="E132" s="9">
        <v>1027</v>
      </c>
      <c r="F132" s="9" t="s">
        <v>4151</v>
      </c>
      <c r="G132" s="9" t="s">
        <v>4152</v>
      </c>
      <c r="H132" s="9">
        <v>10</v>
      </c>
      <c r="I132" s="9" t="s">
        <v>247</v>
      </c>
      <c r="J132" s="9" t="s">
        <v>248</v>
      </c>
      <c r="K132" s="10">
        <v>13.808</v>
      </c>
      <c r="L132" s="10">
        <v>100.65</v>
      </c>
    </row>
    <row r="133" spans="1:12">
      <c r="A133" s="9">
        <v>4</v>
      </c>
      <c r="B133" s="9">
        <v>101105</v>
      </c>
      <c r="C133" s="9" t="s">
        <v>4163</v>
      </c>
      <c r="E133" s="9">
        <v>1011</v>
      </c>
      <c r="F133" s="9" t="s">
        <v>1996</v>
      </c>
      <c r="G133" s="9" t="s">
        <v>1997</v>
      </c>
      <c r="H133" s="9">
        <v>10</v>
      </c>
      <c r="I133" s="9" t="s">
        <v>247</v>
      </c>
      <c r="J133" s="9" t="s">
        <v>248</v>
      </c>
      <c r="K133" s="10">
        <v>13.728</v>
      </c>
      <c r="L133" s="10">
        <v>100.815</v>
      </c>
    </row>
    <row r="134" spans="1:12">
      <c r="A134" s="9">
        <v>4</v>
      </c>
      <c r="B134" s="9">
        <v>101106</v>
      </c>
      <c r="C134" s="9" t="s">
        <v>4221</v>
      </c>
      <c r="E134" s="9">
        <v>1011</v>
      </c>
      <c r="F134" s="9" t="s">
        <v>1996</v>
      </c>
      <c r="G134" s="9" t="s">
        <v>1997</v>
      </c>
      <c r="H134" s="9">
        <v>10</v>
      </c>
      <c r="I134" s="9" t="s">
        <v>247</v>
      </c>
      <c r="J134" s="9" t="s">
        <v>248</v>
      </c>
      <c r="K134" s="10">
        <v>13.736000000000001</v>
      </c>
      <c r="L134" s="10">
        <v>100.855</v>
      </c>
    </row>
    <row r="135" spans="1:12">
      <c r="A135" s="9">
        <v>4</v>
      </c>
      <c r="B135" s="9">
        <v>103401</v>
      </c>
      <c r="C135" s="9" t="s">
        <v>4265</v>
      </c>
      <c r="E135" s="9">
        <v>1034</v>
      </c>
      <c r="F135" s="9" t="s">
        <v>4266</v>
      </c>
      <c r="G135" s="9" t="s">
        <v>1007</v>
      </c>
      <c r="H135" s="9">
        <v>10</v>
      </c>
      <c r="I135" s="9" t="s">
        <v>247</v>
      </c>
      <c r="J135" s="9" t="s">
        <v>248</v>
      </c>
      <c r="K135" s="10">
        <v>13.726000000000001</v>
      </c>
      <c r="L135" s="10">
        <v>100.628</v>
      </c>
    </row>
    <row r="136" spans="1:12">
      <c r="A136" s="9">
        <v>4</v>
      </c>
      <c r="B136" s="9">
        <v>100303</v>
      </c>
      <c r="C136" s="9" t="s">
        <v>4274</v>
      </c>
      <c r="E136" s="9">
        <v>1003</v>
      </c>
      <c r="F136" s="9" t="s">
        <v>2932</v>
      </c>
      <c r="G136" s="9" t="s">
        <v>2933</v>
      </c>
      <c r="H136" s="9">
        <v>10</v>
      </c>
      <c r="I136" s="9" t="s">
        <v>247</v>
      </c>
      <c r="J136" s="9" t="s">
        <v>248</v>
      </c>
      <c r="K136" s="10">
        <v>13.914</v>
      </c>
      <c r="L136" s="10">
        <v>100.82</v>
      </c>
    </row>
    <row r="137" spans="1:12">
      <c r="A137" s="9">
        <v>4</v>
      </c>
      <c r="B137" s="9">
        <v>103201</v>
      </c>
      <c r="C137" s="9" t="s">
        <v>4342</v>
      </c>
      <c r="E137" s="9">
        <v>1032</v>
      </c>
      <c r="F137" s="9" t="s">
        <v>2331</v>
      </c>
      <c r="G137" s="9" t="s">
        <v>2332</v>
      </c>
      <c r="H137" s="9">
        <v>10</v>
      </c>
      <c r="I137" s="9" t="s">
        <v>247</v>
      </c>
      <c r="J137" s="9" t="s">
        <v>248</v>
      </c>
      <c r="K137" s="10">
        <v>13.718999999999999</v>
      </c>
      <c r="L137" s="10">
        <v>100.664</v>
      </c>
    </row>
    <row r="138" spans="1:12">
      <c r="A138" s="9">
        <v>4</v>
      </c>
      <c r="B138" s="9">
        <v>101001</v>
      </c>
      <c r="C138" s="9" t="s">
        <v>4391</v>
      </c>
      <c r="E138" s="9">
        <v>1010</v>
      </c>
      <c r="F138" s="9" t="s">
        <v>4392</v>
      </c>
      <c r="G138" s="9" t="s">
        <v>4393</v>
      </c>
      <c r="H138" s="9">
        <v>10</v>
      </c>
      <c r="I138" s="9" t="s">
        <v>247</v>
      </c>
      <c r="J138" s="9" t="s">
        <v>248</v>
      </c>
      <c r="K138" s="10">
        <v>13.804</v>
      </c>
      <c r="L138" s="10">
        <v>100.723</v>
      </c>
    </row>
    <row r="139" spans="1:12">
      <c r="A139" s="9">
        <v>4</v>
      </c>
      <c r="B139" s="9">
        <v>104301</v>
      </c>
      <c r="C139" s="9" t="s">
        <v>4512</v>
      </c>
      <c r="E139" s="9">
        <v>1043</v>
      </c>
      <c r="F139" s="9" t="s">
        <v>4513</v>
      </c>
      <c r="G139" s="9" t="s">
        <v>4514</v>
      </c>
      <c r="H139" s="9">
        <v>10</v>
      </c>
      <c r="I139" s="9" t="s">
        <v>247</v>
      </c>
      <c r="J139" s="9" t="s">
        <v>248</v>
      </c>
      <c r="K139" s="10">
        <v>13.821</v>
      </c>
      <c r="L139" s="10">
        <v>100.67700000000001</v>
      </c>
    </row>
    <row r="140" spans="1:12">
      <c r="A140" s="9">
        <v>4</v>
      </c>
      <c r="B140" s="9">
        <v>104601</v>
      </c>
      <c r="C140" s="9" t="s">
        <v>4717</v>
      </c>
      <c r="E140" s="9">
        <v>1046</v>
      </c>
      <c r="F140" s="9" t="s">
        <v>1784</v>
      </c>
      <c r="G140" s="9" t="s">
        <v>1785</v>
      </c>
      <c r="H140" s="9">
        <v>10</v>
      </c>
      <c r="I140" s="9" t="s">
        <v>247</v>
      </c>
      <c r="J140" s="9" t="s">
        <v>248</v>
      </c>
      <c r="K140" s="10">
        <v>13.888999999999999</v>
      </c>
      <c r="L140" s="10">
        <v>100.708</v>
      </c>
    </row>
    <row r="141" spans="1:12">
      <c r="A141" s="9">
        <v>4</v>
      </c>
      <c r="B141" s="9">
        <v>104401</v>
      </c>
      <c r="C141" s="9" t="s">
        <v>4843</v>
      </c>
      <c r="E141" s="9">
        <v>1044</v>
      </c>
      <c r="F141" s="9" t="s">
        <v>4844</v>
      </c>
      <c r="G141" s="9" t="s">
        <v>4845</v>
      </c>
      <c r="H141" s="9">
        <v>10</v>
      </c>
      <c r="I141" s="9" t="s">
        <v>247</v>
      </c>
      <c r="J141" s="9" t="s">
        <v>248</v>
      </c>
      <c r="K141" s="10">
        <v>13.760999999999999</v>
      </c>
      <c r="L141" s="10">
        <v>100.688</v>
      </c>
    </row>
    <row r="142" spans="1:12">
      <c r="A142" s="9">
        <v>4</v>
      </c>
      <c r="B142" s="9">
        <v>100308</v>
      </c>
      <c r="C142" s="9" t="s">
        <v>5093</v>
      </c>
      <c r="E142" s="9">
        <v>1003</v>
      </c>
      <c r="F142" s="9" t="s">
        <v>2932</v>
      </c>
      <c r="G142" s="9" t="s">
        <v>2933</v>
      </c>
      <c r="H142" s="9">
        <v>10</v>
      </c>
      <c r="I142" s="9" t="s">
        <v>247</v>
      </c>
      <c r="J142" s="9" t="s">
        <v>248</v>
      </c>
      <c r="K142" s="10">
        <v>13.781000000000001</v>
      </c>
      <c r="L142" s="10">
        <v>100.877</v>
      </c>
    </row>
    <row r="143" spans="1:12">
      <c r="A143" s="9">
        <v>4</v>
      </c>
      <c r="B143" s="9">
        <v>104802</v>
      </c>
      <c r="C143" s="9" t="s">
        <v>5427</v>
      </c>
      <c r="E143" s="9">
        <v>1048</v>
      </c>
      <c r="F143" s="9" t="s">
        <v>3401</v>
      </c>
      <c r="G143" s="9" t="s">
        <v>3402</v>
      </c>
      <c r="H143" s="9">
        <v>10</v>
      </c>
      <c r="I143" s="9" t="s">
        <v>247</v>
      </c>
      <c r="J143" s="9" t="s">
        <v>248</v>
      </c>
      <c r="K143" s="10">
        <v>13.782999999999999</v>
      </c>
      <c r="L143" s="10">
        <v>100.39</v>
      </c>
    </row>
    <row r="144" spans="1:12">
      <c r="A144" s="9">
        <v>4</v>
      </c>
      <c r="B144" s="9">
        <v>100307</v>
      </c>
      <c r="C144" s="9" t="s">
        <v>5555</v>
      </c>
      <c r="E144" s="9">
        <v>1003</v>
      </c>
      <c r="F144" s="9" t="s">
        <v>2932</v>
      </c>
      <c r="G144" s="9" t="s">
        <v>2933</v>
      </c>
      <c r="H144" s="9">
        <v>10</v>
      </c>
      <c r="I144" s="9" t="s">
        <v>247</v>
      </c>
      <c r="J144" s="9" t="s">
        <v>248</v>
      </c>
      <c r="K144" s="10">
        <v>13.797000000000001</v>
      </c>
      <c r="L144" s="10">
        <v>100.84399999999999</v>
      </c>
    </row>
    <row r="145" spans="1:12">
      <c r="A145" s="9">
        <v>4</v>
      </c>
      <c r="B145" s="9">
        <v>103001</v>
      </c>
      <c r="C145" s="9" t="s">
        <v>5637</v>
      </c>
      <c r="E145" s="9">
        <v>1030</v>
      </c>
      <c r="F145" s="9" t="s">
        <v>5638</v>
      </c>
      <c r="G145" s="9" t="s">
        <v>5639</v>
      </c>
      <c r="H145" s="9">
        <v>10</v>
      </c>
      <c r="I145" s="9" t="s">
        <v>247</v>
      </c>
      <c r="J145" s="9" t="s">
        <v>248</v>
      </c>
      <c r="K145" s="10">
        <v>13.826000000000001</v>
      </c>
      <c r="L145" s="10">
        <v>100.565</v>
      </c>
    </row>
    <row r="146" spans="1:12">
      <c r="A146" s="9">
        <v>4</v>
      </c>
      <c r="B146" s="9">
        <v>101104</v>
      </c>
      <c r="C146" s="9" t="s">
        <v>5664</v>
      </c>
      <c r="E146" s="9">
        <v>1011</v>
      </c>
      <c r="F146" s="9" t="s">
        <v>1996</v>
      </c>
      <c r="G146" s="9" t="s">
        <v>1997</v>
      </c>
      <c r="H146" s="9">
        <v>10</v>
      </c>
      <c r="I146" s="9" t="s">
        <v>247</v>
      </c>
      <c r="J146" s="9" t="s">
        <v>248</v>
      </c>
      <c r="K146" s="10">
        <v>13.765000000000001</v>
      </c>
      <c r="L146" s="10">
        <v>100.81699999999999</v>
      </c>
    </row>
    <row r="147" spans="1:12">
      <c r="A147" s="9">
        <v>4</v>
      </c>
      <c r="B147" s="9">
        <v>100302</v>
      </c>
      <c r="C147" s="9" t="s">
        <v>5834</v>
      </c>
      <c r="E147" s="9">
        <v>1003</v>
      </c>
      <c r="F147" s="9" t="s">
        <v>2932</v>
      </c>
      <c r="G147" s="9" t="s">
        <v>2933</v>
      </c>
      <c r="H147" s="9">
        <v>10</v>
      </c>
      <c r="I147" s="9" t="s">
        <v>247</v>
      </c>
      <c r="J147" s="9" t="s">
        <v>248</v>
      </c>
      <c r="K147" s="10">
        <v>13.869</v>
      </c>
      <c r="L147" s="10">
        <v>100.88500000000001</v>
      </c>
    </row>
    <row r="148" spans="1:12">
      <c r="A148" s="9">
        <v>4</v>
      </c>
      <c r="B148" s="9">
        <v>105001</v>
      </c>
      <c r="C148" s="9" t="s">
        <v>5914</v>
      </c>
      <c r="E148" s="9">
        <v>1050</v>
      </c>
      <c r="F148" s="9" t="s">
        <v>5915</v>
      </c>
      <c r="G148" s="9" t="s">
        <v>5916</v>
      </c>
      <c r="H148" s="9">
        <v>10</v>
      </c>
      <c r="I148" s="9" t="s">
        <v>247</v>
      </c>
      <c r="J148" s="9" t="s">
        <v>248</v>
      </c>
      <c r="K148" s="10">
        <v>13.646000000000001</v>
      </c>
      <c r="L148" s="10">
        <v>100.37</v>
      </c>
    </row>
    <row r="149" spans="1:12">
      <c r="A149" s="9">
        <v>4</v>
      </c>
      <c r="B149" s="9">
        <v>101002</v>
      </c>
      <c r="C149" s="9" t="s">
        <v>6234</v>
      </c>
      <c r="E149" s="9">
        <v>1010</v>
      </c>
      <c r="F149" s="9" t="s">
        <v>4392</v>
      </c>
      <c r="G149" s="9" t="s">
        <v>4393</v>
      </c>
      <c r="H149" s="9">
        <v>10</v>
      </c>
      <c r="I149" s="9" t="s">
        <v>247</v>
      </c>
      <c r="J149" s="9" t="s">
        <v>248</v>
      </c>
      <c r="K149" s="10">
        <v>13.811999999999999</v>
      </c>
      <c r="L149" s="10">
        <v>100.774</v>
      </c>
    </row>
    <row r="150" spans="1:12">
      <c r="A150" s="9">
        <v>4</v>
      </c>
      <c r="B150" s="9">
        <v>103602</v>
      </c>
      <c r="C150" s="9" t="s">
        <v>6261</v>
      </c>
      <c r="E150" s="9">
        <v>1036</v>
      </c>
      <c r="F150" s="9" t="s">
        <v>6262</v>
      </c>
      <c r="G150" s="9" t="s">
        <v>6263</v>
      </c>
      <c r="H150" s="9">
        <v>10</v>
      </c>
      <c r="I150" s="9" t="s">
        <v>247</v>
      </c>
      <c r="J150" s="9" t="s">
        <v>248</v>
      </c>
      <c r="K150" s="10">
        <v>13.925000000000001</v>
      </c>
      <c r="L150" s="10">
        <v>100.593</v>
      </c>
    </row>
    <row r="151" spans="1:12">
      <c r="A151" s="9">
        <v>4</v>
      </c>
      <c r="B151" s="9">
        <v>100301</v>
      </c>
      <c r="C151" s="9" t="s">
        <v>6286</v>
      </c>
      <c r="E151" s="9">
        <v>1003</v>
      </c>
      <c r="F151" s="9" t="s">
        <v>2932</v>
      </c>
      <c r="G151" s="9" t="s">
        <v>2933</v>
      </c>
      <c r="H151" s="9">
        <v>10</v>
      </c>
      <c r="I151" s="9" t="s">
        <v>247</v>
      </c>
      <c r="J151" s="9" t="s">
        <v>248</v>
      </c>
      <c r="K151" s="10">
        <v>13.823</v>
      </c>
      <c r="L151" s="10">
        <v>100.89700000000001</v>
      </c>
    </row>
    <row r="152" spans="1:12">
      <c r="A152" s="9">
        <v>4</v>
      </c>
      <c r="B152" s="9">
        <v>104602</v>
      </c>
      <c r="C152" s="9" t="s">
        <v>6635</v>
      </c>
      <c r="E152" s="9">
        <v>1046</v>
      </c>
      <c r="F152" s="9" t="s">
        <v>1784</v>
      </c>
      <c r="G152" s="9" t="s">
        <v>1785</v>
      </c>
      <c r="H152" s="9">
        <v>10</v>
      </c>
      <c r="I152" s="9" t="s">
        <v>247</v>
      </c>
      <c r="J152" s="9" t="s">
        <v>248</v>
      </c>
      <c r="K152" s="10">
        <v>13.896000000000001</v>
      </c>
      <c r="L152" s="10">
        <v>100.76</v>
      </c>
    </row>
    <row r="153" spans="1:12">
      <c r="A153" s="9">
        <v>4</v>
      </c>
      <c r="B153" s="9">
        <v>100304</v>
      </c>
      <c r="C153" s="9" t="s">
        <v>6984</v>
      </c>
      <c r="E153" s="9">
        <v>1003</v>
      </c>
      <c r="F153" s="9" t="s">
        <v>2932</v>
      </c>
      <c r="G153" s="9" t="s">
        <v>2933</v>
      </c>
      <c r="H153" s="9">
        <v>10</v>
      </c>
      <c r="I153" s="9" t="s">
        <v>247</v>
      </c>
      <c r="J153" s="9" t="s">
        <v>248</v>
      </c>
      <c r="K153" s="10">
        <v>13.914</v>
      </c>
      <c r="L153" s="10">
        <v>100.88</v>
      </c>
    </row>
    <row r="154" spans="1:12">
      <c r="A154" s="9">
        <v>4</v>
      </c>
      <c r="B154" s="9">
        <v>102107</v>
      </c>
      <c r="C154" s="9" t="s">
        <v>7753</v>
      </c>
      <c r="E154" s="9">
        <v>1021</v>
      </c>
      <c r="F154" s="9" t="s">
        <v>7754</v>
      </c>
      <c r="G154" s="9" t="s">
        <v>7755</v>
      </c>
      <c r="H154" s="9">
        <v>10</v>
      </c>
      <c r="I154" s="9" t="s">
        <v>247</v>
      </c>
      <c r="J154" s="9" t="s">
        <v>248</v>
      </c>
      <c r="K154" s="10">
        <v>13.605</v>
      </c>
      <c r="L154" s="10">
        <v>100.395</v>
      </c>
    </row>
    <row r="155" spans="1:12">
      <c r="A155" s="9">
        <v>4</v>
      </c>
      <c r="B155" s="9">
        <v>102105</v>
      </c>
      <c r="C155" s="9" t="s">
        <v>10218</v>
      </c>
      <c r="E155" s="9">
        <v>1021</v>
      </c>
      <c r="F155" s="9" t="s">
        <v>7754</v>
      </c>
      <c r="G155" s="9" t="s">
        <v>7755</v>
      </c>
      <c r="H155" s="9">
        <v>10</v>
      </c>
      <c r="I155" s="9" t="s">
        <v>247</v>
      </c>
      <c r="J155" s="9" t="s">
        <v>248</v>
      </c>
      <c r="K155" s="10">
        <v>13.555</v>
      </c>
      <c r="L155" s="10">
        <v>100.434</v>
      </c>
    </row>
    <row r="156" spans="1:12">
      <c r="A156" s="9">
        <v>4</v>
      </c>
      <c r="B156" s="9">
        <v>110401</v>
      </c>
      <c r="C156" s="9" t="s">
        <v>378</v>
      </c>
      <c r="D156" s="9" t="s">
        <v>379</v>
      </c>
      <c r="E156" s="9">
        <v>1104</v>
      </c>
      <c r="F156" s="9" t="s">
        <v>380</v>
      </c>
      <c r="G156" s="9" t="s">
        <v>381</v>
      </c>
      <c r="H156" s="9">
        <v>11</v>
      </c>
      <c r="I156" s="9" t="s">
        <v>382</v>
      </c>
      <c r="J156" s="9" t="s">
        <v>383</v>
      </c>
      <c r="K156" s="10">
        <v>13.656000000000001</v>
      </c>
      <c r="L156" s="10">
        <v>100.533</v>
      </c>
    </row>
    <row r="157" spans="1:12">
      <c r="A157" s="9">
        <v>4</v>
      </c>
      <c r="B157" s="9">
        <v>110406</v>
      </c>
      <c r="C157" s="9" t="s">
        <v>545</v>
      </c>
      <c r="D157" s="9" t="s">
        <v>546</v>
      </c>
      <c r="E157" s="9">
        <v>1104</v>
      </c>
      <c r="F157" s="9" t="s">
        <v>380</v>
      </c>
      <c r="G157" s="9" t="s">
        <v>381</v>
      </c>
      <c r="H157" s="9">
        <v>11</v>
      </c>
      <c r="I157" s="9" t="s">
        <v>382</v>
      </c>
      <c r="J157" s="9" t="s">
        <v>383</v>
      </c>
      <c r="K157" s="10">
        <v>13.625</v>
      </c>
      <c r="L157" s="10">
        <v>100.54900000000001</v>
      </c>
    </row>
    <row r="158" spans="1:12">
      <c r="A158" s="9">
        <v>4</v>
      </c>
      <c r="B158" s="9">
        <v>110412</v>
      </c>
      <c r="C158" s="9" t="s">
        <v>582</v>
      </c>
      <c r="D158" s="9" t="s">
        <v>583</v>
      </c>
      <c r="E158" s="9">
        <v>1104</v>
      </c>
      <c r="F158" s="9" t="s">
        <v>380</v>
      </c>
      <c r="G158" s="9" t="s">
        <v>381</v>
      </c>
      <c r="H158" s="9">
        <v>11</v>
      </c>
      <c r="I158" s="9" t="s">
        <v>382</v>
      </c>
      <c r="J158" s="9" t="s">
        <v>383</v>
      </c>
      <c r="K158" s="10">
        <v>13.693</v>
      </c>
      <c r="L158" s="10">
        <v>100.577</v>
      </c>
    </row>
    <row r="159" spans="1:12">
      <c r="A159" s="9">
        <v>4</v>
      </c>
      <c r="B159" s="9">
        <v>110411</v>
      </c>
      <c r="C159" s="9" t="s">
        <v>586</v>
      </c>
      <c r="D159" s="9" t="s">
        <v>587</v>
      </c>
      <c r="E159" s="9">
        <v>1104</v>
      </c>
      <c r="F159" s="9" t="s">
        <v>380</v>
      </c>
      <c r="G159" s="9" t="s">
        <v>381</v>
      </c>
      <c r="H159" s="9">
        <v>11</v>
      </c>
      <c r="I159" s="9" t="s">
        <v>382</v>
      </c>
      <c r="J159" s="9" t="s">
        <v>383</v>
      </c>
      <c r="K159" s="10">
        <v>13.666</v>
      </c>
      <c r="L159" s="10">
        <v>100.566</v>
      </c>
    </row>
    <row r="160" spans="1:12">
      <c r="A160" s="9">
        <v>4</v>
      </c>
      <c r="B160" s="9">
        <v>110402</v>
      </c>
      <c r="C160" s="9" t="s">
        <v>607</v>
      </c>
      <c r="D160" s="9" t="s">
        <v>608</v>
      </c>
      <c r="E160" s="9">
        <v>1104</v>
      </c>
      <c r="F160" s="9" t="s">
        <v>380</v>
      </c>
      <c r="G160" s="9" t="s">
        <v>381</v>
      </c>
      <c r="H160" s="9">
        <v>11</v>
      </c>
      <c r="I160" s="9" t="s">
        <v>382</v>
      </c>
      <c r="J160" s="9" t="s">
        <v>383</v>
      </c>
      <c r="K160" s="10">
        <v>13.670999999999999</v>
      </c>
      <c r="L160" s="10">
        <v>100.52</v>
      </c>
    </row>
    <row r="161" spans="1:12">
      <c r="A161" s="9">
        <v>4</v>
      </c>
      <c r="B161" s="9">
        <v>110408</v>
      </c>
      <c r="C161" s="9" t="s">
        <v>616</v>
      </c>
      <c r="D161" s="9" t="s">
        <v>617</v>
      </c>
      <c r="E161" s="9">
        <v>1104</v>
      </c>
      <c r="F161" s="9" t="s">
        <v>380</v>
      </c>
      <c r="G161" s="9" t="s">
        <v>381</v>
      </c>
      <c r="H161" s="9">
        <v>11</v>
      </c>
      <c r="I161" s="9" t="s">
        <v>382</v>
      </c>
      <c r="J161" s="9" t="s">
        <v>383</v>
      </c>
      <c r="K161" s="10">
        <v>13.679</v>
      </c>
      <c r="L161" s="10">
        <v>100.55800000000001</v>
      </c>
    </row>
    <row r="162" spans="1:12">
      <c r="A162" s="9">
        <v>4</v>
      </c>
      <c r="B162" s="9">
        <v>110414</v>
      </c>
      <c r="C162" s="9" t="s">
        <v>628</v>
      </c>
      <c r="D162" s="9" t="s">
        <v>629</v>
      </c>
      <c r="E162" s="9">
        <v>1104</v>
      </c>
      <c r="F162" s="9" t="s">
        <v>380</v>
      </c>
      <c r="G162" s="9" t="s">
        <v>381</v>
      </c>
      <c r="H162" s="9">
        <v>11</v>
      </c>
      <c r="I162" s="9" t="s">
        <v>382</v>
      </c>
      <c r="J162" s="9" t="s">
        <v>383</v>
      </c>
      <c r="K162" s="10">
        <v>13.659000000000001</v>
      </c>
      <c r="L162" s="10">
        <v>100.584</v>
      </c>
    </row>
    <row r="163" spans="1:12">
      <c r="A163" s="9">
        <v>4</v>
      </c>
      <c r="B163" s="9">
        <v>110415</v>
      </c>
      <c r="C163" s="9" t="s">
        <v>661</v>
      </c>
      <c r="D163" s="9" t="s">
        <v>662</v>
      </c>
      <c r="E163" s="9">
        <v>1104</v>
      </c>
      <c r="F163" s="9" t="s">
        <v>380</v>
      </c>
      <c r="G163" s="9" t="s">
        <v>381</v>
      </c>
      <c r="H163" s="9">
        <v>11</v>
      </c>
      <c r="I163" s="9" t="s">
        <v>382</v>
      </c>
      <c r="J163" s="9" t="s">
        <v>383</v>
      </c>
      <c r="K163" s="10">
        <v>13.653</v>
      </c>
      <c r="L163" s="10">
        <v>100.56399999999999</v>
      </c>
    </row>
    <row r="164" spans="1:12">
      <c r="A164" s="9">
        <v>4</v>
      </c>
      <c r="B164" s="9">
        <v>110413</v>
      </c>
      <c r="C164" s="9" t="s">
        <v>676</v>
      </c>
      <c r="D164" s="9" t="s">
        <v>677</v>
      </c>
      <c r="E164" s="9">
        <v>1104</v>
      </c>
      <c r="F164" s="9" t="s">
        <v>380</v>
      </c>
      <c r="G164" s="9" t="s">
        <v>381</v>
      </c>
      <c r="H164" s="9">
        <v>11</v>
      </c>
      <c r="I164" s="9" t="s">
        <v>382</v>
      </c>
      <c r="J164" s="9" t="s">
        <v>383</v>
      </c>
      <c r="K164" s="10">
        <v>13.664999999999999</v>
      </c>
      <c r="L164" s="10">
        <v>100.545</v>
      </c>
    </row>
    <row r="165" spans="1:12">
      <c r="A165" s="9">
        <v>4</v>
      </c>
      <c r="B165" s="9">
        <v>110410</v>
      </c>
      <c r="C165" s="9" t="s">
        <v>690</v>
      </c>
      <c r="D165" s="9" t="s">
        <v>691</v>
      </c>
      <c r="E165" s="9">
        <v>1104</v>
      </c>
      <c r="F165" s="9" t="s">
        <v>380</v>
      </c>
      <c r="G165" s="9" t="s">
        <v>381</v>
      </c>
      <c r="H165" s="9">
        <v>11</v>
      </c>
      <c r="I165" s="9" t="s">
        <v>382</v>
      </c>
      <c r="J165" s="9" t="s">
        <v>383</v>
      </c>
      <c r="K165" s="10">
        <v>13.679</v>
      </c>
      <c r="L165" s="10">
        <v>100.578</v>
      </c>
    </row>
    <row r="166" spans="1:12">
      <c r="A166" s="9">
        <v>4</v>
      </c>
      <c r="B166" s="9">
        <v>110111</v>
      </c>
      <c r="C166" s="9" t="s">
        <v>706</v>
      </c>
      <c r="E166" s="9">
        <v>1101</v>
      </c>
      <c r="F166" s="9" t="s">
        <v>707</v>
      </c>
      <c r="G166" s="9" t="s">
        <v>708</v>
      </c>
      <c r="H166" s="9">
        <v>11</v>
      </c>
      <c r="I166" s="9" t="s">
        <v>382</v>
      </c>
      <c r="J166" s="9" t="s">
        <v>383</v>
      </c>
      <c r="K166" s="10">
        <v>13.622999999999999</v>
      </c>
      <c r="L166" s="10">
        <v>100.565</v>
      </c>
    </row>
    <row r="167" spans="1:12">
      <c r="A167" s="9">
        <v>4</v>
      </c>
      <c r="B167" s="9">
        <v>110409</v>
      </c>
      <c r="C167" s="9" t="s">
        <v>726</v>
      </c>
      <c r="D167" s="9" t="s">
        <v>727</v>
      </c>
      <c r="E167" s="9">
        <v>1104</v>
      </c>
      <c r="F167" s="9" t="s">
        <v>380</v>
      </c>
      <c r="G167" s="9" t="s">
        <v>381</v>
      </c>
      <c r="H167" s="9">
        <v>11</v>
      </c>
      <c r="I167" s="9" t="s">
        <v>382</v>
      </c>
      <c r="J167" s="9" t="s">
        <v>383</v>
      </c>
      <c r="K167" s="10">
        <v>13.696999999999999</v>
      </c>
      <c r="L167" s="10">
        <v>100.56100000000001</v>
      </c>
    </row>
    <row r="168" spans="1:12">
      <c r="A168" s="9">
        <v>4</v>
      </c>
      <c r="B168" s="9">
        <v>110407</v>
      </c>
      <c r="C168" s="9" t="s">
        <v>782</v>
      </c>
      <c r="D168" s="9" t="s">
        <v>783</v>
      </c>
      <c r="E168" s="9">
        <v>1104</v>
      </c>
      <c r="F168" s="9" t="s">
        <v>380</v>
      </c>
      <c r="G168" s="9" t="s">
        <v>381</v>
      </c>
      <c r="H168" s="9">
        <v>11</v>
      </c>
      <c r="I168" s="9" t="s">
        <v>382</v>
      </c>
      <c r="J168" s="9" t="s">
        <v>383</v>
      </c>
      <c r="K168" s="10">
        <v>13.641</v>
      </c>
      <c r="L168" s="10">
        <v>100.57299999999999</v>
      </c>
    </row>
    <row r="169" spans="1:12">
      <c r="A169" s="9">
        <v>4</v>
      </c>
      <c r="B169" s="9">
        <v>110113</v>
      </c>
      <c r="C169" s="9" t="s">
        <v>785</v>
      </c>
      <c r="E169" s="9">
        <v>1101</v>
      </c>
      <c r="F169" s="9" t="s">
        <v>707</v>
      </c>
      <c r="G169" s="9" t="s">
        <v>708</v>
      </c>
      <c r="H169" s="9">
        <v>11</v>
      </c>
      <c r="I169" s="9" t="s">
        <v>382</v>
      </c>
      <c r="J169" s="9" t="s">
        <v>383</v>
      </c>
      <c r="K169" s="10">
        <v>13.622</v>
      </c>
      <c r="L169" s="10">
        <v>100.581</v>
      </c>
    </row>
    <row r="170" spans="1:12">
      <c r="A170" s="9">
        <v>4</v>
      </c>
      <c r="B170" s="9">
        <v>110403</v>
      </c>
      <c r="C170" s="9" t="s">
        <v>936</v>
      </c>
      <c r="D170" s="9" t="s">
        <v>937</v>
      </c>
      <c r="E170" s="9">
        <v>1104</v>
      </c>
      <c r="F170" s="9" t="s">
        <v>380</v>
      </c>
      <c r="G170" s="9" t="s">
        <v>381</v>
      </c>
      <c r="H170" s="9">
        <v>11</v>
      </c>
      <c r="I170" s="9" t="s">
        <v>382</v>
      </c>
      <c r="J170" s="9" t="s">
        <v>383</v>
      </c>
      <c r="K170" s="10">
        <v>13.616</v>
      </c>
      <c r="L170" s="10">
        <v>100.536</v>
      </c>
    </row>
    <row r="171" spans="1:12">
      <c r="A171" s="9">
        <v>4</v>
      </c>
      <c r="B171" s="9">
        <v>110114</v>
      </c>
      <c r="C171" s="9" t="s">
        <v>1192</v>
      </c>
      <c r="D171" s="9" t="s">
        <v>1193</v>
      </c>
      <c r="E171" s="9">
        <v>1101</v>
      </c>
      <c r="F171" s="9" t="s">
        <v>707</v>
      </c>
      <c r="G171" s="9" t="s">
        <v>708</v>
      </c>
      <c r="H171" s="9">
        <v>11</v>
      </c>
      <c r="I171" s="9" t="s">
        <v>382</v>
      </c>
      <c r="J171" s="9" t="s">
        <v>383</v>
      </c>
      <c r="K171" s="10">
        <v>13.622</v>
      </c>
      <c r="L171" s="10">
        <v>100.605</v>
      </c>
    </row>
    <row r="172" spans="1:12">
      <c r="A172" s="9">
        <v>4</v>
      </c>
      <c r="B172" s="9">
        <v>110404</v>
      </c>
      <c r="C172" s="9" t="s">
        <v>1284</v>
      </c>
      <c r="D172" s="9" t="s">
        <v>1285</v>
      </c>
      <c r="E172" s="9">
        <v>1104</v>
      </c>
      <c r="F172" s="9" t="s">
        <v>380</v>
      </c>
      <c r="G172" s="9" t="s">
        <v>381</v>
      </c>
      <c r="H172" s="9">
        <v>11</v>
      </c>
      <c r="I172" s="9" t="s">
        <v>382</v>
      </c>
      <c r="J172" s="9" t="s">
        <v>383</v>
      </c>
      <c r="K172" s="10">
        <v>13.631</v>
      </c>
      <c r="L172" s="10">
        <v>100.526</v>
      </c>
    </row>
    <row r="173" spans="1:12">
      <c r="A173" s="9">
        <v>4</v>
      </c>
      <c r="B173" s="9">
        <v>110405</v>
      </c>
      <c r="C173" s="9" t="s">
        <v>1334</v>
      </c>
      <c r="D173" s="9" t="s">
        <v>1335</v>
      </c>
      <c r="E173" s="9">
        <v>1104</v>
      </c>
      <c r="F173" s="9" t="s">
        <v>380</v>
      </c>
      <c r="G173" s="9" t="s">
        <v>381</v>
      </c>
      <c r="H173" s="9">
        <v>11</v>
      </c>
      <c r="I173" s="9" t="s">
        <v>382</v>
      </c>
      <c r="J173" s="9" t="s">
        <v>383</v>
      </c>
      <c r="K173" s="10">
        <v>13.645</v>
      </c>
      <c r="L173" s="10">
        <v>100.54600000000001</v>
      </c>
    </row>
    <row r="174" spans="1:12">
      <c r="A174" s="9">
        <v>4</v>
      </c>
      <c r="B174" s="9">
        <v>110101</v>
      </c>
      <c r="C174" s="9" t="s">
        <v>1462</v>
      </c>
      <c r="E174" s="9">
        <v>1101</v>
      </c>
      <c r="F174" s="9" t="s">
        <v>707</v>
      </c>
      <c r="G174" s="9" t="s">
        <v>708</v>
      </c>
      <c r="H174" s="9">
        <v>11</v>
      </c>
      <c r="I174" s="9" t="s">
        <v>382</v>
      </c>
      <c r="J174" s="9" t="s">
        <v>383</v>
      </c>
      <c r="K174" s="10">
        <v>13.593</v>
      </c>
      <c r="L174" s="10">
        <v>100.59699999999999</v>
      </c>
    </row>
    <row r="175" spans="1:12">
      <c r="A175" s="9">
        <v>4</v>
      </c>
      <c r="B175" s="9">
        <v>110504</v>
      </c>
      <c r="C175" s="9" t="s">
        <v>1588</v>
      </c>
      <c r="D175" s="9" t="s">
        <v>1589</v>
      </c>
      <c r="E175" s="9">
        <v>1105</v>
      </c>
      <c r="F175" s="9" t="s">
        <v>1590</v>
      </c>
      <c r="G175" s="9" t="s">
        <v>1591</v>
      </c>
      <c r="H175" s="9">
        <v>11</v>
      </c>
      <c r="I175" s="9" t="s">
        <v>382</v>
      </c>
      <c r="J175" s="9" t="s">
        <v>383</v>
      </c>
      <c r="K175" s="10">
        <v>13.606</v>
      </c>
      <c r="L175" s="10">
        <v>100.56699999999999</v>
      </c>
    </row>
    <row r="176" spans="1:12">
      <c r="A176" s="9">
        <v>4</v>
      </c>
      <c r="B176" s="9">
        <v>110115</v>
      </c>
      <c r="C176" s="9" t="s">
        <v>1797</v>
      </c>
      <c r="E176" s="9">
        <v>1101</v>
      </c>
      <c r="F176" s="9" t="s">
        <v>707</v>
      </c>
      <c r="G176" s="9" t="s">
        <v>708</v>
      </c>
      <c r="H176" s="9">
        <v>11</v>
      </c>
      <c r="I176" s="9" t="s">
        <v>382</v>
      </c>
      <c r="J176" s="9" t="s">
        <v>383</v>
      </c>
      <c r="K176" s="10">
        <v>13.634</v>
      </c>
      <c r="L176" s="10">
        <v>100.61</v>
      </c>
    </row>
    <row r="177" spans="1:12">
      <c r="A177" s="9">
        <v>4</v>
      </c>
      <c r="B177" s="9">
        <v>110105</v>
      </c>
      <c r="C177" s="9" t="s">
        <v>1897</v>
      </c>
      <c r="E177" s="9">
        <v>1101</v>
      </c>
      <c r="F177" s="9" t="s">
        <v>707</v>
      </c>
      <c r="G177" s="9" t="s">
        <v>708</v>
      </c>
      <c r="H177" s="9">
        <v>11</v>
      </c>
      <c r="I177" s="9" t="s">
        <v>382</v>
      </c>
      <c r="J177" s="9" t="s">
        <v>383</v>
      </c>
      <c r="K177" s="10">
        <v>13.571999999999999</v>
      </c>
      <c r="L177" s="10">
        <v>100.621</v>
      </c>
    </row>
    <row r="178" spans="1:12">
      <c r="A178" s="9">
        <v>4</v>
      </c>
      <c r="B178" s="9">
        <v>110102</v>
      </c>
      <c r="C178" s="9" t="s">
        <v>2164</v>
      </c>
      <c r="E178" s="9">
        <v>1101</v>
      </c>
      <c r="F178" s="9" t="s">
        <v>707</v>
      </c>
      <c r="G178" s="9" t="s">
        <v>708</v>
      </c>
      <c r="H178" s="9">
        <v>11</v>
      </c>
      <c r="I178" s="9" t="s">
        <v>382</v>
      </c>
      <c r="J178" s="9" t="s">
        <v>383</v>
      </c>
      <c r="K178" s="10">
        <v>13.648999999999999</v>
      </c>
      <c r="L178" s="10">
        <v>100.617</v>
      </c>
    </row>
    <row r="179" spans="1:12">
      <c r="A179" s="9">
        <v>4</v>
      </c>
      <c r="B179" s="9">
        <v>110103</v>
      </c>
      <c r="C179" s="9" t="s">
        <v>2375</v>
      </c>
      <c r="E179" s="9">
        <v>1101</v>
      </c>
      <c r="F179" s="9" t="s">
        <v>707</v>
      </c>
      <c r="G179" s="9" t="s">
        <v>708</v>
      </c>
      <c r="H179" s="9">
        <v>11</v>
      </c>
      <c r="I179" s="9" t="s">
        <v>382</v>
      </c>
      <c r="J179" s="9" t="s">
        <v>383</v>
      </c>
      <c r="K179" s="10">
        <v>13.601000000000001</v>
      </c>
      <c r="L179" s="10">
        <v>100.622</v>
      </c>
    </row>
    <row r="180" spans="1:12">
      <c r="A180" s="9">
        <v>4</v>
      </c>
      <c r="B180" s="9">
        <v>110206</v>
      </c>
      <c r="C180" s="9" t="s">
        <v>2454</v>
      </c>
      <c r="E180" s="9">
        <v>1102</v>
      </c>
      <c r="F180" s="9" t="s">
        <v>2455</v>
      </c>
      <c r="G180" s="9" t="s">
        <v>2456</v>
      </c>
      <c r="H180" s="9">
        <v>11</v>
      </c>
      <c r="I180" s="9" t="s">
        <v>382</v>
      </c>
      <c r="J180" s="9" t="s">
        <v>383</v>
      </c>
      <c r="K180" s="10">
        <v>13.659000000000001</v>
      </c>
      <c r="L180" s="10">
        <v>100.925</v>
      </c>
    </row>
    <row r="181" spans="1:12">
      <c r="A181" s="9">
        <v>4</v>
      </c>
      <c r="B181" s="9">
        <v>110104</v>
      </c>
      <c r="C181" s="9" t="s">
        <v>2811</v>
      </c>
      <c r="E181" s="9">
        <v>1101</v>
      </c>
      <c r="F181" s="9" t="s">
        <v>707</v>
      </c>
      <c r="G181" s="9" t="s">
        <v>708</v>
      </c>
      <c r="H181" s="9">
        <v>11</v>
      </c>
      <c r="I181" s="9" t="s">
        <v>382</v>
      </c>
      <c r="J181" s="9" t="s">
        <v>383</v>
      </c>
      <c r="K181" s="10">
        <v>13.555999999999999</v>
      </c>
      <c r="L181" s="10">
        <v>100.599</v>
      </c>
    </row>
    <row r="182" spans="1:12">
      <c r="A182" s="9">
        <v>4</v>
      </c>
      <c r="B182" s="9">
        <v>110208</v>
      </c>
      <c r="C182" s="9" t="s">
        <v>2938</v>
      </c>
      <c r="E182" s="9">
        <v>1102</v>
      </c>
      <c r="F182" s="9" t="s">
        <v>2455</v>
      </c>
      <c r="G182" s="9" t="s">
        <v>2456</v>
      </c>
      <c r="H182" s="9">
        <v>11</v>
      </c>
      <c r="I182" s="9" t="s">
        <v>382</v>
      </c>
      <c r="J182" s="9" t="s">
        <v>383</v>
      </c>
      <c r="K182" s="10">
        <v>13.624000000000001</v>
      </c>
      <c r="L182" s="10">
        <v>100.935</v>
      </c>
    </row>
    <row r="183" spans="1:12">
      <c r="A183" s="9">
        <v>4</v>
      </c>
      <c r="B183" s="9">
        <v>110207</v>
      </c>
      <c r="C183" s="9" t="s">
        <v>3336</v>
      </c>
      <c r="E183" s="9">
        <v>1102</v>
      </c>
      <c r="F183" s="9" t="s">
        <v>2455</v>
      </c>
      <c r="G183" s="9" t="s">
        <v>2456</v>
      </c>
      <c r="H183" s="9">
        <v>11</v>
      </c>
      <c r="I183" s="9" t="s">
        <v>382</v>
      </c>
      <c r="J183" s="9" t="s">
        <v>383</v>
      </c>
      <c r="K183" s="10">
        <v>13.672000000000001</v>
      </c>
      <c r="L183" s="10">
        <v>100.881</v>
      </c>
    </row>
    <row r="184" spans="1:12">
      <c r="A184" s="9">
        <v>4</v>
      </c>
      <c r="B184" s="9">
        <v>110203</v>
      </c>
      <c r="C184" s="9" t="s">
        <v>3345</v>
      </c>
      <c r="E184" s="9">
        <v>1102</v>
      </c>
      <c r="F184" s="9" t="s">
        <v>2455</v>
      </c>
      <c r="G184" s="9" t="s">
        <v>2456</v>
      </c>
      <c r="H184" s="9">
        <v>11</v>
      </c>
      <c r="I184" s="9" t="s">
        <v>382</v>
      </c>
      <c r="J184" s="9" t="s">
        <v>383</v>
      </c>
      <c r="K184" s="10">
        <v>13.574</v>
      </c>
      <c r="L184" s="10">
        <v>100.9</v>
      </c>
    </row>
    <row r="185" spans="1:12">
      <c r="A185" s="9">
        <v>4</v>
      </c>
      <c r="B185" s="9">
        <v>110110</v>
      </c>
      <c r="C185" s="9" t="s">
        <v>3656</v>
      </c>
      <c r="E185" s="9">
        <v>1101</v>
      </c>
      <c r="F185" s="9" t="s">
        <v>707</v>
      </c>
      <c r="G185" s="9" t="s">
        <v>708</v>
      </c>
      <c r="H185" s="9">
        <v>11</v>
      </c>
      <c r="I185" s="9" t="s">
        <v>382</v>
      </c>
      <c r="J185" s="9" t="s">
        <v>383</v>
      </c>
      <c r="K185" s="10">
        <v>13.564</v>
      </c>
      <c r="L185" s="10">
        <v>100.65300000000001</v>
      </c>
    </row>
    <row r="186" spans="1:12">
      <c r="A186" s="9">
        <v>4</v>
      </c>
      <c r="B186" s="9">
        <v>110112</v>
      </c>
      <c r="C186" s="9" t="s">
        <v>3783</v>
      </c>
      <c r="D186" s="9" t="s">
        <v>2500</v>
      </c>
      <c r="E186" s="9">
        <v>1101</v>
      </c>
      <c r="F186" s="9" t="s">
        <v>707</v>
      </c>
      <c r="G186" s="9" t="s">
        <v>708</v>
      </c>
      <c r="H186" s="9">
        <v>11</v>
      </c>
      <c r="I186" s="9" t="s">
        <v>382</v>
      </c>
      <c r="J186" s="9" t="s">
        <v>383</v>
      </c>
      <c r="K186" s="10">
        <v>13.51</v>
      </c>
      <c r="L186" s="10">
        <v>100.751</v>
      </c>
    </row>
    <row r="187" spans="1:12">
      <c r="A187" s="9">
        <v>4</v>
      </c>
      <c r="B187" s="9">
        <v>110603</v>
      </c>
      <c r="C187" s="9" t="s">
        <v>4123</v>
      </c>
      <c r="D187" s="9" t="s">
        <v>4124</v>
      </c>
      <c r="E187" s="9">
        <v>1106</v>
      </c>
      <c r="F187" s="9" t="s">
        <v>4125</v>
      </c>
      <c r="G187" s="9" t="s">
        <v>4126</v>
      </c>
      <c r="H187" s="9">
        <v>11</v>
      </c>
      <c r="I187" s="9" t="s">
        <v>382</v>
      </c>
      <c r="J187" s="9" t="s">
        <v>383</v>
      </c>
      <c r="K187" s="10">
        <v>13.641</v>
      </c>
      <c r="L187" s="10">
        <v>100.803</v>
      </c>
    </row>
    <row r="188" spans="1:12">
      <c r="A188" s="9">
        <v>4</v>
      </c>
      <c r="B188" s="9">
        <v>110202</v>
      </c>
      <c r="C188" s="9" t="s">
        <v>4277</v>
      </c>
      <c r="E188" s="9">
        <v>1102</v>
      </c>
      <c r="F188" s="9" t="s">
        <v>2455</v>
      </c>
      <c r="G188" s="9" t="s">
        <v>2456</v>
      </c>
      <c r="H188" s="9">
        <v>11</v>
      </c>
      <c r="I188" s="9" t="s">
        <v>382</v>
      </c>
      <c r="J188" s="9" t="s">
        <v>383</v>
      </c>
      <c r="K188" s="10">
        <v>13.638999999999999</v>
      </c>
      <c r="L188" s="10">
        <v>100.904</v>
      </c>
    </row>
    <row r="189" spans="1:12">
      <c r="A189" s="9">
        <v>4</v>
      </c>
      <c r="B189" s="9">
        <v>110117</v>
      </c>
      <c r="C189" s="9" t="s">
        <v>4343</v>
      </c>
      <c r="E189" s="9">
        <v>1101</v>
      </c>
      <c r="F189" s="9" t="s">
        <v>707</v>
      </c>
      <c r="G189" s="9" t="s">
        <v>708</v>
      </c>
      <c r="H189" s="9">
        <v>11</v>
      </c>
      <c r="I189" s="9" t="s">
        <v>382</v>
      </c>
      <c r="J189" s="9" t="s">
        <v>383</v>
      </c>
      <c r="K189" s="10">
        <v>13.558999999999999</v>
      </c>
      <c r="L189" s="10">
        <v>100.691</v>
      </c>
    </row>
    <row r="190" spans="1:12">
      <c r="A190" s="9">
        <v>4</v>
      </c>
      <c r="B190" s="9">
        <v>110505</v>
      </c>
      <c r="C190" s="9" t="s">
        <v>4355</v>
      </c>
      <c r="D190" s="9" t="s">
        <v>4356</v>
      </c>
      <c r="E190" s="9">
        <v>1105</v>
      </c>
      <c r="F190" s="9" t="s">
        <v>1590</v>
      </c>
      <c r="G190" s="9" t="s">
        <v>1591</v>
      </c>
      <c r="H190" s="9">
        <v>11</v>
      </c>
      <c r="I190" s="9" t="s">
        <v>382</v>
      </c>
      <c r="J190" s="9" t="s">
        <v>383</v>
      </c>
      <c r="K190" s="10">
        <v>13.587999999999999</v>
      </c>
      <c r="L190" s="10">
        <v>100.541</v>
      </c>
    </row>
    <row r="191" spans="1:12">
      <c r="A191" s="9">
        <v>4</v>
      </c>
      <c r="B191" s="9">
        <v>110302</v>
      </c>
      <c r="C191" s="9" t="s">
        <v>384</v>
      </c>
      <c r="E191" s="9">
        <v>1103</v>
      </c>
      <c r="F191" s="9" t="s">
        <v>4396</v>
      </c>
      <c r="G191" s="9" t="s">
        <v>2362</v>
      </c>
      <c r="H191" s="9">
        <v>11</v>
      </c>
      <c r="I191" s="9" t="s">
        <v>382</v>
      </c>
      <c r="J191" s="9" t="s">
        <v>383</v>
      </c>
      <c r="K191" s="10">
        <v>13.641999999999999</v>
      </c>
      <c r="L191" s="10">
        <v>100.66200000000001</v>
      </c>
    </row>
    <row r="192" spans="1:12">
      <c r="A192" s="9">
        <v>4</v>
      </c>
      <c r="B192" s="9">
        <v>110602</v>
      </c>
      <c r="C192" s="9" t="s">
        <v>4483</v>
      </c>
      <c r="D192" s="9" t="s">
        <v>4484</v>
      </c>
      <c r="E192" s="9">
        <v>1106</v>
      </c>
      <c r="F192" s="9" t="s">
        <v>4125</v>
      </c>
      <c r="G192" s="9" t="s">
        <v>4126</v>
      </c>
      <c r="H192" s="9">
        <v>11</v>
      </c>
      <c r="I192" s="9" t="s">
        <v>382</v>
      </c>
      <c r="J192" s="9" t="s">
        <v>383</v>
      </c>
      <c r="K192" s="10">
        <v>13.689</v>
      </c>
      <c r="L192" s="10">
        <v>100.79900000000001</v>
      </c>
    </row>
    <row r="193" spans="1:12">
      <c r="A193" s="9">
        <v>4</v>
      </c>
      <c r="B193" s="9">
        <v>110309</v>
      </c>
      <c r="C193" s="9" t="s">
        <v>4866</v>
      </c>
      <c r="E193" s="9">
        <v>1103</v>
      </c>
      <c r="F193" s="9" t="s">
        <v>4396</v>
      </c>
      <c r="G193" s="9" t="s">
        <v>2362</v>
      </c>
      <c r="H193" s="9">
        <v>11</v>
      </c>
      <c r="I193" s="9" t="s">
        <v>382</v>
      </c>
      <c r="J193" s="9" t="s">
        <v>383</v>
      </c>
      <c r="K193" s="10">
        <v>13.678000000000001</v>
      </c>
      <c r="L193" s="10">
        <v>100.75</v>
      </c>
    </row>
    <row r="194" spans="1:12">
      <c r="A194" s="9">
        <v>4</v>
      </c>
      <c r="B194" s="9">
        <v>110308</v>
      </c>
      <c r="C194" s="9" t="s">
        <v>5332</v>
      </c>
      <c r="E194" s="9">
        <v>1103</v>
      </c>
      <c r="F194" s="9" t="s">
        <v>4396</v>
      </c>
      <c r="G194" s="9" t="s">
        <v>2362</v>
      </c>
      <c r="H194" s="9">
        <v>11</v>
      </c>
      <c r="I194" s="9" t="s">
        <v>382</v>
      </c>
      <c r="J194" s="9" t="s">
        <v>383</v>
      </c>
      <c r="K194" s="10">
        <v>13.680999999999999</v>
      </c>
      <c r="L194" s="10">
        <v>100.733</v>
      </c>
    </row>
    <row r="195" spans="1:12">
      <c r="A195" s="9">
        <v>4</v>
      </c>
      <c r="B195" s="9">
        <v>110108</v>
      </c>
      <c r="C195" s="9" t="s">
        <v>5730</v>
      </c>
      <c r="E195" s="9">
        <v>1101</v>
      </c>
      <c r="F195" s="9" t="s">
        <v>707</v>
      </c>
      <c r="G195" s="9" t="s">
        <v>708</v>
      </c>
      <c r="H195" s="9">
        <v>11</v>
      </c>
      <c r="I195" s="9" t="s">
        <v>382</v>
      </c>
      <c r="J195" s="9" t="s">
        <v>383</v>
      </c>
      <c r="K195" s="10">
        <v>13.526</v>
      </c>
      <c r="L195" s="10">
        <v>100.67</v>
      </c>
    </row>
    <row r="196" spans="1:12">
      <c r="A196" s="9">
        <v>4</v>
      </c>
      <c r="B196" s="9">
        <v>110204</v>
      </c>
      <c r="C196" s="9" t="s">
        <v>5850</v>
      </c>
      <c r="E196" s="9">
        <v>1102</v>
      </c>
      <c r="F196" s="9" t="s">
        <v>2455</v>
      </c>
      <c r="G196" s="9" t="s">
        <v>2456</v>
      </c>
      <c r="H196" s="9">
        <v>11</v>
      </c>
      <c r="I196" s="9" t="s">
        <v>382</v>
      </c>
      <c r="J196" s="9" t="s">
        <v>383</v>
      </c>
      <c r="K196" s="10">
        <v>13.545</v>
      </c>
      <c r="L196" s="10">
        <v>100.80500000000001</v>
      </c>
    </row>
    <row r="197" spans="1:12">
      <c r="A197" s="9">
        <v>4</v>
      </c>
      <c r="B197" s="9">
        <v>110304</v>
      </c>
      <c r="C197" s="9" t="s">
        <v>6605</v>
      </c>
      <c r="E197" s="9">
        <v>1103</v>
      </c>
      <c r="F197" s="9" t="s">
        <v>4396</v>
      </c>
      <c r="G197" s="9" t="s">
        <v>2362</v>
      </c>
      <c r="H197" s="9">
        <v>11</v>
      </c>
      <c r="I197" s="9" t="s">
        <v>382</v>
      </c>
      <c r="J197" s="9" t="s">
        <v>383</v>
      </c>
      <c r="K197" s="10">
        <v>13.622999999999999</v>
      </c>
      <c r="L197" s="10">
        <v>100.755</v>
      </c>
    </row>
    <row r="198" spans="1:12">
      <c r="A198" s="9">
        <v>4</v>
      </c>
      <c r="B198" s="9">
        <v>110502</v>
      </c>
      <c r="C198" s="9" t="s">
        <v>6629</v>
      </c>
      <c r="D198" s="9" t="s">
        <v>6630</v>
      </c>
      <c r="E198" s="9">
        <v>1105</v>
      </c>
      <c r="F198" s="9" t="s">
        <v>1590</v>
      </c>
      <c r="G198" s="9" t="s">
        <v>1591</v>
      </c>
      <c r="H198" s="9">
        <v>11</v>
      </c>
      <c r="I198" s="9" t="s">
        <v>382</v>
      </c>
      <c r="J198" s="9" t="s">
        <v>383</v>
      </c>
      <c r="K198" s="10">
        <v>13.571</v>
      </c>
      <c r="L198" s="10">
        <v>100.476</v>
      </c>
    </row>
    <row r="199" spans="1:12">
      <c r="A199" s="9">
        <v>4</v>
      </c>
      <c r="B199" s="9">
        <v>110301</v>
      </c>
      <c r="C199" s="9" t="s">
        <v>6699</v>
      </c>
      <c r="E199" s="9">
        <v>1103</v>
      </c>
      <c r="F199" s="9" t="s">
        <v>4396</v>
      </c>
      <c r="G199" s="9" t="s">
        <v>2362</v>
      </c>
      <c r="H199" s="9">
        <v>11</v>
      </c>
      <c r="I199" s="9" t="s">
        <v>382</v>
      </c>
      <c r="J199" s="9" t="s">
        <v>383</v>
      </c>
      <c r="K199" s="10">
        <v>13.618</v>
      </c>
      <c r="L199" s="10">
        <v>100.694</v>
      </c>
    </row>
    <row r="200" spans="1:12">
      <c r="A200" s="9">
        <v>4</v>
      </c>
      <c r="B200" s="9">
        <v>110501</v>
      </c>
      <c r="C200" s="9" t="s">
        <v>212</v>
      </c>
      <c r="D200" s="9" t="s">
        <v>213</v>
      </c>
      <c r="E200" s="9">
        <v>1105</v>
      </c>
      <c r="F200" s="9" t="s">
        <v>1590</v>
      </c>
      <c r="G200" s="9" t="s">
        <v>1591</v>
      </c>
      <c r="H200" s="9">
        <v>11</v>
      </c>
      <c r="I200" s="9" t="s">
        <v>382</v>
      </c>
      <c r="J200" s="9" t="s">
        <v>383</v>
      </c>
      <c r="K200" s="10">
        <v>13.53</v>
      </c>
      <c r="L200" s="10">
        <v>100.494</v>
      </c>
    </row>
    <row r="201" spans="1:12">
      <c r="A201" s="9">
        <v>4</v>
      </c>
      <c r="B201" s="9">
        <v>110503</v>
      </c>
      <c r="C201" s="9" t="s">
        <v>7924</v>
      </c>
      <c r="D201" s="9" t="s">
        <v>7925</v>
      </c>
      <c r="E201" s="9">
        <v>1105</v>
      </c>
      <c r="F201" s="9" t="s">
        <v>1590</v>
      </c>
      <c r="G201" s="9" t="s">
        <v>1591</v>
      </c>
      <c r="H201" s="9">
        <v>11</v>
      </c>
      <c r="I201" s="9" t="s">
        <v>382</v>
      </c>
      <c r="J201" s="9" t="s">
        <v>383</v>
      </c>
      <c r="K201" s="10">
        <v>13.539</v>
      </c>
      <c r="L201" s="10">
        <v>100.559</v>
      </c>
    </row>
    <row r="202" spans="1:12">
      <c r="A202" s="9">
        <v>4</v>
      </c>
      <c r="B202" s="9">
        <v>110201</v>
      </c>
      <c r="C202" s="9" t="s">
        <v>8018</v>
      </c>
      <c r="E202" s="9">
        <v>1102</v>
      </c>
      <c r="F202" s="9" t="s">
        <v>2455</v>
      </c>
      <c r="G202" s="9" t="s">
        <v>2456</v>
      </c>
      <c r="H202" s="9">
        <v>11</v>
      </c>
      <c r="I202" s="9" t="s">
        <v>382</v>
      </c>
      <c r="J202" s="9" t="s">
        <v>383</v>
      </c>
      <c r="K202" s="10">
        <v>13.611000000000001</v>
      </c>
      <c r="L202" s="10">
        <v>100.86199999999999</v>
      </c>
    </row>
    <row r="203" spans="1:12">
      <c r="A203" s="9">
        <v>4</v>
      </c>
      <c r="B203" s="9">
        <v>110303</v>
      </c>
      <c r="C203" s="9" t="s">
        <v>5033</v>
      </c>
      <c r="E203" s="9">
        <v>1103</v>
      </c>
      <c r="F203" s="9" t="s">
        <v>4396</v>
      </c>
      <c r="G203" s="9" t="s">
        <v>2362</v>
      </c>
      <c r="H203" s="9">
        <v>11</v>
      </c>
      <c r="I203" s="9" t="s">
        <v>382</v>
      </c>
      <c r="J203" s="9" t="s">
        <v>383</v>
      </c>
      <c r="K203" s="10">
        <v>13.561</v>
      </c>
      <c r="L203" s="10">
        <v>100.739</v>
      </c>
    </row>
    <row r="204" spans="1:12">
      <c r="A204" s="9">
        <v>4</v>
      </c>
      <c r="B204" s="9">
        <v>110205</v>
      </c>
      <c r="C204" s="9" t="s">
        <v>8373</v>
      </c>
      <c r="E204" s="9">
        <v>1102</v>
      </c>
      <c r="F204" s="9" t="s">
        <v>2455</v>
      </c>
      <c r="G204" s="9" t="s">
        <v>2456</v>
      </c>
      <c r="H204" s="9">
        <v>11</v>
      </c>
      <c r="I204" s="9" t="s">
        <v>382</v>
      </c>
      <c r="J204" s="9" t="s">
        <v>383</v>
      </c>
      <c r="K204" s="10">
        <v>13.510999999999999</v>
      </c>
      <c r="L204" s="10">
        <v>100.83499999999999</v>
      </c>
    </row>
    <row r="205" spans="1:12">
      <c r="A205" s="9">
        <v>4</v>
      </c>
      <c r="B205" s="9">
        <v>110601</v>
      </c>
      <c r="C205" s="9" t="s">
        <v>9674</v>
      </c>
      <c r="D205" s="9" t="s">
        <v>4126</v>
      </c>
      <c r="E205" s="9">
        <v>1106</v>
      </c>
      <c r="F205" s="9" t="s">
        <v>4125</v>
      </c>
      <c r="G205" s="9" t="s">
        <v>4126</v>
      </c>
      <c r="H205" s="9">
        <v>11</v>
      </c>
      <c r="I205" s="9" t="s">
        <v>382</v>
      </c>
      <c r="J205" s="9" t="s">
        <v>383</v>
      </c>
      <c r="K205" s="10">
        <v>13.6</v>
      </c>
      <c r="L205" s="10">
        <v>100.815</v>
      </c>
    </row>
    <row r="206" spans="1:12">
      <c r="A206" s="9">
        <v>4</v>
      </c>
      <c r="B206" s="9">
        <v>120401</v>
      </c>
      <c r="C206" s="9" t="s">
        <v>443</v>
      </c>
      <c r="D206" s="9" t="s">
        <v>444</v>
      </c>
      <c r="E206" s="9">
        <v>1204</v>
      </c>
      <c r="F206" s="9" t="s">
        <v>445</v>
      </c>
      <c r="G206" s="9" t="s">
        <v>446</v>
      </c>
      <c r="H206" s="9">
        <v>12</v>
      </c>
      <c r="I206" s="9" t="s">
        <v>447</v>
      </c>
      <c r="J206" s="9" t="s">
        <v>448</v>
      </c>
      <c r="K206" s="10">
        <v>13.914</v>
      </c>
      <c r="L206" s="10">
        <v>100.422</v>
      </c>
    </row>
    <row r="207" spans="1:12">
      <c r="A207" s="9">
        <v>4</v>
      </c>
      <c r="B207" s="9">
        <v>120612</v>
      </c>
      <c r="C207" s="9" t="s">
        <v>511</v>
      </c>
      <c r="D207" s="9" t="s">
        <v>512</v>
      </c>
      <c r="E207" s="9">
        <v>1206</v>
      </c>
      <c r="F207" s="9" t="s">
        <v>513</v>
      </c>
      <c r="G207" s="9" t="s">
        <v>514</v>
      </c>
      <c r="H207" s="9">
        <v>12</v>
      </c>
      <c r="I207" s="9" t="s">
        <v>447</v>
      </c>
      <c r="J207" s="9" t="s">
        <v>448</v>
      </c>
      <c r="K207" s="10">
        <v>13.901999999999999</v>
      </c>
      <c r="L207" s="10">
        <v>100.55</v>
      </c>
    </row>
    <row r="208" spans="1:12">
      <c r="A208" s="9">
        <v>4</v>
      </c>
      <c r="B208" s="9">
        <v>120204</v>
      </c>
      <c r="C208" s="9" t="s">
        <v>576</v>
      </c>
      <c r="D208" s="9" t="s">
        <v>577</v>
      </c>
      <c r="E208" s="9">
        <v>1202</v>
      </c>
      <c r="F208" s="9" t="s">
        <v>578</v>
      </c>
      <c r="G208" s="9" t="s">
        <v>579</v>
      </c>
      <c r="H208" s="9">
        <v>12</v>
      </c>
      <c r="I208" s="9" t="s">
        <v>447</v>
      </c>
      <c r="J208" s="9" t="s">
        <v>448</v>
      </c>
      <c r="K208" s="10">
        <v>13.811</v>
      </c>
      <c r="L208" s="10">
        <v>100.453</v>
      </c>
    </row>
    <row r="209" spans="1:12">
      <c r="A209" s="9">
        <v>4</v>
      </c>
      <c r="B209" s="9">
        <v>120203</v>
      </c>
      <c r="C209" s="9" t="s">
        <v>678</v>
      </c>
      <c r="D209" s="9" t="s">
        <v>679</v>
      </c>
      <c r="E209" s="9">
        <v>1202</v>
      </c>
      <c r="F209" s="9" t="s">
        <v>578</v>
      </c>
      <c r="G209" s="9" t="s">
        <v>579</v>
      </c>
      <c r="H209" s="9">
        <v>12</v>
      </c>
      <c r="I209" s="9" t="s">
        <v>447</v>
      </c>
      <c r="J209" s="9" t="s">
        <v>448</v>
      </c>
      <c r="K209" s="10">
        <v>13.818</v>
      </c>
      <c r="L209" s="10">
        <v>100.479</v>
      </c>
    </row>
    <row r="210" spans="1:12">
      <c r="A210" s="9">
        <v>4</v>
      </c>
      <c r="B210" s="9">
        <v>120106</v>
      </c>
      <c r="C210" s="9" t="s">
        <v>713</v>
      </c>
      <c r="D210" s="9" t="s">
        <v>714</v>
      </c>
      <c r="E210" s="9">
        <v>1201</v>
      </c>
      <c r="F210" s="9" t="s">
        <v>715</v>
      </c>
      <c r="G210" s="9" t="s">
        <v>716</v>
      </c>
      <c r="H210" s="9">
        <v>12</v>
      </c>
      <c r="I210" s="9" t="s">
        <v>447</v>
      </c>
      <c r="J210" s="9" t="s">
        <v>448</v>
      </c>
      <c r="K210" s="10">
        <v>13.823</v>
      </c>
      <c r="L210" s="10">
        <v>100.492</v>
      </c>
    </row>
    <row r="211" spans="1:12">
      <c r="A211" s="9">
        <v>4</v>
      </c>
      <c r="B211" s="9">
        <v>120608</v>
      </c>
      <c r="C211" s="9" t="s">
        <v>771</v>
      </c>
      <c r="D211" s="9" t="s">
        <v>772</v>
      </c>
      <c r="E211" s="9">
        <v>1206</v>
      </c>
      <c r="F211" s="9" t="s">
        <v>513</v>
      </c>
      <c r="G211" s="9" t="s">
        <v>514</v>
      </c>
      <c r="H211" s="9">
        <v>12</v>
      </c>
      <c r="I211" s="9" t="s">
        <v>447</v>
      </c>
      <c r="J211" s="9" t="s">
        <v>448</v>
      </c>
      <c r="K211" s="10">
        <v>13.91</v>
      </c>
      <c r="L211" s="10">
        <v>100.47199999999999</v>
      </c>
    </row>
    <row r="212" spans="1:12">
      <c r="A212" s="9">
        <v>4</v>
      </c>
      <c r="B212" s="9">
        <v>120605</v>
      </c>
      <c r="C212" s="9" t="s">
        <v>776</v>
      </c>
      <c r="D212" s="9" t="s">
        <v>777</v>
      </c>
      <c r="E212" s="9">
        <v>1206</v>
      </c>
      <c r="F212" s="9" t="s">
        <v>513</v>
      </c>
      <c r="G212" s="9" t="s">
        <v>514</v>
      </c>
      <c r="H212" s="9">
        <v>12</v>
      </c>
      <c r="I212" s="9" t="s">
        <v>447</v>
      </c>
      <c r="J212" s="9" t="s">
        <v>448</v>
      </c>
      <c r="K212" s="10">
        <v>13.930999999999999</v>
      </c>
      <c r="L212" s="10">
        <v>100.492</v>
      </c>
    </row>
    <row r="213" spans="1:12">
      <c r="A213" s="9">
        <v>4</v>
      </c>
      <c r="B213" s="9">
        <v>120601</v>
      </c>
      <c r="C213" s="9" t="s">
        <v>789</v>
      </c>
      <c r="D213" s="9" t="s">
        <v>514</v>
      </c>
      <c r="E213" s="9">
        <v>1206</v>
      </c>
      <c r="F213" s="9" t="s">
        <v>513</v>
      </c>
      <c r="G213" s="9" t="s">
        <v>514</v>
      </c>
      <c r="H213" s="9">
        <v>12</v>
      </c>
      <c r="I213" s="9" t="s">
        <v>447</v>
      </c>
      <c r="J213" s="9" t="s">
        <v>448</v>
      </c>
      <c r="K213" s="10">
        <v>13.912000000000001</v>
      </c>
      <c r="L213" s="10">
        <v>100.506</v>
      </c>
    </row>
    <row r="214" spans="1:12">
      <c r="A214" s="9">
        <v>4</v>
      </c>
      <c r="B214" s="9">
        <v>120101</v>
      </c>
      <c r="C214" s="9" t="s">
        <v>793</v>
      </c>
      <c r="D214" s="9" t="s">
        <v>794</v>
      </c>
      <c r="E214" s="9">
        <v>1201</v>
      </c>
      <c r="F214" s="9" t="s">
        <v>715</v>
      </c>
      <c r="G214" s="9" t="s">
        <v>716</v>
      </c>
      <c r="H214" s="9">
        <v>12</v>
      </c>
      <c r="I214" s="9" t="s">
        <v>447</v>
      </c>
      <c r="J214" s="9" t="s">
        <v>448</v>
      </c>
      <c r="K214" s="10">
        <v>13.842000000000001</v>
      </c>
      <c r="L214" s="10">
        <v>100.494</v>
      </c>
    </row>
    <row r="215" spans="1:12">
      <c r="A215" s="9">
        <v>4</v>
      </c>
      <c r="B215" s="9">
        <v>120202</v>
      </c>
      <c r="C215" s="9" t="s">
        <v>801</v>
      </c>
      <c r="D215" s="9" t="s">
        <v>579</v>
      </c>
      <c r="E215" s="9">
        <v>1202</v>
      </c>
      <c r="F215" s="9" t="s">
        <v>578</v>
      </c>
      <c r="G215" s="9" t="s">
        <v>579</v>
      </c>
      <c r="H215" s="9">
        <v>12</v>
      </c>
      <c r="I215" s="9" t="s">
        <v>447</v>
      </c>
      <c r="J215" s="9" t="s">
        <v>448</v>
      </c>
      <c r="K215" s="10">
        <v>13.808999999999999</v>
      </c>
      <c r="L215" s="10">
        <v>100.499</v>
      </c>
    </row>
    <row r="216" spans="1:12">
      <c r="A216" s="9">
        <v>4</v>
      </c>
      <c r="B216" s="9">
        <v>120208</v>
      </c>
      <c r="C216" s="9" t="s">
        <v>808</v>
      </c>
      <c r="D216" s="9" t="s">
        <v>809</v>
      </c>
      <c r="E216" s="9">
        <v>1202</v>
      </c>
      <c r="F216" s="9" t="s">
        <v>578</v>
      </c>
      <c r="G216" s="9" t="s">
        <v>579</v>
      </c>
      <c r="H216" s="9">
        <v>12</v>
      </c>
      <c r="I216" s="9" t="s">
        <v>447</v>
      </c>
      <c r="J216" s="9" t="s">
        <v>448</v>
      </c>
      <c r="K216" s="10">
        <v>13.814</v>
      </c>
      <c r="L216" s="10">
        <v>100.402</v>
      </c>
    </row>
    <row r="217" spans="1:12">
      <c r="A217" s="9">
        <v>4</v>
      </c>
      <c r="B217" s="9">
        <v>120403</v>
      </c>
      <c r="C217" s="9" t="s">
        <v>891</v>
      </c>
      <c r="D217" s="9" t="s">
        <v>892</v>
      </c>
      <c r="E217" s="9">
        <v>1204</v>
      </c>
      <c r="F217" s="9" t="s">
        <v>445</v>
      </c>
      <c r="G217" s="9" t="s">
        <v>446</v>
      </c>
      <c r="H217" s="9">
        <v>12</v>
      </c>
      <c r="I217" s="9" t="s">
        <v>447</v>
      </c>
      <c r="J217" s="9" t="s">
        <v>448</v>
      </c>
      <c r="K217" s="10">
        <v>13.878</v>
      </c>
      <c r="L217" s="10">
        <v>100.438</v>
      </c>
    </row>
    <row r="218" spans="1:12">
      <c r="A218" s="9">
        <v>4</v>
      </c>
      <c r="B218" s="9">
        <v>120606</v>
      </c>
      <c r="C218" s="9" t="s">
        <v>893</v>
      </c>
      <c r="D218" s="9" t="s">
        <v>894</v>
      </c>
      <c r="E218" s="9">
        <v>1206</v>
      </c>
      <c r="F218" s="9" t="s">
        <v>513</v>
      </c>
      <c r="G218" s="9" t="s">
        <v>514</v>
      </c>
      <c r="H218" s="9">
        <v>12</v>
      </c>
      <c r="I218" s="9" t="s">
        <v>447</v>
      </c>
      <c r="J218" s="9" t="s">
        <v>448</v>
      </c>
      <c r="K218" s="10">
        <v>13.93</v>
      </c>
      <c r="L218" s="10">
        <v>100.479</v>
      </c>
    </row>
    <row r="219" spans="1:12">
      <c r="A219" s="9">
        <v>4</v>
      </c>
      <c r="B219" s="9">
        <v>120609</v>
      </c>
      <c r="C219" s="9" t="s">
        <v>913</v>
      </c>
      <c r="D219" s="9" t="s">
        <v>914</v>
      </c>
      <c r="E219" s="9">
        <v>1206</v>
      </c>
      <c r="F219" s="9" t="s">
        <v>513</v>
      </c>
      <c r="G219" s="9" t="s">
        <v>514</v>
      </c>
      <c r="H219" s="9">
        <v>12</v>
      </c>
      <c r="I219" s="9" t="s">
        <v>447</v>
      </c>
      <c r="J219" s="9" t="s">
        <v>448</v>
      </c>
      <c r="K219" s="10">
        <v>13.909000000000001</v>
      </c>
      <c r="L219" s="10">
        <v>100.453</v>
      </c>
    </row>
    <row r="220" spans="1:12">
      <c r="A220" s="9">
        <v>4</v>
      </c>
      <c r="B220" s="9">
        <v>120206</v>
      </c>
      <c r="C220" s="9" t="s">
        <v>932</v>
      </c>
      <c r="D220" s="9" t="s">
        <v>933</v>
      </c>
      <c r="E220" s="9">
        <v>1202</v>
      </c>
      <c r="F220" s="9" t="s">
        <v>578</v>
      </c>
      <c r="G220" s="9" t="s">
        <v>579</v>
      </c>
      <c r="H220" s="9">
        <v>12</v>
      </c>
      <c r="I220" s="9" t="s">
        <v>447</v>
      </c>
      <c r="J220" s="9" t="s">
        <v>448</v>
      </c>
      <c r="K220" s="10">
        <v>13.821999999999999</v>
      </c>
      <c r="L220" s="10">
        <v>100.417</v>
      </c>
    </row>
    <row r="221" spans="1:12">
      <c r="A221" s="9">
        <v>4</v>
      </c>
      <c r="B221" s="9">
        <v>120207</v>
      </c>
      <c r="C221" s="9" t="s">
        <v>1012</v>
      </c>
      <c r="D221" s="9" t="s">
        <v>1013</v>
      </c>
      <c r="E221" s="9">
        <v>1202</v>
      </c>
      <c r="F221" s="9" t="s">
        <v>578</v>
      </c>
      <c r="G221" s="9" t="s">
        <v>579</v>
      </c>
      <c r="H221" s="9">
        <v>12</v>
      </c>
      <c r="I221" s="9" t="s">
        <v>447</v>
      </c>
      <c r="J221" s="9" t="s">
        <v>448</v>
      </c>
      <c r="K221" s="10">
        <v>13.805999999999999</v>
      </c>
      <c r="L221" s="10">
        <v>100.434</v>
      </c>
    </row>
    <row r="222" spans="1:12">
      <c r="A222" s="9">
        <v>4</v>
      </c>
      <c r="B222" s="9">
        <v>120201</v>
      </c>
      <c r="C222" s="9" t="s">
        <v>1034</v>
      </c>
      <c r="D222" s="9" t="s">
        <v>1035</v>
      </c>
      <c r="E222" s="9">
        <v>1202</v>
      </c>
      <c r="F222" s="9" t="s">
        <v>578</v>
      </c>
      <c r="G222" s="9" t="s">
        <v>579</v>
      </c>
      <c r="H222" s="9">
        <v>12</v>
      </c>
      <c r="I222" s="9" t="s">
        <v>447</v>
      </c>
      <c r="J222" s="9" t="s">
        <v>448</v>
      </c>
      <c r="K222" s="10">
        <v>13.802</v>
      </c>
      <c r="L222" s="10">
        <v>100.476</v>
      </c>
    </row>
    <row r="223" spans="1:12">
      <c r="A223" s="9">
        <v>4</v>
      </c>
      <c r="B223" s="9">
        <v>120607</v>
      </c>
      <c r="C223" s="9" t="s">
        <v>1087</v>
      </c>
      <c r="D223" s="9" t="s">
        <v>1088</v>
      </c>
      <c r="E223" s="9">
        <v>1206</v>
      </c>
      <c r="F223" s="9" t="s">
        <v>513</v>
      </c>
      <c r="G223" s="9" t="s">
        <v>514</v>
      </c>
      <c r="H223" s="9">
        <v>12</v>
      </c>
      <c r="I223" s="9" t="s">
        <v>447</v>
      </c>
      <c r="J223" s="9" t="s">
        <v>448</v>
      </c>
      <c r="K223" s="10">
        <v>13.894</v>
      </c>
      <c r="L223" s="10">
        <v>100.48</v>
      </c>
    </row>
    <row r="224" spans="1:12">
      <c r="A224" s="9">
        <v>4</v>
      </c>
      <c r="B224" s="9">
        <v>120205</v>
      </c>
      <c r="C224" s="9" t="s">
        <v>1140</v>
      </c>
      <c r="D224" s="9" t="s">
        <v>1141</v>
      </c>
      <c r="E224" s="9">
        <v>1202</v>
      </c>
      <c r="F224" s="9" t="s">
        <v>578</v>
      </c>
      <c r="G224" s="9" t="s">
        <v>579</v>
      </c>
      <c r="H224" s="9">
        <v>12</v>
      </c>
      <c r="I224" s="9" t="s">
        <v>447</v>
      </c>
      <c r="J224" s="9" t="s">
        <v>448</v>
      </c>
      <c r="K224" s="10">
        <v>13.821</v>
      </c>
      <c r="L224" s="10">
        <v>100.444</v>
      </c>
    </row>
    <row r="225" spans="1:12">
      <c r="A225" s="9">
        <v>4</v>
      </c>
      <c r="B225" s="9">
        <v>120107</v>
      </c>
      <c r="C225" s="9" t="s">
        <v>1156</v>
      </c>
      <c r="D225" s="9" t="s">
        <v>1157</v>
      </c>
      <c r="E225" s="9">
        <v>1201</v>
      </c>
      <c r="F225" s="9" t="s">
        <v>715</v>
      </c>
      <c r="G225" s="9" t="s">
        <v>716</v>
      </c>
      <c r="H225" s="9">
        <v>12</v>
      </c>
      <c r="I225" s="9" t="s">
        <v>447</v>
      </c>
      <c r="J225" s="9" t="s">
        <v>448</v>
      </c>
      <c r="K225" s="10">
        <v>13.840999999999999</v>
      </c>
      <c r="L225" s="10">
        <v>100.47499999999999</v>
      </c>
    </row>
    <row r="226" spans="1:12">
      <c r="A226" s="9">
        <v>4</v>
      </c>
      <c r="B226" s="9">
        <v>120611</v>
      </c>
      <c r="C226" s="9" t="s">
        <v>1067</v>
      </c>
      <c r="D226" s="9" t="s">
        <v>1068</v>
      </c>
      <c r="E226" s="9">
        <v>1206</v>
      </c>
      <c r="F226" s="9" t="s">
        <v>513</v>
      </c>
      <c r="G226" s="9" t="s">
        <v>514</v>
      </c>
      <c r="H226" s="9">
        <v>12</v>
      </c>
      <c r="I226" s="9" t="s">
        <v>447</v>
      </c>
      <c r="J226" s="9" t="s">
        <v>448</v>
      </c>
      <c r="K226" s="10">
        <v>13.929</v>
      </c>
      <c r="L226" s="10">
        <v>100.458</v>
      </c>
    </row>
    <row r="227" spans="1:12">
      <c r="A227" s="9">
        <v>4</v>
      </c>
      <c r="B227" s="9">
        <v>120110</v>
      </c>
      <c r="C227" s="9" t="s">
        <v>1202</v>
      </c>
      <c r="D227" s="9" t="s">
        <v>1203</v>
      </c>
      <c r="E227" s="9">
        <v>1201</v>
      </c>
      <c r="F227" s="9" t="s">
        <v>715</v>
      </c>
      <c r="G227" s="9" t="s">
        <v>716</v>
      </c>
      <c r="H227" s="9">
        <v>12</v>
      </c>
      <c r="I227" s="9" t="s">
        <v>447</v>
      </c>
      <c r="J227" s="9" t="s">
        <v>448</v>
      </c>
      <c r="K227" s="10">
        <v>13.859</v>
      </c>
      <c r="L227" s="10">
        <v>100.464</v>
      </c>
    </row>
    <row r="228" spans="1:12">
      <c r="A228" s="9">
        <v>4</v>
      </c>
      <c r="B228" s="9">
        <v>120102</v>
      </c>
      <c r="C228" s="9" t="s">
        <v>847</v>
      </c>
      <c r="D228" s="9" t="s">
        <v>848</v>
      </c>
      <c r="E228" s="9">
        <v>1201</v>
      </c>
      <c r="F228" s="9" t="s">
        <v>715</v>
      </c>
      <c r="G228" s="9" t="s">
        <v>716</v>
      </c>
      <c r="H228" s="9">
        <v>12</v>
      </c>
      <c r="I228" s="9" t="s">
        <v>447</v>
      </c>
      <c r="J228" s="9" t="s">
        <v>448</v>
      </c>
      <c r="K228" s="10">
        <v>13.85</v>
      </c>
      <c r="L228" s="10">
        <v>100.509</v>
      </c>
    </row>
    <row r="229" spans="1:12">
      <c r="A229" s="9">
        <v>4</v>
      </c>
      <c r="B229" s="9">
        <v>120303</v>
      </c>
      <c r="C229" s="9" t="s">
        <v>1220</v>
      </c>
      <c r="D229" s="9" t="s">
        <v>1221</v>
      </c>
      <c r="E229" s="9">
        <v>1203</v>
      </c>
      <c r="F229" s="9" t="s">
        <v>1222</v>
      </c>
      <c r="G229" s="9" t="s">
        <v>1223</v>
      </c>
      <c r="H229" s="9">
        <v>12</v>
      </c>
      <c r="I229" s="9" t="s">
        <v>447</v>
      </c>
      <c r="J229" s="9" t="s">
        <v>448</v>
      </c>
      <c r="K229" s="10">
        <v>13.853999999999999</v>
      </c>
      <c r="L229" s="10">
        <v>100.434</v>
      </c>
    </row>
    <row r="230" spans="1:12">
      <c r="A230" s="9">
        <v>4</v>
      </c>
      <c r="B230" s="9">
        <v>120109</v>
      </c>
      <c r="C230" s="9" t="s">
        <v>1330</v>
      </c>
      <c r="D230" s="9" t="s">
        <v>1331</v>
      </c>
      <c r="E230" s="9">
        <v>1201</v>
      </c>
      <c r="F230" s="9" t="s">
        <v>715</v>
      </c>
      <c r="G230" s="9" t="s">
        <v>716</v>
      </c>
      <c r="H230" s="9">
        <v>12</v>
      </c>
      <c r="I230" s="9" t="s">
        <v>447</v>
      </c>
      <c r="J230" s="9" t="s">
        <v>448</v>
      </c>
      <c r="K230" s="10">
        <v>13.87</v>
      </c>
      <c r="L230" s="10">
        <v>100.47199999999999</v>
      </c>
    </row>
    <row r="231" spans="1:12">
      <c r="A231" s="9">
        <v>4</v>
      </c>
      <c r="B231" s="9">
        <v>120108</v>
      </c>
      <c r="C231" s="9" t="s">
        <v>1419</v>
      </c>
      <c r="D231" s="9" t="s">
        <v>1420</v>
      </c>
      <c r="E231" s="9">
        <v>1201</v>
      </c>
      <c r="F231" s="9" t="s">
        <v>715</v>
      </c>
      <c r="G231" s="9" t="s">
        <v>716</v>
      </c>
      <c r="H231" s="9">
        <v>12</v>
      </c>
      <c r="I231" s="9" t="s">
        <v>447</v>
      </c>
      <c r="J231" s="9" t="s">
        <v>448</v>
      </c>
      <c r="K231" s="10">
        <v>13.835000000000001</v>
      </c>
      <c r="L231" s="10">
        <v>100.438</v>
      </c>
    </row>
    <row r="232" spans="1:12">
      <c r="A232" s="9">
        <v>4</v>
      </c>
      <c r="B232" s="9">
        <v>120103</v>
      </c>
      <c r="C232" s="9" t="s">
        <v>1471</v>
      </c>
      <c r="D232" s="9" t="s">
        <v>1472</v>
      </c>
      <c r="E232" s="9">
        <v>1201</v>
      </c>
      <c r="F232" s="9" t="s">
        <v>715</v>
      </c>
      <c r="G232" s="9" t="s">
        <v>716</v>
      </c>
      <c r="H232" s="9">
        <v>12</v>
      </c>
      <c r="I232" s="9" t="s">
        <v>447</v>
      </c>
      <c r="J232" s="9" t="s">
        <v>448</v>
      </c>
      <c r="K232" s="10">
        <v>13.835000000000001</v>
      </c>
      <c r="L232" s="10">
        <v>100.51600000000001</v>
      </c>
    </row>
    <row r="233" spans="1:12">
      <c r="A233" s="9">
        <v>4</v>
      </c>
      <c r="B233" s="9">
        <v>120604</v>
      </c>
      <c r="C233" s="9" t="s">
        <v>1042</v>
      </c>
      <c r="D233" s="9" t="s">
        <v>1043</v>
      </c>
      <c r="E233" s="9">
        <v>1206</v>
      </c>
      <c r="F233" s="9" t="s">
        <v>513</v>
      </c>
      <c r="G233" s="9" t="s">
        <v>514</v>
      </c>
      <c r="H233" s="9">
        <v>12</v>
      </c>
      <c r="I233" s="9" t="s">
        <v>447</v>
      </c>
      <c r="J233" s="9" t="s">
        <v>448</v>
      </c>
      <c r="K233" s="10">
        <v>13.927</v>
      </c>
      <c r="L233" s="10">
        <v>100.51600000000001</v>
      </c>
    </row>
    <row r="234" spans="1:12">
      <c r="A234" s="9">
        <v>4</v>
      </c>
      <c r="B234" s="9">
        <v>120304</v>
      </c>
      <c r="C234" s="9" t="s">
        <v>1764</v>
      </c>
      <c r="D234" s="9" t="s">
        <v>1765</v>
      </c>
      <c r="E234" s="9">
        <v>1203</v>
      </c>
      <c r="F234" s="9" t="s">
        <v>1222</v>
      </c>
      <c r="G234" s="9" t="s">
        <v>1223</v>
      </c>
      <c r="H234" s="9">
        <v>12</v>
      </c>
      <c r="I234" s="9" t="s">
        <v>447</v>
      </c>
      <c r="J234" s="9" t="s">
        <v>448</v>
      </c>
      <c r="K234" s="10">
        <v>13.875</v>
      </c>
      <c r="L234" s="10">
        <v>100.404</v>
      </c>
    </row>
    <row r="235" spans="1:12">
      <c r="A235" s="9">
        <v>4</v>
      </c>
      <c r="B235" s="9">
        <v>120104</v>
      </c>
      <c r="C235" s="9" t="s">
        <v>1958</v>
      </c>
      <c r="D235" s="9" t="s">
        <v>1959</v>
      </c>
      <c r="E235" s="9">
        <v>1201</v>
      </c>
      <c r="F235" s="9" t="s">
        <v>715</v>
      </c>
      <c r="G235" s="9" t="s">
        <v>716</v>
      </c>
      <c r="H235" s="9">
        <v>12</v>
      </c>
      <c r="I235" s="9" t="s">
        <v>447</v>
      </c>
      <c r="J235" s="9" t="s">
        <v>448</v>
      </c>
      <c r="K235" s="10">
        <v>13.869</v>
      </c>
      <c r="L235" s="10">
        <v>100.491</v>
      </c>
    </row>
    <row r="236" spans="1:12">
      <c r="A236" s="9">
        <v>4</v>
      </c>
      <c r="B236" s="9">
        <v>120105</v>
      </c>
      <c r="C236" s="9" t="s">
        <v>2073</v>
      </c>
      <c r="D236" s="9" t="s">
        <v>2074</v>
      </c>
      <c r="E236" s="9">
        <v>1201</v>
      </c>
      <c r="F236" s="9" t="s">
        <v>715</v>
      </c>
      <c r="G236" s="9" t="s">
        <v>716</v>
      </c>
      <c r="H236" s="9">
        <v>12</v>
      </c>
      <c r="I236" s="9" t="s">
        <v>447</v>
      </c>
      <c r="J236" s="9" t="s">
        <v>448</v>
      </c>
      <c r="K236" s="10">
        <v>13.884</v>
      </c>
      <c r="L236" s="10">
        <v>100.501</v>
      </c>
    </row>
    <row r="237" spans="1:12">
      <c r="A237" s="9">
        <v>4</v>
      </c>
      <c r="B237" s="9">
        <v>120301</v>
      </c>
      <c r="C237" s="9" t="s">
        <v>2085</v>
      </c>
      <c r="D237" s="9" t="s">
        <v>2086</v>
      </c>
      <c r="E237" s="9">
        <v>1203</v>
      </c>
      <c r="F237" s="9" t="s">
        <v>1222</v>
      </c>
      <c r="G237" s="9" t="s">
        <v>1223</v>
      </c>
      <c r="H237" s="9">
        <v>12</v>
      </c>
      <c r="I237" s="9" t="s">
        <v>447</v>
      </c>
      <c r="J237" s="9" t="s">
        <v>448</v>
      </c>
      <c r="K237" s="10">
        <v>13.837999999999999</v>
      </c>
      <c r="L237" s="10">
        <v>100.40600000000001</v>
      </c>
    </row>
    <row r="238" spans="1:12">
      <c r="A238" s="9">
        <v>4</v>
      </c>
      <c r="B238" s="9">
        <v>120602</v>
      </c>
      <c r="C238" s="9" t="s">
        <v>2249</v>
      </c>
      <c r="D238" s="9" t="s">
        <v>2250</v>
      </c>
      <c r="E238" s="9">
        <v>1206</v>
      </c>
      <c r="F238" s="9" t="s">
        <v>513</v>
      </c>
      <c r="G238" s="9" t="s">
        <v>514</v>
      </c>
      <c r="H238" s="9">
        <v>12</v>
      </c>
      <c r="I238" s="9" t="s">
        <v>447</v>
      </c>
      <c r="J238" s="9" t="s">
        <v>448</v>
      </c>
      <c r="K238" s="10">
        <v>13.896000000000001</v>
      </c>
      <c r="L238" s="10">
        <v>100.521</v>
      </c>
    </row>
    <row r="239" spans="1:12">
      <c r="A239" s="9">
        <v>4</v>
      </c>
      <c r="B239" s="9">
        <v>120406</v>
      </c>
      <c r="C239" s="9" t="s">
        <v>2301</v>
      </c>
      <c r="D239" s="9" t="s">
        <v>2302</v>
      </c>
      <c r="E239" s="9">
        <v>1204</v>
      </c>
      <c r="F239" s="9" t="s">
        <v>445</v>
      </c>
      <c r="G239" s="9" t="s">
        <v>446</v>
      </c>
      <c r="H239" s="9">
        <v>12</v>
      </c>
      <c r="I239" s="9" t="s">
        <v>447</v>
      </c>
      <c r="J239" s="9" t="s">
        <v>448</v>
      </c>
      <c r="K239" s="10">
        <v>13.97</v>
      </c>
      <c r="L239" s="10">
        <v>100.416</v>
      </c>
    </row>
    <row r="240" spans="1:12">
      <c r="A240" s="9">
        <v>4</v>
      </c>
      <c r="B240" s="9">
        <v>120305</v>
      </c>
      <c r="C240" s="9" t="s">
        <v>2471</v>
      </c>
      <c r="D240" s="9" t="s">
        <v>1223</v>
      </c>
      <c r="E240" s="9">
        <v>1203</v>
      </c>
      <c r="F240" s="9" t="s">
        <v>1222</v>
      </c>
      <c r="G240" s="9" t="s">
        <v>1223</v>
      </c>
      <c r="H240" s="9">
        <v>12</v>
      </c>
      <c r="I240" s="9" t="s">
        <v>447</v>
      </c>
      <c r="J240" s="9" t="s">
        <v>448</v>
      </c>
      <c r="K240" s="10">
        <v>13.837</v>
      </c>
      <c r="L240" s="10">
        <v>100.375</v>
      </c>
    </row>
    <row r="241" spans="1:12">
      <c r="A241" s="9">
        <v>4</v>
      </c>
      <c r="B241" s="9">
        <v>120610</v>
      </c>
      <c r="C241" s="9" t="s">
        <v>1265</v>
      </c>
      <c r="D241" s="9" t="s">
        <v>1266</v>
      </c>
      <c r="E241" s="9">
        <v>1206</v>
      </c>
      <c r="F241" s="9" t="s">
        <v>513</v>
      </c>
      <c r="G241" s="9" t="s">
        <v>514</v>
      </c>
      <c r="H241" s="9">
        <v>12</v>
      </c>
      <c r="I241" s="9" t="s">
        <v>447</v>
      </c>
      <c r="J241" s="9" t="s">
        <v>448</v>
      </c>
      <c r="K241" s="10">
        <v>13.959</v>
      </c>
      <c r="L241" s="10">
        <v>100.45</v>
      </c>
    </row>
    <row r="242" spans="1:12">
      <c r="A242" s="9">
        <v>4</v>
      </c>
      <c r="B242" s="9">
        <v>120407</v>
      </c>
      <c r="C242" s="9" t="s">
        <v>2883</v>
      </c>
      <c r="D242" s="9" t="s">
        <v>2884</v>
      </c>
      <c r="E242" s="9">
        <v>1204</v>
      </c>
      <c r="F242" s="9" t="s">
        <v>445</v>
      </c>
      <c r="G242" s="9" t="s">
        <v>446</v>
      </c>
      <c r="H242" s="9">
        <v>12</v>
      </c>
      <c r="I242" s="9" t="s">
        <v>447</v>
      </c>
      <c r="J242" s="9" t="s">
        <v>448</v>
      </c>
      <c r="K242" s="10">
        <v>13.933999999999999</v>
      </c>
      <c r="L242" s="10">
        <v>100.366</v>
      </c>
    </row>
    <row r="243" spans="1:12">
      <c r="A243" s="9">
        <v>4</v>
      </c>
      <c r="B243" s="9">
        <v>120209</v>
      </c>
      <c r="C243" s="9" t="s">
        <v>2970</v>
      </c>
      <c r="D243" s="9" t="s">
        <v>2971</v>
      </c>
      <c r="E243" s="9">
        <v>1202</v>
      </c>
      <c r="F243" s="9" t="s">
        <v>578</v>
      </c>
      <c r="G243" s="9" t="s">
        <v>579</v>
      </c>
      <c r="H243" s="9">
        <v>12</v>
      </c>
      <c r="I243" s="9" t="s">
        <v>447</v>
      </c>
      <c r="J243" s="9" t="s">
        <v>448</v>
      </c>
      <c r="K243" s="10">
        <v>13.81</v>
      </c>
      <c r="L243" s="10">
        <v>100.358</v>
      </c>
    </row>
    <row r="244" spans="1:12">
      <c r="A244" s="9">
        <v>4</v>
      </c>
      <c r="B244" s="9">
        <v>120404</v>
      </c>
      <c r="C244" s="9" t="s">
        <v>3035</v>
      </c>
      <c r="D244" s="9" t="s">
        <v>3036</v>
      </c>
      <c r="E244" s="9">
        <v>1204</v>
      </c>
      <c r="F244" s="9" t="s">
        <v>445</v>
      </c>
      <c r="G244" s="9" t="s">
        <v>446</v>
      </c>
      <c r="H244" s="9">
        <v>12</v>
      </c>
      <c r="I244" s="9" t="s">
        <v>447</v>
      </c>
      <c r="J244" s="9" t="s">
        <v>448</v>
      </c>
      <c r="K244" s="10">
        <v>13.907</v>
      </c>
      <c r="L244" s="10">
        <v>100.351</v>
      </c>
    </row>
    <row r="245" spans="1:12">
      <c r="A245" s="9">
        <v>4</v>
      </c>
      <c r="B245" s="9">
        <v>120603</v>
      </c>
      <c r="C245" s="9" t="s">
        <v>645</v>
      </c>
      <c r="D245" s="9" t="s">
        <v>646</v>
      </c>
      <c r="E245" s="9">
        <v>1206</v>
      </c>
      <c r="F245" s="9" t="s">
        <v>513</v>
      </c>
      <c r="G245" s="9" t="s">
        <v>514</v>
      </c>
      <c r="H245" s="9">
        <v>12</v>
      </c>
      <c r="I245" s="9" t="s">
        <v>447</v>
      </c>
      <c r="J245" s="9" t="s">
        <v>448</v>
      </c>
      <c r="K245" s="10">
        <v>13.93</v>
      </c>
      <c r="L245" s="10">
        <v>100.54600000000001</v>
      </c>
    </row>
    <row r="246" spans="1:12">
      <c r="A246" s="9">
        <v>4</v>
      </c>
      <c r="B246" s="9">
        <v>120405</v>
      </c>
      <c r="C246" s="9" t="s">
        <v>2424</v>
      </c>
      <c r="D246" s="9" t="s">
        <v>2425</v>
      </c>
      <c r="E246" s="9">
        <v>1204</v>
      </c>
      <c r="F246" s="9" t="s">
        <v>445</v>
      </c>
      <c r="G246" s="9" t="s">
        <v>446</v>
      </c>
      <c r="H246" s="9">
        <v>12</v>
      </c>
      <c r="I246" s="9" t="s">
        <v>447</v>
      </c>
      <c r="J246" s="9" t="s">
        <v>448</v>
      </c>
      <c r="K246" s="10">
        <v>13.964</v>
      </c>
      <c r="L246" s="10">
        <v>100.401</v>
      </c>
    </row>
    <row r="247" spans="1:12">
      <c r="A247" s="9">
        <v>4</v>
      </c>
      <c r="B247" s="9">
        <v>120408</v>
      </c>
      <c r="C247" s="9" t="s">
        <v>3574</v>
      </c>
      <c r="D247" s="9" t="s">
        <v>3575</v>
      </c>
      <c r="E247" s="9">
        <v>1204</v>
      </c>
      <c r="F247" s="9" t="s">
        <v>445</v>
      </c>
      <c r="G247" s="9" t="s">
        <v>446</v>
      </c>
      <c r="H247" s="9">
        <v>12</v>
      </c>
      <c r="I247" s="9" t="s">
        <v>447</v>
      </c>
      <c r="J247" s="9" t="s">
        <v>448</v>
      </c>
      <c r="K247" s="10">
        <v>13.894</v>
      </c>
      <c r="L247" s="10">
        <v>100.41</v>
      </c>
    </row>
    <row r="248" spans="1:12">
      <c r="A248" s="9">
        <v>4</v>
      </c>
      <c r="B248" s="9">
        <v>120302</v>
      </c>
      <c r="C248" s="9" t="s">
        <v>3878</v>
      </c>
      <c r="D248" s="9" t="s">
        <v>3879</v>
      </c>
      <c r="E248" s="9">
        <v>1203</v>
      </c>
      <c r="F248" s="9" t="s">
        <v>1222</v>
      </c>
      <c r="G248" s="9" t="s">
        <v>1223</v>
      </c>
      <c r="H248" s="9">
        <v>12</v>
      </c>
      <c r="I248" s="9" t="s">
        <v>447</v>
      </c>
      <c r="J248" s="9" t="s">
        <v>448</v>
      </c>
      <c r="K248" s="10">
        <v>13.868</v>
      </c>
      <c r="L248" s="10">
        <v>100.381</v>
      </c>
    </row>
    <row r="249" spans="1:12">
      <c r="A249" s="9">
        <v>4</v>
      </c>
      <c r="B249" s="9">
        <v>120501</v>
      </c>
      <c r="C249" s="9" t="s">
        <v>1539</v>
      </c>
      <c r="D249" s="9" t="s">
        <v>1540</v>
      </c>
      <c r="E249" s="9">
        <v>1205</v>
      </c>
      <c r="F249" s="9" t="s">
        <v>4162</v>
      </c>
      <c r="G249" s="9" t="s">
        <v>1540</v>
      </c>
      <c r="H249" s="9">
        <v>12</v>
      </c>
      <c r="I249" s="9" t="s">
        <v>447</v>
      </c>
      <c r="J249" s="9" t="s">
        <v>448</v>
      </c>
      <c r="K249" s="10">
        <v>13.976000000000001</v>
      </c>
      <c r="L249" s="10">
        <v>100.34399999999999</v>
      </c>
    </row>
    <row r="250" spans="1:12">
      <c r="A250" s="9">
        <v>4</v>
      </c>
      <c r="B250" s="9">
        <v>120505</v>
      </c>
      <c r="C250" s="9" t="s">
        <v>4298</v>
      </c>
      <c r="D250" s="9" t="s">
        <v>4299</v>
      </c>
      <c r="E250" s="9">
        <v>1205</v>
      </c>
      <c r="F250" s="9" t="s">
        <v>4162</v>
      </c>
      <c r="G250" s="9" t="s">
        <v>1540</v>
      </c>
      <c r="H250" s="9">
        <v>12</v>
      </c>
      <c r="I250" s="9" t="s">
        <v>447</v>
      </c>
      <c r="J250" s="9" t="s">
        <v>448</v>
      </c>
      <c r="K250" s="10">
        <v>14.005000000000001</v>
      </c>
      <c r="L250" s="10">
        <v>100.28700000000001</v>
      </c>
    </row>
    <row r="251" spans="1:12">
      <c r="A251" s="9">
        <v>4</v>
      </c>
      <c r="B251" s="9">
        <v>120507</v>
      </c>
      <c r="C251" s="9" t="s">
        <v>4497</v>
      </c>
      <c r="D251" s="9" t="s">
        <v>3402</v>
      </c>
      <c r="E251" s="9">
        <v>1205</v>
      </c>
      <c r="F251" s="9" t="s">
        <v>4162</v>
      </c>
      <c r="G251" s="9" t="s">
        <v>1540</v>
      </c>
      <c r="H251" s="9">
        <v>12</v>
      </c>
      <c r="I251" s="9" t="s">
        <v>447</v>
      </c>
      <c r="J251" s="9" t="s">
        <v>448</v>
      </c>
      <c r="K251" s="10">
        <v>13.942</v>
      </c>
      <c r="L251" s="10">
        <v>100.312</v>
      </c>
    </row>
    <row r="252" spans="1:12">
      <c r="A252" s="9">
        <v>4</v>
      </c>
      <c r="B252" s="9">
        <v>120506</v>
      </c>
      <c r="C252" s="9" t="s">
        <v>4547</v>
      </c>
      <c r="D252" s="9" t="s">
        <v>4548</v>
      </c>
      <c r="E252" s="9">
        <v>1205</v>
      </c>
      <c r="F252" s="9" t="s">
        <v>4162</v>
      </c>
      <c r="G252" s="9" t="s">
        <v>1540</v>
      </c>
      <c r="H252" s="9">
        <v>12</v>
      </c>
      <c r="I252" s="9" t="s">
        <v>447</v>
      </c>
      <c r="J252" s="9" t="s">
        <v>448</v>
      </c>
      <c r="K252" s="10">
        <v>14.004</v>
      </c>
      <c r="L252" s="10">
        <v>100.306</v>
      </c>
    </row>
    <row r="253" spans="1:12">
      <c r="A253" s="9">
        <v>4</v>
      </c>
      <c r="B253" s="9">
        <v>120402</v>
      </c>
      <c r="C253" s="9" t="s">
        <v>4787</v>
      </c>
      <c r="D253" s="9" t="s">
        <v>446</v>
      </c>
      <c r="E253" s="9">
        <v>1204</v>
      </c>
      <c r="F253" s="9" t="s">
        <v>445</v>
      </c>
      <c r="G253" s="9" t="s">
        <v>446</v>
      </c>
      <c r="H253" s="9">
        <v>12</v>
      </c>
      <c r="I253" s="9" t="s">
        <v>447</v>
      </c>
      <c r="J253" s="9" t="s">
        <v>448</v>
      </c>
      <c r="K253" s="10">
        <v>13.944000000000001</v>
      </c>
      <c r="L253" s="10">
        <v>100.39</v>
      </c>
    </row>
    <row r="254" spans="1:12">
      <c r="A254" s="9">
        <v>4</v>
      </c>
      <c r="B254" s="9">
        <v>120306</v>
      </c>
      <c r="C254" s="9" t="s">
        <v>645</v>
      </c>
      <c r="D254" s="9" t="s">
        <v>646</v>
      </c>
      <c r="E254" s="9">
        <v>1203</v>
      </c>
      <c r="F254" s="9" t="s">
        <v>1222</v>
      </c>
      <c r="G254" s="9" t="s">
        <v>1223</v>
      </c>
      <c r="H254" s="9">
        <v>12</v>
      </c>
      <c r="I254" s="9" t="s">
        <v>447</v>
      </c>
      <c r="J254" s="9" t="s">
        <v>448</v>
      </c>
      <c r="K254" s="10">
        <v>13.861000000000001</v>
      </c>
      <c r="L254" s="10">
        <v>100.333</v>
      </c>
    </row>
    <row r="255" spans="1:12">
      <c r="A255" s="9">
        <v>4</v>
      </c>
      <c r="B255" s="9">
        <v>120502</v>
      </c>
      <c r="C255" s="9" t="s">
        <v>5395</v>
      </c>
      <c r="D255" s="9" t="s">
        <v>5396</v>
      </c>
      <c r="E255" s="9">
        <v>1205</v>
      </c>
      <c r="F255" s="9" t="s">
        <v>4162</v>
      </c>
      <c r="G255" s="9" t="s">
        <v>1540</v>
      </c>
      <c r="H255" s="9">
        <v>12</v>
      </c>
      <c r="I255" s="9" t="s">
        <v>447</v>
      </c>
      <c r="J255" s="9" t="s">
        <v>448</v>
      </c>
      <c r="K255" s="10">
        <v>14.087999999999999</v>
      </c>
      <c r="L255" s="10">
        <v>100.32899999999999</v>
      </c>
    </row>
    <row r="256" spans="1:12">
      <c r="A256" s="9">
        <v>4</v>
      </c>
      <c r="B256" s="9">
        <v>120503</v>
      </c>
      <c r="C256" s="9" t="s">
        <v>5437</v>
      </c>
      <c r="D256" s="9" t="s">
        <v>5438</v>
      </c>
      <c r="E256" s="9">
        <v>1205</v>
      </c>
      <c r="F256" s="9" t="s">
        <v>4162</v>
      </c>
      <c r="G256" s="9" t="s">
        <v>1540</v>
      </c>
      <c r="H256" s="9">
        <v>12</v>
      </c>
      <c r="I256" s="9" t="s">
        <v>447</v>
      </c>
      <c r="J256" s="9" t="s">
        <v>448</v>
      </c>
      <c r="K256" s="10">
        <v>13.906000000000001</v>
      </c>
      <c r="L256" s="10">
        <v>100.322</v>
      </c>
    </row>
    <row r="257" spans="1:12">
      <c r="A257" s="9">
        <v>4</v>
      </c>
      <c r="B257" s="9">
        <v>120504</v>
      </c>
      <c r="C257" s="9" t="s">
        <v>6769</v>
      </c>
      <c r="D257" s="9" t="s">
        <v>6770</v>
      </c>
      <c r="E257" s="9">
        <v>1205</v>
      </c>
      <c r="F257" s="9" t="s">
        <v>4162</v>
      </c>
      <c r="G257" s="9" t="s">
        <v>1540</v>
      </c>
      <c r="H257" s="9">
        <v>12</v>
      </c>
      <c r="I257" s="9" t="s">
        <v>447</v>
      </c>
      <c r="J257" s="9" t="s">
        <v>448</v>
      </c>
      <c r="K257" s="10">
        <v>14.085000000000001</v>
      </c>
      <c r="L257" s="10">
        <v>100.292</v>
      </c>
    </row>
    <row r="258" spans="1:12">
      <c r="A258" s="9">
        <v>4</v>
      </c>
      <c r="B258" s="9">
        <v>130105</v>
      </c>
      <c r="C258" s="9" t="s">
        <v>609</v>
      </c>
      <c r="D258" s="9" t="s">
        <v>610</v>
      </c>
      <c r="E258" s="9">
        <v>1301</v>
      </c>
      <c r="F258" s="9" t="s">
        <v>611</v>
      </c>
      <c r="G258" s="9" t="s">
        <v>612</v>
      </c>
      <c r="H258" s="9">
        <v>13</v>
      </c>
      <c r="I258" s="9" t="s">
        <v>613</v>
      </c>
      <c r="J258" s="9" t="s">
        <v>614</v>
      </c>
      <c r="K258" s="10">
        <v>14.031000000000001</v>
      </c>
      <c r="L258" s="10">
        <v>100.55200000000001</v>
      </c>
    </row>
    <row r="259" spans="1:12">
      <c r="A259" s="9">
        <v>4</v>
      </c>
      <c r="B259" s="9">
        <v>130704</v>
      </c>
      <c r="C259" s="9" t="s">
        <v>702</v>
      </c>
      <c r="D259" s="9" t="s">
        <v>703</v>
      </c>
      <c r="E259" s="9">
        <v>1307</v>
      </c>
      <c r="F259" s="9" t="s">
        <v>704</v>
      </c>
      <c r="G259" s="9" t="s">
        <v>705</v>
      </c>
      <c r="H259" s="9">
        <v>13</v>
      </c>
      <c r="I259" s="9" t="s">
        <v>613</v>
      </c>
      <c r="J259" s="9" t="s">
        <v>614</v>
      </c>
      <c r="K259" s="10">
        <v>14.042999999999999</v>
      </c>
      <c r="L259" s="10">
        <v>100.544</v>
      </c>
    </row>
    <row r="260" spans="1:12">
      <c r="A260" s="9">
        <v>4</v>
      </c>
      <c r="B260" s="9">
        <v>130705</v>
      </c>
      <c r="C260" s="9" t="s">
        <v>860</v>
      </c>
      <c r="D260" s="9" t="s">
        <v>861</v>
      </c>
      <c r="E260" s="9">
        <v>1307</v>
      </c>
      <c r="F260" s="9" t="s">
        <v>704</v>
      </c>
      <c r="G260" s="9" t="s">
        <v>705</v>
      </c>
      <c r="H260" s="9">
        <v>13</v>
      </c>
      <c r="I260" s="9" t="s">
        <v>613</v>
      </c>
      <c r="J260" s="9" t="s">
        <v>614</v>
      </c>
      <c r="K260" s="10">
        <v>14.042</v>
      </c>
      <c r="L260" s="10">
        <v>100.515</v>
      </c>
    </row>
    <row r="261" spans="1:12">
      <c r="A261" s="9">
        <v>4</v>
      </c>
      <c r="B261" s="9">
        <v>130708</v>
      </c>
      <c r="C261" s="9" t="s">
        <v>945</v>
      </c>
      <c r="D261" s="9" t="s">
        <v>946</v>
      </c>
      <c r="E261" s="9">
        <v>1307</v>
      </c>
      <c r="F261" s="9" t="s">
        <v>704</v>
      </c>
      <c r="G261" s="9" t="s">
        <v>705</v>
      </c>
      <c r="H261" s="9">
        <v>13</v>
      </c>
      <c r="I261" s="9" t="s">
        <v>613</v>
      </c>
      <c r="J261" s="9" t="s">
        <v>614</v>
      </c>
      <c r="K261" s="10">
        <v>14.084</v>
      </c>
      <c r="L261" s="10">
        <v>100.539</v>
      </c>
    </row>
    <row r="262" spans="1:12">
      <c r="A262" s="9">
        <v>4</v>
      </c>
      <c r="B262" s="9">
        <v>130110</v>
      </c>
      <c r="C262" s="9" t="s">
        <v>1042</v>
      </c>
      <c r="D262" s="9" t="s">
        <v>1043</v>
      </c>
      <c r="E262" s="9">
        <v>1301</v>
      </c>
      <c r="F262" s="9" t="s">
        <v>611</v>
      </c>
      <c r="G262" s="9" t="s">
        <v>612</v>
      </c>
      <c r="H262" s="9">
        <v>13</v>
      </c>
      <c r="I262" s="9" t="s">
        <v>613</v>
      </c>
      <c r="J262" s="9" t="s">
        <v>614</v>
      </c>
      <c r="K262" s="10">
        <v>14.035</v>
      </c>
      <c r="L262" s="10">
        <v>100.572</v>
      </c>
    </row>
    <row r="263" spans="1:12">
      <c r="A263" s="9">
        <v>4</v>
      </c>
      <c r="B263" s="9">
        <v>130703</v>
      </c>
      <c r="C263" s="9" t="s">
        <v>1051</v>
      </c>
      <c r="D263" s="9" t="s">
        <v>705</v>
      </c>
      <c r="E263" s="9">
        <v>1307</v>
      </c>
      <c r="F263" s="9" t="s">
        <v>704</v>
      </c>
      <c r="G263" s="9" t="s">
        <v>705</v>
      </c>
      <c r="H263" s="9">
        <v>13</v>
      </c>
      <c r="I263" s="9" t="s">
        <v>613</v>
      </c>
      <c r="J263" s="9" t="s">
        <v>614</v>
      </c>
      <c r="K263" s="10">
        <v>14.052</v>
      </c>
      <c r="L263" s="10">
        <v>100.529</v>
      </c>
    </row>
    <row r="264" spans="1:12">
      <c r="A264" s="9">
        <v>4</v>
      </c>
      <c r="B264" s="9">
        <v>130106</v>
      </c>
      <c r="C264" s="9" t="s">
        <v>1102</v>
      </c>
      <c r="D264" s="9" t="s">
        <v>1103</v>
      </c>
      <c r="E264" s="9">
        <v>1301</v>
      </c>
      <c r="F264" s="9" t="s">
        <v>611</v>
      </c>
      <c r="G264" s="9" t="s">
        <v>612</v>
      </c>
      <c r="H264" s="9">
        <v>13</v>
      </c>
      <c r="I264" s="9" t="s">
        <v>613</v>
      </c>
      <c r="J264" s="9" t="s">
        <v>614</v>
      </c>
      <c r="K264" s="10">
        <v>13.967000000000001</v>
      </c>
      <c r="L264" s="10">
        <v>100.523</v>
      </c>
    </row>
    <row r="265" spans="1:12">
      <c r="A265" s="9">
        <v>4</v>
      </c>
      <c r="B265" s="9">
        <v>130104</v>
      </c>
      <c r="C265" s="9" t="s">
        <v>1289</v>
      </c>
      <c r="D265" s="9" t="s">
        <v>1290</v>
      </c>
      <c r="E265" s="9">
        <v>1301</v>
      </c>
      <c r="F265" s="9" t="s">
        <v>611</v>
      </c>
      <c r="G265" s="9" t="s">
        <v>612</v>
      </c>
      <c r="H265" s="9">
        <v>13</v>
      </c>
      <c r="I265" s="9" t="s">
        <v>613</v>
      </c>
      <c r="J265" s="9" t="s">
        <v>614</v>
      </c>
      <c r="K265" s="10">
        <v>14.029</v>
      </c>
      <c r="L265" s="10">
        <v>100.50700000000001</v>
      </c>
    </row>
    <row r="266" spans="1:12">
      <c r="A266" s="9">
        <v>4</v>
      </c>
      <c r="B266" s="9">
        <v>130710</v>
      </c>
      <c r="C266" s="9" t="s">
        <v>658</v>
      </c>
      <c r="D266" s="9" t="s">
        <v>659</v>
      </c>
      <c r="E266" s="9">
        <v>1307</v>
      </c>
      <c r="F266" s="9" t="s">
        <v>704</v>
      </c>
      <c r="G266" s="9" t="s">
        <v>705</v>
      </c>
      <c r="H266" s="9">
        <v>13</v>
      </c>
      <c r="I266" s="9" t="s">
        <v>613</v>
      </c>
      <c r="J266" s="9" t="s">
        <v>614</v>
      </c>
      <c r="K266" s="10">
        <v>14.103</v>
      </c>
      <c r="L266" s="10">
        <v>100.538</v>
      </c>
    </row>
    <row r="267" spans="1:12">
      <c r="A267" s="9">
        <v>4</v>
      </c>
      <c r="B267" s="9">
        <v>130101</v>
      </c>
      <c r="C267" s="9" t="s">
        <v>1572</v>
      </c>
      <c r="D267" s="9" t="s">
        <v>1573</v>
      </c>
      <c r="E267" s="9">
        <v>1301</v>
      </c>
      <c r="F267" s="9" t="s">
        <v>611</v>
      </c>
      <c r="G267" s="9" t="s">
        <v>612</v>
      </c>
      <c r="H267" s="9">
        <v>13</v>
      </c>
      <c r="I267" s="9" t="s">
        <v>613</v>
      </c>
      <c r="J267" s="9" t="s">
        <v>614</v>
      </c>
      <c r="K267" s="10">
        <v>14.012</v>
      </c>
      <c r="L267" s="10">
        <v>100.52800000000001</v>
      </c>
    </row>
    <row r="268" spans="1:12">
      <c r="A268" s="9">
        <v>4</v>
      </c>
      <c r="B268" s="9">
        <v>130102</v>
      </c>
      <c r="C268" s="9" t="s">
        <v>645</v>
      </c>
      <c r="D268" s="9" t="s">
        <v>646</v>
      </c>
      <c r="E268" s="9">
        <v>1301</v>
      </c>
      <c r="F268" s="9" t="s">
        <v>611</v>
      </c>
      <c r="G268" s="9" t="s">
        <v>612</v>
      </c>
      <c r="H268" s="9">
        <v>13</v>
      </c>
      <c r="I268" s="9" t="s">
        <v>613</v>
      </c>
      <c r="J268" s="9" t="s">
        <v>614</v>
      </c>
      <c r="K268" s="10">
        <v>13.962999999999999</v>
      </c>
      <c r="L268" s="10">
        <v>100.553</v>
      </c>
    </row>
    <row r="269" spans="1:12">
      <c r="A269" s="9">
        <v>4</v>
      </c>
      <c r="B269" s="9">
        <v>130103</v>
      </c>
      <c r="C269" s="9" t="s">
        <v>1661</v>
      </c>
      <c r="D269" s="9" t="s">
        <v>1662</v>
      </c>
      <c r="E269" s="9">
        <v>1301</v>
      </c>
      <c r="F269" s="9" t="s">
        <v>611</v>
      </c>
      <c r="G269" s="9" t="s">
        <v>612</v>
      </c>
      <c r="H269" s="9">
        <v>13</v>
      </c>
      <c r="I269" s="9" t="s">
        <v>613</v>
      </c>
      <c r="J269" s="9" t="s">
        <v>614</v>
      </c>
      <c r="K269" s="10">
        <v>14.000999999999999</v>
      </c>
      <c r="L269" s="10">
        <v>100.55800000000001</v>
      </c>
    </row>
    <row r="270" spans="1:12">
      <c r="A270" s="9">
        <v>4</v>
      </c>
      <c r="B270" s="9">
        <v>130111</v>
      </c>
      <c r="C270" s="9" t="s">
        <v>1684</v>
      </c>
      <c r="D270" s="9" t="s">
        <v>1685</v>
      </c>
      <c r="E270" s="9">
        <v>1301</v>
      </c>
      <c r="F270" s="9" t="s">
        <v>611</v>
      </c>
      <c r="G270" s="9" t="s">
        <v>612</v>
      </c>
      <c r="H270" s="9">
        <v>13</v>
      </c>
      <c r="I270" s="9" t="s">
        <v>613</v>
      </c>
      <c r="J270" s="9" t="s">
        <v>614</v>
      </c>
      <c r="K270" s="10">
        <v>13.988</v>
      </c>
      <c r="L270" s="10">
        <v>100.59399999999999</v>
      </c>
    </row>
    <row r="271" spans="1:12">
      <c r="A271" s="9">
        <v>4</v>
      </c>
      <c r="B271" s="9">
        <v>130112</v>
      </c>
      <c r="C271" s="9" t="s">
        <v>1915</v>
      </c>
      <c r="D271" s="9" t="s">
        <v>1916</v>
      </c>
      <c r="E271" s="9">
        <v>1301</v>
      </c>
      <c r="F271" s="9" t="s">
        <v>611</v>
      </c>
      <c r="G271" s="9" t="s">
        <v>612</v>
      </c>
      <c r="H271" s="9">
        <v>13</v>
      </c>
      <c r="I271" s="9" t="s">
        <v>613</v>
      </c>
      <c r="J271" s="9" t="s">
        <v>614</v>
      </c>
      <c r="K271" s="10">
        <v>13.983000000000001</v>
      </c>
      <c r="L271" s="10">
        <v>100.53700000000001</v>
      </c>
    </row>
    <row r="272" spans="1:12">
      <c r="A272" s="9">
        <v>4</v>
      </c>
      <c r="B272" s="9">
        <v>130114</v>
      </c>
      <c r="C272" s="9" t="s">
        <v>2075</v>
      </c>
      <c r="D272" s="9" t="s">
        <v>2076</v>
      </c>
      <c r="E272" s="9">
        <v>1301</v>
      </c>
      <c r="F272" s="9" t="s">
        <v>611</v>
      </c>
      <c r="G272" s="9" t="s">
        <v>612</v>
      </c>
      <c r="H272" s="9">
        <v>13</v>
      </c>
      <c r="I272" s="9" t="s">
        <v>613</v>
      </c>
      <c r="J272" s="9" t="s">
        <v>614</v>
      </c>
      <c r="K272" s="10">
        <v>13.962999999999999</v>
      </c>
      <c r="L272" s="10">
        <v>100.59</v>
      </c>
    </row>
    <row r="273" spans="1:12">
      <c r="A273" s="9">
        <v>4</v>
      </c>
      <c r="B273" s="9">
        <v>130706</v>
      </c>
      <c r="C273" s="9" t="s">
        <v>2173</v>
      </c>
      <c r="D273" s="9" t="s">
        <v>2174</v>
      </c>
      <c r="E273" s="9">
        <v>1307</v>
      </c>
      <c r="F273" s="9" t="s">
        <v>704</v>
      </c>
      <c r="G273" s="9" t="s">
        <v>705</v>
      </c>
      <c r="H273" s="9">
        <v>13</v>
      </c>
      <c r="I273" s="9" t="s">
        <v>613</v>
      </c>
      <c r="J273" s="9" t="s">
        <v>614</v>
      </c>
      <c r="K273" s="10">
        <v>14.057</v>
      </c>
      <c r="L273" s="10">
        <v>100.574</v>
      </c>
    </row>
    <row r="274" spans="1:12">
      <c r="A274" s="9">
        <v>4</v>
      </c>
      <c r="B274" s="9">
        <v>130711</v>
      </c>
      <c r="C274" s="9" t="s">
        <v>2285</v>
      </c>
      <c r="D274" s="9" t="s">
        <v>2286</v>
      </c>
      <c r="E274" s="9">
        <v>1307</v>
      </c>
      <c r="F274" s="9" t="s">
        <v>704</v>
      </c>
      <c r="G274" s="9" t="s">
        <v>705</v>
      </c>
      <c r="H274" s="9">
        <v>13</v>
      </c>
      <c r="I274" s="9" t="s">
        <v>613</v>
      </c>
      <c r="J274" s="9" t="s">
        <v>614</v>
      </c>
      <c r="K274" s="10">
        <v>14.105</v>
      </c>
      <c r="L274" s="10">
        <v>100.496</v>
      </c>
    </row>
    <row r="275" spans="1:12">
      <c r="A275" s="9">
        <v>4</v>
      </c>
      <c r="B275" s="9">
        <v>130707</v>
      </c>
      <c r="C275" s="9" t="s">
        <v>2403</v>
      </c>
      <c r="D275" s="9" t="s">
        <v>2404</v>
      </c>
      <c r="E275" s="9">
        <v>1307</v>
      </c>
      <c r="F275" s="9" t="s">
        <v>704</v>
      </c>
      <c r="G275" s="9" t="s">
        <v>705</v>
      </c>
      <c r="H275" s="9">
        <v>13</v>
      </c>
      <c r="I275" s="9" t="s">
        <v>613</v>
      </c>
      <c r="J275" s="9" t="s">
        <v>614</v>
      </c>
      <c r="K275" s="10">
        <v>14.067</v>
      </c>
      <c r="L275" s="10">
        <v>100.54600000000001</v>
      </c>
    </row>
    <row r="276" spans="1:12">
      <c r="A276" s="9">
        <v>4</v>
      </c>
      <c r="B276" s="9">
        <v>130709</v>
      </c>
      <c r="C276" s="9" t="s">
        <v>1735</v>
      </c>
      <c r="D276" s="9" t="s">
        <v>1736</v>
      </c>
      <c r="E276" s="9">
        <v>1307</v>
      </c>
      <c r="F276" s="9" t="s">
        <v>704</v>
      </c>
      <c r="G276" s="9" t="s">
        <v>705</v>
      </c>
      <c r="H276" s="9">
        <v>13</v>
      </c>
      <c r="I276" s="9" t="s">
        <v>613</v>
      </c>
      <c r="J276" s="9" t="s">
        <v>614</v>
      </c>
      <c r="K276" s="10">
        <v>14.105</v>
      </c>
      <c r="L276" s="10">
        <v>100.56699999999999</v>
      </c>
    </row>
    <row r="277" spans="1:12">
      <c r="A277" s="9">
        <v>4</v>
      </c>
      <c r="B277" s="9">
        <v>130113</v>
      </c>
      <c r="C277" s="9" t="s">
        <v>2435</v>
      </c>
      <c r="D277" s="9" t="s">
        <v>2436</v>
      </c>
      <c r="E277" s="9">
        <v>1301</v>
      </c>
      <c r="F277" s="9" t="s">
        <v>611</v>
      </c>
      <c r="G277" s="9" t="s">
        <v>612</v>
      </c>
      <c r="H277" s="9">
        <v>13</v>
      </c>
      <c r="I277" s="9" t="s">
        <v>613</v>
      </c>
      <c r="J277" s="9" t="s">
        <v>614</v>
      </c>
      <c r="K277" s="10">
        <v>14.018000000000001</v>
      </c>
      <c r="L277" s="10">
        <v>100.568</v>
      </c>
    </row>
    <row r="278" spans="1:12">
      <c r="A278" s="9">
        <v>4</v>
      </c>
      <c r="B278" s="9">
        <v>130505</v>
      </c>
      <c r="C278" s="9" t="s">
        <v>893</v>
      </c>
      <c r="D278" s="9" t="s">
        <v>894</v>
      </c>
      <c r="E278" s="9">
        <v>1305</v>
      </c>
      <c r="F278" s="9" t="s">
        <v>2658</v>
      </c>
      <c r="G278" s="9" t="s">
        <v>2659</v>
      </c>
      <c r="H278" s="9">
        <v>13</v>
      </c>
      <c r="I278" s="9" t="s">
        <v>613</v>
      </c>
      <c r="J278" s="9" t="s">
        <v>614</v>
      </c>
      <c r="K278" s="10">
        <v>13.99</v>
      </c>
      <c r="L278" s="10">
        <v>100.449</v>
      </c>
    </row>
    <row r="279" spans="1:12">
      <c r="A279" s="9">
        <v>4</v>
      </c>
      <c r="B279" s="9">
        <v>130109</v>
      </c>
      <c r="C279" s="9" t="s">
        <v>1837</v>
      </c>
      <c r="D279" s="9" t="s">
        <v>1838</v>
      </c>
      <c r="E279" s="9">
        <v>1301</v>
      </c>
      <c r="F279" s="9" t="s">
        <v>611</v>
      </c>
      <c r="G279" s="9" t="s">
        <v>612</v>
      </c>
      <c r="H279" s="9">
        <v>13</v>
      </c>
      <c r="I279" s="9" t="s">
        <v>613</v>
      </c>
      <c r="J279" s="9" t="s">
        <v>614</v>
      </c>
      <c r="K279" s="10">
        <v>13.99</v>
      </c>
      <c r="L279" s="10">
        <v>100.48699999999999</v>
      </c>
    </row>
    <row r="280" spans="1:12">
      <c r="A280" s="9">
        <v>4</v>
      </c>
      <c r="B280" s="9">
        <v>130302</v>
      </c>
      <c r="C280" s="9" t="s">
        <v>2719</v>
      </c>
      <c r="D280" s="9" t="s">
        <v>2720</v>
      </c>
      <c r="E280" s="9">
        <v>1303</v>
      </c>
      <c r="F280" s="9" t="s">
        <v>2721</v>
      </c>
      <c r="G280" s="9" t="s">
        <v>2722</v>
      </c>
      <c r="H280" s="9">
        <v>13</v>
      </c>
      <c r="I280" s="9" t="s">
        <v>613</v>
      </c>
      <c r="J280" s="9" t="s">
        <v>614</v>
      </c>
      <c r="K280" s="10">
        <v>13.999000000000001</v>
      </c>
      <c r="L280" s="10">
        <v>100.687</v>
      </c>
    </row>
    <row r="281" spans="1:12">
      <c r="A281" s="9">
        <v>4</v>
      </c>
      <c r="B281" s="9">
        <v>130108</v>
      </c>
      <c r="C281" s="9" t="s">
        <v>1069</v>
      </c>
      <c r="D281" s="9" t="s">
        <v>1070</v>
      </c>
      <c r="E281" s="9">
        <v>1301</v>
      </c>
      <c r="F281" s="9" t="s">
        <v>611</v>
      </c>
      <c r="G281" s="9" t="s">
        <v>612</v>
      </c>
      <c r="H281" s="9">
        <v>13</v>
      </c>
      <c r="I281" s="9" t="s">
        <v>613</v>
      </c>
      <c r="J281" s="9" t="s">
        <v>614</v>
      </c>
      <c r="K281" s="10">
        <v>14.007</v>
      </c>
      <c r="L281" s="10">
        <v>100.509</v>
      </c>
    </row>
    <row r="282" spans="1:12">
      <c r="A282" s="9">
        <v>4</v>
      </c>
      <c r="B282" s="9">
        <v>130504</v>
      </c>
      <c r="C282" s="9" t="s">
        <v>2736</v>
      </c>
      <c r="D282" s="9" t="s">
        <v>2737</v>
      </c>
      <c r="E282" s="9">
        <v>1305</v>
      </c>
      <c r="F282" s="9" t="s">
        <v>2658</v>
      </c>
      <c r="G282" s="9" t="s">
        <v>2659</v>
      </c>
      <c r="H282" s="9">
        <v>13</v>
      </c>
      <c r="I282" s="9" t="s">
        <v>613</v>
      </c>
      <c r="J282" s="9" t="s">
        <v>614</v>
      </c>
      <c r="K282" s="10">
        <v>14.068</v>
      </c>
      <c r="L282" s="10">
        <v>100.437</v>
      </c>
    </row>
    <row r="283" spans="1:12">
      <c r="A283" s="9">
        <v>4</v>
      </c>
      <c r="B283" s="9">
        <v>130304</v>
      </c>
      <c r="C283" s="9" t="s">
        <v>2897</v>
      </c>
      <c r="D283" s="9" t="s">
        <v>2898</v>
      </c>
      <c r="E283" s="9">
        <v>1303</v>
      </c>
      <c r="F283" s="9" t="s">
        <v>2721</v>
      </c>
      <c r="G283" s="9" t="s">
        <v>2722</v>
      </c>
      <c r="H283" s="9">
        <v>13</v>
      </c>
      <c r="I283" s="9" t="s">
        <v>613</v>
      </c>
      <c r="J283" s="9" t="s">
        <v>614</v>
      </c>
      <c r="K283" s="10">
        <v>14.036</v>
      </c>
      <c r="L283" s="10">
        <v>100.779</v>
      </c>
    </row>
    <row r="284" spans="1:12">
      <c r="A284" s="9">
        <v>4</v>
      </c>
      <c r="B284" s="9">
        <v>130303</v>
      </c>
      <c r="C284" s="9" t="s">
        <v>2925</v>
      </c>
      <c r="D284" s="9" t="s">
        <v>2926</v>
      </c>
      <c r="E284" s="9">
        <v>1303</v>
      </c>
      <c r="F284" s="9" t="s">
        <v>2721</v>
      </c>
      <c r="G284" s="9" t="s">
        <v>2722</v>
      </c>
      <c r="H284" s="9">
        <v>13</v>
      </c>
      <c r="I284" s="9" t="s">
        <v>613</v>
      </c>
      <c r="J284" s="9" t="s">
        <v>614</v>
      </c>
      <c r="K284" s="10">
        <v>14.018000000000001</v>
      </c>
      <c r="L284" s="10">
        <v>100.73099999999999</v>
      </c>
    </row>
    <row r="285" spans="1:12">
      <c r="A285" s="9">
        <v>4</v>
      </c>
      <c r="B285" s="9">
        <v>130305</v>
      </c>
      <c r="C285" s="9" t="s">
        <v>3097</v>
      </c>
      <c r="D285" s="9" t="s">
        <v>3098</v>
      </c>
      <c r="E285" s="9">
        <v>1303</v>
      </c>
      <c r="F285" s="9" t="s">
        <v>2721</v>
      </c>
      <c r="G285" s="9" t="s">
        <v>2722</v>
      </c>
      <c r="H285" s="9">
        <v>13</v>
      </c>
      <c r="I285" s="9" t="s">
        <v>613</v>
      </c>
      <c r="J285" s="9" t="s">
        <v>614</v>
      </c>
      <c r="K285" s="10">
        <v>14.052</v>
      </c>
      <c r="L285" s="10">
        <v>100.824</v>
      </c>
    </row>
    <row r="286" spans="1:12">
      <c r="A286" s="9">
        <v>4</v>
      </c>
      <c r="B286" s="9">
        <v>130702</v>
      </c>
      <c r="C286" s="9" t="s">
        <v>3260</v>
      </c>
      <c r="D286" s="9" t="s">
        <v>3261</v>
      </c>
      <c r="E286" s="9">
        <v>1307</v>
      </c>
      <c r="F286" s="9" t="s">
        <v>704</v>
      </c>
      <c r="G286" s="9" t="s">
        <v>705</v>
      </c>
      <c r="H286" s="9">
        <v>13</v>
      </c>
      <c r="I286" s="9" t="s">
        <v>613</v>
      </c>
      <c r="J286" s="9" t="s">
        <v>614</v>
      </c>
      <c r="K286" s="10">
        <v>14.097</v>
      </c>
      <c r="L286" s="10">
        <v>100.47799999999999</v>
      </c>
    </row>
    <row r="287" spans="1:12">
      <c r="A287" s="9">
        <v>4</v>
      </c>
      <c r="B287" s="9">
        <v>130107</v>
      </c>
      <c r="C287" s="9" t="s">
        <v>3667</v>
      </c>
      <c r="D287" s="9" t="s">
        <v>3668</v>
      </c>
      <c r="E287" s="9">
        <v>1301</v>
      </c>
      <c r="F287" s="9" t="s">
        <v>611</v>
      </c>
      <c r="G287" s="9" t="s">
        <v>612</v>
      </c>
      <c r="H287" s="9">
        <v>13</v>
      </c>
      <c r="I287" s="9" t="s">
        <v>613</v>
      </c>
      <c r="J287" s="9" t="s">
        <v>614</v>
      </c>
      <c r="K287" s="10">
        <v>13.962999999999999</v>
      </c>
      <c r="L287" s="10">
        <v>100.495</v>
      </c>
    </row>
    <row r="288" spans="1:12">
      <c r="A288" s="9">
        <v>4</v>
      </c>
      <c r="B288" s="9">
        <v>130301</v>
      </c>
      <c r="C288" s="9" t="s">
        <v>3837</v>
      </c>
      <c r="D288" s="9" t="s">
        <v>3838</v>
      </c>
      <c r="E288" s="9">
        <v>1303</v>
      </c>
      <c r="F288" s="9" t="s">
        <v>2721</v>
      </c>
      <c r="G288" s="9" t="s">
        <v>2722</v>
      </c>
      <c r="H288" s="9">
        <v>13</v>
      </c>
      <c r="I288" s="9" t="s">
        <v>613</v>
      </c>
      <c r="J288" s="9" t="s">
        <v>614</v>
      </c>
      <c r="K288" s="10">
        <v>13.987</v>
      </c>
      <c r="L288" s="10">
        <v>100.63200000000001</v>
      </c>
    </row>
    <row r="289" spans="1:12">
      <c r="A289" s="9">
        <v>4</v>
      </c>
      <c r="B289" s="9">
        <v>130207</v>
      </c>
      <c r="C289" s="9" t="s">
        <v>4075</v>
      </c>
      <c r="D289" s="9" t="s">
        <v>4076</v>
      </c>
      <c r="E289" s="9">
        <v>1302</v>
      </c>
      <c r="F289" s="9" t="s">
        <v>4077</v>
      </c>
      <c r="G289" s="9" t="s">
        <v>4078</v>
      </c>
      <c r="H289" s="9">
        <v>13</v>
      </c>
      <c r="I289" s="9" t="s">
        <v>613</v>
      </c>
      <c r="J289" s="9" t="s">
        <v>614</v>
      </c>
      <c r="K289" s="10">
        <v>14.125</v>
      </c>
      <c r="L289" s="10">
        <v>100.75</v>
      </c>
    </row>
    <row r="290" spans="1:12">
      <c r="A290" s="9">
        <v>4</v>
      </c>
      <c r="B290" s="9">
        <v>130601</v>
      </c>
      <c r="C290" s="9" t="s">
        <v>4117</v>
      </c>
      <c r="D290" s="9" t="s">
        <v>4118</v>
      </c>
      <c r="E290" s="9">
        <v>1306</v>
      </c>
      <c r="F290" s="9" t="s">
        <v>4119</v>
      </c>
      <c r="G290" s="9" t="s">
        <v>4120</v>
      </c>
      <c r="H290" s="9">
        <v>13</v>
      </c>
      <c r="I290" s="9" t="s">
        <v>613</v>
      </c>
      <c r="J290" s="9" t="s">
        <v>614</v>
      </c>
      <c r="K290" s="10">
        <v>13.955</v>
      </c>
      <c r="L290" s="10">
        <v>100.64100000000001</v>
      </c>
    </row>
    <row r="291" spans="1:12">
      <c r="A291" s="9">
        <v>4</v>
      </c>
      <c r="B291" s="9">
        <v>130701</v>
      </c>
      <c r="C291" s="9" t="s">
        <v>1839</v>
      </c>
      <c r="D291" s="9" t="s">
        <v>1840</v>
      </c>
      <c r="E291" s="9">
        <v>1307</v>
      </c>
      <c r="F291" s="9" t="s">
        <v>704</v>
      </c>
      <c r="G291" s="9" t="s">
        <v>705</v>
      </c>
      <c r="H291" s="9">
        <v>13</v>
      </c>
      <c r="I291" s="9" t="s">
        <v>613</v>
      </c>
      <c r="J291" s="9" t="s">
        <v>614</v>
      </c>
      <c r="K291" s="10">
        <v>14.061999999999999</v>
      </c>
      <c r="L291" s="10">
        <v>100.504</v>
      </c>
    </row>
    <row r="292" spans="1:12">
      <c r="A292" s="9">
        <v>4</v>
      </c>
      <c r="B292" s="9">
        <v>130306</v>
      </c>
      <c r="C292" s="9" t="s">
        <v>4541</v>
      </c>
      <c r="D292" s="9" t="s">
        <v>4542</v>
      </c>
      <c r="E292" s="9">
        <v>1303</v>
      </c>
      <c r="F292" s="9" t="s">
        <v>2721</v>
      </c>
      <c r="G292" s="9" t="s">
        <v>2722</v>
      </c>
      <c r="H292" s="9">
        <v>13</v>
      </c>
      <c r="I292" s="9" t="s">
        <v>613</v>
      </c>
      <c r="J292" s="9" t="s">
        <v>614</v>
      </c>
      <c r="K292" s="10">
        <v>14.071</v>
      </c>
      <c r="L292" s="10">
        <v>100.88</v>
      </c>
    </row>
    <row r="293" spans="1:12">
      <c r="A293" s="9">
        <v>4</v>
      </c>
      <c r="B293" s="9">
        <v>130608</v>
      </c>
      <c r="C293" s="9" t="s">
        <v>4581</v>
      </c>
      <c r="D293" s="9" t="s">
        <v>4582</v>
      </c>
      <c r="E293" s="9">
        <v>1306</v>
      </c>
      <c r="F293" s="9" t="s">
        <v>4119</v>
      </c>
      <c r="G293" s="9" t="s">
        <v>4120</v>
      </c>
      <c r="H293" s="9">
        <v>13</v>
      </c>
      <c r="I293" s="9" t="s">
        <v>613</v>
      </c>
      <c r="J293" s="9" t="s">
        <v>614</v>
      </c>
      <c r="K293" s="10">
        <v>13.975</v>
      </c>
      <c r="L293" s="10">
        <v>100.896</v>
      </c>
    </row>
    <row r="294" spans="1:12">
      <c r="A294" s="9">
        <v>4</v>
      </c>
      <c r="B294" s="9">
        <v>130502</v>
      </c>
      <c r="C294" s="9" t="s">
        <v>4784</v>
      </c>
      <c r="D294" s="9" t="s">
        <v>2659</v>
      </c>
      <c r="E294" s="9">
        <v>1305</v>
      </c>
      <c r="F294" s="9" t="s">
        <v>2658</v>
      </c>
      <c r="G294" s="9" t="s">
        <v>2659</v>
      </c>
      <c r="H294" s="9">
        <v>13</v>
      </c>
      <c r="I294" s="9" t="s">
        <v>613</v>
      </c>
      <c r="J294" s="9" t="s">
        <v>614</v>
      </c>
      <c r="K294" s="10">
        <v>14.006</v>
      </c>
      <c r="L294" s="10">
        <v>100.41</v>
      </c>
    </row>
    <row r="295" spans="1:12">
      <c r="A295" s="9">
        <v>4</v>
      </c>
      <c r="B295" s="9">
        <v>130503</v>
      </c>
      <c r="C295" s="9" t="s">
        <v>4989</v>
      </c>
      <c r="D295" s="9" t="s">
        <v>4990</v>
      </c>
      <c r="E295" s="9">
        <v>1305</v>
      </c>
      <c r="F295" s="9" t="s">
        <v>2658</v>
      </c>
      <c r="G295" s="9" t="s">
        <v>2659</v>
      </c>
      <c r="H295" s="9">
        <v>13</v>
      </c>
      <c r="I295" s="9" t="s">
        <v>613</v>
      </c>
      <c r="J295" s="9" t="s">
        <v>614</v>
      </c>
      <c r="K295" s="10">
        <v>14.047000000000001</v>
      </c>
      <c r="L295" s="10">
        <v>100.467</v>
      </c>
    </row>
    <row r="296" spans="1:12">
      <c r="A296" s="9">
        <v>4</v>
      </c>
      <c r="B296" s="9">
        <v>130606</v>
      </c>
      <c r="C296" s="9" t="s">
        <v>4372</v>
      </c>
      <c r="D296" s="9" t="s">
        <v>4373</v>
      </c>
      <c r="E296" s="9">
        <v>1306</v>
      </c>
      <c r="F296" s="9" t="s">
        <v>4119</v>
      </c>
      <c r="G296" s="9" t="s">
        <v>4120</v>
      </c>
      <c r="H296" s="9">
        <v>13</v>
      </c>
      <c r="I296" s="9" t="s">
        <v>613</v>
      </c>
      <c r="J296" s="9" t="s">
        <v>614</v>
      </c>
      <c r="K296" s="10">
        <v>13.973000000000001</v>
      </c>
      <c r="L296" s="10">
        <v>100.861</v>
      </c>
    </row>
    <row r="297" spans="1:12">
      <c r="A297" s="9">
        <v>4</v>
      </c>
      <c r="B297" s="9">
        <v>130506</v>
      </c>
      <c r="C297" s="9" t="s">
        <v>5330</v>
      </c>
      <c r="D297" s="9" t="s">
        <v>5331</v>
      </c>
      <c r="E297" s="9">
        <v>1305</v>
      </c>
      <c r="F297" s="9" t="s">
        <v>2658</v>
      </c>
      <c r="G297" s="9" t="s">
        <v>2659</v>
      </c>
      <c r="H297" s="9">
        <v>13</v>
      </c>
      <c r="I297" s="9" t="s">
        <v>613</v>
      </c>
      <c r="J297" s="9" t="s">
        <v>614</v>
      </c>
      <c r="K297" s="10">
        <v>14.102</v>
      </c>
      <c r="L297" s="10">
        <v>100.383</v>
      </c>
    </row>
    <row r="298" spans="1:12">
      <c r="A298" s="9">
        <v>4</v>
      </c>
      <c r="B298" s="9">
        <v>130602</v>
      </c>
      <c r="C298" s="9" t="s">
        <v>5382</v>
      </c>
      <c r="D298" s="9" t="s">
        <v>5383</v>
      </c>
      <c r="E298" s="9">
        <v>1306</v>
      </c>
      <c r="F298" s="9" t="s">
        <v>4119</v>
      </c>
      <c r="G298" s="9" t="s">
        <v>4120</v>
      </c>
      <c r="H298" s="9">
        <v>13</v>
      </c>
      <c r="I298" s="9" t="s">
        <v>613</v>
      </c>
      <c r="J298" s="9" t="s">
        <v>614</v>
      </c>
      <c r="K298" s="10">
        <v>13.958</v>
      </c>
      <c r="L298" s="10">
        <v>100.685</v>
      </c>
    </row>
    <row r="299" spans="1:12">
      <c r="A299" s="9">
        <v>4</v>
      </c>
      <c r="B299" s="9">
        <v>130507</v>
      </c>
      <c r="C299" s="9" t="s">
        <v>636</v>
      </c>
      <c r="D299" s="9" t="s">
        <v>637</v>
      </c>
      <c r="E299" s="9">
        <v>1305</v>
      </c>
      <c r="F299" s="9" t="s">
        <v>2658</v>
      </c>
      <c r="G299" s="9" t="s">
        <v>2659</v>
      </c>
      <c r="H299" s="9">
        <v>13</v>
      </c>
      <c r="I299" s="9" t="s">
        <v>613</v>
      </c>
      <c r="J299" s="9" t="s">
        <v>614</v>
      </c>
      <c r="K299" s="10">
        <v>14.034000000000001</v>
      </c>
      <c r="L299" s="10">
        <v>100.35899999999999</v>
      </c>
    </row>
    <row r="300" spans="1:12">
      <c r="A300" s="9">
        <v>4</v>
      </c>
      <c r="B300" s="9">
        <v>130202</v>
      </c>
      <c r="C300" s="9" t="s">
        <v>6520</v>
      </c>
      <c r="D300" s="9" t="s">
        <v>6521</v>
      </c>
      <c r="E300" s="9">
        <v>1302</v>
      </c>
      <c r="F300" s="9" t="s">
        <v>4077</v>
      </c>
      <c r="G300" s="9" t="s">
        <v>4078</v>
      </c>
      <c r="H300" s="9">
        <v>13</v>
      </c>
      <c r="I300" s="9" t="s">
        <v>613</v>
      </c>
      <c r="J300" s="9" t="s">
        <v>614</v>
      </c>
      <c r="K300" s="10">
        <v>14.079000000000001</v>
      </c>
      <c r="L300" s="10">
        <v>100.642</v>
      </c>
    </row>
    <row r="301" spans="1:12">
      <c r="A301" s="9">
        <v>4</v>
      </c>
      <c r="B301" s="9">
        <v>130402</v>
      </c>
      <c r="C301" s="9" t="s">
        <v>5987</v>
      </c>
      <c r="D301" s="9" t="s">
        <v>5988</v>
      </c>
      <c r="E301" s="9">
        <v>1304</v>
      </c>
      <c r="F301" s="9" t="s">
        <v>6595</v>
      </c>
      <c r="G301" s="9" t="s">
        <v>6596</v>
      </c>
      <c r="H301" s="9">
        <v>13</v>
      </c>
      <c r="I301" s="9" t="s">
        <v>613</v>
      </c>
      <c r="J301" s="9" t="s">
        <v>614</v>
      </c>
      <c r="K301" s="10">
        <v>14.087</v>
      </c>
      <c r="L301" s="10">
        <v>100.77800000000001</v>
      </c>
    </row>
    <row r="302" spans="1:12">
      <c r="A302" s="9">
        <v>4</v>
      </c>
      <c r="B302" s="9">
        <v>130607</v>
      </c>
      <c r="C302" s="9" t="s">
        <v>6725</v>
      </c>
      <c r="D302" s="9" t="s">
        <v>6726</v>
      </c>
      <c r="E302" s="9">
        <v>1306</v>
      </c>
      <c r="F302" s="9" t="s">
        <v>4119</v>
      </c>
      <c r="G302" s="9" t="s">
        <v>4120</v>
      </c>
      <c r="H302" s="9">
        <v>13</v>
      </c>
      <c r="I302" s="9" t="s">
        <v>613</v>
      </c>
      <c r="J302" s="9" t="s">
        <v>614</v>
      </c>
      <c r="K302" s="10">
        <v>14.029</v>
      </c>
      <c r="L302" s="10">
        <v>100.86199999999999</v>
      </c>
    </row>
    <row r="303" spans="1:12">
      <c r="A303" s="9">
        <v>4</v>
      </c>
      <c r="B303" s="9">
        <v>130501</v>
      </c>
      <c r="C303" s="9" t="s">
        <v>1457</v>
      </c>
      <c r="D303" s="9" t="s">
        <v>6782</v>
      </c>
      <c r="E303" s="9">
        <v>1305</v>
      </c>
      <c r="F303" s="9" t="s">
        <v>2658</v>
      </c>
      <c r="G303" s="9" t="s">
        <v>2659</v>
      </c>
      <c r="H303" s="9">
        <v>13</v>
      </c>
      <c r="I303" s="9" t="s">
        <v>613</v>
      </c>
      <c r="J303" s="9" t="s">
        <v>614</v>
      </c>
      <c r="K303" s="10">
        <v>14.058999999999999</v>
      </c>
      <c r="L303" s="10">
        <v>100.396</v>
      </c>
    </row>
    <row r="304" spans="1:12">
      <c r="A304" s="9">
        <v>4</v>
      </c>
      <c r="B304" s="9">
        <v>130407</v>
      </c>
      <c r="C304" s="9" t="s">
        <v>6966</v>
      </c>
      <c r="D304" s="9" t="s">
        <v>6967</v>
      </c>
      <c r="E304" s="9">
        <v>1304</v>
      </c>
      <c r="F304" s="9" t="s">
        <v>6595</v>
      </c>
      <c r="G304" s="9" t="s">
        <v>6596</v>
      </c>
      <c r="H304" s="9">
        <v>13</v>
      </c>
      <c r="I304" s="9" t="s">
        <v>613</v>
      </c>
      <c r="J304" s="9" t="s">
        <v>614</v>
      </c>
      <c r="K304" s="10">
        <v>14.223000000000001</v>
      </c>
      <c r="L304" s="10">
        <v>100.866</v>
      </c>
    </row>
    <row r="305" spans="1:12">
      <c r="A305" s="9">
        <v>4</v>
      </c>
      <c r="B305" s="9">
        <v>130203</v>
      </c>
      <c r="C305" s="9" t="s">
        <v>7080</v>
      </c>
      <c r="D305" s="9" t="s">
        <v>7081</v>
      </c>
      <c r="E305" s="9">
        <v>1302</v>
      </c>
      <c r="F305" s="9" t="s">
        <v>4077</v>
      </c>
      <c r="G305" s="9" t="s">
        <v>4078</v>
      </c>
      <c r="H305" s="9">
        <v>13</v>
      </c>
      <c r="I305" s="9" t="s">
        <v>613</v>
      </c>
      <c r="J305" s="9" t="s">
        <v>614</v>
      </c>
      <c r="K305" s="10">
        <v>14.087</v>
      </c>
      <c r="L305" s="10">
        <v>100.664</v>
      </c>
    </row>
    <row r="306" spans="1:12">
      <c r="A306" s="9">
        <v>4</v>
      </c>
      <c r="B306" s="9">
        <v>130406</v>
      </c>
      <c r="C306" s="9" t="s">
        <v>7359</v>
      </c>
      <c r="D306" s="9" t="s">
        <v>7360</v>
      </c>
      <c r="E306" s="9">
        <v>1304</v>
      </c>
      <c r="F306" s="9" t="s">
        <v>6595</v>
      </c>
      <c r="G306" s="9" t="s">
        <v>6596</v>
      </c>
      <c r="H306" s="9">
        <v>13</v>
      </c>
      <c r="I306" s="9" t="s">
        <v>613</v>
      </c>
      <c r="J306" s="9" t="s">
        <v>614</v>
      </c>
      <c r="K306" s="10">
        <v>14.244</v>
      </c>
      <c r="L306" s="10">
        <v>100.928</v>
      </c>
    </row>
    <row r="307" spans="1:12">
      <c r="A307" s="9">
        <v>4</v>
      </c>
      <c r="B307" s="9">
        <v>130205</v>
      </c>
      <c r="C307" s="9" t="s">
        <v>7363</v>
      </c>
      <c r="D307" s="9" t="s">
        <v>7364</v>
      </c>
      <c r="E307" s="9">
        <v>1302</v>
      </c>
      <c r="F307" s="9" t="s">
        <v>4077</v>
      </c>
      <c r="G307" s="9" t="s">
        <v>4078</v>
      </c>
      <c r="H307" s="9">
        <v>13</v>
      </c>
      <c r="I307" s="9" t="s">
        <v>613</v>
      </c>
      <c r="J307" s="9" t="s">
        <v>614</v>
      </c>
      <c r="K307" s="10">
        <v>14.106</v>
      </c>
      <c r="L307" s="10">
        <v>100.71</v>
      </c>
    </row>
    <row r="308" spans="1:12">
      <c r="A308" s="9">
        <v>4</v>
      </c>
      <c r="B308" s="9">
        <v>130603</v>
      </c>
      <c r="C308" s="9" t="s">
        <v>7453</v>
      </c>
      <c r="D308" s="9" t="s">
        <v>7454</v>
      </c>
      <c r="E308" s="9">
        <v>1306</v>
      </c>
      <c r="F308" s="9" t="s">
        <v>4119</v>
      </c>
      <c r="G308" s="9" t="s">
        <v>4120</v>
      </c>
      <c r="H308" s="9">
        <v>13</v>
      </c>
      <c r="I308" s="9" t="s">
        <v>613</v>
      </c>
      <c r="J308" s="9" t="s">
        <v>614</v>
      </c>
      <c r="K308" s="10">
        <v>13.961</v>
      </c>
      <c r="L308" s="10">
        <v>100.73099999999999</v>
      </c>
    </row>
    <row r="309" spans="1:12">
      <c r="A309" s="9">
        <v>4</v>
      </c>
      <c r="B309" s="9">
        <v>130206</v>
      </c>
      <c r="C309" s="9" t="s">
        <v>7553</v>
      </c>
      <c r="D309" s="9" t="s">
        <v>7554</v>
      </c>
      <c r="E309" s="9">
        <v>1302</v>
      </c>
      <c r="F309" s="9" t="s">
        <v>4077</v>
      </c>
      <c r="G309" s="9" t="s">
        <v>4078</v>
      </c>
      <c r="H309" s="9">
        <v>13</v>
      </c>
      <c r="I309" s="9" t="s">
        <v>613</v>
      </c>
      <c r="J309" s="9" t="s">
        <v>614</v>
      </c>
      <c r="K309" s="10">
        <v>14.117000000000001</v>
      </c>
      <c r="L309" s="10">
        <v>100.733</v>
      </c>
    </row>
    <row r="310" spans="1:12">
      <c r="A310" s="9">
        <v>4</v>
      </c>
      <c r="B310" s="9">
        <v>130204</v>
      </c>
      <c r="C310" s="9" t="s">
        <v>7637</v>
      </c>
      <c r="D310" s="9" t="s">
        <v>7638</v>
      </c>
      <c r="E310" s="9">
        <v>1302</v>
      </c>
      <c r="F310" s="9" t="s">
        <v>4077</v>
      </c>
      <c r="G310" s="9" t="s">
        <v>4078</v>
      </c>
      <c r="H310" s="9">
        <v>13</v>
      </c>
      <c r="I310" s="9" t="s">
        <v>613</v>
      </c>
      <c r="J310" s="9" t="s">
        <v>614</v>
      </c>
      <c r="K310" s="10">
        <v>14.097</v>
      </c>
      <c r="L310" s="10">
        <v>100.687</v>
      </c>
    </row>
    <row r="311" spans="1:12">
      <c r="A311" s="9">
        <v>4</v>
      </c>
      <c r="B311" s="9">
        <v>130403</v>
      </c>
      <c r="C311" s="9" t="s">
        <v>7726</v>
      </c>
      <c r="D311" s="9" t="s">
        <v>7727</v>
      </c>
      <c r="E311" s="9">
        <v>1304</v>
      </c>
      <c r="F311" s="9" t="s">
        <v>6595</v>
      </c>
      <c r="G311" s="9" t="s">
        <v>6596</v>
      </c>
      <c r="H311" s="9">
        <v>13</v>
      </c>
      <c r="I311" s="9" t="s">
        <v>613</v>
      </c>
      <c r="J311" s="9" t="s">
        <v>614</v>
      </c>
      <c r="K311" s="10">
        <v>14.2</v>
      </c>
      <c r="L311" s="10">
        <v>100.824</v>
      </c>
    </row>
    <row r="312" spans="1:12">
      <c r="A312" s="9">
        <v>4</v>
      </c>
      <c r="B312" s="9">
        <v>130401</v>
      </c>
      <c r="C312" s="9" t="s">
        <v>7864</v>
      </c>
      <c r="D312" s="9" t="s">
        <v>7865</v>
      </c>
      <c r="E312" s="9">
        <v>1304</v>
      </c>
      <c r="F312" s="9" t="s">
        <v>6595</v>
      </c>
      <c r="G312" s="9" t="s">
        <v>6596</v>
      </c>
      <c r="H312" s="9">
        <v>13</v>
      </c>
      <c r="I312" s="9" t="s">
        <v>613</v>
      </c>
      <c r="J312" s="9" t="s">
        <v>614</v>
      </c>
      <c r="K312" s="10">
        <v>14.112</v>
      </c>
      <c r="L312" s="10">
        <v>100.824</v>
      </c>
    </row>
    <row r="313" spans="1:12">
      <c r="A313" s="9">
        <v>4</v>
      </c>
      <c r="B313" s="9">
        <v>130604</v>
      </c>
      <c r="C313" s="9" t="s">
        <v>8199</v>
      </c>
      <c r="D313" s="9" t="s">
        <v>4120</v>
      </c>
      <c r="E313" s="9">
        <v>1306</v>
      </c>
      <c r="F313" s="9" t="s">
        <v>4119</v>
      </c>
      <c r="G313" s="9" t="s">
        <v>4120</v>
      </c>
      <c r="H313" s="9">
        <v>13</v>
      </c>
      <c r="I313" s="9" t="s">
        <v>613</v>
      </c>
      <c r="J313" s="9" t="s">
        <v>614</v>
      </c>
      <c r="K313" s="10">
        <v>13.972</v>
      </c>
      <c r="L313" s="10">
        <v>100.774</v>
      </c>
    </row>
    <row r="314" spans="1:12">
      <c r="A314" s="9">
        <v>4</v>
      </c>
      <c r="B314" s="9">
        <v>130404</v>
      </c>
      <c r="C314" s="9" t="s">
        <v>8495</v>
      </c>
      <c r="D314" s="9" t="s">
        <v>8496</v>
      </c>
      <c r="E314" s="9">
        <v>1304</v>
      </c>
      <c r="F314" s="9" t="s">
        <v>6595</v>
      </c>
      <c r="G314" s="9" t="s">
        <v>6596</v>
      </c>
      <c r="H314" s="9">
        <v>13</v>
      </c>
      <c r="I314" s="9" t="s">
        <v>613</v>
      </c>
      <c r="J314" s="9" t="s">
        <v>614</v>
      </c>
      <c r="K314" s="10">
        <v>14.172000000000001</v>
      </c>
      <c r="L314" s="10">
        <v>100.77800000000001</v>
      </c>
    </row>
    <row r="315" spans="1:12">
      <c r="A315" s="9">
        <v>4</v>
      </c>
      <c r="B315" s="9">
        <v>130605</v>
      </c>
      <c r="C315" s="9" t="s">
        <v>8724</v>
      </c>
      <c r="D315" s="9" t="s">
        <v>8725</v>
      </c>
      <c r="E315" s="9">
        <v>1306</v>
      </c>
      <c r="F315" s="9" t="s">
        <v>4119</v>
      </c>
      <c r="G315" s="9" t="s">
        <v>4120</v>
      </c>
      <c r="H315" s="9">
        <v>13</v>
      </c>
      <c r="I315" s="9" t="s">
        <v>613</v>
      </c>
      <c r="J315" s="9" t="s">
        <v>614</v>
      </c>
      <c r="K315" s="10">
        <v>13.984</v>
      </c>
      <c r="L315" s="10">
        <v>100.82</v>
      </c>
    </row>
    <row r="316" spans="1:12">
      <c r="A316" s="9">
        <v>4</v>
      </c>
      <c r="B316" s="9">
        <v>130201</v>
      </c>
      <c r="C316" s="9" t="s">
        <v>9405</v>
      </c>
      <c r="D316" s="9" t="s">
        <v>9406</v>
      </c>
      <c r="E316" s="9">
        <v>1302</v>
      </c>
      <c r="F316" s="9" t="s">
        <v>4077</v>
      </c>
      <c r="G316" s="9" t="s">
        <v>4078</v>
      </c>
      <c r="H316" s="9">
        <v>13</v>
      </c>
      <c r="I316" s="9" t="s">
        <v>613</v>
      </c>
      <c r="J316" s="9" t="s">
        <v>614</v>
      </c>
      <c r="K316" s="10">
        <v>14.066000000000001</v>
      </c>
      <c r="L316" s="10">
        <v>100.607</v>
      </c>
    </row>
    <row r="317" spans="1:12">
      <c r="A317" s="9">
        <v>4</v>
      </c>
      <c r="B317" s="9">
        <v>130405</v>
      </c>
      <c r="C317" s="9" t="s">
        <v>9495</v>
      </c>
      <c r="D317" s="9" t="s">
        <v>9496</v>
      </c>
      <c r="E317" s="9">
        <v>1304</v>
      </c>
      <c r="F317" s="9" t="s">
        <v>6595</v>
      </c>
      <c r="G317" s="9" t="s">
        <v>6596</v>
      </c>
      <c r="H317" s="9">
        <v>13</v>
      </c>
      <c r="I317" s="9" t="s">
        <v>613</v>
      </c>
      <c r="J317" s="9" t="s">
        <v>614</v>
      </c>
      <c r="K317" s="10">
        <v>14.13</v>
      </c>
      <c r="L317" s="10">
        <v>100.881</v>
      </c>
    </row>
    <row r="318" spans="1:12">
      <c r="A318" s="9">
        <v>4</v>
      </c>
      <c r="B318" s="9">
        <v>141201</v>
      </c>
      <c r="C318" s="9" t="s">
        <v>363</v>
      </c>
      <c r="D318" s="9" t="s">
        <v>364</v>
      </c>
      <c r="E318" s="9">
        <v>1412</v>
      </c>
      <c r="F318" s="9" t="s">
        <v>365</v>
      </c>
      <c r="G318" s="9" t="s">
        <v>364</v>
      </c>
      <c r="H318" s="9">
        <v>14</v>
      </c>
      <c r="I318" s="9" t="s">
        <v>366</v>
      </c>
      <c r="J318" s="9" t="s">
        <v>367</v>
      </c>
      <c r="K318" s="10">
        <v>14.327999999999999</v>
      </c>
      <c r="L318" s="10">
        <v>100.404</v>
      </c>
    </row>
    <row r="319" spans="1:12">
      <c r="A319" s="9">
        <v>4</v>
      </c>
      <c r="B319" s="9">
        <v>140102</v>
      </c>
      <c r="C319" s="9" t="s">
        <v>396</v>
      </c>
      <c r="D319" s="9" t="s">
        <v>397</v>
      </c>
      <c r="E319" s="9">
        <v>1401</v>
      </c>
      <c r="F319" s="9" t="s">
        <v>398</v>
      </c>
      <c r="G319" s="9" t="s">
        <v>367</v>
      </c>
      <c r="H319" s="9">
        <v>14</v>
      </c>
      <c r="I319" s="9" t="s">
        <v>366</v>
      </c>
      <c r="J319" s="9" t="s">
        <v>367</v>
      </c>
      <c r="K319" s="10">
        <v>14.340999999999999</v>
      </c>
      <c r="L319" s="10">
        <v>100.581</v>
      </c>
    </row>
    <row r="320" spans="1:12">
      <c r="A320" s="9">
        <v>4</v>
      </c>
      <c r="B320" s="9">
        <v>140103</v>
      </c>
      <c r="C320" s="9" t="s">
        <v>430</v>
      </c>
      <c r="D320" s="9" t="s">
        <v>431</v>
      </c>
      <c r="E320" s="9">
        <v>1401</v>
      </c>
      <c r="F320" s="9" t="s">
        <v>398</v>
      </c>
      <c r="G320" s="9" t="s">
        <v>367</v>
      </c>
      <c r="H320" s="9">
        <v>14</v>
      </c>
      <c r="I320" s="9" t="s">
        <v>366</v>
      </c>
      <c r="J320" s="9" t="s">
        <v>367</v>
      </c>
      <c r="K320" s="10">
        <v>14.353999999999999</v>
      </c>
      <c r="L320" s="10">
        <v>100.578</v>
      </c>
    </row>
    <row r="321" spans="1:12">
      <c r="A321" s="9">
        <v>4</v>
      </c>
      <c r="B321" s="9">
        <v>140105</v>
      </c>
      <c r="C321" s="9" t="s">
        <v>435</v>
      </c>
      <c r="D321" s="9" t="s">
        <v>436</v>
      </c>
      <c r="E321" s="9">
        <v>1401</v>
      </c>
      <c r="F321" s="9" t="s">
        <v>398</v>
      </c>
      <c r="G321" s="9" t="s">
        <v>367</v>
      </c>
      <c r="H321" s="9">
        <v>14</v>
      </c>
      <c r="I321" s="9" t="s">
        <v>366</v>
      </c>
      <c r="J321" s="9" t="s">
        <v>367</v>
      </c>
      <c r="K321" s="10">
        <v>14.361000000000001</v>
      </c>
      <c r="L321" s="10">
        <v>100.55200000000001</v>
      </c>
    </row>
    <row r="322" spans="1:12">
      <c r="A322" s="9">
        <v>4</v>
      </c>
      <c r="B322" s="9">
        <v>140108</v>
      </c>
      <c r="C322" s="9" t="s">
        <v>458</v>
      </c>
      <c r="D322" s="9" t="s">
        <v>459</v>
      </c>
      <c r="E322" s="9">
        <v>1401</v>
      </c>
      <c r="F322" s="9" t="s">
        <v>398</v>
      </c>
      <c r="G322" s="9" t="s">
        <v>367</v>
      </c>
      <c r="H322" s="9">
        <v>14</v>
      </c>
      <c r="I322" s="9" t="s">
        <v>366</v>
      </c>
      <c r="J322" s="9" t="s">
        <v>367</v>
      </c>
      <c r="K322" s="10">
        <v>14.365</v>
      </c>
      <c r="L322" s="10">
        <v>100.542</v>
      </c>
    </row>
    <row r="323" spans="1:12">
      <c r="A323" s="9">
        <v>4</v>
      </c>
      <c r="B323" s="9">
        <v>140118</v>
      </c>
      <c r="C323" s="9" t="s">
        <v>499</v>
      </c>
      <c r="D323" s="9" t="s">
        <v>500</v>
      </c>
      <c r="E323" s="9">
        <v>1401</v>
      </c>
      <c r="F323" s="9" t="s">
        <v>398</v>
      </c>
      <c r="G323" s="9" t="s">
        <v>367</v>
      </c>
      <c r="H323" s="9">
        <v>14</v>
      </c>
      <c r="I323" s="9" t="s">
        <v>366</v>
      </c>
      <c r="J323" s="9" t="s">
        <v>367</v>
      </c>
      <c r="K323" s="10">
        <v>14.371</v>
      </c>
      <c r="L323" s="10">
        <v>100.563</v>
      </c>
    </row>
    <row r="324" spans="1:12">
      <c r="A324" s="9">
        <v>4</v>
      </c>
      <c r="B324" s="9">
        <v>140104</v>
      </c>
      <c r="C324" s="9" t="s">
        <v>532</v>
      </c>
      <c r="D324" s="9" t="s">
        <v>533</v>
      </c>
      <c r="E324" s="9">
        <v>1401</v>
      </c>
      <c r="F324" s="9" t="s">
        <v>398</v>
      </c>
      <c r="G324" s="9" t="s">
        <v>367</v>
      </c>
      <c r="H324" s="9">
        <v>14</v>
      </c>
      <c r="I324" s="9" t="s">
        <v>366</v>
      </c>
      <c r="J324" s="9" t="s">
        <v>367</v>
      </c>
      <c r="K324" s="10">
        <v>14.368</v>
      </c>
      <c r="L324" s="10">
        <v>100.578</v>
      </c>
    </row>
    <row r="325" spans="1:12">
      <c r="A325" s="9">
        <v>4</v>
      </c>
      <c r="B325" s="9">
        <v>140816</v>
      </c>
      <c r="C325" s="9" t="s">
        <v>557</v>
      </c>
      <c r="D325" s="9" t="s">
        <v>558</v>
      </c>
      <c r="E325" s="9">
        <v>1408</v>
      </c>
      <c r="F325" s="9" t="s">
        <v>559</v>
      </c>
      <c r="G325" s="9" t="s">
        <v>560</v>
      </c>
      <c r="H325" s="9">
        <v>14</v>
      </c>
      <c r="I325" s="9" t="s">
        <v>366</v>
      </c>
      <c r="J325" s="9" t="s">
        <v>367</v>
      </c>
      <c r="K325" s="10">
        <v>14.435</v>
      </c>
      <c r="L325" s="10">
        <v>100.384</v>
      </c>
    </row>
    <row r="326" spans="1:12">
      <c r="A326" s="9">
        <v>4</v>
      </c>
      <c r="B326" s="9">
        <v>140111</v>
      </c>
      <c r="C326" s="9" t="s">
        <v>584</v>
      </c>
      <c r="D326" s="9" t="s">
        <v>585</v>
      </c>
      <c r="E326" s="9">
        <v>1401</v>
      </c>
      <c r="F326" s="9" t="s">
        <v>398</v>
      </c>
      <c r="G326" s="9" t="s">
        <v>367</v>
      </c>
      <c r="H326" s="9">
        <v>14</v>
      </c>
      <c r="I326" s="9" t="s">
        <v>366</v>
      </c>
      <c r="J326" s="9" t="s">
        <v>367</v>
      </c>
      <c r="K326" s="10">
        <v>14.331</v>
      </c>
      <c r="L326" s="10">
        <v>100.554</v>
      </c>
    </row>
    <row r="327" spans="1:12">
      <c r="A327" s="9">
        <v>4</v>
      </c>
      <c r="B327" s="9">
        <v>140114</v>
      </c>
      <c r="C327" s="9" t="s">
        <v>618</v>
      </c>
      <c r="D327" s="9" t="s">
        <v>619</v>
      </c>
      <c r="E327" s="9">
        <v>1401</v>
      </c>
      <c r="F327" s="9" t="s">
        <v>398</v>
      </c>
      <c r="G327" s="9" t="s">
        <v>367</v>
      </c>
      <c r="H327" s="9">
        <v>14</v>
      </c>
      <c r="I327" s="9" t="s">
        <v>366</v>
      </c>
      <c r="J327" s="9" t="s">
        <v>367</v>
      </c>
      <c r="K327" s="10">
        <v>14.375999999999999</v>
      </c>
      <c r="L327" s="10">
        <v>100.548</v>
      </c>
    </row>
    <row r="328" spans="1:12">
      <c r="A328" s="9">
        <v>4</v>
      </c>
      <c r="B328" s="9">
        <v>140405</v>
      </c>
      <c r="C328" s="9" t="s">
        <v>636</v>
      </c>
      <c r="D328" s="9" t="s">
        <v>637</v>
      </c>
      <c r="E328" s="9">
        <v>1404</v>
      </c>
      <c r="F328" s="9" t="s">
        <v>638</v>
      </c>
      <c r="G328" s="9" t="s">
        <v>478</v>
      </c>
      <c r="H328" s="9">
        <v>14</v>
      </c>
      <c r="I328" s="9" t="s">
        <v>366</v>
      </c>
      <c r="J328" s="9" t="s">
        <v>367</v>
      </c>
      <c r="K328" s="10">
        <v>14.315</v>
      </c>
      <c r="L328" s="10">
        <v>100.462</v>
      </c>
    </row>
    <row r="329" spans="1:12">
      <c r="A329" s="9">
        <v>4</v>
      </c>
      <c r="B329" s="9">
        <v>140106</v>
      </c>
      <c r="C329" s="9" t="s">
        <v>639</v>
      </c>
      <c r="D329" s="9" t="s">
        <v>640</v>
      </c>
      <c r="E329" s="9">
        <v>1401</v>
      </c>
      <c r="F329" s="9" t="s">
        <v>398</v>
      </c>
      <c r="G329" s="9" t="s">
        <v>367</v>
      </c>
      <c r="H329" s="9">
        <v>14</v>
      </c>
      <c r="I329" s="9" t="s">
        <v>366</v>
      </c>
      <c r="J329" s="9" t="s">
        <v>367</v>
      </c>
      <c r="K329" s="10">
        <v>14.356</v>
      </c>
      <c r="L329" s="10">
        <v>100.589</v>
      </c>
    </row>
    <row r="330" spans="1:12">
      <c r="A330" s="9">
        <v>4</v>
      </c>
      <c r="B330" s="9">
        <v>140109</v>
      </c>
      <c r="C330" s="9" t="s">
        <v>663</v>
      </c>
      <c r="D330" s="9" t="s">
        <v>664</v>
      </c>
      <c r="E330" s="9">
        <v>1401</v>
      </c>
      <c r="F330" s="9" t="s">
        <v>398</v>
      </c>
      <c r="G330" s="9" t="s">
        <v>367</v>
      </c>
      <c r="H330" s="9">
        <v>14</v>
      </c>
      <c r="I330" s="9" t="s">
        <v>366</v>
      </c>
      <c r="J330" s="9" t="s">
        <v>367</v>
      </c>
      <c r="K330" s="10">
        <v>14.34</v>
      </c>
      <c r="L330" s="10">
        <v>100.57</v>
      </c>
    </row>
    <row r="331" spans="1:12">
      <c r="A331" s="9">
        <v>4</v>
      </c>
      <c r="B331" s="9">
        <v>140407</v>
      </c>
      <c r="C331" s="9" t="s">
        <v>688</v>
      </c>
      <c r="D331" s="9" t="s">
        <v>689</v>
      </c>
      <c r="E331" s="9">
        <v>1404</v>
      </c>
      <c r="F331" s="9" t="s">
        <v>638</v>
      </c>
      <c r="G331" s="9" t="s">
        <v>478</v>
      </c>
      <c r="H331" s="9">
        <v>14</v>
      </c>
      <c r="I331" s="9" t="s">
        <v>366</v>
      </c>
      <c r="J331" s="9" t="s">
        <v>367</v>
      </c>
      <c r="K331" s="10">
        <v>14.305</v>
      </c>
      <c r="L331" s="10">
        <v>100.47199999999999</v>
      </c>
    </row>
    <row r="332" spans="1:12">
      <c r="A332" s="9">
        <v>4</v>
      </c>
      <c r="B332" s="9">
        <v>140201</v>
      </c>
      <c r="C332" s="9" t="s">
        <v>717</v>
      </c>
      <c r="D332" s="9" t="s">
        <v>601</v>
      </c>
      <c r="E332" s="9">
        <v>1402</v>
      </c>
      <c r="F332" s="9" t="s">
        <v>718</v>
      </c>
      <c r="G332" s="9" t="s">
        <v>601</v>
      </c>
      <c r="H332" s="9">
        <v>14</v>
      </c>
      <c r="I332" s="9" t="s">
        <v>366</v>
      </c>
      <c r="J332" s="9" t="s">
        <v>367</v>
      </c>
      <c r="K332" s="10">
        <v>14.566000000000001</v>
      </c>
      <c r="L332" s="10">
        <v>100.71899999999999</v>
      </c>
    </row>
    <row r="333" spans="1:12">
      <c r="A333" s="9">
        <v>4</v>
      </c>
      <c r="B333" s="9">
        <v>140702</v>
      </c>
      <c r="C333" s="9" t="s">
        <v>757</v>
      </c>
      <c r="D333" s="9" t="s">
        <v>758</v>
      </c>
      <c r="E333" s="9">
        <v>1407</v>
      </c>
      <c r="F333" s="9" t="s">
        <v>759</v>
      </c>
      <c r="G333" s="9" t="s">
        <v>760</v>
      </c>
      <c r="H333" s="9">
        <v>14</v>
      </c>
      <c r="I333" s="9" t="s">
        <v>366</v>
      </c>
      <c r="J333" s="9" t="s">
        <v>367</v>
      </c>
      <c r="K333" s="10">
        <v>14.414</v>
      </c>
      <c r="L333" s="10">
        <v>100.56399999999999</v>
      </c>
    </row>
    <row r="334" spans="1:12">
      <c r="A334" s="9">
        <v>4</v>
      </c>
      <c r="B334" s="9">
        <v>141601</v>
      </c>
      <c r="C334" s="9" t="s">
        <v>773</v>
      </c>
      <c r="D334" s="9" t="s">
        <v>774</v>
      </c>
      <c r="E334" s="9">
        <v>1416</v>
      </c>
      <c r="F334" s="9" t="s">
        <v>775</v>
      </c>
      <c r="G334" s="9" t="s">
        <v>774</v>
      </c>
      <c r="H334" s="9">
        <v>14</v>
      </c>
      <c r="I334" s="9" t="s">
        <v>366</v>
      </c>
      <c r="J334" s="9" t="s">
        <v>367</v>
      </c>
      <c r="K334" s="10">
        <v>14.64</v>
      </c>
      <c r="L334" s="10">
        <v>100.58499999999999</v>
      </c>
    </row>
    <row r="335" spans="1:12">
      <c r="A335" s="9">
        <v>4</v>
      </c>
      <c r="B335" s="9">
        <v>141603</v>
      </c>
      <c r="C335" s="9" t="s">
        <v>786</v>
      </c>
      <c r="D335" s="9" t="s">
        <v>787</v>
      </c>
      <c r="E335" s="9">
        <v>1416</v>
      </c>
      <c r="F335" s="9" t="s">
        <v>775</v>
      </c>
      <c r="G335" s="9" t="s">
        <v>774</v>
      </c>
      <c r="H335" s="9">
        <v>14</v>
      </c>
      <c r="I335" s="9" t="s">
        <v>366</v>
      </c>
      <c r="J335" s="9" t="s">
        <v>367</v>
      </c>
      <c r="K335" s="10">
        <v>14.638</v>
      </c>
      <c r="L335" s="10">
        <v>100.56699999999999</v>
      </c>
    </row>
    <row r="336" spans="1:12">
      <c r="A336" s="9">
        <v>4</v>
      </c>
      <c r="B336" s="9">
        <v>140811</v>
      </c>
      <c r="C336" s="9" t="s">
        <v>790</v>
      </c>
      <c r="D336" s="9" t="s">
        <v>791</v>
      </c>
      <c r="E336" s="9">
        <v>1408</v>
      </c>
      <c r="F336" s="9" t="s">
        <v>559</v>
      </c>
      <c r="G336" s="9" t="s">
        <v>560</v>
      </c>
      <c r="H336" s="9">
        <v>14</v>
      </c>
      <c r="I336" s="9" t="s">
        <v>366</v>
      </c>
      <c r="J336" s="9" t="s">
        <v>367</v>
      </c>
      <c r="K336" s="10">
        <v>14.5</v>
      </c>
      <c r="L336" s="10">
        <v>100.38800000000001</v>
      </c>
    </row>
    <row r="337" spans="1:12">
      <c r="A337" s="9">
        <v>4</v>
      </c>
      <c r="B337" s="9">
        <v>140112</v>
      </c>
      <c r="C337" s="9" t="s">
        <v>822</v>
      </c>
      <c r="D337" s="9" t="s">
        <v>823</v>
      </c>
      <c r="E337" s="9">
        <v>1401</v>
      </c>
      <c r="F337" s="9" t="s">
        <v>398</v>
      </c>
      <c r="G337" s="9" t="s">
        <v>367</v>
      </c>
      <c r="H337" s="9">
        <v>14</v>
      </c>
      <c r="I337" s="9" t="s">
        <v>366</v>
      </c>
      <c r="J337" s="9" t="s">
        <v>367</v>
      </c>
      <c r="K337" s="10">
        <v>14.39</v>
      </c>
      <c r="L337" s="10">
        <v>100.539</v>
      </c>
    </row>
    <row r="338" spans="1:12">
      <c r="A338" s="9">
        <v>4</v>
      </c>
      <c r="B338" s="9">
        <v>140804</v>
      </c>
      <c r="C338" s="9" t="s">
        <v>832</v>
      </c>
      <c r="D338" s="9" t="s">
        <v>833</v>
      </c>
      <c r="E338" s="9">
        <v>1408</v>
      </c>
      <c r="F338" s="9" t="s">
        <v>559</v>
      </c>
      <c r="G338" s="9" t="s">
        <v>560</v>
      </c>
      <c r="H338" s="9">
        <v>14</v>
      </c>
      <c r="I338" s="9" t="s">
        <v>366</v>
      </c>
      <c r="J338" s="9" t="s">
        <v>367</v>
      </c>
      <c r="K338" s="10">
        <v>14.481999999999999</v>
      </c>
      <c r="L338" s="10">
        <v>100.393</v>
      </c>
    </row>
    <row r="339" spans="1:12">
      <c r="A339" s="9">
        <v>4</v>
      </c>
      <c r="B339" s="9">
        <v>141504</v>
      </c>
      <c r="C339" s="9" t="s">
        <v>851</v>
      </c>
      <c r="D339" s="9" t="s">
        <v>852</v>
      </c>
      <c r="E339" s="9">
        <v>1415</v>
      </c>
      <c r="F339" s="9" t="s">
        <v>853</v>
      </c>
      <c r="G339" s="9" t="s">
        <v>854</v>
      </c>
      <c r="H339" s="9">
        <v>14</v>
      </c>
      <c r="I339" s="9" t="s">
        <v>366</v>
      </c>
      <c r="J339" s="9" t="s">
        <v>367</v>
      </c>
      <c r="K339" s="10">
        <v>14.566000000000001</v>
      </c>
      <c r="L339" s="10">
        <v>100.542</v>
      </c>
    </row>
    <row r="340" spans="1:12">
      <c r="A340" s="9">
        <v>4</v>
      </c>
      <c r="B340" s="9">
        <v>141410</v>
      </c>
      <c r="C340" s="9" t="s">
        <v>866</v>
      </c>
      <c r="D340" s="9" t="s">
        <v>867</v>
      </c>
      <c r="E340" s="9">
        <v>1414</v>
      </c>
      <c r="F340" s="9" t="s">
        <v>868</v>
      </c>
      <c r="G340" s="9" t="s">
        <v>869</v>
      </c>
      <c r="H340" s="9">
        <v>14</v>
      </c>
      <c r="I340" s="9" t="s">
        <v>366</v>
      </c>
      <c r="J340" s="9" t="s">
        <v>367</v>
      </c>
      <c r="K340" s="10">
        <v>14.355</v>
      </c>
      <c r="L340" s="10">
        <v>100.622</v>
      </c>
    </row>
    <row r="341" spans="1:12">
      <c r="A341" s="9">
        <v>4</v>
      </c>
      <c r="B341" s="9">
        <v>141602</v>
      </c>
      <c r="C341" s="9" t="s">
        <v>645</v>
      </c>
      <c r="D341" s="9" t="s">
        <v>646</v>
      </c>
      <c r="E341" s="9">
        <v>1416</v>
      </c>
      <c r="F341" s="9" t="s">
        <v>775</v>
      </c>
      <c r="G341" s="9" t="s">
        <v>774</v>
      </c>
      <c r="H341" s="9">
        <v>14</v>
      </c>
      <c r="I341" s="9" t="s">
        <v>366</v>
      </c>
      <c r="J341" s="9" t="s">
        <v>367</v>
      </c>
      <c r="K341" s="10">
        <v>14.654999999999999</v>
      </c>
      <c r="L341" s="10">
        <v>100.586</v>
      </c>
    </row>
    <row r="342" spans="1:12">
      <c r="A342" s="9">
        <v>4</v>
      </c>
      <c r="B342" s="9">
        <v>140711</v>
      </c>
      <c r="C342" s="9" t="s">
        <v>901</v>
      </c>
      <c r="D342" s="9" t="s">
        <v>902</v>
      </c>
      <c r="E342" s="9">
        <v>1407</v>
      </c>
      <c r="F342" s="9" t="s">
        <v>759</v>
      </c>
      <c r="G342" s="9" t="s">
        <v>760</v>
      </c>
      <c r="H342" s="9">
        <v>14</v>
      </c>
      <c r="I342" s="9" t="s">
        <v>366</v>
      </c>
      <c r="J342" s="9" t="s">
        <v>367</v>
      </c>
      <c r="K342" s="10">
        <v>14.492000000000001</v>
      </c>
      <c r="L342" s="10">
        <v>100.51</v>
      </c>
    </row>
    <row r="343" spans="1:12">
      <c r="A343" s="9">
        <v>4</v>
      </c>
      <c r="B343" s="9">
        <v>140121</v>
      </c>
      <c r="C343" s="9" t="s">
        <v>903</v>
      </c>
      <c r="D343" s="9" t="s">
        <v>904</v>
      </c>
      <c r="E343" s="9">
        <v>1401</v>
      </c>
      <c r="F343" s="9" t="s">
        <v>398</v>
      </c>
      <c r="G343" s="9" t="s">
        <v>367</v>
      </c>
      <c r="H343" s="9">
        <v>14</v>
      </c>
      <c r="I343" s="9" t="s">
        <v>366</v>
      </c>
      <c r="J343" s="9" t="s">
        <v>367</v>
      </c>
      <c r="K343" s="10">
        <v>14.311999999999999</v>
      </c>
      <c r="L343" s="10">
        <v>100.559</v>
      </c>
    </row>
    <row r="344" spans="1:12">
      <c r="A344" s="9">
        <v>4</v>
      </c>
      <c r="B344" s="9">
        <v>140501</v>
      </c>
      <c r="C344" s="9" t="s">
        <v>906</v>
      </c>
      <c r="D344" s="9" t="s">
        <v>907</v>
      </c>
      <c r="E344" s="9">
        <v>1405</v>
      </c>
      <c r="F344" s="9" t="s">
        <v>908</v>
      </c>
      <c r="G344" s="9" t="s">
        <v>907</v>
      </c>
      <c r="H344" s="9">
        <v>14</v>
      </c>
      <c r="I344" s="9" t="s">
        <v>366</v>
      </c>
      <c r="J344" s="9" t="s">
        <v>367</v>
      </c>
      <c r="K344" s="10">
        <v>14.41</v>
      </c>
      <c r="L344" s="10">
        <v>100.464</v>
      </c>
    </row>
    <row r="345" spans="1:12">
      <c r="A345" s="9">
        <v>4</v>
      </c>
      <c r="B345" s="9">
        <v>140614</v>
      </c>
      <c r="C345" s="9" t="s">
        <v>915</v>
      </c>
      <c r="D345" s="9" t="s">
        <v>916</v>
      </c>
      <c r="E345" s="9">
        <v>1406</v>
      </c>
      <c r="F345" s="9" t="s">
        <v>917</v>
      </c>
      <c r="G345" s="9" t="s">
        <v>918</v>
      </c>
      <c r="H345" s="9">
        <v>14</v>
      </c>
      <c r="I345" s="9" t="s">
        <v>366</v>
      </c>
      <c r="J345" s="9" t="s">
        <v>367</v>
      </c>
      <c r="K345" s="10">
        <v>14.295</v>
      </c>
      <c r="L345" s="10">
        <v>100.621</v>
      </c>
    </row>
    <row r="346" spans="1:12">
      <c r="A346" s="9">
        <v>4</v>
      </c>
      <c r="B346" s="9">
        <v>140110</v>
      </c>
      <c r="C346" s="9" t="s">
        <v>925</v>
      </c>
      <c r="D346" s="9" t="s">
        <v>926</v>
      </c>
      <c r="E346" s="9">
        <v>1401</v>
      </c>
      <c r="F346" s="9" t="s">
        <v>398</v>
      </c>
      <c r="G346" s="9" t="s">
        <v>367</v>
      </c>
      <c r="H346" s="9">
        <v>14</v>
      </c>
      <c r="I346" s="9" t="s">
        <v>366</v>
      </c>
      <c r="J346" s="9" t="s">
        <v>367</v>
      </c>
      <c r="K346" s="10">
        <v>14.391</v>
      </c>
      <c r="L346" s="10">
        <v>100.55800000000001</v>
      </c>
    </row>
    <row r="347" spans="1:12">
      <c r="A347" s="9">
        <v>4</v>
      </c>
      <c r="B347" s="9">
        <v>140513</v>
      </c>
      <c r="C347" s="9" t="s">
        <v>942</v>
      </c>
      <c r="D347" s="9" t="s">
        <v>943</v>
      </c>
      <c r="E347" s="9">
        <v>1405</v>
      </c>
      <c r="F347" s="9" t="s">
        <v>908</v>
      </c>
      <c r="G347" s="9" t="s">
        <v>907</v>
      </c>
      <c r="H347" s="9">
        <v>14</v>
      </c>
      <c r="I347" s="9" t="s">
        <v>366</v>
      </c>
      <c r="J347" s="9" t="s">
        <v>367</v>
      </c>
      <c r="K347" s="10">
        <v>14.419</v>
      </c>
      <c r="L347" s="10">
        <v>100.43</v>
      </c>
    </row>
    <row r="348" spans="1:12">
      <c r="A348" s="9">
        <v>4</v>
      </c>
      <c r="B348" s="9">
        <v>140101</v>
      </c>
      <c r="C348" s="9" t="s">
        <v>972</v>
      </c>
      <c r="D348" s="9" t="s">
        <v>973</v>
      </c>
      <c r="E348" s="9">
        <v>1401</v>
      </c>
      <c r="F348" s="9" t="s">
        <v>398</v>
      </c>
      <c r="G348" s="9" t="s">
        <v>367</v>
      </c>
      <c r="H348" s="9">
        <v>14</v>
      </c>
      <c r="I348" s="9" t="s">
        <v>366</v>
      </c>
      <c r="J348" s="9" t="s">
        <v>367</v>
      </c>
      <c r="K348" s="10">
        <v>14.349</v>
      </c>
      <c r="L348" s="10">
        <v>100.551</v>
      </c>
    </row>
    <row r="349" spans="1:12">
      <c r="A349" s="9">
        <v>4</v>
      </c>
      <c r="B349" s="9">
        <v>140311</v>
      </c>
      <c r="C349" s="9" t="s">
        <v>977</v>
      </c>
      <c r="D349" s="9" t="s">
        <v>978</v>
      </c>
      <c r="E349" s="9">
        <v>1403</v>
      </c>
      <c r="F349" s="9" t="s">
        <v>979</v>
      </c>
      <c r="G349" s="9" t="s">
        <v>980</v>
      </c>
      <c r="H349" s="9">
        <v>14</v>
      </c>
      <c r="I349" s="9" t="s">
        <v>366</v>
      </c>
      <c r="J349" s="9" t="s">
        <v>367</v>
      </c>
      <c r="K349" s="10">
        <v>14.489000000000001</v>
      </c>
      <c r="L349" s="10">
        <v>100.675</v>
      </c>
    </row>
    <row r="350" spans="1:12">
      <c r="A350" s="9">
        <v>4</v>
      </c>
      <c r="B350" s="9">
        <v>140709</v>
      </c>
      <c r="C350" s="9" t="s">
        <v>994</v>
      </c>
      <c r="D350" s="9" t="s">
        <v>995</v>
      </c>
      <c r="E350" s="9">
        <v>1407</v>
      </c>
      <c r="F350" s="9" t="s">
        <v>759</v>
      </c>
      <c r="G350" s="9" t="s">
        <v>760</v>
      </c>
      <c r="H350" s="9">
        <v>14</v>
      </c>
      <c r="I350" s="9" t="s">
        <v>366</v>
      </c>
      <c r="J350" s="9" t="s">
        <v>367</v>
      </c>
      <c r="K350" s="10">
        <v>14.491</v>
      </c>
      <c r="L350" s="10">
        <v>100.532</v>
      </c>
    </row>
    <row r="351" spans="1:12">
      <c r="A351" s="9">
        <v>4</v>
      </c>
      <c r="B351" s="9">
        <v>140511</v>
      </c>
      <c r="C351" s="9" t="s">
        <v>998</v>
      </c>
      <c r="D351" s="9" t="s">
        <v>999</v>
      </c>
      <c r="E351" s="9">
        <v>1405</v>
      </c>
      <c r="F351" s="9" t="s">
        <v>908</v>
      </c>
      <c r="G351" s="9" t="s">
        <v>907</v>
      </c>
      <c r="H351" s="9">
        <v>14</v>
      </c>
      <c r="I351" s="9" t="s">
        <v>366</v>
      </c>
      <c r="J351" s="9" t="s">
        <v>367</v>
      </c>
      <c r="K351" s="10">
        <v>14.388</v>
      </c>
      <c r="L351" s="10">
        <v>100.42400000000001</v>
      </c>
    </row>
    <row r="352" spans="1:12">
      <c r="A352" s="9">
        <v>4</v>
      </c>
      <c r="B352" s="9">
        <v>141507</v>
      </c>
      <c r="C352" s="9" t="s">
        <v>1021</v>
      </c>
      <c r="D352" s="9" t="s">
        <v>1022</v>
      </c>
      <c r="E352" s="9">
        <v>1415</v>
      </c>
      <c r="F352" s="9" t="s">
        <v>853</v>
      </c>
      <c r="G352" s="9" t="s">
        <v>854</v>
      </c>
      <c r="H352" s="9">
        <v>14</v>
      </c>
      <c r="I352" s="9" t="s">
        <v>366</v>
      </c>
      <c r="J352" s="9" t="s">
        <v>367</v>
      </c>
      <c r="K352" s="10">
        <v>14.584</v>
      </c>
      <c r="L352" s="10">
        <v>100.538</v>
      </c>
    </row>
    <row r="353" spans="1:12">
      <c r="A353" s="9">
        <v>4</v>
      </c>
      <c r="B353" s="9">
        <v>140119</v>
      </c>
      <c r="C353" s="9" t="s">
        <v>1040</v>
      </c>
      <c r="D353" s="9" t="s">
        <v>1041</v>
      </c>
      <c r="E353" s="9">
        <v>1401</v>
      </c>
      <c r="F353" s="9" t="s">
        <v>398</v>
      </c>
      <c r="G353" s="9" t="s">
        <v>367</v>
      </c>
      <c r="H353" s="9">
        <v>14</v>
      </c>
      <c r="I353" s="9" t="s">
        <v>366</v>
      </c>
      <c r="J353" s="9" t="s">
        <v>367</v>
      </c>
      <c r="K353" s="10">
        <v>14.318</v>
      </c>
      <c r="L353" s="10">
        <v>100.57899999999999</v>
      </c>
    </row>
    <row r="354" spans="1:12">
      <c r="A354" s="9">
        <v>4</v>
      </c>
      <c r="B354" s="9">
        <v>140805</v>
      </c>
      <c r="C354" s="9" t="s">
        <v>1052</v>
      </c>
      <c r="D354" s="9" t="s">
        <v>1053</v>
      </c>
      <c r="E354" s="9">
        <v>1408</v>
      </c>
      <c r="F354" s="9" t="s">
        <v>559</v>
      </c>
      <c r="G354" s="9" t="s">
        <v>560</v>
      </c>
      <c r="H354" s="9">
        <v>14</v>
      </c>
      <c r="I354" s="9" t="s">
        <v>366</v>
      </c>
      <c r="J354" s="9" t="s">
        <v>367</v>
      </c>
      <c r="K354" s="10">
        <v>14.446</v>
      </c>
      <c r="L354" s="10">
        <v>100.387</v>
      </c>
    </row>
    <row r="355" spans="1:12">
      <c r="A355" s="9">
        <v>4</v>
      </c>
      <c r="B355" s="9">
        <v>140510</v>
      </c>
      <c r="C355" s="9" t="s">
        <v>1057</v>
      </c>
      <c r="D355" s="9" t="s">
        <v>1058</v>
      </c>
      <c r="E355" s="9">
        <v>1405</v>
      </c>
      <c r="F355" s="9" t="s">
        <v>908</v>
      </c>
      <c r="G355" s="9" t="s">
        <v>907</v>
      </c>
      <c r="H355" s="9">
        <v>14</v>
      </c>
      <c r="I355" s="9" t="s">
        <v>366</v>
      </c>
      <c r="J355" s="9" t="s">
        <v>367</v>
      </c>
      <c r="K355" s="10">
        <v>14.375</v>
      </c>
      <c r="L355" s="10">
        <v>100.432</v>
      </c>
    </row>
    <row r="356" spans="1:12">
      <c r="A356" s="9">
        <v>4</v>
      </c>
      <c r="B356" s="9">
        <v>140712</v>
      </c>
      <c r="C356" s="9" t="s">
        <v>1065</v>
      </c>
      <c r="D356" s="9" t="s">
        <v>1066</v>
      </c>
      <c r="E356" s="9">
        <v>1407</v>
      </c>
      <c r="F356" s="9" t="s">
        <v>759</v>
      </c>
      <c r="G356" s="9" t="s">
        <v>760</v>
      </c>
      <c r="H356" s="9">
        <v>14</v>
      </c>
      <c r="I356" s="9" t="s">
        <v>366</v>
      </c>
      <c r="J356" s="9" t="s">
        <v>367</v>
      </c>
      <c r="K356" s="10">
        <v>14.444000000000001</v>
      </c>
      <c r="L356" s="10">
        <v>100.536</v>
      </c>
    </row>
    <row r="357" spans="1:12">
      <c r="A357" s="9">
        <v>4</v>
      </c>
      <c r="B357" s="9">
        <v>140512</v>
      </c>
      <c r="C357" s="9" t="s">
        <v>1069</v>
      </c>
      <c r="D357" s="9" t="s">
        <v>1070</v>
      </c>
      <c r="E357" s="9">
        <v>1405</v>
      </c>
      <c r="F357" s="9" t="s">
        <v>908</v>
      </c>
      <c r="G357" s="9" t="s">
        <v>907</v>
      </c>
      <c r="H357" s="9">
        <v>14</v>
      </c>
      <c r="I357" s="9" t="s">
        <v>366</v>
      </c>
      <c r="J357" s="9" t="s">
        <v>367</v>
      </c>
      <c r="K357" s="10">
        <v>14.403</v>
      </c>
      <c r="L357" s="10">
        <v>100.43300000000001</v>
      </c>
    </row>
    <row r="358" spans="1:12">
      <c r="A358" s="9">
        <v>4</v>
      </c>
      <c r="B358" s="9">
        <v>140714</v>
      </c>
      <c r="C358" s="9" t="s">
        <v>1079</v>
      </c>
      <c r="D358" s="9" t="s">
        <v>1080</v>
      </c>
      <c r="E358" s="9">
        <v>1407</v>
      </c>
      <c r="F358" s="9" t="s">
        <v>759</v>
      </c>
      <c r="G358" s="9" t="s">
        <v>760</v>
      </c>
      <c r="H358" s="9">
        <v>14</v>
      </c>
      <c r="I358" s="9" t="s">
        <v>366</v>
      </c>
      <c r="J358" s="9" t="s">
        <v>367</v>
      </c>
      <c r="K358" s="10">
        <v>14.420999999999999</v>
      </c>
      <c r="L358" s="10">
        <v>100.547</v>
      </c>
    </row>
    <row r="359" spans="1:12">
      <c r="A359" s="9">
        <v>4</v>
      </c>
      <c r="B359" s="9">
        <v>140704</v>
      </c>
      <c r="C359" s="9" t="s">
        <v>1106</v>
      </c>
      <c r="D359" s="9" t="s">
        <v>1107</v>
      </c>
      <c r="E359" s="9">
        <v>1407</v>
      </c>
      <c r="F359" s="9" t="s">
        <v>759</v>
      </c>
      <c r="G359" s="9" t="s">
        <v>760</v>
      </c>
      <c r="H359" s="9">
        <v>14</v>
      </c>
      <c r="I359" s="9" t="s">
        <v>366</v>
      </c>
      <c r="J359" s="9" t="s">
        <v>367</v>
      </c>
      <c r="K359" s="10">
        <v>14.496</v>
      </c>
      <c r="L359" s="10">
        <v>100.54900000000001</v>
      </c>
    </row>
    <row r="360" spans="1:12">
      <c r="A360" s="9">
        <v>4</v>
      </c>
      <c r="B360" s="9">
        <v>140802</v>
      </c>
      <c r="C360" s="9" t="s">
        <v>1126</v>
      </c>
      <c r="D360" s="9" t="s">
        <v>1127</v>
      </c>
      <c r="E360" s="9">
        <v>1408</v>
      </c>
      <c r="F360" s="9" t="s">
        <v>559</v>
      </c>
      <c r="G360" s="9" t="s">
        <v>560</v>
      </c>
      <c r="H360" s="9">
        <v>14</v>
      </c>
      <c r="I360" s="9" t="s">
        <v>366</v>
      </c>
      <c r="J360" s="9" t="s">
        <v>367</v>
      </c>
      <c r="K360" s="10">
        <v>14.472</v>
      </c>
      <c r="L360" s="10">
        <v>100.361</v>
      </c>
    </row>
    <row r="361" spans="1:12">
      <c r="A361" s="9">
        <v>4</v>
      </c>
      <c r="B361" s="9">
        <v>140207</v>
      </c>
      <c r="C361" s="9" t="s">
        <v>1132</v>
      </c>
      <c r="D361" s="9" t="s">
        <v>1133</v>
      </c>
      <c r="E361" s="9">
        <v>1402</v>
      </c>
      <c r="F361" s="9" t="s">
        <v>718</v>
      </c>
      <c r="G361" s="9" t="s">
        <v>601</v>
      </c>
      <c r="H361" s="9">
        <v>14</v>
      </c>
      <c r="I361" s="9" t="s">
        <v>366</v>
      </c>
      <c r="J361" s="9" t="s">
        <v>367</v>
      </c>
      <c r="K361" s="10">
        <v>14.519</v>
      </c>
      <c r="L361" s="10">
        <v>100.676</v>
      </c>
    </row>
    <row r="362" spans="1:12">
      <c r="A362" s="9">
        <v>4</v>
      </c>
      <c r="B362" s="9">
        <v>140420</v>
      </c>
      <c r="C362" s="9" t="s">
        <v>1134</v>
      </c>
      <c r="D362" s="9" t="s">
        <v>1135</v>
      </c>
      <c r="E362" s="9">
        <v>1404</v>
      </c>
      <c r="F362" s="9" t="s">
        <v>638</v>
      </c>
      <c r="G362" s="9" t="s">
        <v>478</v>
      </c>
      <c r="H362" s="9">
        <v>14</v>
      </c>
      <c r="I362" s="9" t="s">
        <v>366</v>
      </c>
      <c r="J362" s="9" t="s">
        <v>367</v>
      </c>
      <c r="K362" s="10">
        <v>14.161</v>
      </c>
      <c r="L362" s="10">
        <v>100.52200000000001</v>
      </c>
    </row>
    <row r="363" spans="1:12">
      <c r="A363" s="9">
        <v>4</v>
      </c>
      <c r="B363" s="9">
        <v>141217</v>
      </c>
      <c r="C363" s="9" t="s">
        <v>1162</v>
      </c>
      <c r="D363" s="9" t="s">
        <v>1163</v>
      </c>
      <c r="E363" s="9">
        <v>1412</v>
      </c>
      <c r="F363" s="9" t="s">
        <v>365</v>
      </c>
      <c r="G363" s="9" t="s">
        <v>364</v>
      </c>
      <c r="H363" s="9">
        <v>14</v>
      </c>
      <c r="I363" s="9" t="s">
        <v>366</v>
      </c>
      <c r="J363" s="9" t="s">
        <v>367</v>
      </c>
      <c r="K363" s="10">
        <v>14.331</v>
      </c>
      <c r="L363" s="10">
        <v>100.363</v>
      </c>
    </row>
    <row r="364" spans="1:12">
      <c r="A364" s="9">
        <v>4</v>
      </c>
      <c r="B364" s="9">
        <v>140612</v>
      </c>
      <c r="C364" s="9" t="s">
        <v>1168</v>
      </c>
      <c r="D364" s="9" t="s">
        <v>1169</v>
      </c>
      <c r="E364" s="9">
        <v>1406</v>
      </c>
      <c r="F364" s="9" t="s">
        <v>917</v>
      </c>
      <c r="G364" s="9" t="s">
        <v>918</v>
      </c>
      <c r="H364" s="9">
        <v>14</v>
      </c>
      <c r="I364" s="9" t="s">
        <v>366</v>
      </c>
      <c r="J364" s="9" t="s">
        <v>367</v>
      </c>
      <c r="K364" s="10">
        <v>14.223000000000001</v>
      </c>
      <c r="L364" s="10">
        <v>100.55200000000001</v>
      </c>
    </row>
    <row r="365" spans="1:12">
      <c r="A365" s="9">
        <v>4</v>
      </c>
      <c r="B365" s="9">
        <v>141501</v>
      </c>
      <c r="C365" s="9" t="s">
        <v>1170</v>
      </c>
      <c r="D365" s="9" t="s">
        <v>1171</v>
      </c>
      <c r="E365" s="9">
        <v>1415</v>
      </c>
      <c r="F365" s="9" t="s">
        <v>853</v>
      </c>
      <c r="G365" s="9" t="s">
        <v>854</v>
      </c>
      <c r="H365" s="9">
        <v>14</v>
      </c>
      <c r="I365" s="9" t="s">
        <v>366</v>
      </c>
      <c r="J365" s="9" t="s">
        <v>367</v>
      </c>
      <c r="K365" s="10">
        <v>14.532</v>
      </c>
      <c r="L365" s="10">
        <v>100.52500000000001</v>
      </c>
    </row>
    <row r="366" spans="1:12">
      <c r="A366" s="9">
        <v>4</v>
      </c>
      <c r="B366" s="9">
        <v>141512</v>
      </c>
      <c r="C366" s="9" t="s">
        <v>645</v>
      </c>
      <c r="D366" s="9" t="s">
        <v>646</v>
      </c>
      <c r="E366" s="9">
        <v>1415</v>
      </c>
      <c r="F366" s="9" t="s">
        <v>853</v>
      </c>
      <c r="G366" s="9" t="s">
        <v>854</v>
      </c>
      <c r="H366" s="9">
        <v>14</v>
      </c>
      <c r="I366" s="9" t="s">
        <v>366</v>
      </c>
      <c r="J366" s="9" t="s">
        <v>367</v>
      </c>
      <c r="K366" s="10">
        <v>14.531000000000001</v>
      </c>
      <c r="L366" s="10">
        <v>100.5</v>
      </c>
    </row>
    <row r="367" spans="1:12">
      <c r="A367" s="9">
        <v>4</v>
      </c>
      <c r="B367" s="9">
        <v>140713</v>
      </c>
      <c r="C367" s="9" t="s">
        <v>1176</v>
      </c>
      <c r="D367" s="9" t="s">
        <v>1177</v>
      </c>
      <c r="E367" s="9">
        <v>1407</v>
      </c>
      <c r="F367" s="9" t="s">
        <v>759</v>
      </c>
      <c r="G367" s="9" t="s">
        <v>760</v>
      </c>
      <c r="H367" s="9">
        <v>14</v>
      </c>
      <c r="I367" s="9" t="s">
        <v>366</v>
      </c>
      <c r="J367" s="9" t="s">
        <v>367</v>
      </c>
      <c r="K367" s="10">
        <v>14.449</v>
      </c>
      <c r="L367" s="10">
        <v>100.521</v>
      </c>
    </row>
    <row r="368" spans="1:12">
      <c r="A368" s="9">
        <v>4</v>
      </c>
      <c r="B368" s="9">
        <v>140803</v>
      </c>
      <c r="C368" s="9" t="s">
        <v>1178</v>
      </c>
      <c r="D368" s="9" t="s">
        <v>1179</v>
      </c>
      <c r="E368" s="9">
        <v>1408</v>
      </c>
      <c r="F368" s="9" t="s">
        <v>559</v>
      </c>
      <c r="G368" s="9" t="s">
        <v>560</v>
      </c>
      <c r="H368" s="9">
        <v>14</v>
      </c>
      <c r="I368" s="9" t="s">
        <v>366</v>
      </c>
      <c r="J368" s="9" t="s">
        <v>367</v>
      </c>
      <c r="K368" s="10">
        <v>14.494999999999999</v>
      </c>
      <c r="L368" s="10">
        <v>100.405</v>
      </c>
    </row>
    <row r="369" spans="1:12">
      <c r="A369" s="9">
        <v>4</v>
      </c>
      <c r="B369" s="9">
        <v>141503</v>
      </c>
      <c r="C369" s="9" t="s">
        <v>1190</v>
      </c>
      <c r="D369" s="9" t="s">
        <v>1191</v>
      </c>
      <c r="E369" s="9">
        <v>1415</v>
      </c>
      <c r="F369" s="9" t="s">
        <v>853</v>
      </c>
      <c r="G369" s="9" t="s">
        <v>854</v>
      </c>
      <c r="H369" s="9">
        <v>14</v>
      </c>
      <c r="I369" s="9" t="s">
        <v>366</v>
      </c>
      <c r="J369" s="9" t="s">
        <v>367</v>
      </c>
      <c r="K369" s="10">
        <v>14.552</v>
      </c>
      <c r="L369" s="10">
        <v>100.52800000000001</v>
      </c>
    </row>
    <row r="370" spans="1:12">
      <c r="A370" s="9">
        <v>4</v>
      </c>
      <c r="B370" s="9">
        <v>140515</v>
      </c>
      <c r="C370" s="9" t="s">
        <v>1204</v>
      </c>
      <c r="D370" s="9" t="s">
        <v>1205</v>
      </c>
      <c r="E370" s="9">
        <v>1405</v>
      </c>
      <c r="F370" s="9" t="s">
        <v>908</v>
      </c>
      <c r="G370" s="9" t="s">
        <v>907</v>
      </c>
      <c r="H370" s="9">
        <v>14</v>
      </c>
      <c r="I370" s="9" t="s">
        <v>366</v>
      </c>
      <c r="J370" s="9" t="s">
        <v>367</v>
      </c>
      <c r="K370" s="10">
        <v>14.429</v>
      </c>
      <c r="L370" s="10">
        <v>100.461</v>
      </c>
    </row>
    <row r="371" spans="1:12">
      <c r="A371" s="9">
        <v>4</v>
      </c>
      <c r="B371" s="9">
        <v>140409</v>
      </c>
      <c r="C371" s="9" t="s">
        <v>1206</v>
      </c>
      <c r="D371" s="9" t="s">
        <v>1207</v>
      </c>
      <c r="E371" s="9">
        <v>1404</v>
      </c>
      <c r="F371" s="9" t="s">
        <v>638</v>
      </c>
      <c r="G371" s="9" t="s">
        <v>478</v>
      </c>
      <c r="H371" s="9">
        <v>14</v>
      </c>
      <c r="I371" s="9" t="s">
        <v>366</v>
      </c>
      <c r="J371" s="9" t="s">
        <v>367</v>
      </c>
      <c r="K371" s="10">
        <v>14.278</v>
      </c>
      <c r="L371" s="10">
        <v>100.453</v>
      </c>
    </row>
    <row r="372" spans="1:12">
      <c r="A372" s="9">
        <v>4</v>
      </c>
      <c r="B372" s="9">
        <v>140705</v>
      </c>
      <c r="C372" s="9" t="s">
        <v>1211</v>
      </c>
      <c r="D372" s="9" t="s">
        <v>1212</v>
      </c>
      <c r="E372" s="9">
        <v>1407</v>
      </c>
      <c r="F372" s="9" t="s">
        <v>759</v>
      </c>
      <c r="G372" s="9" t="s">
        <v>760</v>
      </c>
      <c r="H372" s="9">
        <v>14</v>
      </c>
      <c r="I372" s="9" t="s">
        <v>366</v>
      </c>
      <c r="J372" s="9" t="s">
        <v>367</v>
      </c>
      <c r="K372" s="10">
        <v>14.513</v>
      </c>
      <c r="L372" s="10">
        <v>100.544</v>
      </c>
    </row>
    <row r="373" spans="1:12">
      <c r="A373" s="9">
        <v>4</v>
      </c>
      <c r="B373" s="9">
        <v>140806</v>
      </c>
      <c r="C373" s="9" t="s">
        <v>1267</v>
      </c>
      <c r="D373" s="9" t="s">
        <v>1268</v>
      </c>
      <c r="E373" s="9">
        <v>1408</v>
      </c>
      <c r="F373" s="9" t="s">
        <v>559</v>
      </c>
      <c r="G373" s="9" t="s">
        <v>560</v>
      </c>
      <c r="H373" s="9">
        <v>14</v>
      </c>
      <c r="I373" s="9" t="s">
        <v>366</v>
      </c>
      <c r="J373" s="9" t="s">
        <v>367</v>
      </c>
      <c r="K373" s="10">
        <v>14.416</v>
      </c>
      <c r="L373" s="10">
        <v>100.38800000000001</v>
      </c>
    </row>
    <row r="374" spans="1:12">
      <c r="A374" s="9">
        <v>4</v>
      </c>
      <c r="B374" s="9">
        <v>141214</v>
      </c>
      <c r="C374" s="9" t="s">
        <v>1274</v>
      </c>
      <c r="D374" s="9" t="s">
        <v>1275</v>
      </c>
      <c r="E374" s="9">
        <v>1412</v>
      </c>
      <c r="F374" s="9" t="s">
        <v>365</v>
      </c>
      <c r="G374" s="9" t="s">
        <v>364</v>
      </c>
      <c r="H374" s="9">
        <v>14</v>
      </c>
      <c r="I374" s="9" t="s">
        <v>366</v>
      </c>
      <c r="J374" s="9" t="s">
        <v>367</v>
      </c>
      <c r="K374" s="10">
        <v>14.372</v>
      </c>
      <c r="L374" s="10">
        <v>100.358</v>
      </c>
    </row>
    <row r="375" spans="1:12">
      <c r="A375" s="9">
        <v>4</v>
      </c>
      <c r="B375" s="9">
        <v>140418</v>
      </c>
      <c r="C375" s="9" t="s">
        <v>1299</v>
      </c>
      <c r="D375" s="9" t="s">
        <v>1300</v>
      </c>
      <c r="E375" s="9">
        <v>1404</v>
      </c>
      <c r="F375" s="9" t="s">
        <v>638</v>
      </c>
      <c r="G375" s="9" t="s">
        <v>478</v>
      </c>
      <c r="H375" s="9">
        <v>14</v>
      </c>
      <c r="I375" s="9" t="s">
        <v>366</v>
      </c>
      <c r="J375" s="9" t="s">
        <v>367</v>
      </c>
      <c r="K375" s="10">
        <v>14.236000000000001</v>
      </c>
      <c r="L375" s="10">
        <v>100.46</v>
      </c>
    </row>
    <row r="376" spans="1:12">
      <c r="A376" s="9">
        <v>4</v>
      </c>
      <c r="B376" s="9">
        <v>140504</v>
      </c>
      <c r="C376" s="9" t="s">
        <v>1301</v>
      </c>
      <c r="D376" s="9" t="s">
        <v>1302</v>
      </c>
      <c r="E376" s="9">
        <v>1405</v>
      </c>
      <c r="F376" s="9" t="s">
        <v>908</v>
      </c>
      <c r="G376" s="9" t="s">
        <v>907</v>
      </c>
      <c r="H376" s="9">
        <v>14</v>
      </c>
      <c r="I376" s="9" t="s">
        <v>366</v>
      </c>
      <c r="J376" s="9" t="s">
        <v>367</v>
      </c>
      <c r="K376" s="10">
        <v>14.363</v>
      </c>
      <c r="L376" s="10">
        <v>100.486</v>
      </c>
    </row>
    <row r="377" spans="1:12">
      <c r="A377" s="9">
        <v>4</v>
      </c>
      <c r="B377" s="9">
        <v>140305</v>
      </c>
      <c r="C377" s="9" t="s">
        <v>1313</v>
      </c>
      <c r="D377" s="9" t="s">
        <v>1314</v>
      </c>
      <c r="E377" s="9">
        <v>1403</v>
      </c>
      <c r="F377" s="9" t="s">
        <v>979</v>
      </c>
      <c r="G377" s="9" t="s">
        <v>980</v>
      </c>
      <c r="H377" s="9">
        <v>14</v>
      </c>
      <c r="I377" s="9" t="s">
        <v>366</v>
      </c>
      <c r="J377" s="9" t="s">
        <v>367</v>
      </c>
      <c r="K377" s="10">
        <v>14.44</v>
      </c>
      <c r="L377" s="10">
        <v>100.62</v>
      </c>
    </row>
    <row r="378" spans="1:12">
      <c r="A378" s="9">
        <v>4</v>
      </c>
      <c r="B378" s="9">
        <v>140706</v>
      </c>
      <c r="C378" s="9" t="s">
        <v>1317</v>
      </c>
      <c r="D378" s="9" t="s">
        <v>1318</v>
      </c>
      <c r="E378" s="9">
        <v>1407</v>
      </c>
      <c r="F378" s="9" t="s">
        <v>759</v>
      </c>
      <c r="G378" s="9" t="s">
        <v>760</v>
      </c>
      <c r="H378" s="9">
        <v>14</v>
      </c>
      <c r="I378" s="9" t="s">
        <v>366</v>
      </c>
      <c r="J378" s="9" t="s">
        <v>367</v>
      </c>
      <c r="K378" s="10">
        <v>14.5</v>
      </c>
      <c r="L378" s="10">
        <v>100.577</v>
      </c>
    </row>
    <row r="379" spans="1:12">
      <c r="A379" s="9">
        <v>4</v>
      </c>
      <c r="B379" s="9">
        <v>140708</v>
      </c>
      <c r="C379" s="9" t="s">
        <v>1342</v>
      </c>
      <c r="D379" s="9" t="s">
        <v>1343</v>
      </c>
      <c r="E379" s="9">
        <v>1407</v>
      </c>
      <c r="F379" s="9" t="s">
        <v>759</v>
      </c>
      <c r="G379" s="9" t="s">
        <v>760</v>
      </c>
      <c r="H379" s="9">
        <v>14</v>
      </c>
      <c r="I379" s="9" t="s">
        <v>366</v>
      </c>
      <c r="J379" s="9" t="s">
        <v>367</v>
      </c>
      <c r="K379" s="10">
        <v>14.474</v>
      </c>
      <c r="L379" s="10">
        <v>100.53100000000001</v>
      </c>
    </row>
    <row r="380" spans="1:12">
      <c r="A380" s="9">
        <v>4</v>
      </c>
      <c r="B380" s="9">
        <v>140208</v>
      </c>
      <c r="C380" s="9" t="s">
        <v>1350</v>
      </c>
      <c r="D380" s="9" t="s">
        <v>1351</v>
      </c>
      <c r="E380" s="9">
        <v>1402</v>
      </c>
      <c r="F380" s="9" t="s">
        <v>718</v>
      </c>
      <c r="G380" s="9" t="s">
        <v>601</v>
      </c>
      <c r="H380" s="9">
        <v>14</v>
      </c>
      <c r="I380" s="9" t="s">
        <v>366</v>
      </c>
      <c r="J380" s="9" t="s">
        <v>367</v>
      </c>
      <c r="K380" s="10">
        <v>14.504</v>
      </c>
      <c r="L380" s="10">
        <v>100.69199999999999</v>
      </c>
    </row>
    <row r="381" spans="1:12">
      <c r="A381" s="9">
        <v>4</v>
      </c>
      <c r="B381" s="9">
        <v>140716</v>
      </c>
      <c r="C381" s="9" t="s">
        <v>1356</v>
      </c>
      <c r="D381" s="9" t="s">
        <v>1357</v>
      </c>
      <c r="E381" s="9">
        <v>1407</v>
      </c>
      <c r="F381" s="9" t="s">
        <v>759</v>
      </c>
      <c r="G381" s="9" t="s">
        <v>760</v>
      </c>
      <c r="H381" s="9">
        <v>14</v>
      </c>
      <c r="I381" s="9" t="s">
        <v>366</v>
      </c>
      <c r="J381" s="9" t="s">
        <v>367</v>
      </c>
      <c r="K381" s="10">
        <v>14.523999999999999</v>
      </c>
      <c r="L381" s="10">
        <v>100.563</v>
      </c>
    </row>
    <row r="382" spans="1:12">
      <c r="A382" s="9">
        <v>4</v>
      </c>
      <c r="B382" s="9">
        <v>140403</v>
      </c>
      <c r="C382" s="9" t="s">
        <v>1367</v>
      </c>
      <c r="D382" s="9" t="s">
        <v>1368</v>
      </c>
      <c r="E382" s="9">
        <v>1404</v>
      </c>
      <c r="F382" s="9" t="s">
        <v>638</v>
      </c>
      <c r="G382" s="9" t="s">
        <v>478</v>
      </c>
      <c r="H382" s="9">
        <v>14</v>
      </c>
      <c r="I382" s="9" t="s">
        <v>366</v>
      </c>
      <c r="J382" s="9" t="s">
        <v>367</v>
      </c>
      <c r="K382" s="10">
        <v>14.212999999999999</v>
      </c>
      <c r="L382" s="10">
        <v>100.52200000000001</v>
      </c>
    </row>
    <row r="383" spans="1:12">
      <c r="A383" s="9">
        <v>4</v>
      </c>
      <c r="B383" s="9">
        <v>140707</v>
      </c>
      <c r="C383" s="9" t="s">
        <v>1396</v>
      </c>
      <c r="D383" s="9" t="s">
        <v>1397</v>
      </c>
      <c r="E383" s="9">
        <v>1407</v>
      </c>
      <c r="F383" s="9" t="s">
        <v>759</v>
      </c>
      <c r="G383" s="9" t="s">
        <v>760</v>
      </c>
      <c r="H383" s="9">
        <v>14</v>
      </c>
      <c r="I383" s="9" t="s">
        <v>366</v>
      </c>
      <c r="J383" s="9" t="s">
        <v>367</v>
      </c>
      <c r="K383" s="10">
        <v>14.512</v>
      </c>
      <c r="L383" s="10">
        <v>100.517</v>
      </c>
    </row>
    <row r="384" spans="1:12">
      <c r="A384" s="9">
        <v>4</v>
      </c>
      <c r="B384" s="9">
        <v>140609</v>
      </c>
      <c r="C384" s="9" t="s">
        <v>1437</v>
      </c>
      <c r="D384" s="9" t="s">
        <v>1438</v>
      </c>
      <c r="E384" s="9">
        <v>1406</v>
      </c>
      <c r="F384" s="9" t="s">
        <v>917</v>
      </c>
      <c r="G384" s="9" t="s">
        <v>918</v>
      </c>
      <c r="H384" s="9">
        <v>14</v>
      </c>
      <c r="I384" s="9" t="s">
        <v>366</v>
      </c>
      <c r="J384" s="9" t="s">
        <v>367</v>
      </c>
      <c r="K384" s="10">
        <v>14.288</v>
      </c>
      <c r="L384" s="10">
        <v>100.544</v>
      </c>
    </row>
    <row r="385" spans="1:12">
      <c r="A385" s="9">
        <v>4</v>
      </c>
      <c r="B385" s="9">
        <v>140507</v>
      </c>
      <c r="C385" s="9" t="s">
        <v>1449</v>
      </c>
      <c r="D385" s="9" t="s">
        <v>1450</v>
      </c>
      <c r="E385" s="9">
        <v>1405</v>
      </c>
      <c r="F385" s="9" t="s">
        <v>908</v>
      </c>
      <c r="G385" s="9" t="s">
        <v>907</v>
      </c>
      <c r="H385" s="9">
        <v>14</v>
      </c>
      <c r="I385" s="9" t="s">
        <v>366</v>
      </c>
      <c r="J385" s="9" t="s">
        <v>367</v>
      </c>
      <c r="K385" s="10">
        <v>14.347</v>
      </c>
      <c r="L385" s="10">
        <v>100.45699999999999</v>
      </c>
    </row>
    <row r="386" spans="1:12">
      <c r="A386" s="9">
        <v>4</v>
      </c>
      <c r="B386" s="9">
        <v>140901</v>
      </c>
      <c r="C386" s="9" t="s">
        <v>1468</v>
      </c>
      <c r="D386" s="9" t="s">
        <v>1469</v>
      </c>
      <c r="E386" s="9">
        <v>1409</v>
      </c>
      <c r="F386" s="9" t="s">
        <v>1470</v>
      </c>
      <c r="G386" s="9" t="s">
        <v>1469</v>
      </c>
      <c r="H386" s="9">
        <v>14</v>
      </c>
      <c r="I386" s="9" t="s">
        <v>366</v>
      </c>
      <c r="J386" s="9" t="s">
        <v>367</v>
      </c>
      <c r="K386" s="10">
        <v>14.442</v>
      </c>
      <c r="L386" s="10">
        <v>100.72499999999999</v>
      </c>
    </row>
    <row r="387" spans="1:12">
      <c r="A387" s="9">
        <v>4</v>
      </c>
      <c r="B387" s="9">
        <v>140815</v>
      </c>
      <c r="C387" s="9" t="s">
        <v>1494</v>
      </c>
      <c r="D387" s="9" t="s">
        <v>1495</v>
      </c>
      <c r="E387" s="9">
        <v>1408</v>
      </c>
      <c r="F387" s="9" t="s">
        <v>559</v>
      </c>
      <c r="G387" s="9" t="s">
        <v>560</v>
      </c>
      <c r="H387" s="9">
        <v>14</v>
      </c>
      <c r="I387" s="9" t="s">
        <v>366</v>
      </c>
      <c r="J387" s="9" t="s">
        <v>367</v>
      </c>
      <c r="K387" s="10">
        <v>14.49</v>
      </c>
      <c r="L387" s="10">
        <v>100.351</v>
      </c>
    </row>
    <row r="388" spans="1:12">
      <c r="A388" s="9">
        <v>4</v>
      </c>
      <c r="B388" s="9">
        <v>140404</v>
      </c>
      <c r="C388" s="9" t="s">
        <v>1496</v>
      </c>
      <c r="D388" s="9" t="s">
        <v>1497</v>
      </c>
      <c r="E388" s="9">
        <v>1404</v>
      </c>
      <c r="F388" s="9" t="s">
        <v>638</v>
      </c>
      <c r="G388" s="9" t="s">
        <v>478</v>
      </c>
      <c r="H388" s="9">
        <v>14</v>
      </c>
      <c r="I388" s="9" t="s">
        <v>366</v>
      </c>
      <c r="J388" s="9" t="s">
        <v>367</v>
      </c>
      <c r="K388" s="10">
        <v>14.231999999999999</v>
      </c>
      <c r="L388" s="10">
        <v>100.50700000000001</v>
      </c>
    </row>
    <row r="389" spans="1:12">
      <c r="A389" s="9">
        <v>4</v>
      </c>
      <c r="B389" s="9">
        <v>141203</v>
      </c>
      <c r="C389" s="9" t="s">
        <v>1514</v>
      </c>
      <c r="D389" s="9" t="s">
        <v>1515</v>
      </c>
      <c r="E389" s="9">
        <v>1412</v>
      </c>
      <c r="F389" s="9" t="s">
        <v>365</v>
      </c>
      <c r="G389" s="9" t="s">
        <v>364</v>
      </c>
      <c r="H389" s="9">
        <v>14</v>
      </c>
      <c r="I389" s="9" t="s">
        <v>366</v>
      </c>
      <c r="J389" s="9" t="s">
        <v>367</v>
      </c>
      <c r="K389" s="10">
        <v>14.303000000000001</v>
      </c>
      <c r="L389" s="10">
        <v>100.378</v>
      </c>
    </row>
    <row r="390" spans="1:12">
      <c r="A390" s="9">
        <v>4</v>
      </c>
      <c r="B390" s="9">
        <v>140608</v>
      </c>
      <c r="C390" s="9" t="s">
        <v>1516</v>
      </c>
      <c r="D390" s="9" t="s">
        <v>1517</v>
      </c>
      <c r="E390" s="9">
        <v>1406</v>
      </c>
      <c r="F390" s="9" t="s">
        <v>917</v>
      </c>
      <c r="G390" s="9" t="s">
        <v>918</v>
      </c>
      <c r="H390" s="9">
        <v>14</v>
      </c>
      <c r="I390" s="9" t="s">
        <v>366</v>
      </c>
      <c r="J390" s="9" t="s">
        <v>367</v>
      </c>
      <c r="K390" s="10">
        <v>14.26</v>
      </c>
      <c r="L390" s="10">
        <v>100.568</v>
      </c>
    </row>
    <row r="391" spans="1:12">
      <c r="A391" s="9">
        <v>4</v>
      </c>
      <c r="B391" s="9">
        <v>140710</v>
      </c>
      <c r="C391" s="9" t="s">
        <v>1518</v>
      </c>
      <c r="D391" s="9" t="s">
        <v>1519</v>
      </c>
      <c r="E391" s="9">
        <v>1407</v>
      </c>
      <c r="F391" s="9" t="s">
        <v>759</v>
      </c>
      <c r="G391" s="9" t="s">
        <v>760</v>
      </c>
      <c r="H391" s="9">
        <v>14</v>
      </c>
      <c r="I391" s="9" t="s">
        <v>366</v>
      </c>
      <c r="J391" s="9" t="s">
        <v>367</v>
      </c>
      <c r="K391" s="10">
        <v>14.464</v>
      </c>
      <c r="L391" s="10">
        <v>100.508</v>
      </c>
    </row>
    <row r="392" spans="1:12">
      <c r="A392" s="9">
        <v>4</v>
      </c>
      <c r="B392" s="9">
        <v>140310</v>
      </c>
      <c r="C392" s="9" t="s">
        <v>1524</v>
      </c>
      <c r="D392" s="9" t="s">
        <v>1525</v>
      </c>
      <c r="E392" s="9">
        <v>1403</v>
      </c>
      <c r="F392" s="9" t="s">
        <v>979</v>
      </c>
      <c r="G392" s="9" t="s">
        <v>980</v>
      </c>
      <c r="H392" s="9">
        <v>14</v>
      </c>
      <c r="I392" s="9" t="s">
        <v>366</v>
      </c>
      <c r="J392" s="9" t="s">
        <v>367</v>
      </c>
      <c r="K392" s="10">
        <v>14.423999999999999</v>
      </c>
      <c r="L392" s="10">
        <v>100.604</v>
      </c>
    </row>
    <row r="393" spans="1:12">
      <c r="A393" s="9">
        <v>4</v>
      </c>
      <c r="B393" s="9">
        <v>140113</v>
      </c>
      <c r="C393" s="9" t="s">
        <v>1528</v>
      </c>
      <c r="D393" s="9" t="s">
        <v>1529</v>
      </c>
      <c r="E393" s="9">
        <v>1401</v>
      </c>
      <c r="F393" s="9" t="s">
        <v>398</v>
      </c>
      <c r="G393" s="9" t="s">
        <v>367</v>
      </c>
      <c r="H393" s="9">
        <v>14</v>
      </c>
      <c r="I393" s="9" t="s">
        <v>366</v>
      </c>
      <c r="J393" s="9" t="s">
        <v>367</v>
      </c>
      <c r="K393" s="10">
        <v>14.371</v>
      </c>
      <c r="L393" s="10">
        <v>100.6</v>
      </c>
    </row>
    <row r="394" spans="1:12">
      <c r="A394" s="9">
        <v>4</v>
      </c>
      <c r="B394" s="9">
        <v>140308</v>
      </c>
      <c r="C394" s="9" t="s">
        <v>1530</v>
      </c>
      <c r="D394" s="9" t="s">
        <v>1531</v>
      </c>
      <c r="E394" s="9">
        <v>1403</v>
      </c>
      <c r="F394" s="9" t="s">
        <v>979</v>
      </c>
      <c r="G394" s="9" t="s">
        <v>980</v>
      </c>
      <c r="H394" s="9">
        <v>14</v>
      </c>
      <c r="I394" s="9" t="s">
        <v>366</v>
      </c>
      <c r="J394" s="9" t="s">
        <v>367</v>
      </c>
      <c r="K394" s="10">
        <v>14.503</v>
      </c>
      <c r="L394" s="10">
        <v>100.619</v>
      </c>
    </row>
    <row r="395" spans="1:12">
      <c r="A395" s="9">
        <v>4</v>
      </c>
      <c r="B395" s="9">
        <v>140115</v>
      </c>
      <c r="C395" s="9" t="s">
        <v>645</v>
      </c>
      <c r="D395" s="9" t="s">
        <v>646</v>
      </c>
      <c r="E395" s="9">
        <v>1401</v>
      </c>
      <c r="F395" s="9" t="s">
        <v>398</v>
      </c>
      <c r="G395" s="9" t="s">
        <v>367</v>
      </c>
      <c r="H395" s="9">
        <v>14</v>
      </c>
      <c r="I395" s="9" t="s">
        <v>366</v>
      </c>
      <c r="J395" s="9" t="s">
        <v>367</v>
      </c>
      <c r="K395" s="10">
        <v>14.39</v>
      </c>
      <c r="L395" s="10">
        <v>100.521</v>
      </c>
    </row>
    <row r="396" spans="1:12">
      <c r="A396" s="9">
        <v>4</v>
      </c>
      <c r="B396" s="9">
        <v>140503</v>
      </c>
      <c r="C396" s="9" t="s">
        <v>1539</v>
      </c>
      <c r="D396" s="9" t="s">
        <v>1540</v>
      </c>
      <c r="E396" s="9">
        <v>1405</v>
      </c>
      <c r="F396" s="9" t="s">
        <v>908</v>
      </c>
      <c r="G396" s="9" t="s">
        <v>907</v>
      </c>
      <c r="H396" s="9">
        <v>14</v>
      </c>
      <c r="I396" s="9" t="s">
        <v>366</v>
      </c>
      <c r="J396" s="9" t="s">
        <v>367</v>
      </c>
      <c r="K396" s="10">
        <v>14.407</v>
      </c>
      <c r="L396" s="10">
        <v>100.486</v>
      </c>
    </row>
    <row r="397" spans="1:12">
      <c r="A397" s="9">
        <v>4</v>
      </c>
      <c r="B397" s="9">
        <v>141204</v>
      </c>
      <c r="C397" s="9" t="s">
        <v>1545</v>
      </c>
      <c r="D397" s="9" t="s">
        <v>1546</v>
      </c>
      <c r="E397" s="9">
        <v>1412</v>
      </c>
      <c r="F397" s="9" t="s">
        <v>365</v>
      </c>
      <c r="G397" s="9" t="s">
        <v>364</v>
      </c>
      <c r="H397" s="9">
        <v>14</v>
      </c>
      <c r="I397" s="9" t="s">
        <v>366</v>
      </c>
      <c r="J397" s="9" t="s">
        <v>367</v>
      </c>
      <c r="K397" s="10">
        <v>14.305999999999999</v>
      </c>
      <c r="L397" s="10">
        <v>100.399</v>
      </c>
    </row>
    <row r="398" spans="1:12">
      <c r="A398" s="9">
        <v>4</v>
      </c>
      <c r="B398" s="9">
        <v>140514</v>
      </c>
      <c r="C398" s="9" t="s">
        <v>1386</v>
      </c>
      <c r="D398" s="9" t="s">
        <v>1387</v>
      </c>
      <c r="E398" s="9">
        <v>1405</v>
      </c>
      <c r="F398" s="9" t="s">
        <v>908</v>
      </c>
      <c r="G398" s="9" t="s">
        <v>907</v>
      </c>
      <c r="H398" s="9">
        <v>14</v>
      </c>
      <c r="I398" s="9" t="s">
        <v>366</v>
      </c>
      <c r="J398" s="9" t="s">
        <v>367</v>
      </c>
      <c r="K398" s="10">
        <v>14.436</v>
      </c>
      <c r="L398" s="10">
        <v>100.43899999999999</v>
      </c>
    </row>
    <row r="399" spans="1:12">
      <c r="A399" s="9">
        <v>4</v>
      </c>
      <c r="B399" s="9">
        <v>140205</v>
      </c>
      <c r="C399" s="9" t="s">
        <v>1596</v>
      </c>
      <c r="D399" s="9" t="s">
        <v>1597</v>
      </c>
      <c r="E399" s="9">
        <v>1402</v>
      </c>
      <c r="F399" s="9" t="s">
        <v>718</v>
      </c>
      <c r="G399" s="9" t="s">
        <v>601</v>
      </c>
      <c r="H399" s="9">
        <v>14</v>
      </c>
      <c r="I399" s="9" t="s">
        <v>366</v>
      </c>
      <c r="J399" s="9" t="s">
        <v>367</v>
      </c>
      <c r="K399" s="10">
        <v>14.532</v>
      </c>
      <c r="L399" s="10">
        <v>100.7</v>
      </c>
    </row>
    <row r="400" spans="1:12">
      <c r="A400" s="9">
        <v>4</v>
      </c>
      <c r="B400" s="9">
        <v>140307</v>
      </c>
      <c r="C400" s="9" t="s">
        <v>1611</v>
      </c>
      <c r="D400" s="9" t="s">
        <v>1612</v>
      </c>
      <c r="E400" s="9">
        <v>1403</v>
      </c>
      <c r="F400" s="9" t="s">
        <v>979</v>
      </c>
      <c r="G400" s="9" t="s">
        <v>980</v>
      </c>
      <c r="H400" s="9">
        <v>14</v>
      </c>
      <c r="I400" s="9" t="s">
        <v>366</v>
      </c>
      <c r="J400" s="9" t="s">
        <v>367</v>
      </c>
      <c r="K400" s="10">
        <v>14.483000000000001</v>
      </c>
      <c r="L400" s="10">
        <v>100.613</v>
      </c>
    </row>
    <row r="401" spans="1:12">
      <c r="A401" s="9">
        <v>4</v>
      </c>
      <c r="B401" s="9">
        <v>141511</v>
      </c>
      <c r="C401" s="9" t="s">
        <v>1624</v>
      </c>
      <c r="D401" s="9" t="s">
        <v>1625</v>
      </c>
      <c r="E401" s="9">
        <v>1415</v>
      </c>
      <c r="F401" s="9" t="s">
        <v>853</v>
      </c>
      <c r="G401" s="9" t="s">
        <v>854</v>
      </c>
      <c r="H401" s="9">
        <v>14</v>
      </c>
      <c r="I401" s="9" t="s">
        <v>366</v>
      </c>
      <c r="J401" s="9" t="s">
        <v>367</v>
      </c>
      <c r="K401" s="10">
        <v>14.555999999999999</v>
      </c>
      <c r="L401" s="10">
        <v>100.511</v>
      </c>
    </row>
    <row r="402" spans="1:12">
      <c r="A402" s="9">
        <v>4</v>
      </c>
      <c r="B402" s="9">
        <v>140615</v>
      </c>
      <c r="C402" s="9" t="s">
        <v>1626</v>
      </c>
      <c r="D402" s="9" t="s">
        <v>395</v>
      </c>
      <c r="E402" s="9">
        <v>1406</v>
      </c>
      <c r="F402" s="9" t="s">
        <v>917</v>
      </c>
      <c r="G402" s="9" t="s">
        <v>918</v>
      </c>
      <c r="H402" s="9">
        <v>14</v>
      </c>
      <c r="I402" s="9" t="s">
        <v>366</v>
      </c>
      <c r="J402" s="9" t="s">
        <v>367</v>
      </c>
      <c r="K402" s="10">
        <v>14.25</v>
      </c>
      <c r="L402" s="10">
        <v>100.642</v>
      </c>
    </row>
    <row r="403" spans="1:12">
      <c r="A403" s="9">
        <v>4</v>
      </c>
      <c r="B403" s="9">
        <v>140301</v>
      </c>
      <c r="C403" s="9" t="s">
        <v>1638</v>
      </c>
      <c r="D403" s="9" t="s">
        <v>980</v>
      </c>
      <c r="E403" s="9">
        <v>1403</v>
      </c>
      <c r="F403" s="9" t="s">
        <v>979</v>
      </c>
      <c r="G403" s="9" t="s">
        <v>980</v>
      </c>
      <c r="H403" s="9">
        <v>14</v>
      </c>
      <c r="I403" s="9" t="s">
        <v>366</v>
      </c>
      <c r="J403" s="9" t="s">
        <v>367</v>
      </c>
      <c r="K403" s="10">
        <v>14.468999999999999</v>
      </c>
      <c r="L403" s="10">
        <v>100.622</v>
      </c>
    </row>
    <row r="404" spans="1:12">
      <c r="A404" s="9">
        <v>4</v>
      </c>
      <c r="B404" s="9">
        <v>141508</v>
      </c>
      <c r="C404" s="9" t="s">
        <v>1641</v>
      </c>
      <c r="D404" s="9" t="s">
        <v>1642</v>
      </c>
      <c r="E404" s="9">
        <v>1415</v>
      </c>
      <c r="F404" s="9" t="s">
        <v>853</v>
      </c>
      <c r="G404" s="9" t="s">
        <v>854</v>
      </c>
      <c r="H404" s="9">
        <v>14</v>
      </c>
      <c r="I404" s="9" t="s">
        <v>366</v>
      </c>
      <c r="J404" s="9" t="s">
        <v>367</v>
      </c>
      <c r="K404" s="10">
        <v>14.608000000000001</v>
      </c>
      <c r="L404" s="10">
        <v>100.544</v>
      </c>
    </row>
    <row r="405" spans="1:12">
      <c r="A405" s="9">
        <v>4</v>
      </c>
      <c r="B405" s="9">
        <v>140408</v>
      </c>
      <c r="C405" s="9" t="s">
        <v>1653</v>
      </c>
      <c r="D405" s="9" t="s">
        <v>1654</v>
      </c>
      <c r="E405" s="9">
        <v>1404</v>
      </c>
      <c r="F405" s="9" t="s">
        <v>638</v>
      </c>
      <c r="G405" s="9" t="s">
        <v>478</v>
      </c>
      <c r="H405" s="9">
        <v>14</v>
      </c>
      <c r="I405" s="9" t="s">
        <v>366</v>
      </c>
      <c r="J405" s="9" t="s">
        <v>367</v>
      </c>
      <c r="K405" s="10">
        <v>14.287000000000001</v>
      </c>
      <c r="L405" s="10">
        <v>100.48</v>
      </c>
    </row>
    <row r="406" spans="1:12">
      <c r="A406" s="9">
        <v>4</v>
      </c>
      <c r="B406" s="9">
        <v>140611</v>
      </c>
      <c r="C406" s="9" t="s">
        <v>1677</v>
      </c>
      <c r="D406" s="9" t="s">
        <v>1678</v>
      </c>
      <c r="E406" s="9">
        <v>1406</v>
      </c>
      <c r="F406" s="9" t="s">
        <v>917</v>
      </c>
      <c r="G406" s="9" t="s">
        <v>918</v>
      </c>
      <c r="H406" s="9">
        <v>14</v>
      </c>
      <c r="I406" s="9" t="s">
        <v>366</v>
      </c>
      <c r="J406" s="9" t="s">
        <v>367</v>
      </c>
      <c r="K406" s="10">
        <v>14.206</v>
      </c>
      <c r="L406" s="10">
        <v>100.539</v>
      </c>
    </row>
    <row r="407" spans="1:12">
      <c r="A407" s="9">
        <v>4</v>
      </c>
      <c r="B407" s="9">
        <v>141202</v>
      </c>
      <c r="C407" s="9" t="s">
        <v>1711</v>
      </c>
      <c r="D407" s="9" t="s">
        <v>1712</v>
      </c>
      <c r="E407" s="9">
        <v>1412</v>
      </c>
      <c r="F407" s="9" t="s">
        <v>365</v>
      </c>
      <c r="G407" s="9" t="s">
        <v>364</v>
      </c>
      <c r="H407" s="9">
        <v>14</v>
      </c>
      <c r="I407" s="9" t="s">
        <v>366</v>
      </c>
      <c r="J407" s="9" t="s">
        <v>367</v>
      </c>
      <c r="K407" s="10">
        <v>14.342000000000001</v>
      </c>
      <c r="L407" s="10">
        <v>100.417</v>
      </c>
    </row>
    <row r="408" spans="1:12">
      <c r="A408" s="9">
        <v>4</v>
      </c>
      <c r="B408" s="9">
        <v>140508</v>
      </c>
      <c r="C408" s="9" t="s">
        <v>1729</v>
      </c>
      <c r="D408" s="9" t="s">
        <v>1730</v>
      </c>
      <c r="E408" s="9">
        <v>1405</v>
      </c>
      <c r="F408" s="9" t="s">
        <v>908</v>
      </c>
      <c r="G408" s="9" t="s">
        <v>907</v>
      </c>
      <c r="H408" s="9">
        <v>14</v>
      </c>
      <c r="I408" s="9" t="s">
        <v>366</v>
      </c>
      <c r="J408" s="9" t="s">
        <v>367</v>
      </c>
      <c r="K408" s="10">
        <v>14.327999999999999</v>
      </c>
      <c r="L408" s="10">
        <v>100.482</v>
      </c>
    </row>
    <row r="409" spans="1:12">
      <c r="A409" s="9">
        <v>4</v>
      </c>
      <c r="B409" s="9">
        <v>141208</v>
      </c>
      <c r="C409" s="9" t="s">
        <v>1453</v>
      </c>
      <c r="D409" s="9" t="s">
        <v>1227</v>
      </c>
      <c r="E409" s="9">
        <v>1412</v>
      </c>
      <c r="F409" s="9" t="s">
        <v>365</v>
      </c>
      <c r="G409" s="9" t="s">
        <v>364</v>
      </c>
      <c r="H409" s="9">
        <v>14</v>
      </c>
      <c r="I409" s="9" t="s">
        <v>366</v>
      </c>
      <c r="J409" s="9" t="s">
        <v>367</v>
      </c>
      <c r="K409" s="10">
        <v>14.351000000000001</v>
      </c>
      <c r="L409" s="10">
        <v>100.39400000000001</v>
      </c>
    </row>
    <row r="410" spans="1:12">
      <c r="A410" s="9">
        <v>4</v>
      </c>
      <c r="B410" s="9">
        <v>140422</v>
      </c>
      <c r="C410" s="9" t="s">
        <v>1735</v>
      </c>
      <c r="D410" s="9" t="s">
        <v>1736</v>
      </c>
      <c r="E410" s="9">
        <v>1404</v>
      </c>
      <c r="F410" s="9" t="s">
        <v>638</v>
      </c>
      <c r="G410" s="9" t="s">
        <v>478</v>
      </c>
      <c r="H410" s="9">
        <v>14</v>
      </c>
      <c r="I410" s="9" t="s">
        <v>366</v>
      </c>
      <c r="J410" s="9" t="s">
        <v>367</v>
      </c>
      <c r="K410" s="10">
        <v>14.134</v>
      </c>
      <c r="L410" s="10">
        <v>100.56100000000001</v>
      </c>
    </row>
    <row r="411" spans="1:12">
      <c r="A411" s="9">
        <v>4</v>
      </c>
      <c r="B411" s="9">
        <v>141210</v>
      </c>
      <c r="C411" s="9" t="s">
        <v>1789</v>
      </c>
      <c r="D411" s="9" t="s">
        <v>1790</v>
      </c>
      <c r="E411" s="9">
        <v>1412</v>
      </c>
      <c r="F411" s="9" t="s">
        <v>365</v>
      </c>
      <c r="G411" s="9" t="s">
        <v>364</v>
      </c>
      <c r="H411" s="9">
        <v>14</v>
      </c>
      <c r="I411" s="9" t="s">
        <v>366</v>
      </c>
      <c r="J411" s="9" t="s">
        <v>367</v>
      </c>
      <c r="K411" s="10">
        <v>14.39</v>
      </c>
      <c r="L411" s="10">
        <v>100.383</v>
      </c>
    </row>
    <row r="412" spans="1:12">
      <c r="A412" s="9">
        <v>4</v>
      </c>
      <c r="B412" s="9">
        <v>140603</v>
      </c>
      <c r="C412" s="9" t="s">
        <v>1791</v>
      </c>
      <c r="D412" s="9" t="s">
        <v>1227</v>
      </c>
      <c r="E412" s="9">
        <v>1406</v>
      </c>
      <c r="F412" s="9" t="s">
        <v>917</v>
      </c>
      <c r="G412" s="9" t="s">
        <v>918</v>
      </c>
      <c r="H412" s="9">
        <v>14</v>
      </c>
      <c r="I412" s="9" t="s">
        <v>366</v>
      </c>
      <c r="J412" s="9" t="s">
        <v>367</v>
      </c>
      <c r="K412" s="10">
        <v>14.272</v>
      </c>
      <c r="L412" s="10">
        <v>100.58799999999999</v>
      </c>
    </row>
    <row r="413" spans="1:12">
      <c r="A413" s="9">
        <v>4</v>
      </c>
      <c r="B413" s="9">
        <v>140116</v>
      </c>
      <c r="C413" s="9" t="s">
        <v>1299</v>
      </c>
      <c r="D413" s="9" t="s">
        <v>1300</v>
      </c>
      <c r="E413" s="9">
        <v>1401</v>
      </c>
      <c r="F413" s="9" t="s">
        <v>398</v>
      </c>
      <c r="G413" s="9" t="s">
        <v>367</v>
      </c>
      <c r="H413" s="9">
        <v>14</v>
      </c>
      <c r="I413" s="9" t="s">
        <v>366</v>
      </c>
      <c r="J413" s="9" t="s">
        <v>367</v>
      </c>
      <c r="K413" s="10">
        <v>14.388999999999999</v>
      </c>
      <c r="L413" s="10">
        <v>100.58199999999999</v>
      </c>
    </row>
    <row r="414" spans="1:12">
      <c r="A414" s="9">
        <v>4</v>
      </c>
      <c r="B414" s="9">
        <v>141216</v>
      </c>
      <c r="C414" s="9" t="s">
        <v>1802</v>
      </c>
      <c r="D414" s="9" t="s">
        <v>1803</v>
      </c>
      <c r="E414" s="9">
        <v>1412</v>
      </c>
      <c r="F414" s="9" t="s">
        <v>365</v>
      </c>
      <c r="G414" s="9" t="s">
        <v>364</v>
      </c>
      <c r="H414" s="9">
        <v>14</v>
      </c>
      <c r="I414" s="9" t="s">
        <v>366</v>
      </c>
      <c r="J414" s="9" t="s">
        <v>367</v>
      </c>
      <c r="K414" s="10">
        <v>14.278</v>
      </c>
      <c r="L414" s="10">
        <v>100.401</v>
      </c>
    </row>
    <row r="415" spans="1:12">
      <c r="A415" s="9">
        <v>4</v>
      </c>
      <c r="B415" s="9">
        <v>140419</v>
      </c>
      <c r="C415" s="9" t="s">
        <v>1810</v>
      </c>
      <c r="D415" s="9" t="s">
        <v>1811</v>
      </c>
      <c r="E415" s="9">
        <v>1404</v>
      </c>
      <c r="F415" s="9" t="s">
        <v>638</v>
      </c>
      <c r="G415" s="9" t="s">
        <v>478</v>
      </c>
      <c r="H415" s="9">
        <v>14</v>
      </c>
      <c r="I415" s="9" t="s">
        <v>366</v>
      </c>
      <c r="J415" s="9" t="s">
        <v>367</v>
      </c>
      <c r="K415" s="10">
        <v>14.186</v>
      </c>
      <c r="L415" s="10">
        <v>100.51900000000001</v>
      </c>
    </row>
    <row r="416" spans="1:12">
      <c r="A416" s="9">
        <v>4</v>
      </c>
      <c r="B416" s="9">
        <v>141402</v>
      </c>
      <c r="C416" s="9" t="s">
        <v>1832</v>
      </c>
      <c r="D416" s="9" t="s">
        <v>1290</v>
      </c>
      <c r="E416" s="9">
        <v>1414</v>
      </c>
      <c r="F416" s="9" t="s">
        <v>868</v>
      </c>
      <c r="G416" s="9" t="s">
        <v>869</v>
      </c>
      <c r="H416" s="9">
        <v>14</v>
      </c>
      <c r="I416" s="9" t="s">
        <v>366</v>
      </c>
      <c r="J416" s="9" t="s">
        <v>367</v>
      </c>
      <c r="K416" s="10">
        <v>14.321999999999999</v>
      </c>
      <c r="L416" s="10">
        <v>100.68</v>
      </c>
    </row>
    <row r="417" spans="1:12">
      <c r="A417" s="9">
        <v>4</v>
      </c>
      <c r="B417" s="9">
        <v>140703</v>
      </c>
      <c r="C417" s="9" t="s">
        <v>1837</v>
      </c>
      <c r="D417" s="9" t="s">
        <v>1838</v>
      </c>
      <c r="E417" s="9">
        <v>1407</v>
      </c>
      <c r="F417" s="9" t="s">
        <v>759</v>
      </c>
      <c r="G417" s="9" t="s">
        <v>760</v>
      </c>
      <c r="H417" s="9">
        <v>14</v>
      </c>
      <c r="I417" s="9" t="s">
        <v>366</v>
      </c>
      <c r="J417" s="9" t="s">
        <v>367</v>
      </c>
      <c r="K417" s="10">
        <v>14.436</v>
      </c>
      <c r="L417" s="10">
        <v>100.57599999999999</v>
      </c>
    </row>
    <row r="418" spans="1:12">
      <c r="A418" s="9">
        <v>4</v>
      </c>
      <c r="B418" s="9">
        <v>140309</v>
      </c>
      <c r="C418" s="9" t="s">
        <v>1851</v>
      </c>
      <c r="D418" s="9" t="s">
        <v>1852</v>
      </c>
      <c r="E418" s="9">
        <v>1403</v>
      </c>
      <c r="F418" s="9" t="s">
        <v>979</v>
      </c>
      <c r="G418" s="9" t="s">
        <v>980</v>
      </c>
      <c r="H418" s="9">
        <v>14</v>
      </c>
      <c r="I418" s="9" t="s">
        <v>366</v>
      </c>
      <c r="J418" s="9" t="s">
        <v>367</v>
      </c>
      <c r="K418" s="10">
        <v>14.423</v>
      </c>
      <c r="L418" s="10">
        <v>100.64</v>
      </c>
    </row>
    <row r="419" spans="1:12">
      <c r="A419" s="9">
        <v>4</v>
      </c>
      <c r="B419" s="9">
        <v>141510</v>
      </c>
      <c r="C419" s="9" t="s">
        <v>1870</v>
      </c>
      <c r="D419" s="9" t="s">
        <v>1871</v>
      </c>
      <c r="E419" s="9">
        <v>1415</v>
      </c>
      <c r="F419" s="9" t="s">
        <v>853</v>
      </c>
      <c r="G419" s="9" t="s">
        <v>854</v>
      </c>
      <c r="H419" s="9">
        <v>14</v>
      </c>
      <c r="I419" s="9" t="s">
        <v>366</v>
      </c>
      <c r="J419" s="9" t="s">
        <v>367</v>
      </c>
      <c r="K419" s="10">
        <v>14.576000000000001</v>
      </c>
      <c r="L419" s="10">
        <v>100.518</v>
      </c>
    </row>
    <row r="420" spans="1:12">
      <c r="A420" s="9">
        <v>4</v>
      </c>
      <c r="B420" s="9">
        <v>140715</v>
      </c>
      <c r="C420" s="9" t="s">
        <v>1891</v>
      </c>
      <c r="D420" s="9" t="s">
        <v>1892</v>
      </c>
      <c r="E420" s="9">
        <v>1407</v>
      </c>
      <c r="F420" s="9" t="s">
        <v>759</v>
      </c>
      <c r="G420" s="9" t="s">
        <v>760</v>
      </c>
      <c r="H420" s="9">
        <v>14</v>
      </c>
      <c r="I420" s="9" t="s">
        <v>366</v>
      </c>
      <c r="J420" s="9" t="s">
        <v>367</v>
      </c>
      <c r="K420" s="10">
        <v>14.419</v>
      </c>
      <c r="L420" s="10">
        <v>100.52500000000001</v>
      </c>
    </row>
    <row r="421" spans="1:12">
      <c r="A421" s="9">
        <v>4</v>
      </c>
      <c r="B421" s="9">
        <v>140908</v>
      </c>
      <c r="C421" s="9" t="s">
        <v>1898</v>
      </c>
      <c r="D421" s="9" t="s">
        <v>1899</v>
      </c>
      <c r="E421" s="9">
        <v>1409</v>
      </c>
      <c r="F421" s="9" t="s">
        <v>1470</v>
      </c>
      <c r="G421" s="9" t="s">
        <v>1469</v>
      </c>
      <c r="H421" s="9">
        <v>14</v>
      </c>
      <c r="I421" s="9" t="s">
        <v>366</v>
      </c>
      <c r="J421" s="9" t="s">
        <v>367</v>
      </c>
      <c r="K421" s="10">
        <v>14.44</v>
      </c>
      <c r="L421" s="10">
        <v>100.675</v>
      </c>
    </row>
    <row r="422" spans="1:12">
      <c r="A422" s="9">
        <v>4</v>
      </c>
      <c r="B422" s="9">
        <v>140801</v>
      </c>
      <c r="C422" s="9" t="s">
        <v>1902</v>
      </c>
      <c r="D422" s="9" t="s">
        <v>560</v>
      </c>
      <c r="E422" s="9">
        <v>1408</v>
      </c>
      <c r="F422" s="9" t="s">
        <v>559</v>
      </c>
      <c r="G422" s="9" t="s">
        <v>560</v>
      </c>
      <c r="H422" s="9">
        <v>14</v>
      </c>
      <c r="I422" s="9" t="s">
        <v>366</v>
      </c>
      <c r="J422" s="9" t="s">
        <v>367</v>
      </c>
      <c r="K422" s="10">
        <v>14.462</v>
      </c>
      <c r="L422" s="10">
        <v>100.379</v>
      </c>
    </row>
    <row r="423" spans="1:12">
      <c r="A423" s="9">
        <v>4</v>
      </c>
      <c r="B423" s="9">
        <v>140613</v>
      </c>
      <c r="C423" s="9" t="s">
        <v>1496</v>
      </c>
      <c r="D423" s="9" t="s">
        <v>1497</v>
      </c>
      <c r="E423" s="9">
        <v>1406</v>
      </c>
      <c r="F423" s="9" t="s">
        <v>917</v>
      </c>
      <c r="G423" s="9" t="s">
        <v>918</v>
      </c>
      <c r="H423" s="9">
        <v>14</v>
      </c>
      <c r="I423" s="9" t="s">
        <v>366</v>
      </c>
      <c r="J423" s="9" t="s">
        <v>367</v>
      </c>
      <c r="K423" s="10">
        <v>14.239000000000001</v>
      </c>
      <c r="L423" s="10">
        <v>100.557</v>
      </c>
    </row>
    <row r="424" spans="1:12">
      <c r="A424" s="9">
        <v>4</v>
      </c>
      <c r="B424" s="9">
        <v>140502</v>
      </c>
      <c r="C424" s="9" t="s">
        <v>1516</v>
      </c>
      <c r="D424" s="9" t="s">
        <v>1517</v>
      </c>
      <c r="E424" s="9">
        <v>1405</v>
      </c>
      <c r="F424" s="9" t="s">
        <v>908</v>
      </c>
      <c r="G424" s="9" t="s">
        <v>907</v>
      </c>
      <c r="H424" s="9">
        <v>14</v>
      </c>
      <c r="I424" s="9" t="s">
        <v>366</v>
      </c>
      <c r="J424" s="9" t="s">
        <v>367</v>
      </c>
      <c r="K424" s="10">
        <v>14.39</v>
      </c>
      <c r="L424" s="10">
        <v>100.497</v>
      </c>
    </row>
    <row r="425" spans="1:12">
      <c r="A425" s="9">
        <v>4</v>
      </c>
      <c r="B425" s="9">
        <v>141401</v>
      </c>
      <c r="C425" s="9" t="s">
        <v>1943</v>
      </c>
      <c r="D425" s="9" t="s">
        <v>1944</v>
      </c>
      <c r="E425" s="9">
        <v>1414</v>
      </c>
      <c r="F425" s="9" t="s">
        <v>868</v>
      </c>
      <c r="G425" s="9" t="s">
        <v>869</v>
      </c>
      <c r="H425" s="9">
        <v>14</v>
      </c>
      <c r="I425" s="9" t="s">
        <v>366</v>
      </c>
      <c r="J425" s="9" t="s">
        <v>367</v>
      </c>
      <c r="K425" s="10">
        <v>14.335000000000001</v>
      </c>
      <c r="L425" s="10">
        <v>100.64100000000001</v>
      </c>
    </row>
    <row r="426" spans="1:12">
      <c r="A426" s="9">
        <v>4</v>
      </c>
      <c r="B426" s="9">
        <v>140202</v>
      </c>
      <c r="C426" s="9" t="s">
        <v>1952</v>
      </c>
      <c r="D426" s="9" t="s">
        <v>1953</v>
      </c>
      <c r="E426" s="9">
        <v>1402</v>
      </c>
      <c r="F426" s="9" t="s">
        <v>718</v>
      </c>
      <c r="G426" s="9" t="s">
        <v>601</v>
      </c>
      <c r="H426" s="9">
        <v>14</v>
      </c>
      <c r="I426" s="9" t="s">
        <v>366</v>
      </c>
      <c r="J426" s="9" t="s">
        <v>367</v>
      </c>
      <c r="K426" s="10">
        <v>14.55</v>
      </c>
      <c r="L426" s="10">
        <v>100.741</v>
      </c>
    </row>
    <row r="427" spans="1:12">
      <c r="A427" s="9">
        <v>4</v>
      </c>
      <c r="B427" s="9">
        <v>141506</v>
      </c>
      <c r="C427" s="9" t="s">
        <v>1967</v>
      </c>
      <c r="D427" s="9" t="s">
        <v>1968</v>
      </c>
      <c r="E427" s="9">
        <v>1415</v>
      </c>
      <c r="F427" s="9" t="s">
        <v>853</v>
      </c>
      <c r="G427" s="9" t="s">
        <v>854</v>
      </c>
      <c r="H427" s="9">
        <v>14</v>
      </c>
      <c r="I427" s="9" t="s">
        <v>366</v>
      </c>
      <c r="J427" s="9" t="s">
        <v>367</v>
      </c>
      <c r="K427" s="10">
        <v>14.602</v>
      </c>
      <c r="L427" s="10">
        <v>100.563</v>
      </c>
    </row>
    <row r="428" spans="1:12">
      <c r="A428" s="9">
        <v>4</v>
      </c>
      <c r="B428" s="9">
        <v>140415</v>
      </c>
      <c r="C428" s="9" t="s">
        <v>1977</v>
      </c>
      <c r="D428" s="9" t="s">
        <v>1978</v>
      </c>
      <c r="E428" s="9">
        <v>1404</v>
      </c>
      <c r="F428" s="9" t="s">
        <v>638</v>
      </c>
      <c r="G428" s="9" t="s">
        <v>478</v>
      </c>
      <c r="H428" s="9">
        <v>14</v>
      </c>
      <c r="I428" s="9" t="s">
        <v>366</v>
      </c>
      <c r="J428" s="9" t="s">
        <v>367</v>
      </c>
      <c r="K428" s="10">
        <v>14.188000000000001</v>
      </c>
      <c r="L428" s="10">
        <v>100.435</v>
      </c>
    </row>
    <row r="429" spans="1:12">
      <c r="A429" s="9">
        <v>4</v>
      </c>
      <c r="B429" s="9">
        <v>140406</v>
      </c>
      <c r="C429" s="9" t="s">
        <v>2000</v>
      </c>
      <c r="D429" s="9" t="s">
        <v>2001</v>
      </c>
      <c r="E429" s="9">
        <v>1404</v>
      </c>
      <c r="F429" s="9" t="s">
        <v>638</v>
      </c>
      <c r="G429" s="9" t="s">
        <v>478</v>
      </c>
      <c r="H429" s="9">
        <v>14</v>
      </c>
      <c r="I429" s="9" t="s">
        <v>366</v>
      </c>
      <c r="J429" s="9" t="s">
        <v>367</v>
      </c>
      <c r="K429" s="10">
        <v>14.298999999999999</v>
      </c>
      <c r="L429" s="10">
        <v>100.44499999999999</v>
      </c>
    </row>
    <row r="430" spans="1:12">
      <c r="A430" s="9">
        <v>4</v>
      </c>
      <c r="B430" s="9">
        <v>140509</v>
      </c>
      <c r="C430" s="9" t="s">
        <v>851</v>
      </c>
      <c r="D430" s="9" t="s">
        <v>852</v>
      </c>
      <c r="E430" s="9">
        <v>1405</v>
      </c>
      <c r="F430" s="9" t="s">
        <v>908</v>
      </c>
      <c r="G430" s="9" t="s">
        <v>907</v>
      </c>
      <c r="H430" s="9">
        <v>14</v>
      </c>
      <c r="I430" s="9" t="s">
        <v>366</v>
      </c>
      <c r="J430" s="9" t="s">
        <v>367</v>
      </c>
      <c r="K430" s="10">
        <v>14.339</v>
      </c>
      <c r="L430" s="10">
        <v>100.438</v>
      </c>
    </row>
    <row r="431" spans="1:12">
      <c r="A431" s="9">
        <v>4</v>
      </c>
      <c r="B431" s="9">
        <v>141502</v>
      </c>
      <c r="C431" s="9" t="s">
        <v>2004</v>
      </c>
      <c r="D431" s="9" t="s">
        <v>2005</v>
      </c>
      <c r="E431" s="9">
        <v>1415</v>
      </c>
      <c r="F431" s="9" t="s">
        <v>853</v>
      </c>
      <c r="G431" s="9" t="s">
        <v>854</v>
      </c>
      <c r="H431" s="9">
        <v>14</v>
      </c>
      <c r="I431" s="9" t="s">
        <v>366</v>
      </c>
      <c r="J431" s="9" t="s">
        <v>367</v>
      </c>
      <c r="K431" s="10">
        <v>14.545999999999999</v>
      </c>
      <c r="L431" s="10">
        <v>100.556</v>
      </c>
    </row>
    <row r="432" spans="1:12">
      <c r="A432" s="9">
        <v>4</v>
      </c>
      <c r="B432" s="9">
        <v>141206</v>
      </c>
      <c r="C432" s="9" t="s">
        <v>2018</v>
      </c>
      <c r="D432" s="9" t="s">
        <v>2019</v>
      </c>
      <c r="E432" s="9">
        <v>1412</v>
      </c>
      <c r="F432" s="9" t="s">
        <v>365</v>
      </c>
      <c r="G432" s="9" t="s">
        <v>364</v>
      </c>
      <c r="H432" s="9">
        <v>14</v>
      </c>
      <c r="I432" s="9" t="s">
        <v>366</v>
      </c>
      <c r="J432" s="9" t="s">
        <v>367</v>
      </c>
      <c r="K432" s="10">
        <v>14.375999999999999</v>
      </c>
      <c r="L432" s="10">
        <v>100.402</v>
      </c>
    </row>
    <row r="433" spans="1:12">
      <c r="A433" s="9">
        <v>4</v>
      </c>
      <c r="B433" s="9">
        <v>140117</v>
      </c>
      <c r="C433" s="9" t="s">
        <v>2029</v>
      </c>
      <c r="D433" s="9" t="s">
        <v>2030</v>
      </c>
      <c r="E433" s="9">
        <v>1401</v>
      </c>
      <c r="F433" s="9" t="s">
        <v>398</v>
      </c>
      <c r="G433" s="9" t="s">
        <v>367</v>
      </c>
      <c r="H433" s="9">
        <v>14</v>
      </c>
      <c r="I433" s="9" t="s">
        <v>366</v>
      </c>
      <c r="J433" s="9" t="s">
        <v>367</v>
      </c>
      <c r="K433" s="10">
        <v>14.334</v>
      </c>
      <c r="L433" s="10">
        <v>100.595</v>
      </c>
    </row>
    <row r="434" spans="1:12">
      <c r="A434" s="9">
        <v>4</v>
      </c>
      <c r="B434" s="9">
        <v>140505</v>
      </c>
      <c r="C434" s="9" t="s">
        <v>2054</v>
      </c>
      <c r="D434" s="9" t="s">
        <v>2055</v>
      </c>
      <c r="E434" s="9">
        <v>1405</v>
      </c>
      <c r="F434" s="9" t="s">
        <v>908</v>
      </c>
      <c r="G434" s="9" t="s">
        <v>907</v>
      </c>
      <c r="H434" s="9">
        <v>14</v>
      </c>
      <c r="I434" s="9" t="s">
        <v>366</v>
      </c>
      <c r="J434" s="9" t="s">
        <v>367</v>
      </c>
      <c r="K434" s="10">
        <v>14.364000000000001</v>
      </c>
      <c r="L434" s="10">
        <v>100.505</v>
      </c>
    </row>
    <row r="435" spans="1:12">
      <c r="A435" s="9">
        <v>4</v>
      </c>
      <c r="B435" s="9">
        <v>140203</v>
      </c>
      <c r="C435" s="9" t="s">
        <v>2056</v>
      </c>
      <c r="D435" s="9" t="s">
        <v>2057</v>
      </c>
      <c r="E435" s="9">
        <v>1402</v>
      </c>
      <c r="F435" s="9" t="s">
        <v>718</v>
      </c>
      <c r="G435" s="9" t="s">
        <v>601</v>
      </c>
      <c r="H435" s="9">
        <v>14</v>
      </c>
      <c r="I435" s="9" t="s">
        <v>366</v>
      </c>
      <c r="J435" s="9" t="s">
        <v>367</v>
      </c>
      <c r="K435" s="10">
        <v>14.548</v>
      </c>
      <c r="L435" s="10">
        <v>100.764</v>
      </c>
    </row>
    <row r="436" spans="1:12">
      <c r="A436" s="9">
        <v>4</v>
      </c>
      <c r="B436" s="9">
        <v>140210</v>
      </c>
      <c r="C436" s="9" t="s">
        <v>2067</v>
      </c>
      <c r="D436" s="9" t="s">
        <v>2068</v>
      </c>
      <c r="E436" s="9">
        <v>1402</v>
      </c>
      <c r="F436" s="9" t="s">
        <v>718</v>
      </c>
      <c r="G436" s="9" t="s">
        <v>601</v>
      </c>
      <c r="H436" s="9">
        <v>14</v>
      </c>
      <c r="I436" s="9" t="s">
        <v>366</v>
      </c>
      <c r="J436" s="9" t="s">
        <v>367</v>
      </c>
      <c r="K436" s="10">
        <v>14.542999999999999</v>
      </c>
      <c r="L436" s="10">
        <v>100.717</v>
      </c>
    </row>
    <row r="437" spans="1:12">
      <c r="A437" s="9">
        <v>4</v>
      </c>
      <c r="B437" s="9">
        <v>140423</v>
      </c>
      <c r="C437" s="9" t="s">
        <v>790</v>
      </c>
      <c r="D437" s="9" t="s">
        <v>791</v>
      </c>
      <c r="E437" s="9">
        <v>1404</v>
      </c>
      <c r="F437" s="9" t="s">
        <v>638</v>
      </c>
      <c r="G437" s="9" t="s">
        <v>478</v>
      </c>
      <c r="H437" s="9">
        <v>14</v>
      </c>
      <c r="I437" s="9" t="s">
        <v>366</v>
      </c>
      <c r="J437" s="9" t="s">
        <v>367</v>
      </c>
      <c r="K437" s="10">
        <v>14.122999999999999</v>
      </c>
      <c r="L437" s="10">
        <v>100.492</v>
      </c>
    </row>
    <row r="438" spans="1:12">
      <c r="A438" s="9">
        <v>4</v>
      </c>
      <c r="B438" s="9">
        <v>140413</v>
      </c>
      <c r="C438" s="9" t="s">
        <v>2119</v>
      </c>
      <c r="D438" s="9" t="s">
        <v>2120</v>
      </c>
      <c r="E438" s="9">
        <v>1404</v>
      </c>
      <c r="F438" s="9" t="s">
        <v>638</v>
      </c>
      <c r="G438" s="9" t="s">
        <v>478</v>
      </c>
      <c r="H438" s="9">
        <v>14</v>
      </c>
      <c r="I438" s="9" t="s">
        <v>366</v>
      </c>
      <c r="J438" s="9" t="s">
        <v>367</v>
      </c>
      <c r="K438" s="10">
        <v>14.259</v>
      </c>
      <c r="L438" s="10">
        <v>100.474</v>
      </c>
    </row>
    <row r="439" spans="1:12">
      <c r="A439" s="9">
        <v>4</v>
      </c>
      <c r="B439" s="9">
        <v>141405</v>
      </c>
      <c r="C439" s="9" t="s">
        <v>2123</v>
      </c>
      <c r="D439" s="9" t="s">
        <v>2124</v>
      </c>
      <c r="E439" s="9">
        <v>1414</v>
      </c>
      <c r="F439" s="9" t="s">
        <v>868</v>
      </c>
      <c r="G439" s="9" t="s">
        <v>869</v>
      </c>
      <c r="H439" s="9">
        <v>14</v>
      </c>
      <c r="I439" s="9" t="s">
        <v>366</v>
      </c>
      <c r="J439" s="9" t="s">
        <v>367</v>
      </c>
      <c r="K439" s="10">
        <v>14.375999999999999</v>
      </c>
      <c r="L439" s="10">
        <v>100.751</v>
      </c>
    </row>
    <row r="440" spans="1:12">
      <c r="A440" s="9">
        <v>4</v>
      </c>
      <c r="B440" s="9">
        <v>140410</v>
      </c>
      <c r="C440" s="9" t="s">
        <v>702</v>
      </c>
      <c r="D440" s="9" t="s">
        <v>703</v>
      </c>
      <c r="E440" s="9">
        <v>1404</v>
      </c>
      <c r="F440" s="9" t="s">
        <v>638</v>
      </c>
      <c r="G440" s="9" t="s">
        <v>478</v>
      </c>
      <c r="H440" s="9">
        <v>14</v>
      </c>
      <c r="I440" s="9" t="s">
        <v>366</v>
      </c>
      <c r="J440" s="9" t="s">
        <v>367</v>
      </c>
      <c r="K440" s="10">
        <v>14.279</v>
      </c>
      <c r="L440" s="10">
        <v>100.505</v>
      </c>
    </row>
    <row r="441" spans="1:12">
      <c r="A441" s="9">
        <v>4</v>
      </c>
      <c r="B441" s="9">
        <v>140616</v>
      </c>
      <c r="C441" s="9" t="s">
        <v>2152</v>
      </c>
      <c r="D441" s="9" t="s">
        <v>2153</v>
      </c>
      <c r="E441" s="9">
        <v>1406</v>
      </c>
      <c r="F441" s="9" t="s">
        <v>917</v>
      </c>
      <c r="G441" s="9" t="s">
        <v>918</v>
      </c>
      <c r="H441" s="9">
        <v>14</v>
      </c>
      <c r="I441" s="9" t="s">
        <v>366</v>
      </c>
      <c r="J441" s="9" t="s">
        <v>367</v>
      </c>
      <c r="K441" s="10">
        <v>14.289</v>
      </c>
      <c r="L441" s="10">
        <v>100.66800000000001</v>
      </c>
    </row>
    <row r="442" spans="1:12">
      <c r="A442" s="9">
        <v>4</v>
      </c>
      <c r="B442" s="9">
        <v>140904</v>
      </c>
      <c r="C442" s="9" t="s">
        <v>2187</v>
      </c>
      <c r="D442" s="9" t="s">
        <v>2188</v>
      </c>
      <c r="E442" s="9">
        <v>1409</v>
      </c>
      <c r="F442" s="9" t="s">
        <v>1470</v>
      </c>
      <c r="G442" s="9" t="s">
        <v>1469</v>
      </c>
      <c r="H442" s="9">
        <v>14</v>
      </c>
      <c r="I442" s="9" t="s">
        <v>366</v>
      </c>
      <c r="J442" s="9" t="s">
        <v>367</v>
      </c>
      <c r="K442" s="10">
        <v>14.457000000000001</v>
      </c>
      <c r="L442" s="10">
        <v>100.751</v>
      </c>
    </row>
    <row r="443" spans="1:12">
      <c r="A443" s="9">
        <v>4</v>
      </c>
      <c r="B443" s="9">
        <v>140506</v>
      </c>
      <c r="C443" s="9" t="s">
        <v>2189</v>
      </c>
      <c r="D443" s="9" t="s">
        <v>2190</v>
      </c>
      <c r="E443" s="9">
        <v>1405</v>
      </c>
      <c r="F443" s="9" t="s">
        <v>908</v>
      </c>
      <c r="G443" s="9" t="s">
        <v>907</v>
      </c>
      <c r="H443" s="9">
        <v>14</v>
      </c>
      <c r="I443" s="9" t="s">
        <v>366</v>
      </c>
      <c r="J443" s="9" t="s">
        <v>367</v>
      </c>
      <c r="K443" s="10">
        <v>14.347</v>
      </c>
      <c r="L443" s="10">
        <v>100.485</v>
      </c>
    </row>
    <row r="444" spans="1:12">
      <c r="A444" s="9">
        <v>4</v>
      </c>
      <c r="B444" s="9">
        <v>140607</v>
      </c>
      <c r="C444" s="9" t="s">
        <v>2196</v>
      </c>
      <c r="D444" s="9" t="s">
        <v>2197</v>
      </c>
      <c r="E444" s="9">
        <v>1406</v>
      </c>
      <c r="F444" s="9" t="s">
        <v>917</v>
      </c>
      <c r="G444" s="9" t="s">
        <v>918</v>
      </c>
      <c r="H444" s="9">
        <v>14</v>
      </c>
      <c r="I444" s="9" t="s">
        <v>366</v>
      </c>
      <c r="J444" s="9" t="s">
        <v>367</v>
      </c>
      <c r="K444" s="10">
        <v>14.257999999999999</v>
      </c>
      <c r="L444" s="10">
        <v>100.616</v>
      </c>
    </row>
    <row r="445" spans="1:12">
      <c r="A445" s="9">
        <v>4</v>
      </c>
      <c r="B445" s="9">
        <v>141211</v>
      </c>
      <c r="C445" s="9" t="s">
        <v>2224</v>
      </c>
      <c r="D445" s="9" t="s">
        <v>2225</v>
      </c>
      <c r="E445" s="9">
        <v>1412</v>
      </c>
      <c r="F445" s="9" t="s">
        <v>365</v>
      </c>
      <c r="G445" s="9" t="s">
        <v>364</v>
      </c>
      <c r="H445" s="9">
        <v>14</v>
      </c>
      <c r="I445" s="9" t="s">
        <v>366</v>
      </c>
      <c r="J445" s="9" t="s">
        <v>367</v>
      </c>
      <c r="K445" s="10">
        <v>14.301</v>
      </c>
      <c r="L445" s="10">
        <v>100.348</v>
      </c>
    </row>
    <row r="446" spans="1:12">
      <c r="A446" s="9">
        <v>4</v>
      </c>
      <c r="B446" s="9">
        <v>140306</v>
      </c>
      <c r="C446" s="9" t="s">
        <v>1488</v>
      </c>
      <c r="D446" s="9" t="s">
        <v>1489</v>
      </c>
      <c r="E446" s="9">
        <v>1403</v>
      </c>
      <c r="F446" s="9" t="s">
        <v>979</v>
      </c>
      <c r="G446" s="9" t="s">
        <v>980</v>
      </c>
      <c r="H446" s="9">
        <v>14</v>
      </c>
      <c r="I446" s="9" t="s">
        <v>366</v>
      </c>
      <c r="J446" s="9" t="s">
        <v>367</v>
      </c>
      <c r="K446" s="10">
        <v>14.465999999999999</v>
      </c>
      <c r="L446" s="10">
        <v>100.589</v>
      </c>
    </row>
    <row r="447" spans="1:12">
      <c r="A447" s="9">
        <v>4</v>
      </c>
      <c r="B447" s="9">
        <v>140717</v>
      </c>
      <c r="C447" s="9" t="s">
        <v>2261</v>
      </c>
      <c r="D447" s="9" t="s">
        <v>2262</v>
      </c>
      <c r="E447" s="9">
        <v>1407</v>
      </c>
      <c r="F447" s="9" t="s">
        <v>759</v>
      </c>
      <c r="G447" s="9" t="s">
        <v>760</v>
      </c>
      <c r="H447" s="9">
        <v>14</v>
      </c>
      <c r="I447" s="9" t="s">
        <v>366</v>
      </c>
      <c r="J447" s="9" t="s">
        <v>367</v>
      </c>
      <c r="K447" s="10">
        <v>14.532</v>
      </c>
      <c r="L447" s="10">
        <v>100.586</v>
      </c>
    </row>
    <row r="448" spans="1:12">
      <c r="A448" s="9">
        <v>4</v>
      </c>
      <c r="B448" s="9">
        <v>140303</v>
      </c>
      <c r="C448" s="9" t="s">
        <v>2289</v>
      </c>
      <c r="D448" s="9" t="s">
        <v>2290</v>
      </c>
      <c r="E448" s="9">
        <v>1403</v>
      </c>
      <c r="F448" s="9" t="s">
        <v>979</v>
      </c>
      <c r="G448" s="9" t="s">
        <v>980</v>
      </c>
      <c r="H448" s="9">
        <v>14</v>
      </c>
      <c r="I448" s="9" t="s">
        <v>366</v>
      </c>
      <c r="J448" s="9" t="s">
        <v>367</v>
      </c>
      <c r="K448" s="10">
        <v>14.406000000000001</v>
      </c>
      <c r="L448" s="10">
        <v>100.60299999999999</v>
      </c>
    </row>
    <row r="449" spans="1:12">
      <c r="A449" s="9">
        <v>4</v>
      </c>
      <c r="B449" s="9">
        <v>140302</v>
      </c>
      <c r="C449" s="9" t="s">
        <v>1463</v>
      </c>
      <c r="D449" s="9" t="s">
        <v>1464</v>
      </c>
      <c r="E449" s="9">
        <v>1403</v>
      </c>
      <c r="F449" s="9" t="s">
        <v>979</v>
      </c>
      <c r="G449" s="9" t="s">
        <v>980</v>
      </c>
      <c r="H449" s="9">
        <v>14</v>
      </c>
      <c r="I449" s="9" t="s">
        <v>366</v>
      </c>
      <c r="J449" s="9" t="s">
        <v>367</v>
      </c>
      <c r="K449" s="10">
        <v>14.510999999999999</v>
      </c>
      <c r="L449" s="10">
        <v>100.652</v>
      </c>
    </row>
    <row r="450" spans="1:12">
      <c r="A450" s="9">
        <v>4</v>
      </c>
      <c r="B450" s="9">
        <v>140701</v>
      </c>
      <c r="C450" s="9" t="s">
        <v>2339</v>
      </c>
      <c r="D450" s="9" t="s">
        <v>760</v>
      </c>
      <c r="E450" s="9">
        <v>1407</v>
      </c>
      <c r="F450" s="9" t="s">
        <v>759</v>
      </c>
      <c r="G450" s="9" t="s">
        <v>760</v>
      </c>
      <c r="H450" s="9">
        <v>14</v>
      </c>
      <c r="I450" s="9" t="s">
        <v>366</v>
      </c>
      <c r="J450" s="9" t="s">
        <v>367</v>
      </c>
      <c r="K450" s="10">
        <v>14.458</v>
      </c>
      <c r="L450" s="10">
        <v>100.55800000000001</v>
      </c>
    </row>
    <row r="451" spans="1:12">
      <c r="A451" s="9">
        <v>4</v>
      </c>
      <c r="B451" s="9">
        <v>140402</v>
      </c>
      <c r="C451" s="9" t="s">
        <v>2361</v>
      </c>
      <c r="D451" s="9" t="s">
        <v>2362</v>
      </c>
      <c r="E451" s="9">
        <v>1404</v>
      </c>
      <c r="F451" s="9" t="s">
        <v>638</v>
      </c>
      <c r="G451" s="9" t="s">
        <v>478</v>
      </c>
      <c r="H451" s="9">
        <v>14</v>
      </c>
      <c r="I451" s="9" t="s">
        <v>366</v>
      </c>
      <c r="J451" s="9" t="s">
        <v>367</v>
      </c>
      <c r="K451" s="10">
        <v>14.212</v>
      </c>
      <c r="L451" s="10">
        <v>100.465</v>
      </c>
    </row>
    <row r="452" spans="1:12">
      <c r="A452" s="9">
        <v>4</v>
      </c>
      <c r="B452" s="9">
        <v>140204</v>
      </c>
      <c r="C452" s="9" t="s">
        <v>2367</v>
      </c>
      <c r="D452" s="9" t="s">
        <v>2368</v>
      </c>
      <c r="E452" s="9">
        <v>1402</v>
      </c>
      <c r="F452" s="9" t="s">
        <v>718</v>
      </c>
      <c r="G452" s="9" t="s">
        <v>601</v>
      </c>
      <c r="H452" s="9">
        <v>14</v>
      </c>
      <c r="I452" s="9" t="s">
        <v>366</v>
      </c>
      <c r="J452" s="9" t="s">
        <v>367</v>
      </c>
      <c r="K452" s="10">
        <v>14.567</v>
      </c>
      <c r="L452" s="10">
        <v>100.69799999999999</v>
      </c>
    </row>
    <row r="453" spans="1:12">
      <c r="A453" s="9">
        <v>4</v>
      </c>
      <c r="B453" s="9">
        <v>141408</v>
      </c>
      <c r="C453" s="9" t="s">
        <v>2431</v>
      </c>
      <c r="D453" s="9" t="s">
        <v>2432</v>
      </c>
      <c r="E453" s="9">
        <v>1414</v>
      </c>
      <c r="F453" s="9" t="s">
        <v>868</v>
      </c>
      <c r="G453" s="9" t="s">
        <v>869</v>
      </c>
      <c r="H453" s="9">
        <v>14</v>
      </c>
      <c r="I453" s="9" t="s">
        <v>366</v>
      </c>
      <c r="J453" s="9" t="s">
        <v>367</v>
      </c>
      <c r="K453" s="10">
        <v>14.32</v>
      </c>
      <c r="L453" s="10">
        <v>100.714</v>
      </c>
    </row>
    <row r="454" spans="1:12">
      <c r="A454" s="9">
        <v>4</v>
      </c>
      <c r="B454" s="9">
        <v>140411</v>
      </c>
      <c r="C454" s="9" t="s">
        <v>2448</v>
      </c>
      <c r="D454" s="9" t="s">
        <v>2449</v>
      </c>
      <c r="E454" s="9">
        <v>1404</v>
      </c>
      <c r="F454" s="9" t="s">
        <v>638</v>
      </c>
      <c r="G454" s="9" t="s">
        <v>478</v>
      </c>
      <c r="H454" s="9">
        <v>14</v>
      </c>
      <c r="I454" s="9" t="s">
        <v>366</v>
      </c>
      <c r="J454" s="9" t="s">
        <v>367</v>
      </c>
      <c r="K454" s="10">
        <v>14.308999999999999</v>
      </c>
      <c r="L454" s="10">
        <v>100.499</v>
      </c>
    </row>
    <row r="455" spans="1:12">
      <c r="A455" s="9">
        <v>4</v>
      </c>
      <c r="B455" s="9">
        <v>141505</v>
      </c>
      <c r="C455" s="9" t="s">
        <v>2450</v>
      </c>
      <c r="D455" s="9" t="s">
        <v>2451</v>
      </c>
      <c r="E455" s="9">
        <v>1415</v>
      </c>
      <c r="F455" s="9" t="s">
        <v>853</v>
      </c>
      <c r="G455" s="9" t="s">
        <v>854</v>
      </c>
      <c r="H455" s="9">
        <v>14</v>
      </c>
      <c r="I455" s="9" t="s">
        <v>366</v>
      </c>
      <c r="J455" s="9" t="s">
        <v>367</v>
      </c>
      <c r="K455" s="10">
        <v>14.576000000000001</v>
      </c>
      <c r="L455" s="10">
        <v>100.581</v>
      </c>
    </row>
    <row r="456" spans="1:12">
      <c r="A456" s="9">
        <v>4</v>
      </c>
      <c r="B456" s="9">
        <v>141302</v>
      </c>
      <c r="C456" s="9" t="s">
        <v>2472</v>
      </c>
      <c r="D456" s="9" t="s">
        <v>2473</v>
      </c>
      <c r="E456" s="9">
        <v>1413</v>
      </c>
      <c r="F456" s="9" t="s">
        <v>2474</v>
      </c>
      <c r="G456" s="9" t="s">
        <v>478</v>
      </c>
      <c r="H456" s="9">
        <v>14</v>
      </c>
      <c r="I456" s="9" t="s">
        <v>366</v>
      </c>
      <c r="J456" s="9" t="s">
        <v>367</v>
      </c>
      <c r="K456" s="10">
        <v>14.313000000000001</v>
      </c>
      <c r="L456" s="10">
        <v>100.32599999999999</v>
      </c>
    </row>
    <row r="457" spans="1:12">
      <c r="A457" s="9">
        <v>4</v>
      </c>
      <c r="B457" s="9">
        <v>140417</v>
      </c>
      <c r="C457" s="9" t="s">
        <v>901</v>
      </c>
      <c r="D457" s="9" t="s">
        <v>902</v>
      </c>
      <c r="E457" s="9">
        <v>1404</v>
      </c>
      <c r="F457" s="9" t="s">
        <v>638</v>
      </c>
      <c r="G457" s="9" t="s">
        <v>478</v>
      </c>
      <c r="H457" s="9">
        <v>14</v>
      </c>
      <c r="I457" s="9" t="s">
        <v>366</v>
      </c>
      <c r="J457" s="9" t="s">
        <v>367</v>
      </c>
      <c r="K457" s="10">
        <v>14.141</v>
      </c>
      <c r="L457" s="10">
        <v>100.49</v>
      </c>
    </row>
    <row r="458" spans="1:12">
      <c r="A458" s="9">
        <v>4</v>
      </c>
      <c r="B458" s="9">
        <v>140604</v>
      </c>
      <c r="C458" s="9" t="s">
        <v>2475</v>
      </c>
      <c r="D458" s="9" t="s">
        <v>2476</v>
      </c>
      <c r="E458" s="9">
        <v>1406</v>
      </c>
      <c r="F458" s="9" t="s">
        <v>917</v>
      </c>
      <c r="G458" s="9" t="s">
        <v>918</v>
      </c>
      <c r="H458" s="9">
        <v>14</v>
      </c>
      <c r="I458" s="9" t="s">
        <v>366</v>
      </c>
      <c r="J458" s="9" t="s">
        <v>367</v>
      </c>
      <c r="K458" s="10">
        <v>14.307</v>
      </c>
      <c r="L458" s="10">
        <v>100.604</v>
      </c>
    </row>
    <row r="459" spans="1:12">
      <c r="A459" s="9">
        <v>4</v>
      </c>
      <c r="B459" s="9">
        <v>140601</v>
      </c>
      <c r="C459" s="9" t="s">
        <v>2477</v>
      </c>
      <c r="D459" s="9" t="s">
        <v>2478</v>
      </c>
      <c r="E459" s="9">
        <v>1406</v>
      </c>
      <c r="F459" s="9" t="s">
        <v>917</v>
      </c>
      <c r="G459" s="9" t="s">
        <v>918</v>
      </c>
      <c r="H459" s="9">
        <v>14</v>
      </c>
      <c r="I459" s="9" t="s">
        <v>366</v>
      </c>
      <c r="J459" s="9" t="s">
        <v>367</v>
      </c>
      <c r="K459" s="10">
        <v>14.241</v>
      </c>
      <c r="L459" s="10">
        <v>100.598</v>
      </c>
    </row>
    <row r="460" spans="1:12">
      <c r="A460" s="9">
        <v>4</v>
      </c>
      <c r="B460" s="9">
        <v>140812</v>
      </c>
      <c r="C460" s="9" t="s">
        <v>2503</v>
      </c>
      <c r="D460" s="9" t="s">
        <v>2504</v>
      </c>
      <c r="E460" s="9">
        <v>1408</v>
      </c>
      <c r="F460" s="9" t="s">
        <v>559</v>
      </c>
      <c r="G460" s="9" t="s">
        <v>560</v>
      </c>
      <c r="H460" s="9">
        <v>14</v>
      </c>
      <c r="I460" s="9" t="s">
        <v>366</v>
      </c>
      <c r="J460" s="9" t="s">
        <v>367</v>
      </c>
      <c r="K460" s="10">
        <v>14.446999999999999</v>
      </c>
      <c r="L460" s="10">
        <v>100.34</v>
      </c>
    </row>
    <row r="461" spans="1:12">
      <c r="A461" s="9">
        <v>4</v>
      </c>
      <c r="B461" s="9">
        <v>141205</v>
      </c>
      <c r="C461" s="9" t="s">
        <v>2529</v>
      </c>
      <c r="D461" s="9" t="s">
        <v>2530</v>
      </c>
      <c r="E461" s="9">
        <v>1412</v>
      </c>
      <c r="F461" s="9" t="s">
        <v>365</v>
      </c>
      <c r="G461" s="9" t="s">
        <v>364</v>
      </c>
      <c r="H461" s="9">
        <v>14</v>
      </c>
      <c r="I461" s="9" t="s">
        <v>366</v>
      </c>
      <c r="J461" s="9" t="s">
        <v>367</v>
      </c>
      <c r="K461" s="10">
        <v>14.292</v>
      </c>
      <c r="L461" s="10">
        <v>100.42400000000001</v>
      </c>
    </row>
    <row r="462" spans="1:12">
      <c r="A462" s="9">
        <v>4</v>
      </c>
      <c r="B462" s="9">
        <v>141407</v>
      </c>
      <c r="C462" s="9" t="s">
        <v>363</v>
      </c>
      <c r="D462" s="9" t="s">
        <v>364</v>
      </c>
      <c r="E462" s="9">
        <v>1414</v>
      </c>
      <c r="F462" s="9" t="s">
        <v>868</v>
      </c>
      <c r="G462" s="9" t="s">
        <v>869</v>
      </c>
      <c r="H462" s="9">
        <v>14</v>
      </c>
      <c r="I462" s="9" t="s">
        <v>366</v>
      </c>
      <c r="J462" s="9" t="s">
        <v>367</v>
      </c>
      <c r="K462" s="10">
        <v>14.391999999999999</v>
      </c>
      <c r="L462" s="10">
        <v>100.68899999999999</v>
      </c>
    </row>
    <row r="463" spans="1:12">
      <c r="A463" s="9">
        <v>4</v>
      </c>
      <c r="B463" s="9">
        <v>141605</v>
      </c>
      <c r="C463" s="9" t="s">
        <v>2636</v>
      </c>
      <c r="D463" s="9" t="s">
        <v>2637</v>
      </c>
      <c r="E463" s="9">
        <v>1416</v>
      </c>
      <c r="F463" s="9" t="s">
        <v>775</v>
      </c>
      <c r="G463" s="9" t="s">
        <v>774</v>
      </c>
      <c r="H463" s="9">
        <v>14</v>
      </c>
      <c r="I463" s="9" t="s">
        <v>366</v>
      </c>
      <c r="J463" s="9" t="s">
        <v>367</v>
      </c>
      <c r="K463" s="10">
        <v>14.646000000000001</v>
      </c>
      <c r="L463" s="10">
        <v>100.51900000000001</v>
      </c>
    </row>
    <row r="464" spans="1:12">
      <c r="A464" s="9">
        <v>4</v>
      </c>
      <c r="B464" s="9">
        <v>141509</v>
      </c>
      <c r="C464" s="9" t="s">
        <v>2214</v>
      </c>
      <c r="D464" s="9" t="s">
        <v>2215</v>
      </c>
      <c r="E464" s="9">
        <v>1415</v>
      </c>
      <c r="F464" s="9" t="s">
        <v>853</v>
      </c>
      <c r="G464" s="9" t="s">
        <v>854</v>
      </c>
      <c r="H464" s="9">
        <v>14</v>
      </c>
      <c r="I464" s="9" t="s">
        <v>366</v>
      </c>
      <c r="J464" s="9" t="s">
        <v>367</v>
      </c>
      <c r="K464" s="10">
        <v>14.606</v>
      </c>
      <c r="L464" s="10">
        <v>100.51</v>
      </c>
    </row>
    <row r="465" spans="1:12">
      <c r="A465" s="9">
        <v>4</v>
      </c>
      <c r="B465" s="9">
        <v>140412</v>
      </c>
      <c r="C465" s="9" t="s">
        <v>2686</v>
      </c>
      <c r="D465" s="9" t="s">
        <v>2687</v>
      </c>
      <c r="E465" s="9">
        <v>1404</v>
      </c>
      <c r="F465" s="9" t="s">
        <v>638</v>
      </c>
      <c r="G465" s="9" t="s">
        <v>478</v>
      </c>
      <c r="H465" s="9">
        <v>14</v>
      </c>
      <c r="I465" s="9" t="s">
        <v>366</v>
      </c>
      <c r="J465" s="9" t="s">
        <v>367</v>
      </c>
      <c r="K465" s="10">
        <v>14.252000000000001</v>
      </c>
      <c r="L465" s="10">
        <v>100.505</v>
      </c>
    </row>
    <row r="466" spans="1:12">
      <c r="A466" s="9">
        <v>4</v>
      </c>
      <c r="B466" s="9">
        <v>140809</v>
      </c>
      <c r="C466" s="9" t="s">
        <v>2693</v>
      </c>
      <c r="D466" s="9" t="s">
        <v>2694</v>
      </c>
      <c r="E466" s="9">
        <v>1408</v>
      </c>
      <c r="F466" s="9" t="s">
        <v>559</v>
      </c>
      <c r="G466" s="9" t="s">
        <v>560</v>
      </c>
      <c r="H466" s="9">
        <v>14</v>
      </c>
      <c r="I466" s="9" t="s">
        <v>366</v>
      </c>
      <c r="J466" s="9" t="s">
        <v>367</v>
      </c>
      <c r="K466" s="10">
        <v>14.439</v>
      </c>
      <c r="L466" s="10">
        <v>100.407</v>
      </c>
    </row>
    <row r="467" spans="1:12">
      <c r="A467" s="9">
        <v>4</v>
      </c>
      <c r="B467" s="9">
        <v>140414</v>
      </c>
      <c r="C467" s="9" t="s">
        <v>2695</v>
      </c>
      <c r="D467" s="9" t="s">
        <v>2696</v>
      </c>
      <c r="E467" s="9">
        <v>1404</v>
      </c>
      <c r="F467" s="9" t="s">
        <v>638</v>
      </c>
      <c r="G467" s="9" t="s">
        <v>478</v>
      </c>
      <c r="H467" s="9">
        <v>14</v>
      </c>
      <c r="I467" s="9" t="s">
        <v>366</v>
      </c>
      <c r="J467" s="9" t="s">
        <v>367</v>
      </c>
      <c r="K467" s="10">
        <v>14.222</v>
      </c>
      <c r="L467" s="10">
        <v>100.432</v>
      </c>
    </row>
    <row r="468" spans="1:12">
      <c r="A468" s="9">
        <v>4</v>
      </c>
      <c r="B468" s="9">
        <v>140516</v>
      </c>
      <c r="C468" s="9" t="s">
        <v>2437</v>
      </c>
      <c r="D468" s="9" t="s">
        <v>2438</v>
      </c>
      <c r="E468" s="9">
        <v>1405</v>
      </c>
      <c r="F468" s="9" t="s">
        <v>908</v>
      </c>
      <c r="G468" s="9" t="s">
        <v>907</v>
      </c>
      <c r="H468" s="9">
        <v>14</v>
      </c>
      <c r="I468" s="9" t="s">
        <v>366</v>
      </c>
      <c r="J468" s="9" t="s">
        <v>367</v>
      </c>
      <c r="K468" s="10">
        <v>14.436</v>
      </c>
      <c r="L468" s="10">
        <v>100.492</v>
      </c>
    </row>
    <row r="469" spans="1:12">
      <c r="A469" s="9">
        <v>4</v>
      </c>
      <c r="B469" s="9">
        <v>140120</v>
      </c>
      <c r="C469" s="9" t="s">
        <v>2723</v>
      </c>
      <c r="D469" s="9" t="s">
        <v>2724</v>
      </c>
      <c r="E469" s="9">
        <v>1401</v>
      </c>
      <c r="F469" s="9" t="s">
        <v>398</v>
      </c>
      <c r="G469" s="9" t="s">
        <v>367</v>
      </c>
      <c r="H469" s="9">
        <v>14</v>
      </c>
      <c r="I469" s="9" t="s">
        <v>366</v>
      </c>
      <c r="J469" s="9" t="s">
        <v>367</v>
      </c>
      <c r="K469" s="10">
        <v>14.347</v>
      </c>
      <c r="L469" s="10">
        <v>100.529</v>
      </c>
    </row>
    <row r="470" spans="1:12">
      <c r="A470" s="9">
        <v>4</v>
      </c>
      <c r="B470" s="9">
        <v>140814</v>
      </c>
      <c r="C470" s="9" t="s">
        <v>2730</v>
      </c>
      <c r="D470" s="9" t="s">
        <v>2731</v>
      </c>
      <c r="E470" s="9">
        <v>1408</v>
      </c>
      <c r="F470" s="9" t="s">
        <v>559</v>
      </c>
      <c r="G470" s="9" t="s">
        <v>560</v>
      </c>
      <c r="H470" s="9">
        <v>14</v>
      </c>
      <c r="I470" s="9" t="s">
        <v>366</v>
      </c>
      <c r="J470" s="9" t="s">
        <v>367</v>
      </c>
      <c r="K470" s="10">
        <v>14.422000000000001</v>
      </c>
      <c r="L470" s="10">
        <v>100.358</v>
      </c>
    </row>
    <row r="471" spans="1:12">
      <c r="A471" s="9">
        <v>4</v>
      </c>
      <c r="B471" s="9">
        <v>140807</v>
      </c>
      <c r="C471" s="9" t="s">
        <v>2746</v>
      </c>
      <c r="D471" s="9" t="s">
        <v>2747</v>
      </c>
      <c r="E471" s="9">
        <v>1408</v>
      </c>
      <c r="F471" s="9" t="s">
        <v>559</v>
      </c>
      <c r="G471" s="9" t="s">
        <v>560</v>
      </c>
      <c r="H471" s="9">
        <v>14</v>
      </c>
      <c r="I471" s="9" t="s">
        <v>366</v>
      </c>
      <c r="J471" s="9" t="s">
        <v>367</v>
      </c>
      <c r="K471" s="10">
        <v>14.433</v>
      </c>
      <c r="L471" s="10">
        <v>100.286</v>
      </c>
    </row>
    <row r="472" spans="1:12">
      <c r="A472" s="9">
        <v>4</v>
      </c>
      <c r="B472" s="9">
        <v>140907</v>
      </c>
      <c r="C472" s="9" t="s">
        <v>2750</v>
      </c>
      <c r="D472" s="9" t="s">
        <v>2751</v>
      </c>
      <c r="E472" s="9">
        <v>1409</v>
      </c>
      <c r="F472" s="9" t="s">
        <v>1470</v>
      </c>
      <c r="G472" s="9" t="s">
        <v>1469</v>
      </c>
      <c r="H472" s="9">
        <v>14</v>
      </c>
      <c r="I472" s="9" t="s">
        <v>366</v>
      </c>
      <c r="J472" s="9" t="s">
        <v>367</v>
      </c>
      <c r="K472" s="10">
        <v>14.42</v>
      </c>
      <c r="L472" s="10">
        <v>100.69</v>
      </c>
    </row>
    <row r="473" spans="1:12">
      <c r="A473" s="9">
        <v>4</v>
      </c>
      <c r="B473" s="9">
        <v>140107</v>
      </c>
      <c r="C473" s="9" t="s">
        <v>2752</v>
      </c>
      <c r="D473" s="9" t="s">
        <v>2753</v>
      </c>
      <c r="E473" s="9">
        <v>1401</v>
      </c>
      <c r="F473" s="9" t="s">
        <v>398</v>
      </c>
      <c r="G473" s="9" t="s">
        <v>367</v>
      </c>
      <c r="H473" s="9">
        <v>14</v>
      </c>
      <c r="I473" s="9" t="s">
        <v>366</v>
      </c>
      <c r="J473" s="9" t="s">
        <v>367</v>
      </c>
      <c r="K473" s="10">
        <v>14.31</v>
      </c>
      <c r="L473" s="10">
        <v>100.532</v>
      </c>
    </row>
    <row r="474" spans="1:12">
      <c r="A474" s="9">
        <v>4</v>
      </c>
      <c r="B474" s="9">
        <v>140618</v>
      </c>
      <c r="C474" s="9" t="s">
        <v>2754</v>
      </c>
      <c r="D474" s="9" t="s">
        <v>2755</v>
      </c>
      <c r="E474" s="9">
        <v>1406</v>
      </c>
      <c r="F474" s="9" t="s">
        <v>917</v>
      </c>
      <c r="G474" s="9" t="s">
        <v>918</v>
      </c>
      <c r="H474" s="9">
        <v>14</v>
      </c>
      <c r="I474" s="9" t="s">
        <v>366</v>
      </c>
      <c r="J474" s="9" t="s">
        <v>367</v>
      </c>
      <c r="K474" s="10">
        <v>14.266</v>
      </c>
      <c r="L474" s="10">
        <v>100.542</v>
      </c>
    </row>
    <row r="475" spans="1:12">
      <c r="A475" s="9">
        <v>4</v>
      </c>
      <c r="B475" s="9">
        <v>141411</v>
      </c>
      <c r="C475" s="9" t="s">
        <v>2795</v>
      </c>
      <c r="D475" s="9" t="s">
        <v>2796</v>
      </c>
      <c r="E475" s="9">
        <v>1414</v>
      </c>
      <c r="F475" s="9" t="s">
        <v>868</v>
      </c>
      <c r="G475" s="9" t="s">
        <v>869</v>
      </c>
      <c r="H475" s="9">
        <v>14</v>
      </c>
      <c r="I475" s="9" t="s">
        <v>366</v>
      </c>
      <c r="J475" s="9" t="s">
        <v>367</v>
      </c>
      <c r="K475" s="10">
        <v>14.379</v>
      </c>
      <c r="L475" s="10">
        <v>100.624</v>
      </c>
    </row>
    <row r="476" spans="1:12">
      <c r="A476" s="9">
        <v>4</v>
      </c>
      <c r="B476" s="9">
        <v>141209</v>
      </c>
      <c r="C476" s="9" t="s">
        <v>2816</v>
      </c>
      <c r="D476" s="9" t="s">
        <v>2817</v>
      </c>
      <c r="E476" s="9">
        <v>1412</v>
      </c>
      <c r="F476" s="9" t="s">
        <v>365</v>
      </c>
      <c r="G476" s="9" t="s">
        <v>364</v>
      </c>
      <c r="H476" s="9">
        <v>14</v>
      </c>
      <c r="I476" s="9" t="s">
        <v>366</v>
      </c>
      <c r="J476" s="9" t="s">
        <v>367</v>
      </c>
      <c r="K476" s="10">
        <v>14.351000000000001</v>
      </c>
      <c r="L476" s="10">
        <v>100.366</v>
      </c>
    </row>
    <row r="477" spans="1:12">
      <c r="A477" s="9">
        <v>4</v>
      </c>
      <c r="B477" s="9">
        <v>140810</v>
      </c>
      <c r="C477" s="9" t="s">
        <v>2834</v>
      </c>
      <c r="D477" s="9" t="s">
        <v>2835</v>
      </c>
      <c r="E477" s="9">
        <v>1408</v>
      </c>
      <c r="F477" s="9" t="s">
        <v>559</v>
      </c>
      <c r="G477" s="9" t="s">
        <v>560</v>
      </c>
      <c r="H477" s="9">
        <v>14</v>
      </c>
      <c r="I477" s="9" t="s">
        <v>366</v>
      </c>
      <c r="J477" s="9" t="s">
        <v>367</v>
      </c>
      <c r="K477" s="10">
        <v>14.419</v>
      </c>
      <c r="L477" s="10">
        <v>100.318</v>
      </c>
    </row>
    <row r="478" spans="1:12">
      <c r="A478" s="9">
        <v>4</v>
      </c>
      <c r="B478" s="9">
        <v>141604</v>
      </c>
      <c r="C478" s="9" t="s">
        <v>2865</v>
      </c>
      <c r="D478" s="9" t="s">
        <v>2866</v>
      </c>
      <c r="E478" s="9">
        <v>1416</v>
      </c>
      <c r="F478" s="9" t="s">
        <v>775</v>
      </c>
      <c r="G478" s="9" t="s">
        <v>774</v>
      </c>
      <c r="H478" s="9">
        <v>14</v>
      </c>
      <c r="I478" s="9" t="s">
        <v>366</v>
      </c>
      <c r="J478" s="9" t="s">
        <v>367</v>
      </c>
      <c r="K478" s="10">
        <v>14.627000000000001</v>
      </c>
      <c r="L478" s="10">
        <v>100.553</v>
      </c>
    </row>
    <row r="479" spans="1:12">
      <c r="A479" s="9">
        <v>4</v>
      </c>
      <c r="B479" s="9">
        <v>141109</v>
      </c>
      <c r="C479" s="9" t="s">
        <v>2972</v>
      </c>
      <c r="D479" s="9" t="s">
        <v>2973</v>
      </c>
      <c r="E479" s="9">
        <v>1411</v>
      </c>
      <c r="F479" s="9" t="s">
        <v>2974</v>
      </c>
      <c r="G479" s="9" t="s">
        <v>2975</v>
      </c>
      <c r="H479" s="9">
        <v>14</v>
      </c>
      <c r="I479" s="9" t="s">
        <v>366</v>
      </c>
      <c r="J479" s="9" t="s">
        <v>367</v>
      </c>
      <c r="K479" s="10">
        <v>14.249000000000001</v>
      </c>
      <c r="L479" s="10">
        <v>100.8</v>
      </c>
    </row>
    <row r="480" spans="1:12">
      <c r="A480" s="9">
        <v>4</v>
      </c>
      <c r="B480" s="9">
        <v>141403</v>
      </c>
      <c r="C480" s="9" t="s">
        <v>3064</v>
      </c>
      <c r="D480" s="9" t="s">
        <v>3065</v>
      </c>
      <c r="E480" s="9">
        <v>1414</v>
      </c>
      <c r="F480" s="9" t="s">
        <v>868</v>
      </c>
      <c r="G480" s="9" t="s">
        <v>869</v>
      </c>
      <c r="H480" s="9">
        <v>14</v>
      </c>
      <c r="I480" s="9" t="s">
        <v>366</v>
      </c>
      <c r="J480" s="9" t="s">
        <v>367</v>
      </c>
      <c r="K480" s="10">
        <v>14.349</v>
      </c>
      <c r="L480" s="10">
        <v>100.742</v>
      </c>
    </row>
    <row r="481" spans="1:12">
      <c r="A481" s="9">
        <v>4</v>
      </c>
      <c r="B481" s="9">
        <v>140903</v>
      </c>
      <c r="C481" s="9" t="s">
        <v>3186</v>
      </c>
      <c r="D481" s="9" t="s">
        <v>3187</v>
      </c>
      <c r="E481" s="9">
        <v>1409</v>
      </c>
      <c r="F481" s="9" t="s">
        <v>1470</v>
      </c>
      <c r="G481" s="9" t="s">
        <v>1469</v>
      </c>
      <c r="H481" s="9">
        <v>14</v>
      </c>
      <c r="I481" s="9" t="s">
        <v>366</v>
      </c>
      <c r="J481" s="9" t="s">
        <v>367</v>
      </c>
      <c r="K481" s="10">
        <v>14.39</v>
      </c>
      <c r="L481" s="10">
        <v>100.77</v>
      </c>
    </row>
    <row r="482" spans="1:12">
      <c r="A482" s="9">
        <v>4</v>
      </c>
      <c r="B482" s="9">
        <v>140905</v>
      </c>
      <c r="C482" s="9" t="s">
        <v>3210</v>
      </c>
      <c r="D482" s="9" t="s">
        <v>3211</v>
      </c>
      <c r="E482" s="9">
        <v>1409</v>
      </c>
      <c r="F482" s="9" t="s">
        <v>1470</v>
      </c>
      <c r="G482" s="9" t="s">
        <v>1469</v>
      </c>
      <c r="H482" s="9">
        <v>14</v>
      </c>
      <c r="I482" s="9" t="s">
        <v>366</v>
      </c>
      <c r="J482" s="9" t="s">
        <v>367</v>
      </c>
      <c r="K482" s="10">
        <v>14.478</v>
      </c>
      <c r="L482" s="10">
        <v>100.739</v>
      </c>
    </row>
    <row r="483" spans="1:12">
      <c r="A483" s="9">
        <v>4</v>
      </c>
      <c r="B483" s="9">
        <v>140209</v>
      </c>
      <c r="C483" s="9" t="s">
        <v>3234</v>
      </c>
      <c r="D483" s="9" t="s">
        <v>3235</v>
      </c>
      <c r="E483" s="9">
        <v>1402</v>
      </c>
      <c r="F483" s="9" t="s">
        <v>718</v>
      </c>
      <c r="G483" s="9" t="s">
        <v>601</v>
      </c>
      <c r="H483" s="9">
        <v>14</v>
      </c>
      <c r="I483" s="9" t="s">
        <v>366</v>
      </c>
      <c r="J483" s="9" t="s">
        <v>367</v>
      </c>
      <c r="K483" s="10">
        <v>14.512</v>
      </c>
      <c r="L483" s="10">
        <v>100.732</v>
      </c>
    </row>
    <row r="484" spans="1:12">
      <c r="A484" s="9">
        <v>4</v>
      </c>
      <c r="B484" s="9">
        <v>141303</v>
      </c>
      <c r="C484" s="9" t="s">
        <v>3237</v>
      </c>
      <c r="D484" s="9" t="s">
        <v>3238</v>
      </c>
      <c r="E484" s="9">
        <v>1413</v>
      </c>
      <c r="F484" s="9" t="s">
        <v>2474</v>
      </c>
      <c r="G484" s="9" t="s">
        <v>478</v>
      </c>
      <c r="H484" s="9">
        <v>14</v>
      </c>
      <c r="I484" s="9" t="s">
        <v>366</v>
      </c>
      <c r="J484" s="9" t="s">
        <v>367</v>
      </c>
      <c r="K484" s="10">
        <v>14.34</v>
      </c>
      <c r="L484" s="10">
        <v>100.319</v>
      </c>
    </row>
    <row r="485" spans="1:12">
      <c r="A485" s="9">
        <v>4</v>
      </c>
      <c r="B485" s="9">
        <v>140206</v>
      </c>
      <c r="C485" s="9" t="s">
        <v>3249</v>
      </c>
      <c r="D485" s="9" t="s">
        <v>3250</v>
      </c>
      <c r="E485" s="9">
        <v>1402</v>
      </c>
      <c r="F485" s="9" t="s">
        <v>718</v>
      </c>
      <c r="G485" s="9" t="s">
        <v>601</v>
      </c>
      <c r="H485" s="9">
        <v>14</v>
      </c>
      <c r="I485" s="9" t="s">
        <v>366</v>
      </c>
      <c r="J485" s="9" t="s">
        <v>367</v>
      </c>
      <c r="K485" s="10">
        <v>14.541</v>
      </c>
      <c r="L485" s="10">
        <v>100.67</v>
      </c>
    </row>
    <row r="486" spans="1:12">
      <c r="A486" s="9">
        <v>4</v>
      </c>
      <c r="B486" s="9">
        <v>140813</v>
      </c>
      <c r="C486" s="9" t="s">
        <v>3293</v>
      </c>
      <c r="D486" s="9" t="s">
        <v>3294</v>
      </c>
      <c r="E486" s="9">
        <v>1408</v>
      </c>
      <c r="F486" s="9" t="s">
        <v>559</v>
      </c>
      <c r="G486" s="9" t="s">
        <v>560</v>
      </c>
      <c r="H486" s="9">
        <v>14</v>
      </c>
      <c r="I486" s="9" t="s">
        <v>366</v>
      </c>
      <c r="J486" s="9" t="s">
        <v>367</v>
      </c>
      <c r="K486" s="10">
        <v>14.474</v>
      </c>
      <c r="L486" s="10">
        <v>100.31100000000001</v>
      </c>
    </row>
    <row r="487" spans="1:12">
      <c r="A487" s="9">
        <v>4</v>
      </c>
      <c r="B487" s="9">
        <v>141215</v>
      </c>
      <c r="C487" s="9" t="s">
        <v>3313</v>
      </c>
      <c r="D487" s="9" t="s">
        <v>3314</v>
      </c>
      <c r="E487" s="9">
        <v>1412</v>
      </c>
      <c r="F487" s="9" t="s">
        <v>365</v>
      </c>
      <c r="G487" s="9" t="s">
        <v>364</v>
      </c>
      <c r="H487" s="9">
        <v>14</v>
      </c>
      <c r="I487" s="9" t="s">
        <v>366</v>
      </c>
      <c r="J487" s="9" t="s">
        <v>367</v>
      </c>
      <c r="K487" s="10">
        <v>14.24</v>
      </c>
      <c r="L487" s="10">
        <v>100.306</v>
      </c>
    </row>
    <row r="488" spans="1:12">
      <c r="A488" s="9">
        <v>4</v>
      </c>
      <c r="B488" s="9">
        <v>141106</v>
      </c>
      <c r="C488" s="9" t="s">
        <v>3326</v>
      </c>
      <c r="D488" s="9" t="s">
        <v>3327</v>
      </c>
      <c r="E488" s="9">
        <v>1411</v>
      </c>
      <c r="F488" s="9" t="s">
        <v>2974</v>
      </c>
      <c r="G488" s="9" t="s">
        <v>2975</v>
      </c>
      <c r="H488" s="9">
        <v>14</v>
      </c>
      <c r="I488" s="9" t="s">
        <v>366</v>
      </c>
      <c r="J488" s="9" t="s">
        <v>367</v>
      </c>
      <c r="K488" s="10">
        <v>14.166</v>
      </c>
      <c r="L488" s="10">
        <v>100.63200000000001</v>
      </c>
    </row>
    <row r="489" spans="1:12">
      <c r="A489" s="9">
        <v>4</v>
      </c>
      <c r="B489" s="9">
        <v>141007</v>
      </c>
      <c r="C489" s="9" t="s">
        <v>3339</v>
      </c>
      <c r="D489" s="9" t="s">
        <v>3340</v>
      </c>
      <c r="E489" s="9">
        <v>1410</v>
      </c>
      <c r="F489" s="9" t="s">
        <v>3341</v>
      </c>
      <c r="G489" s="9" t="s">
        <v>3342</v>
      </c>
      <c r="H489" s="9">
        <v>14</v>
      </c>
      <c r="I489" s="9" t="s">
        <v>366</v>
      </c>
      <c r="J489" s="9" t="s">
        <v>367</v>
      </c>
      <c r="K489" s="10">
        <v>14.134</v>
      </c>
      <c r="L489" s="10">
        <v>100.36799999999999</v>
      </c>
    </row>
    <row r="490" spans="1:12">
      <c r="A490" s="9">
        <v>4</v>
      </c>
      <c r="B490" s="9">
        <v>140906</v>
      </c>
      <c r="C490" s="9" t="s">
        <v>3349</v>
      </c>
      <c r="D490" s="9" t="s">
        <v>3350</v>
      </c>
      <c r="E490" s="9">
        <v>1409</v>
      </c>
      <c r="F490" s="9" t="s">
        <v>1470</v>
      </c>
      <c r="G490" s="9" t="s">
        <v>1469</v>
      </c>
      <c r="H490" s="9">
        <v>14</v>
      </c>
      <c r="I490" s="9" t="s">
        <v>366</v>
      </c>
      <c r="J490" s="9" t="s">
        <v>367</v>
      </c>
      <c r="K490" s="10">
        <v>14.474</v>
      </c>
      <c r="L490" s="10">
        <v>100.693</v>
      </c>
    </row>
    <row r="491" spans="1:12">
      <c r="A491" s="9">
        <v>4</v>
      </c>
      <c r="B491" s="9">
        <v>140902</v>
      </c>
      <c r="C491" s="9" t="s">
        <v>3359</v>
      </c>
      <c r="D491" s="9" t="s">
        <v>3360</v>
      </c>
      <c r="E491" s="9">
        <v>1409</v>
      </c>
      <c r="F491" s="9" t="s">
        <v>1470</v>
      </c>
      <c r="G491" s="9" t="s">
        <v>1469</v>
      </c>
      <c r="H491" s="9">
        <v>14</v>
      </c>
      <c r="I491" s="9" t="s">
        <v>366</v>
      </c>
      <c r="J491" s="9" t="s">
        <v>367</v>
      </c>
      <c r="K491" s="10">
        <v>14.428000000000001</v>
      </c>
      <c r="L491" s="10">
        <v>100.75</v>
      </c>
    </row>
    <row r="492" spans="1:12">
      <c r="A492" s="9">
        <v>4</v>
      </c>
      <c r="B492" s="9">
        <v>141108</v>
      </c>
      <c r="C492" s="9" t="s">
        <v>3390</v>
      </c>
      <c r="D492" s="9" t="s">
        <v>3391</v>
      </c>
      <c r="E492" s="9">
        <v>1411</v>
      </c>
      <c r="F492" s="9" t="s">
        <v>2974</v>
      </c>
      <c r="G492" s="9" t="s">
        <v>2975</v>
      </c>
      <c r="H492" s="9">
        <v>14</v>
      </c>
      <c r="I492" s="9" t="s">
        <v>366</v>
      </c>
      <c r="J492" s="9" t="s">
        <v>367</v>
      </c>
      <c r="K492" s="10">
        <v>14.228999999999999</v>
      </c>
      <c r="L492" s="10">
        <v>100.758</v>
      </c>
    </row>
    <row r="493" spans="1:12">
      <c r="A493" s="9">
        <v>4</v>
      </c>
      <c r="B493" s="9">
        <v>140312</v>
      </c>
      <c r="C493" s="9" t="s">
        <v>3527</v>
      </c>
      <c r="D493" s="9" t="s">
        <v>3528</v>
      </c>
      <c r="E493" s="9">
        <v>1403</v>
      </c>
      <c r="F493" s="9" t="s">
        <v>979</v>
      </c>
      <c r="G493" s="9" t="s">
        <v>980</v>
      </c>
      <c r="H493" s="9">
        <v>14</v>
      </c>
      <c r="I493" s="9" t="s">
        <v>366</v>
      </c>
      <c r="J493" s="9" t="s">
        <v>367</v>
      </c>
      <c r="K493" s="10">
        <v>14.484999999999999</v>
      </c>
      <c r="L493" s="10">
        <v>100.65</v>
      </c>
    </row>
    <row r="494" spans="1:12">
      <c r="A494" s="9">
        <v>4</v>
      </c>
      <c r="B494" s="9">
        <v>140401</v>
      </c>
      <c r="C494" s="9" t="s">
        <v>1384</v>
      </c>
      <c r="D494" s="9" t="s">
        <v>478</v>
      </c>
      <c r="E494" s="9">
        <v>1404</v>
      </c>
      <c r="F494" s="9" t="s">
        <v>638</v>
      </c>
      <c r="G494" s="9" t="s">
        <v>478</v>
      </c>
      <c r="H494" s="9">
        <v>14</v>
      </c>
      <c r="I494" s="9" t="s">
        <v>366</v>
      </c>
      <c r="J494" s="9" t="s">
        <v>367</v>
      </c>
      <c r="K494" s="10">
        <v>14.191000000000001</v>
      </c>
      <c r="L494" s="10">
        <v>100.48</v>
      </c>
    </row>
    <row r="495" spans="1:12">
      <c r="A495" s="9">
        <v>4</v>
      </c>
      <c r="B495" s="9">
        <v>140416</v>
      </c>
      <c r="C495" s="9" t="s">
        <v>3572</v>
      </c>
      <c r="D495" s="9" t="s">
        <v>3573</v>
      </c>
      <c r="E495" s="9">
        <v>1404</v>
      </c>
      <c r="F495" s="9" t="s">
        <v>638</v>
      </c>
      <c r="G495" s="9" t="s">
        <v>478</v>
      </c>
      <c r="H495" s="9">
        <v>14</v>
      </c>
      <c r="I495" s="9" t="s">
        <v>366</v>
      </c>
      <c r="J495" s="9" t="s">
        <v>367</v>
      </c>
      <c r="K495" s="10">
        <v>14.164</v>
      </c>
      <c r="L495" s="10">
        <v>100.473</v>
      </c>
    </row>
    <row r="496" spans="1:12">
      <c r="A496" s="9">
        <v>4</v>
      </c>
      <c r="B496" s="9">
        <v>141004</v>
      </c>
      <c r="C496" s="9" t="s">
        <v>3584</v>
      </c>
      <c r="D496" s="9" t="s">
        <v>3585</v>
      </c>
      <c r="E496" s="9">
        <v>1410</v>
      </c>
      <c r="F496" s="9" t="s">
        <v>3341</v>
      </c>
      <c r="G496" s="9" t="s">
        <v>3342</v>
      </c>
      <c r="H496" s="9">
        <v>14</v>
      </c>
      <c r="I496" s="9" t="s">
        <v>366</v>
      </c>
      <c r="J496" s="9" t="s">
        <v>367</v>
      </c>
      <c r="K496" s="10">
        <v>14.161</v>
      </c>
      <c r="L496" s="10">
        <v>100.395</v>
      </c>
    </row>
    <row r="497" spans="1:12">
      <c r="A497" s="9">
        <v>4</v>
      </c>
      <c r="B497" s="9">
        <v>140605</v>
      </c>
      <c r="C497" s="9" t="s">
        <v>3693</v>
      </c>
      <c r="D497" s="9" t="s">
        <v>3694</v>
      </c>
      <c r="E497" s="9">
        <v>1406</v>
      </c>
      <c r="F497" s="9" t="s">
        <v>917</v>
      </c>
      <c r="G497" s="9" t="s">
        <v>918</v>
      </c>
      <c r="H497" s="9">
        <v>14</v>
      </c>
      <c r="I497" s="9" t="s">
        <v>366</v>
      </c>
      <c r="J497" s="9" t="s">
        <v>367</v>
      </c>
      <c r="K497" s="10">
        <v>14.189</v>
      </c>
      <c r="L497" s="10">
        <v>100.565</v>
      </c>
    </row>
    <row r="498" spans="1:12">
      <c r="A498" s="9">
        <v>4</v>
      </c>
      <c r="B498" s="9">
        <v>141207</v>
      </c>
      <c r="C498" s="9" t="s">
        <v>3774</v>
      </c>
      <c r="D498" s="9" t="s">
        <v>3775</v>
      </c>
      <c r="E498" s="9">
        <v>1412</v>
      </c>
      <c r="F498" s="9" t="s">
        <v>365</v>
      </c>
      <c r="G498" s="9" t="s">
        <v>364</v>
      </c>
      <c r="H498" s="9">
        <v>14</v>
      </c>
      <c r="I498" s="9" t="s">
        <v>366</v>
      </c>
      <c r="J498" s="9" t="s">
        <v>367</v>
      </c>
      <c r="K498" s="10">
        <v>14.24</v>
      </c>
      <c r="L498" s="10">
        <v>100.371</v>
      </c>
    </row>
    <row r="499" spans="1:12">
      <c r="A499" s="9">
        <v>4</v>
      </c>
      <c r="B499" s="9">
        <v>141404</v>
      </c>
      <c r="C499" s="9" t="s">
        <v>3784</v>
      </c>
      <c r="D499" s="9" t="s">
        <v>3785</v>
      </c>
      <c r="E499" s="9">
        <v>1414</v>
      </c>
      <c r="F499" s="9" t="s">
        <v>868</v>
      </c>
      <c r="G499" s="9" t="s">
        <v>869</v>
      </c>
      <c r="H499" s="9">
        <v>14</v>
      </c>
      <c r="I499" s="9" t="s">
        <v>366</v>
      </c>
      <c r="J499" s="9" t="s">
        <v>367</v>
      </c>
      <c r="K499" s="10">
        <v>14.372</v>
      </c>
      <c r="L499" s="10">
        <v>100.712</v>
      </c>
    </row>
    <row r="500" spans="1:12">
      <c r="A500" s="9">
        <v>4</v>
      </c>
      <c r="B500" s="9">
        <v>141213</v>
      </c>
      <c r="C500" s="9" t="s">
        <v>3917</v>
      </c>
      <c r="D500" s="9" t="s">
        <v>3918</v>
      </c>
      <c r="E500" s="9">
        <v>1412</v>
      </c>
      <c r="F500" s="9" t="s">
        <v>365</v>
      </c>
      <c r="G500" s="9" t="s">
        <v>364</v>
      </c>
      <c r="H500" s="9">
        <v>14</v>
      </c>
      <c r="I500" s="9" t="s">
        <v>366</v>
      </c>
      <c r="J500" s="9" t="s">
        <v>367</v>
      </c>
      <c r="K500" s="10">
        <v>14.24</v>
      </c>
      <c r="L500" s="10">
        <v>100.40600000000001</v>
      </c>
    </row>
    <row r="501" spans="1:12">
      <c r="A501" s="9">
        <v>4</v>
      </c>
      <c r="B501" s="9">
        <v>140304</v>
      </c>
      <c r="C501" s="9" t="s">
        <v>3946</v>
      </c>
      <c r="D501" s="9" t="s">
        <v>3947</v>
      </c>
      <c r="E501" s="9">
        <v>1403</v>
      </c>
      <c r="F501" s="9" t="s">
        <v>979</v>
      </c>
      <c r="G501" s="9" t="s">
        <v>980</v>
      </c>
      <c r="H501" s="9">
        <v>14</v>
      </c>
      <c r="I501" s="9" t="s">
        <v>366</v>
      </c>
      <c r="J501" s="9" t="s">
        <v>367</v>
      </c>
      <c r="K501" s="10">
        <v>14.458</v>
      </c>
      <c r="L501" s="10">
        <v>100.655</v>
      </c>
    </row>
    <row r="502" spans="1:12">
      <c r="A502" s="9">
        <v>4</v>
      </c>
      <c r="B502" s="9">
        <v>141105</v>
      </c>
      <c r="C502" s="9" t="s">
        <v>3970</v>
      </c>
      <c r="D502" s="9" t="s">
        <v>3971</v>
      </c>
      <c r="E502" s="9">
        <v>1411</v>
      </c>
      <c r="F502" s="9" t="s">
        <v>2974</v>
      </c>
      <c r="G502" s="9" t="s">
        <v>2975</v>
      </c>
      <c r="H502" s="9">
        <v>14</v>
      </c>
      <c r="I502" s="9" t="s">
        <v>366</v>
      </c>
      <c r="J502" s="9" t="s">
        <v>367</v>
      </c>
      <c r="K502" s="10">
        <v>14.298</v>
      </c>
      <c r="L502" s="10">
        <v>100.813</v>
      </c>
    </row>
    <row r="503" spans="1:12">
      <c r="A503" s="9">
        <v>4</v>
      </c>
      <c r="B503" s="9">
        <v>141409</v>
      </c>
      <c r="C503" s="9" t="s">
        <v>4113</v>
      </c>
      <c r="D503" s="9" t="s">
        <v>4114</v>
      </c>
      <c r="E503" s="9">
        <v>1414</v>
      </c>
      <c r="F503" s="9" t="s">
        <v>868</v>
      </c>
      <c r="G503" s="9" t="s">
        <v>869</v>
      </c>
      <c r="H503" s="9">
        <v>14</v>
      </c>
      <c r="I503" s="9" t="s">
        <v>366</v>
      </c>
      <c r="J503" s="9" t="s">
        <v>367</v>
      </c>
      <c r="K503" s="10">
        <v>14.332000000000001</v>
      </c>
      <c r="L503" s="10">
        <v>100.759</v>
      </c>
    </row>
    <row r="504" spans="1:12">
      <c r="A504" s="9">
        <v>4</v>
      </c>
      <c r="B504" s="9">
        <v>140610</v>
      </c>
      <c r="C504" s="9" t="s">
        <v>3239</v>
      </c>
      <c r="D504" s="9" t="s">
        <v>3240</v>
      </c>
      <c r="E504" s="9">
        <v>1406</v>
      </c>
      <c r="F504" s="9" t="s">
        <v>917</v>
      </c>
      <c r="G504" s="9" t="s">
        <v>918</v>
      </c>
      <c r="H504" s="9">
        <v>14</v>
      </c>
      <c r="I504" s="9" t="s">
        <v>366</v>
      </c>
      <c r="J504" s="9" t="s">
        <v>367</v>
      </c>
      <c r="K504" s="10">
        <v>14.292</v>
      </c>
      <c r="L504" s="10">
        <v>100.64700000000001</v>
      </c>
    </row>
    <row r="505" spans="1:12">
      <c r="A505" s="9">
        <v>4</v>
      </c>
      <c r="B505" s="9">
        <v>141107</v>
      </c>
      <c r="C505" s="9" t="s">
        <v>4148</v>
      </c>
      <c r="D505" s="9" t="s">
        <v>4149</v>
      </c>
      <c r="E505" s="9">
        <v>1411</v>
      </c>
      <c r="F505" s="9" t="s">
        <v>2974</v>
      </c>
      <c r="G505" s="9" t="s">
        <v>2975</v>
      </c>
      <c r="H505" s="9">
        <v>14</v>
      </c>
      <c r="I505" s="9" t="s">
        <v>366</v>
      </c>
      <c r="J505" s="9" t="s">
        <v>367</v>
      </c>
      <c r="K505" s="10">
        <v>14.304</v>
      </c>
      <c r="L505" s="10">
        <v>100.78</v>
      </c>
    </row>
    <row r="506" spans="1:12">
      <c r="A506" s="9">
        <v>4</v>
      </c>
      <c r="B506" s="9">
        <v>141110</v>
      </c>
      <c r="C506" s="9" t="s">
        <v>4160</v>
      </c>
      <c r="D506" s="9" t="s">
        <v>4161</v>
      </c>
      <c r="E506" s="9">
        <v>1411</v>
      </c>
      <c r="F506" s="9" t="s">
        <v>2974</v>
      </c>
      <c r="G506" s="9" t="s">
        <v>2975</v>
      </c>
      <c r="H506" s="9">
        <v>14</v>
      </c>
      <c r="I506" s="9" t="s">
        <v>366</v>
      </c>
      <c r="J506" s="9" t="s">
        <v>367</v>
      </c>
      <c r="K506" s="10">
        <v>14.257</v>
      </c>
      <c r="L506" s="10">
        <v>100.748</v>
      </c>
    </row>
    <row r="507" spans="1:12">
      <c r="A507" s="9">
        <v>4</v>
      </c>
      <c r="B507" s="9">
        <v>140606</v>
      </c>
      <c r="C507" s="9" t="s">
        <v>4192</v>
      </c>
      <c r="D507" s="9" t="s">
        <v>4193</v>
      </c>
      <c r="E507" s="9">
        <v>1406</v>
      </c>
      <c r="F507" s="9" t="s">
        <v>917</v>
      </c>
      <c r="G507" s="9" t="s">
        <v>918</v>
      </c>
      <c r="H507" s="9">
        <v>14</v>
      </c>
      <c r="I507" s="9" t="s">
        <v>366</v>
      </c>
      <c r="J507" s="9" t="s">
        <v>367</v>
      </c>
      <c r="K507" s="10">
        <v>14.214</v>
      </c>
      <c r="L507" s="10">
        <v>100.59699999999999</v>
      </c>
    </row>
    <row r="508" spans="1:12">
      <c r="A508" s="9">
        <v>4</v>
      </c>
      <c r="B508" s="9">
        <v>141102</v>
      </c>
      <c r="C508" s="9" t="s">
        <v>4241</v>
      </c>
      <c r="D508" s="9" t="s">
        <v>4242</v>
      </c>
      <c r="E508" s="9">
        <v>1411</v>
      </c>
      <c r="F508" s="9" t="s">
        <v>2974</v>
      </c>
      <c r="G508" s="9" t="s">
        <v>2975</v>
      </c>
      <c r="H508" s="9">
        <v>14</v>
      </c>
      <c r="I508" s="9" t="s">
        <v>366</v>
      </c>
      <c r="J508" s="9" t="s">
        <v>367</v>
      </c>
      <c r="K508" s="10">
        <v>14.241</v>
      </c>
      <c r="L508" s="10">
        <v>100.67400000000001</v>
      </c>
    </row>
    <row r="509" spans="1:12">
      <c r="A509" s="9">
        <v>4</v>
      </c>
      <c r="B509" s="9">
        <v>140808</v>
      </c>
      <c r="C509" s="9" t="s">
        <v>4359</v>
      </c>
      <c r="D509" s="9" t="s">
        <v>4360</v>
      </c>
      <c r="E509" s="9">
        <v>1408</v>
      </c>
      <c r="F509" s="9" t="s">
        <v>559</v>
      </c>
      <c r="G509" s="9" t="s">
        <v>560</v>
      </c>
      <c r="H509" s="9">
        <v>14</v>
      </c>
      <c r="I509" s="9" t="s">
        <v>366</v>
      </c>
      <c r="J509" s="9" t="s">
        <v>367</v>
      </c>
      <c r="K509" s="10">
        <v>14.468</v>
      </c>
      <c r="L509" s="10">
        <v>100.27200000000001</v>
      </c>
    </row>
    <row r="510" spans="1:12">
      <c r="A510" s="9">
        <v>4</v>
      </c>
      <c r="B510" s="9">
        <v>141104</v>
      </c>
      <c r="C510" s="9" t="s">
        <v>4372</v>
      </c>
      <c r="D510" s="9" t="s">
        <v>4373</v>
      </c>
      <c r="E510" s="9">
        <v>1411</v>
      </c>
      <c r="F510" s="9" t="s">
        <v>2974</v>
      </c>
      <c r="G510" s="9" t="s">
        <v>2975</v>
      </c>
      <c r="H510" s="9">
        <v>14</v>
      </c>
      <c r="I510" s="9" t="s">
        <v>366</v>
      </c>
      <c r="J510" s="9" t="s">
        <v>367</v>
      </c>
      <c r="K510" s="10">
        <v>14.2</v>
      </c>
      <c r="L510" s="10">
        <v>100.64100000000001</v>
      </c>
    </row>
    <row r="511" spans="1:12">
      <c r="A511" s="9">
        <v>4</v>
      </c>
      <c r="B511" s="9">
        <v>141003</v>
      </c>
      <c r="C511" s="9" t="s">
        <v>4521</v>
      </c>
      <c r="D511" s="9" t="s">
        <v>4522</v>
      </c>
      <c r="E511" s="9">
        <v>1410</v>
      </c>
      <c r="F511" s="9" t="s">
        <v>3341</v>
      </c>
      <c r="G511" s="9" t="s">
        <v>3342</v>
      </c>
      <c r="H511" s="9">
        <v>14</v>
      </c>
      <c r="I511" s="9" t="s">
        <v>366</v>
      </c>
      <c r="J511" s="9" t="s">
        <v>367</v>
      </c>
      <c r="K511" s="10">
        <v>14.153</v>
      </c>
      <c r="L511" s="10">
        <v>100.297</v>
      </c>
    </row>
    <row r="512" spans="1:12">
      <c r="A512" s="9">
        <v>4</v>
      </c>
      <c r="B512" s="9">
        <v>141103</v>
      </c>
      <c r="C512" s="9" t="s">
        <v>4524</v>
      </c>
      <c r="D512" s="9" t="s">
        <v>2975</v>
      </c>
      <c r="E512" s="9">
        <v>1411</v>
      </c>
      <c r="F512" s="9" t="s">
        <v>2974</v>
      </c>
      <c r="G512" s="9" t="s">
        <v>2975</v>
      </c>
      <c r="H512" s="9">
        <v>14</v>
      </c>
      <c r="I512" s="9" t="s">
        <v>366</v>
      </c>
      <c r="J512" s="9" t="s">
        <v>367</v>
      </c>
      <c r="K512" s="10">
        <v>14.201000000000001</v>
      </c>
      <c r="L512" s="10">
        <v>100.699</v>
      </c>
    </row>
    <row r="513" spans="1:12">
      <c r="A513" s="9">
        <v>4</v>
      </c>
      <c r="B513" s="9">
        <v>141301</v>
      </c>
      <c r="C513" s="9" t="s">
        <v>4589</v>
      </c>
      <c r="D513" s="9" t="s">
        <v>478</v>
      </c>
      <c r="E513" s="9">
        <v>1413</v>
      </c>
      <c r="F513" s="9" t="s">
        <v>2474</v>
      </c>
      <c r="G513" s="9" t="s">
        <v>478</v>
      </c>
      <c r="H513" s="9">
        <v>14</v>
      </c>
      <c r="I513" s="9" t="s">
        <v>366</v>
      </c>
      <c r="J513" s="9" t="s">
        <v>367</v>
      </c>
      <c r="K513" s="10">
        <v>14.314</v>
      </c>
      <c r="L513" s="10">
        <v>100.286</v>
      </c>
    </row>
    <row r="514" spans="1:12">
      <c r="A514" s="9">
        <v>4</v>
      </c>
      <c r="B514" s="9">
        <v>141002</v>
      </c>
      <c r="C514" s="9" t="s">
        <v>4713</v>
      </c>
      <c r="D514" s="9" t="s">
        <v>4714</v>
      </c>
      <c r="E514" s="9">
        <v>1410</v>
      </c>
      <c r="F514" s="9" t="s">
        <v>3341</v>
      </c>
      <c r="G514" s="9" t="s">
        <v>3342</v>
      </c>
      <c r="H514" s="9">
        <v>14</v>
      </c>
      <c r="I514" s="9" t="s">
        <v>366</v>
      </c>
      <c r="J514" s="9" t="s">
        <v>367</v>
      </c>
      <c r="K514" s="10">
        <v>14.195</v>
      </c>
      <c r="L514" s="10">
        <v>100.277</v>
      </c>
    </row>
    <row r="515" spans="1:12">
      <c r="A515" s="9">
        <v>4</v>
      </c>
      <c r="B515" s="9">
        <v>141005</v>
      </c>
      <c r="C515" s="9" t="s">
        <v>4923</v>
      </c>
      <c r="D515" s="9" t="s">
        <v>4924</v>
      </c>
      <c r="E515" s="9">
        <v>1410</v>
      </c>
      <c r="F515" s="9" t="s">
        <v>3341</v>
      </c>
      <c r="G515" s="9" t="s">
        <v>3342</v>
      </c>
      <c r="H515" s="9">
        <v>14</v>
      </c>
      <c r="I515" s="9" t="s">
        <v>366</v>
      </c>
      <c r="J515" s="9" t="s">
        <v>367</v>
      </c>
      <c r="K515" s="10">
        <v>14.132</v>
      </c>
      <c r="L515" s="10">
        <v>100.423</v>
      </c>
    </row>
    <row r="516" spans="1:12">
      <c r="A516" s="9">
        <v>4</v>
      </c>
      <c r="B516" s="9">
        <v>141306</v>
      </c>
      <c r="C516" s="9" t="s">
        <v>5010</v>
      </c>
      <c r="D516" s="9" t="s">
        <v>5011</v>
      </c>
      <c r="E516" s="9">
        <v>1413</v>
      </c>
      <c r="F516" s="9" t="s">
        <v>2474</v>
      </c>
      <c r="G516" s="9" t="s">
        <v>478</v>
      </c>
      <c r="H516" s="9">
        <v>14</v>
      </c>
      <c r="I516" s="9" t="s">
        <v>366</v>
      </c>
      <c r="J516" s="9" t="s">
        <v>367</v>
      </c>
      <c r="K516" s="10">
        <v>14.272</v>
      </c>
      <c r="L516" s="10">
        <v>100.29600000000001</v>
      </c>
    </row>
    <row r="517" spans="1:12">
      <c r="A517" s="9">
        <v>4</v>
      </c>
      <c r="B517" s="9">
        <v>141406</v>
      </c>
      <c r="C517" s="9" t="s">
        <v>5022</v>
      </c>
      <c r="D517" s="9" t="s">
        <v>869</v>
      </c>
      <c r="E517" s="9">
        <v>1414</v>
      </c>
      <c r="F517" s="9" t="s">
        <v>868</v>
      </c>
      <c r="G517" s="9" t="s">
        <v>869</v>
      </c>
      <c r="H517" s="9">
        <v>14</v>
      </c>
      <c r="I517" s="9" t="s">
        <v>366</v>
      </c>
      <c r="J517" s="9" t="s">
        <v>367</v>
      </c>
      <c r="K517" s="10">
        <v>14.372999999999999</v>
      </c>
      <c r="L517" s="10">
        <v>100.655</v>
      </c>
    </row>
    <row r="518" spans="1:12">
      <c r="A518" s="9">
        <v>4</v>
      </c>
      <c r="B518" s="9">
        <v>141212</v>
      </c>
      <c r="C518" s="9" t="s">
        <v>5146</v>
      </c>
      <c r="D518" s="9" t="s">
        <v>5147</v>
      </c>
      <c r="E518" s="9">
        <v>1412</v>
      </c>
      <c r="F518" s="9" t="s">
        <v>365</v>
      </c>
      <c r="G518" s="9" t="s">
        <v>364</v>
      </c>
      <c r="H518" s="9">
        <v>14</v>
      </c>
      <c r="I518" s="9" t="s">
        <v>366</v>
      </c>
      <c r="J518" s="9" t="s">
        <v>367</v>
      </c>
      <c r="K518" s="10">
        <v>14.257999999999999</v>
      </c>
      <c r="L518" s="10">
        <v>100.348</v>
      </c>
    </row>
    <row r="519" spans="1:12">
      <c r="A519" s="9">
        <v>4</v>
      </c>
      <c r="B519" s="9">
        <v>141006</v>
      </c>
      <c r="C519" s="9" t="s">
        <v>5695</v>
      </c>
      <c r="D519" s="9" t="s">
        <v>5696</v>
      </c>
      <c r="E519" s="9">
        <v>1410</v>
      </c>
      <c r="F519" s="9" t="s">
        <v>3341</v>
      </c>
      <c r="G519" s="9" t="s">
        <v>3342</v>
      </c>
      <c r="H519" s="9">
        <v>14</v>
      </c>
      <c r="I519" s="9" t="s">
        <v>366</v>
      </c>
      <c r="J519" s="9" t="s">
        <v>367</v>
      </c>
      <c r="K519" s="10">
        <v>14.196</v>
      </c>
      <c r="L519" s="10">
        <v>100.369</v>
      </c>
    </row>
    <row r="520" spans="1:12">
      <c r="A520" s="9">
        <v>4</v>
      </c>
      <c r="B520" s="9">
        <v>141305</v>
      </c>
      <c r="C520" s="9" t="s">
        <v>5844</v>
      </c>
      <c r="D520" s="9" t="s">
        <v>5845</v>
      </c>
      <c r="E520" s="9">
        <v>1413</v>
      </c>
      <c r="F520" s="9" t="s">
        <v>2474</v>
      </c>
      <c r="G520" s="9" t="s">
        <v>478</v>
      </c>
      <c r="H520" s="9">
        <v>14</v>
      </c>
      <c r="I520" s="9" t="s">
        <v>366</v>
      </c>
      <c r="J520" s="9" t="s">
        <v>367</v>
      </c>
      <c r="K520" s="10">
        <v>14.236000000000001</v>
      </c>
      <c r="L520" s="10">
        <v>100.258</v>
      </c>
    </row>
    <row r="521" spans="1:12">
      <c r="A521" s="9">
        <v>4</v>
      </c>
      <c r="B521" s="9">
        <v>141101</v>
      </c>
      <c r="C521" s="9" t="s">
        <v>6267</v>
      </c>
      <c r="D521" s="9" t="s">
        <v>6268</v>
      </c>
      <c r="E521" s="9">
        <v>1411</v>
      </c>
      <c r="F521" s="9" t="s">
        <v>2974</v>
      </c>
      <c r="G521" s="9" t="s">
        <v>2975</v>
      </c>
      <c r="H521" s="9">
        <v>14</v>
      </c>
      <c r="I521" s="9" t="s">
        <v>366</v>
      </c>
      <c r="J521" s="9" t="s">
        <v>367</v>
      </c>
      <c r="K521" s="10">
        <v>14.275</v>
      </c>
      <c r="L521" s="10">
        <v>100.708</v>
      </c>
    </row>
    <row r="522" spans="1:12">
      <c r="A522" s="9">
        <v>4</v>
      </c>
      <c r="B522" s="9">
        <v>141001</v>
      </c>
      <c r="C522" s="9" t="s">
        <v>7257</v>
      </c>
      <c r="D522" s="9" t="s">
        <v>3342</v>
      </c>
      <c r="E522" s="9">
        <v>1410</v>
      </c>
      <c r="F522" s="9" t="s">
        <v>3341</v>
      </c>
      <c r="G522" s="9" t="s">
        <v>3342</v>
      </c>
      <c r="H522" s="9">
        <v>14</v>
      </c>
      <c r="I522" s="9" t="s">
        <v>366</v>
      </c>
      <c r="J522" s="9" t="s">
        <v>367</v>
      </c>
      <c r="K522" s="10">
        <v>14.193</v>
      </c>
      <c r="L522" s="10">
        <v>100.319</v>
      </c>
    </row>
    <row r="523" spans="1:12">
      <c r="A523" s="9">
        <v>4</v>
      </c>
      <c r="B523" s="9">
        <v>141304</v>
      </c>
      <c r="C523" s="9" t="s">
        <v>7371</v>
      </c>
      <c r="D523" s="9" t="s">
        <v>7372</v>
      </c>
      <c r="E523" s="9">
        <v>1413</v>
      </c>
      <c r="F523" s="9" t="s">
        <v>2474</v>
      </c>
      <c r="G523" s="9" t="s">
        <v>478</v>
      </c>
      <c r="H523" s="9">
        <v>14</v>
      </c>
      <c r="I523" s="9" t="s">
        <v>366</v>
      </c>
      <c r="J523" s="9" t="s">
        <v>367</v>
      </c>
      <c r="K523" s="10">
        <v>14.382</v>
      </c>
      <c r="L523" s="10">
        <v>100.315</v>
      </c>
    </row>
    <row r="524" spans="1:12">
      <c r="A524" s="9">
        <v>4</v>
      </c>
      <c r="B524" s="9">
        <v>140602</v>
      </c>
      <c r="C524" s="9" t="s">
        <v>1735</v>
      </c>
      <c r="D524" s="9" t="s">
        <v>1736</v>
      </c>
      <c r="E524" s="9">
        <v>1406</v>
      </c>
      <c r="F524" s="9" t="s">
        <v>917</v>
      </c>
      <c r="G524" s="9" t="s">
        <v>918</v>
      </c>
      <c r="H524" s="9">
        <v>14</v>
      </c>
      <c r="I524" s="9" t="s">
        <v>366</v>
      </c>
      <c r="J524" s="9" t="s">
        <v>367</v>
      </c>
      <c r="K524" s="10">
        <v>14.16</v>
      </c>
      <c r="L524" s="10">
        <v>100.59399999999999</v>
      </c>
    </row>
    <row r="525" spans="1:12">
      <c r="A525" s="9">
        <v>4</v>
      </c>
      <c r="B525" s="9">
        <v>150102</v>
      </c>
      <c r="C525" s="9" t="s">
        <v>384</v>
      </c>
      <c r="D525" s="9" t="s">
        <v>385</v>
      </c>
      <c r="E525" s="9">
        <v>1501</v>
      </c>
      <c r="F525" s="9" t="s">
        <v>386</v>
      </c>
      <c r="G525" s="9" t="s">
        <v>387</v>
      </c>
      <c r="H525" s="9">
        <v>15</v>
      </c>
      <c r="I525" s="9" t="s">
        <v>388</v>
      </c>
      <c r="J525" s="9" t="s">
        <v>110</v>
      </c>
      <c r="K525" s="10">
        <v>14.587999999999999</v>
      </c>
      <c r="L525" s="10">
        <v>100.459</v>
      </c>
    </row>
    <row r="526" spans="1:12">
      <c r="A526" s="9">
        <v>4</v>
      </c>
      <c r="B526" s="9">
        <v>150101</v>
      </c>
      <c r="C526" s="9" t="s">
        <v>411</v>
      </c>
      <c r="D526" s="9" t="s">
        <v>412</v>
      </c>
      <c r="E526" s="9">
        <v>1501</v>
      </c>
      <c r="F526" s="9" t="s">
        <v>386</v>
      </c>
      <c r="G526" s="9" t="s">
        <v>387</v>
      </c>
      <c r="H526" s="9">
        <v>15</v>
      </c>
      <c r="I526" s="9" t="s">
        <v>388</v>
      </c>
      <c r="J526" s="9" t="s">
        <v>110</v>
      </c>
      <c r="K526" s="10">
        <v>14.592000000000001</v>
      </c>
      <c r="L526" s="10">
        <v>100.453</v>
      </c>
    </row>
    <row r="527" spans="1:12">
      <c r="A527" s="9">
        <v>4</v>
      </c>
      <c r="B527" s="9">
        <v>150208</v>
      </c>
      <c r="C527" s="9" t="s">
        <v>654</v>
      </c>
      <c r="D527" s="9" t="s">
        <v>655</v>
      </c>
      <c r="E527" s="9">
        <v>1502</v>
      </c>
      <c r="F527" s="9" t="s">
        <v>656</v>
      </c>
      <c r="G527" s="9" t="s">
        <v>657</v>
      </c>
      <c r="H527" s="9">
        <v>15</v>
      </c>
      <c r="I527" s="9" t="s">
        <v>388</v>
      </c>
      <c r="J527" s="9" t="s">
        <v>110</v>
      </c>
      <c r="K527" s="10">
        <v>14.686999999999999</v>
      </c>
      <c r="L527" s="10">
        <v>100.494</v>
      </c>
    </row>
    <row r="528" spans="1:12">
      <c r="A528" s="9">
        <v>4</v>
      </c>
      <c r="B528" s="9">
        <v>150105</v>
      </c>
      <c r="C528" s="9" t="s">
        <v>744</v>
      </c>
      <c r="D528" s="9" t="s">
        <v>745</v>
      </c>
      <c r="E528" s="9">
        <v>1501</v>
      </c>
      <c r="F528" s="9" t="s">
        <v>386</v>
      </c>
      <c r="G528" s="9" t="s">
        <v>387</v>
      </c>
      <c r="H528" s="9">
        <v>15</v>
      </c>
      <c r="I528" s="9" t="s">
        <v>388</v>
      </c>
      <c r="J528" s="9" t="s">
        <v>110</v>
      </c>
      <c r="K528" s="10">
        <v>14.565</v>
      </c>
      <c r="L528" s="10">
        <v>100.434</v>
      </c>
    </row>
    <row r="529" spans="1:12">
      <c r="A529" s="9">
        <v>4</v>
      </c>
      <c r="B529" s="9">
        <v>150209</v>
      </c>
      <c r="C529" s="9" t="s">
        <v>752</v>
      </c>
      <c r="D529" s="9" t="s">
        <v>753</v>
      </c>
      <c r="E529" s="9">
        <v>1502</v>
      </c>
      <c r="F529" s="9" t="s">
        <v>656</v>
      </c>
      <c r="G529" s="9" t="s">
        <v>657</v>
      </c>
      <c r="H529" s="9">
        <v>15</v>
      </c>
      <c r="I529" s="9" t="s">
        <v>388</v>
      </c>
      <c r="J529" s="9" t="s">
        <v>110</v>
      </c>
      <c r="K529" s="10">
        <v>14.676</v>
      </c>
      <c r="L529" s="10">
        <v>100.498</v>
      </c>
    </row>
    <row r="530" spans="1:12">
      <c r="A530" s="9">
        <v>4</v>
      </c>
      <c r="B530" s="9">
        <v>150413</v>
      </c>
      <c r="C530" s="9" t="s">
        <v>956</v>
      </c>
      <c r="D530" s="9" t="s">
        <v>957</v>
      </c>
      <c r="E530" s="9">
        <v>1504</v>
      </c>
      <c r="F530" s="9" t="s">
        <v>958</v>
      </c>
      <c r="G530" s="9" t="s">
        <v>959</v>
      </c>
      <c r="H530" s="9">
        <v>15</v>
      </c>
      <c r="I530" s="9" t="s">
        <v>388</v>
      </c>
      <c r="J530" s="9" t="s">
        <v>110</v>
      </c>
      <c r="K530" s="10">
        <v>14.638</v>
      </c>
      <c r="L530" s="10">
        <v>100.389</v>
      </c>
    </row>
    <row r="531" spans="1:12">
      <c r="A531" s="9">
        <v>4</v>
      </c>
      <c r="B531" s="9">
        <v>150301</v>
      </c>
      <c r="C531" s="9" t="s">
        <v>1002</v>
      </c>
      <c r="D531" s="9" t="s">
        <v>1003</v>
      </c>
      <c r="E531" s="9">
        <v>1503</v>
      </c>
      <c r="F531" s="9" t="s">
        <v>1004</v>
      </c>
      <c r="G531" s="9" t="s">
        <v>1005</v>
      </c>
      <c r="H531" s="9">
        <v>15</v>
      </c>
      <c r="I531" s="9" t="s">
        <v>388</v>
      </c>
      <c r="J531" s="9" t="s">
        <v>110</v>
      </c>
      <c r="K531" s="10">
        <v>14.509</v>
      </c>
      <c r="L531" s="10">
        <v>100.461</v>
      </c>
    </row>
    <row r="532" spans="1:12">
      <c r="A532" s="9">
        <v>4</v>
      </c>
      <c r="B532" s="9">
        <v>150306</v>
      </c>
      <c r="C532" s="9" t="s">
        <v>1015</v>
      </c>
      <c r="D532" s="9" t="s">
        <v>1016</v>
      </c>
      <c r="E532" s="9">
        <v>1503</v>
      </c>
      <c r="F532" s="9" t="s">
        <v>1004</v>
      </c>
      <c r="G532" s="9" t="s">
        <v>1005</v>
      </c>
      <c r="H532" s="9">
        <v>15</v>
      </c>
      <c r="I532" s="9" t="s">
        <v>388</v>
      </c>
      <c r="J532" s="9" t="s">
        <v>110</v>
      </c>
      <c r="K532" s="10">
        <v>14.518000000000001</v>
      </c>
      <c r="L532" s="10">
        <v>100.431</v>
      </c>
    </row>
    <row r="533" spans="1:12">
      <c r="A533" s="9">
        <v>4</v>
      </c>
      <c r="B533" s="9">
        <v>150112</v>
      </c>
      <c r="C533" s="9" t="s">
        <v>1049</v>
      </c>
      <c r="D533" s="9" t="s">
        <v>1050</v>
      </c>
      <c r="E533" s="9">
        <v>1501</v>
      </c>
      <c r="F533" s="9" t="s">
        <v>386</v>
      </c>
      <c r="G533" s="9" t="s">
        <v>387</v>
      </c>
      <c r="H533" s="9">
        <v>15</v>
      </c>
      <c r="I533" s="9" t="s">
        <v>388</v>
      </c>
      <c r="J533" s="9" t="s">
        <v>110</v>
      </c>
      <c r="K533" s="10">
        <v>14.605</v>
      </c>
      <c r="L533" s="10">
        <v>100.485</v>
      </c>
    </row>
    <row r="534" spans="1:12">
      <c r="A534" s="9">
        <v>4</v>
      </c>
      <c r="B534" s="9">
        <v>150403</v>
      </c>
      <c r="C534" s="9" t="s">
        <v>1067</v>
      </c>
      <c r="D534" s="9" t="s">
        <v>1068</v>
      </c>
      <c r="E534" s="9">
        <v>1504</v>
      </c>
      <c r="F534" s="9" t="s">
        <v>958</v>
      </c>
      <c r="G534" s="9" t="s">
        <v>959</v>
      </c>
      <c r="H534" s="9">
        <v>15</v>
      </c>
      <c r="I534" s="9" t="s">
        <v>388</v>
      </c>
      <c r="J534" s="9" t="s">
        <v>110</v>
      </c>
      <c r="K534" s="10">
        <v>14.641</v>
      </c>
      <c r="L534" s="10">
        <v>100.40600000000001</v>
      </c>
    </row>
    <row r="535" spans="1:12">
      <c r="A535" s="9">
        <v>4</v>
      </c>
      <c r="B535" s="9">
        <v>150615</v>
      </c>
      <c r="C535" s="9" t="s">
        <v>1172</v>
      </c>
      <c r="D535" s="9" t="s">
        <v>1173</v>
      </c>
      <c r="E535" s="9">
        <v>1506</v>
      </c>
      <c r="F535" s="9" t="s">
        <v>1174</v>
      </c>
      <c r="G535" s="9" t="s">
        <v>1175</v>
      </c>
      <c r="H535" s="9">
        <v>15</v>
      </c>
      <c r="I535" s="9" t="s">
        <v>388</v>
      </c>
      <c r="J535" s="9" t="s">
        <v>110</v>
      </c>
      <c r="K535" s="10">
        <v>14.542</v>
      </c>
      <c r="L535" s="10">
        <v>100.315</v>
      </c>
    </row>
    <row r="536" spans="1:12">
      <c r="A536" s="9">
        <v>4</v>
      </c>
      <c r="B536" s="9">
        <v>150407</v>
      </c>
      <c r="C536" s="9" t="s">
        <v>1216</v>
      </c>
      <c r="D536" s="9" t="s">
        <v>1217</v>
      </c>
      <c r="E536" s="9">
        <v>1504</v>
      </c>
      <c r="F536" s="9" t="s">
        <v>958</v>
      </c>
      <c r="G536" s="9" t="s">
        <v>959</v>
      </c>
      <c r="H536" s="9">
        <v>15</v>
      </c>
      <c r="I536" s="9" t="s">
        <v>388</v>
      </c>
      <c r="J536" s="9" t="s">
        <v>110</v>
      </c>
      <c r="K536" s="10">
        <v>14.614000000000001</v>
      </c>
      <c r="L536" s="10">
        <v>100.378</v>
      </c>
    </row>
    <row r="537" spans="1:12">
      <c r="A537" s="9">
        <v>4</v>
      </c>
      <c r="B537" s="9">
        <v>150411</v>
      </c>
      <c r="C537" s="9" t="s">
        <v>1254</v>
      </c>
      <c r="D537" s="9" t="s">
        <v>1255</v>
      </c>
      <c r="E537" s="9">
        <v>1504</v>
      </c>
      <c r="F537" s="9" t="s">
        <v>958</v>
      </c>
      <c r="G537" s="9" t="s">
        <v>959</v>
      </c>
      <c r="H537" s="9">
        <v>15</v>
      </c>
      <c r="I537" s="9" t="s">
        <v>388</v>
      </c>
      <c r="J537" s="9" t="s">
        <v>110</v>
      </c>
      <c r="K537" s="10">
        <v>14.637</v>
      </c>
      <c r="L537" s="10">
        <v>100.372</v>
      </c>
    </row>
    <row r="538" spans="1:12">
      <c r="A538" s="9">
        <v>4</v>
      </c>
      <c r="B538" s="9">
        <v>150114</v>
      </c>
      <c r="C538" s="9" t="s">
        <v>1257</v>
      </c>
      <c r="D538" s="9" t="s">
        <v>1258</v>
      </c>
      <c r="E538" s="9">
        <v>1501</v>
      </c>
      <c r="F538" s="9" t="s">
        <v>386</v>
      </c>
      <c r="G538" s="9" t="s">
        <v>387</v>
      </c>
      <c r="H538" s="9">
        <v>15</v>
      </c>
      <c r="I538" s="9" t="s">
        <v>388</v>
      </c>
      <c r="J538" s="9" t="s">
        <v>110</v>
      </c>
      <c r="K538" s="10">
        <v>14.619</v>
      </c>
      <c r="L538" s="10">
        <v>100.447</v>
      </c>
    </row>
    <row r="539" spans="1:12">
      <c r="A539" s="9">
        <v>4</v>
      </c>
      <c r="B539" s="9">
        <v>150206</v>
      </c>
      <c r="C539" s="9" t="s">
        <v>1385</v>
      </c>
      <c r="D539" s="9" t="s">
        <v>657</v>
      </c>
      <c r="E539" s="9">
        <v>1502</v>
      </c>
      <c r="F539" s="9" t="s">
        <v>656</v>
      </c>
      <c r="G539" s="9" t="s">
        <v>657</v>
      </c>
      <c r="H539" s="9">
        <v>15</v>
      </c>
      <c r="I539" s="9" t="s">
        <v>388</v>
      </c>
      <c r="J539" s="9" t="s">
        <v>110</v>
      </c>
      <c r="K539" s="10">
        <v>14.707000000000001</v>
      </c>
      <c r="L539" s="10">
        <v>100.43600000000001</v>
      </c>
    </row>
    <row r="540" spans="1:12">
      <c r="A540" s="9">
        <v>4</v>
      </c>
      <c r="B540" s="9">
        <v>150106</v>
      </c>
      <c r="C540" s="9" t="s">
        <v>1417</v>
      </c>
      <c r="D540" s="9" t="s">
        <v>1418</v>
      </c>
      <c r="E540" s="9">
        <v>1501</v>
      </c>
      <c r="F540" s="9" t="s">
        <v>386</v>
      </c>
      <c r="G540" s="9" t="s">
        <v>387</v>
      </c>
      <c r="H540" s="9">
        <v>15</v>
      </c>
      <c r="I540" s="9" t="s">
        <v>388</v>
      </c>
      <c r="J540" s="9" t="s">
        <v>110</v>
      </c>
      <c r="K540" s="10">
        <v>14.619</v>
      </c>
      <c r="L540" s="10">
        <v>100.47799999999999</v>
      </c>
    </row>
    <row r="541" spans="1:12">
      <c r="A541" s="9">
        <v>4</v>
      </c>
      <c r="B541" s="9">
        <v>150613</v>
      </c>
      <c r="C541" s="9" t="s">
        <v>1421</v>
      </c>
      <c r="D541" s="9" t="s">
        <v>1422</v>
      </c>
      <c r="E541" s="9">
        <v>1506</v>
      </c>
      <c r="F541" s="9" t="s">
        <v>1174</v>
      </c>
      <c r="G541" s="9" t="s">
        <v>1175</v>
      </c>
      <c r="H541" s="9">
        <v>15</v>
      </c>
      <c r="I541" s="9" t="s">
        <v>388</v>
      </c>
      <c r="J541" s="9" t="s">
        <v>110</v>
      </c>
      <c r="K541" s="10">
        <v>14.583</v>
      </c>
      <c r="L541" s="10">
        <v>100.387</v>
      </c>
    </row>
    <row r="542" spans="1:12">
      <c r="A542" s="9">
        <v>4</v>
      </c>
      <c r="B542" s="9">
        <v>150207</v>
      </c>
      <c r="C542" s="9" t="s">
        <v>1429</v>
      </c>
      <c r="D542" s="9" t="s">
        <v>1430</v>
      </c>
      <c r="E542" s="9">
        <v>1502</v>
      </c>
      <c r="F542" s="9" t="s">
        <v>656</v>
      </c>
      <c r="G542" s="9" t="s">
        <v>657</v>
      </c>
      <c r="H542" s="9">
        <v>15</v>
      </c>
      <c r="I542" s="9" t="s">
        <v>388</v>
      </c>
      <c r="J542" s="9" t="s">
        <v>110</v>
      </c>
      <c r="K542" s="10">
        <v>14.683999999999999</v>
      </c>
      <c r="L542" s="10">
        <v>100.462</v>
      </c>
    </row>
    <row r="543" spans="1:12">
      <c r="A543" s="9">
        <v>4</v>
      </c>
      <c r="B543" s="9">
        <v>150406</v>
      </c>
      <c r="C543" s="9" t="s">
        <v>1488</v>
      </c>
      <c r="D543" s="9" t="s">
        <v>1489</v>
      </c>
      <c r="E543" s="9">
        <v>1504</v>
      </c>
      <c r="F543" s="9" t="s">
        <v>958</v>
      </c>
      <c r="G543" s="9" t="s">
        <v>959</v>
      </c>
      <c r="H543" s="9">
        <v>15</v>
      </c>
      <c r="I543" s="9" t="s">
        <v>388</v>
      </c>
      <c r="J543" s="9" t="s">
        <v>110</v>
      </c>
      <c r="K543" s="10">
        <v>14.691000000000001</v>
      </c>
      <c r="L543" s="10">
        <v>100.428</v>
      </c>
    </row>
    <row r="544" spans="1:12">
      <c r="A544" s="9">
        <v>4</v>
      </c>
      <c r="B544" s="9">
        <v>150108</v>
      </c>
      <c r="C544" s="9" t="s">
        <v>1490</v>
      </c>
      <c r="D544" s="9" t="s">
        <v>1491</v>
      </c>
      <c r="E544" s="9">
        <v>1501</v>
      </c>
      <c r="F544" s="9" t="s">
        <v>386</v>
      </c>
      <c r="G544" s="9" t="s">
        <v>387</v>
      </c>
      <c r="H544" s="9">
        <v>15</v>
      </c>
      <c r="I544" s="9" t="s">
        <v>388</v>
      </c>
      <c r="J544" s="9" t="s">
        <v>110</v>
      </c>
      <c r="K544" s="10">
        <v>14.583</v>
      </c>
      <c r="L544" s="10">
        <v>100.476</v>
      </c>
    </row>
    <row r="545" spans="1:12">
      <c r="A545" s="9">
        <v>4</v>
      </c>
      <c r="B545" s="9">
        <v>150103</v>
      </c>
      <c r="C545" s="9" t="s">
        <v>1549</v>
      </c>
      <c r="D545" s="9" t="s">
        <v>1550</v>
      </c>
      <c r="E545" s="9">
        <v>1501</v>
      </c>
      <c r="F545" s="9" t="s">
        <v>386</v>
      </c>
      <c r="G545" s="9" t="s">
        <v>387</v>
      </c>
      <c r="H545" s="9">
        <v>15</v>
      </c>
      <c r="I545" s="9" t="s">
        <v>388</v>
      </c>
      <c r="J545" s="9" t="s">
        <v>110</v>
      </c>
      <c r="K545" s="10">
        <v>14.599</v>
      </c>
      <c r="L545" s="10">
        <v>100.44499999999999</v>
      </c>
    </row>
    <row r="546" spans="1:12">
      <c r="A546" s="9">
        <v>4</v>
      </c>
      <c r="B546" s="9">
        <v>150412</v>
      </c>
      <c r="C546" s="9" t="s">
        <v>1562</v>
      </c>
      <c r="D546" s="9" t="s">
        <v>1563</v>
      </c>
      <c r="E546" s="9">
        <v>1504</v>
      </c>
      <c r="F546" s="9" t="s">
        <v>958</v>
      </c>
      <c r="G546" s="9" t="s">
        <v>959</v>
      </c>
      <c r="H546" s="9">
        <v>15</v>
      </c>
      <c r="I546" s="9" t="s">
        <v>388</v>
      </c>
      <c r="J546" s="9" t="s">
        <v>110</v>
      </c>
      <c r="K546" s="10">
        <v>14.677</v>
      </c>
      <c r="L546" s="10">
        <v>100.36</v>
      </c>
    </row>
    <row r="547" spans="1:12">
      <c r="A547" s="9">
        <v>4</v>
      </c>
      <c r="B547" s="9">
        <v>150603</v>
      </c>
      <c r="C547" s="9" t="s">
        <v>1584</v>
      </c>
      <c r="D547" s="9" t="s">
        <v>1585</v>
      </c>
      <c r="E547" s="9">
        <v>1506</v>
      </c>
      <c r="F547" s="9" t="s">
        <v>1174</v>
      </c>
      <c r="G547" s="9" t="s">
        <v>1175</v>
      </c>
      <c r="H547" s="9">
        <v>15</v>
      </c>
      <c r="I547" s="9" t="s">
        <v>388</v>
      </c>
      <c r="J547" s="9" t="s">
        <v>110</v>
      </c>
      <c r="K547" s="10">
        <v>14.529</v>
      </c>
      <c r="L547" s="10">
        <v>100.392</v>
      </c>
    </row>
    <row r="548" spans="1:12">
      <c r="A548" s="9">
        <v>4</v>
      </c>
      <c r="B548" s="9">
        <v>150302</v>
      </c>
      <c r="C548" s="9" t="s">
        <v>1629</v>
      </c>
      <c r="D548" s="9" t="s">
        <v>1005</v>
      </c>
      <c r="E548" s="9">
        <v>1503</v>
      </c>
      <c r="F548" s="9" t="s">
        <v>1004</v>
      </c>
      <c r="G548" s="9" t="s">
        <v>1005</v>
      </c>
      <c r="H548" s="9">
        <v>15</v>
      </c>
      <c r="I548" s="9" t="s">
        <v>388</v>
      </c>
      <c r="J548" s="9" t="s">
        <v>110</v>
      </c>
      <c r="K548" s="10">
        <v>14.500999999999999</v>
      </c>
      <c r="L548" s="10">
        <v>100.437</v>
      </c>
    </row>
    <row r="549" spans="1:12">
      <c r="A549" s="9">
        <v>4</v>
      </c>
      <c r="B549" s="9">
        <v>150202</v>
      </c>
      <c r="C549" s="9" t="s">
        <v>1636</v>
      </c>
      <c r="D549" s="9" t="s">
        <v>1637</v>
      </c>
      <c r="E549" s="9">
        <v>1502</v>
      </c>
      <c r="F549" s="9" t="s">
        <v>656</v>
      </c>
      <c r="G549" s="9" t="s">
        <v>657</v>
      </c>
      <c r="H549" s="9">
        <v>15</v>
      </c>
      <c r="I549" s="9" t="s">
        <v>388</v>
      </c>
      <c r="J549" s="9" t="s">
        <v>110</v>
      </c>
      <c r="K549" s="10">
        <v>14.705</v>
      </c>
      <c r="L549" s="10">
        <v>100.465</v>
      </c>
    </row>
    <row r="550" spans="1:12">
      <c r="A550" s="9">
        <v>4</v>
      </c>
      <c r="B550" s="9">
        <v>150205</v>
      </c>
      <c r="C550" s="9" t="s">
        <v>1663</v>
      </c>
      <c r="D550" s="9" t="s">
        <v>1664</v>
      </c>
      <c r="E550" s="9">
        <v>1502</v>
      </c>
      <c r="F550" s="9" t="s">
        <v>656</v>
      </c>
      <c r="G550" s="9" t="s">
        <v>657</v>
      </c>
      <c r="H550" s="9">
        <v>15</v>
      </c>
      <c r="I550" s="9" t="s">
        <v>388</v>
      </c>
      <c r="J550" s="9" t="s">
        <v>110</v>
      </c>
      <c r="K550" s="10">
        <v>14.672000000000001</v>
      </c>
      <c r="L550" s="10">
        <v>100.456</v>
      </c>
    </row>
    <row r="551" spans="1:12">
      <c r="A551" s="9">
        <v>4</v>
      </c>
      <c r="B551" s="9">
        <v>150203</v>
      </c>
      <c r="C551" s="9" t="s">
        <v>1707</v>
      </c>
      <c r="D551" s="9" t="s">
        <v>1708</v>
      </c>
      <c r="E551" s="9">
        <v>1502</v>
      </c>
      <c r="F551" s="9" t="s">
        <v>656</v>
      </c>
      <c r="G551" s="9" t="s">
        <v>657</v>
      </c>
      <c r="H551" s="9">
        <v>15</v>
      </c>
      <c r="I551" s="9" t="s">
        <v>388</v>
      </c>
      <c r="J551" s="9" t="s">
        <v>110</v>
      </c>
      <c r="K551" s="10">
        <v>14.637</v>
      </c>
      <c r="L551" s="10">
        <v>100.47199999999999</v>
      </c>
    </row>
    <row r="552" spans="1:12">
      <c r="A552" s="9">
        <v>4</v>
      </c>
      <c r="B552" s="9">
        <v>150204</v>
      </c>
      <c r="C552" s="9" t="s">
        <v>1717</v>
      </c>
      <c r="D552" s="9" t="s">
        <v>1718</v>
      </c>
      <c r="E552" s="9">
        <v>1502</v>
      </c>
      <c r="F552" s="9" t="s">
        <v>656</v>
      </c>
      <c r="G552" s="9" t="s">
        <v>657</v>
      </c>
      <c r="H552" s="9">
        <v>15</v>
      </c>
      <c r="I552" s="9" t="s">
        <v>388</v>
      </c>
      <c r="J552" s="9" t="s">
        <v>110</v>
      </c>
      <c r="K552" s="10">
        <v>14.646000000000001</v>
      </c>
      <c r="L552" s="10">
        <v>100.449</v>
      </c>
    </row>
    <row r="553" spans="1:12">
      <c r="A553" s="9">
        <v>4</v>
      </c>
      <c r="B553" s="9">
        <v>150111</v>
      </c>
      <c r="C553" s="9" t="s">
        <v>1737</v>
      </c>
      <c r="D553" s="9" t="s">
        <v>1738</v>
      </c>
      <c r="E553" s="9">
        <v>1501</v>
      </c>
      <c r="F553" s="9" t="s">
        <v>386</v>
      </c>
      <c r="G553" s="9" t="s">
        <v>387</v>
      </c>
      <c r="H553" s="9">
        <v>15</v>
      </c>
      <c r="I553" s="9" t="s">
        <v>388</v>
      </c>
      <c r="J553" s="9" t="s">
        <v>110</v>
      </c>
      <c r="K553" s="10">
        <v>14.542</v>
      </c>
      <c r="L553" s="10">
        <v>100.45699999999999</v>
      </c>
    </row>
    <row r="554" spans="1:12">
      <c r="A554" s="9">
        <v>4</v>
      </c>
      <c r="B554" s="9">
        <v>150308</v>
      </c>
      <c r="C554" s="9" t="s">
        <v>1768</v>
      </c>
      <c r="D554" s="9" t="s">
        <v>1769</v>
      </c>
      <c r="E554" s="9">
        <v>1503</v>
      </c>
      <c r="F554" s="9" t="s">
        <v>1004</v>
      </c>
      <c r="G554" s="9" t="s">
        <v>1005</v>
      </c>
      <c r="H554" s="9">
        <v>15</v>
      </c>
      <c r="I554" s="9" t="s">
        <v>388</v>
      </c>
      <c r="J554" s="9" t="s">
        <v>110</v>
      </c>
      <c r="K554" s="10">
        <v>14.455</v>
      </c>
      <c r="L554" s="10">
        <v>100.44199999999999</v>
      </c>
    </row>
    <row r="555" spans="1:12">
      <c r="A555" s="9">
        <v>4</v>
      </c>
      <c r="B555" s="9">
        <v>150401</v>
      </c>
      <c r="C555" s="9" t="s">
        <v>1816</v>
      </c>
      <c r="D555" s="9" t="s">
        <v>1817</v>
      </c>
      <c r="E555" s="9">
        <v>1504</v>
      </c>
      <c r="F555" s="9" t="s">
        <v>958</v>
      </c>
      <c r="G555" s="9" t="s">
        <v>959</v>
      </c>
      <c r="H555" s="9">
        <v>15</v>
      </c>
      <c r="I555" s="9" t="s">
        <v>388</v>
      </c>
      <c r="J555" s="9" t="s">
        <v>110</v>
      </c>
      <c r="K555" s="10">
        <v>14.666</v>
      </c>
      <c r="L555" s="10">
        <v>100.393</v>
      </c>
    </row>
    <row r="556" spans="1:12">
      <c r="A556" s="9">
        <v>4</v>
      </c>
      <c r="B556" s="9">
        <v>150107</v>
      </c>
      <c r="C556" s="9" t="s">
        <v>1868</v>
      </c>
      <c r="D556" s="9" t="s">
        <v>1869</v>
      </c>
      <c r="E556" s="9">
        <v>1501</v>
      </c>
      <c r="F556" s="9" t="s">
        <v>386</v>
      </c>
      <c r="G556" s="9" t="s">
        <v>387</v>
      </c>
      <c r="H556" s="9">
        <v>15</v>
      </c>
      <c r="I556" s="9" t="s">
        <v>388</v>
      </c>
      <c r="J556" s="9" t="s">
        <v>110</v>
      </c>
      <c r="K556" s="10">
        <v>14.568</v>
      </c>
      <c r="L556" s="10">
        <v>100.4</v>
      </c>
    </row>
    <row r="557" spans="1:12">
      <c r="A557" s="9">
        <v>4</v>
      </c>
      <c r="B557" s="9">
        <v>150611</v>
      </c>
      <c r="C557" s="9" t="s">
        <v>1877</v>
      </c>
      <c r="D557" s="9" t="s">
        <v>1878</v>
      </c>
      <c r="E557" s="9">
        <v>1506</v>
      </c>
      <c r="F557" s="9" t="s">
        <v>1174</v>
      </c>
      <c r="G557" s="9" t="s">
        <v>1175</v>
      </c>
      <c r="H557" s="9">
        <v>15</v>
      </c>
      <c r="I557" s="9" t="s">
        <v>388</v>
      </c>
      <c r="J557" s="9" t="s">
        <v>110</v>
      </c>
      <c r="K557" s="10">
        <v>14.55</v>
      </c>
      <c r="L557" s="10">
        <v>100.37</v>
      </c>
    </row>
    <row r="558" spans="1:12">
      <c r="A558" s="9">
        <v>4</v>
      </c>
      <c r="B558" s="9">
        <v>150305</v>
      </c>
      <c r="C558" s="9" t="s">
        <v>1889</v>
      </c>
      <c r="D558" s="9" t="s">
        <v>1890</v>
      </c>
      <c r="E558" s="9">
        <v>1503</v>
      </c>
      <c r="F558" s="9" t="s">
        <v>1004</v>
      </c>
      <c r="G558" s="9" t="s">
        <v>1005</v>
      </c>
      <c r="H558" s="9">
        <v>15</v>
      </c>
      <c r="I558" s="9" t="s">
        <v>388</v>
      </c>
      <c r="J558" s="9" t="s">
        <v>110</v>
      </c>
      <c r="K558" s="10">
        <v>14.461</v>
      </c>
      <c r="L558" s="10">
        <v>100.473</v>
      </c>
    </row>
    <row r="559" spans="1:12">
      <c r="A559" s="9">
        <v>4</v>
      </c>
      <c r="B559" s="9">
        <v>150602</v>
      </c>
      <c r="C559" s="9" t="s">
        <v>1893</v>
      </c>
      <c r="D559" s="9" t="s">
        <v>1894</v>
      </c>
      <c r="E559" s="9">
        <v>1506</v>
      </c>
      <c r="F559" s="9" t="s">
        <v>1174</v>
      </c>
      <c r="G559" s="9" t="s">
        <v>1175</v>
      </c>
      <c r="H559" s="9">
        <v>15</v>
      </c>
      <c r="I559" s="9" t="s">
        <v>388</v>
      </c>
      <c r="J559" s="9" t="s">
        <v>110</v>
      </c>
      <c r="K559" s="10">
        <v>14.597</v>
      </c>
      <c r="L559" s="10">
        <v>100.34</v>
      </c>
    </row>
    <row r="560" spans="1:12">
      <c r="A560" s="9">
        <v>4</v>
      </c>
      <c r="B560" s="9">
        <v>150303</v>
      </c>
      <c r="C560" s="9" t="s">
        <v>1895</v>
      </c>
      <c r="D560" s="9" t="s">
        <v>1896</v>
      </c>
      <c r="E560" s="9">
        <v>1503</v>
      </c>
      <c r="F560" s="9" t="s">
        <v>1004</v>
      </c>
      <c r="G560" s="9" t="s">
        <v>1005</v>
      </c>
      <c r="H560" s="9">
        <v>15</v>
      </c>
      <c r="I560" s="9" t="s">
        <v>388</v>
      </c>
      <c r="J560" s="9" t="s">
        <v>110</v>
      </c>
      <c r="K560" s="10">
        <v>14.513</v>
      </c>
      <c r="L560" s="10">
        <v>100.48399999999999</v>
      </c>
    </row>
    <row r="561" spans="1:12">
      <c r="A561" s="9">
        <v>4</v>
      </c>
      <c r="B561" s="9">
        <v>150507</v>
      </c>
      <c r="C561" s="9" t="s">
        <v>2012</v>
      </c>
      <c r="D561" s="9" t="s">
        <v>2013</v>
      </c>
      <c r="E561" s="9">
        <v>1505</v>
      </c>
      <c r="F561" s="9" t="s">
        <v>2014</v>
      </c>
      <c r="G561" s="9" t="s">
        <v>2015</v>
      </c>
      <c r="H561" s="9">
        <v>15</v>
      </c>
      <c r="I561" s="9" t="s">
        <v>388</v>
      </c>
      <c r="J561" s="9" t="s">
        <v>110</v>
      </c>
      <c r="K561" s="10">
        <v>14.741</v>
      </c>
      <c r="L561" s="10">
        <v>100.364</v>
      </c>
    </row>
    <row r="562" spans="1:12">
      <c r="A562" s="9">
        <v>4</v>
      </c>
      <c r="B562" s="9">
        <v>150304</v>
      </c>
      <c r="C562" s="9" t="s">
        <v>1967</v>
      </c>
      <c r="D562" s="9" t="s">
        <v>1968</v>
      </c>
      <c r="E562" s="9">
        <v>1503</v>
      </c>
      <c r="F562" s="9" t="s">
        <v>1004</v>
      </c>
      <c r="G562" s="9" t="s">
        <v>1005</v>
      </c>
      <c r="H562" s="9">
        <v>15</v>
      </c>
      <c r="I562" s="9" t="s">
        <v>388</v>
      </c>
      <c r="J562" s="9" t="s">
        <v>110</v>
      </c>
      <c r="K562" s="10">
        <v>14.488</v>
      </c>
      <c r="L562" s="10">
        <v>100.47199999999999</v>
      </c>
    </row>
    <row r="563" spans="1:12">
      <c r="A563" s="9">
        <v>4</v>
      </c>
      <c r="B563" s="9">
        <v>150109</v>
      </c>
      <c r="C563" s="9" t="s">
        <v>1170</v>
      </c>
      <c r="D563" s="9" t="s">
        <v>1171</v>
      </c>
      <c r="E563" s="9">
        <v>1501</v>
      </c>
      <c r="F563" s="9" t="s">
        <v>386</v>
      </c>
      <c r="G563" s="9" t="s">
        <v>387</v>
      </c>
      <c r="H563" s="9">
        <v>15</v>
      </c>
      <c r="I563" s="9" t="s">
        <v>388</v>
      </c>
      <c r="J563" s="9" t="s">
        <v>110</v>
      </c>
      <c r="K563" s="10">
        <v>14.553000000000001</v>
      </c>
      <c r="L563" s="10">
        <v>100.474</v>
      </c>
    </row>
    <row r="564" spans="1:12">
      <c r="A564" s="9">
        <v>4</v>
      </c>
      <c r="B564" s="9">
        <v>150506</v>
      </c>
      <c r="C564" s="9" t="s">
        <v>2108</v>
      </c>
      <c r="D564" s="9" t="s">
        <v>2109</v>
      </c>
      <c r="E564" s="9">
        <v>1505</v>
      </c>
      <c r="F564" s="9" t="s">
        <v>2014</v>
      </c>
      <c r="G564" s="9" t="s">
        <v>2015</v>
      </c>
      <c r="H564" s="9">
        <v>15</v>
      </c>
      <c r="I564" s="9" t="s">
        <v>388</v>
      </c>
      <c r="J564" s="9" t="s">
        <v>110</v>
      </c>
      <c r="K564" s="10">
        <v>14.789</v>
      </c>
      <c r="L564" s="10">
        <v>100.324</v>
      </c>
    </row>
    <row r="565" spans="1:12">
      <c r="A565" s="9">
        <v>4</v>
      </c>
      <c r="B565" s="9">
        <v>150402</v>
      </c>
      <c r="C565" s="9" t="s">
        <v>2114</v>
      </c>
      <c r="D565" s="9" t="s">
        <v>2115</v>
      </c>
      <c r="E565" s="9">
        <v>1504</v>
      </c>
      <c r="F565" s="9" t="s">
        <v>958</v>
      </c>
      <c r="G565" s="9" t="s">
        <v>959</v>
      </c>
      <c r="H565" s="9">
        <v>15</v>
      </c>
      <c r="I565" s="9" t="s">
        <v>388</v>
      </c>
      <c r="J565" s="9" t="s">
        <v>110</v>
      </c>
      <c r="K565" s="10">
        <v>14.651</v>
      </c>
      <c r="L565" s="10">
        <v>100.425</v>
      </c>
    </row>
    <row r="566" spans="1:12">
      <c r="A566" s="9">
        <v>4</v>
      </c>
      <c r="B566" s="9">
        <v>150201</v>
      </c>
      <c r="C566" s="9" t="s">
        <v>2131</v>
      </c>
      <c r="D566" s="9" t="s">
        <v>2132</v>
      </c>
      <c r="E566" s="9">
        <v>1502</v>
      </c>
      <c r="F566" s="9" t="s">
        <v>656</v>
      </c>
      <c r="G566" s="9" t="s">
        <v>657</v>
      </c>
      <c r="H566" s="9">
        <v>15</v>
      </c>
      <c r="I566" s="9" t="s">
        <v>388</v>
      </c>
      <c r="J566" s="9" t="s">
        <v>110</v>
      </c>
      <c r="K566" s="10">
        <v>14.657999999999999</v>
      </c>
      <c r="L566" s="10">
        <v>100.482</v>
      </c>
    </row>
    <row r="567" spans="1:12">
      <c r="A567" s="9">
        <v>4</v>
      </c>
      <c r="B567" s="9">
        <v>150409</v>
      </c>
      <c r="C567" s="9" t="s">
        <v>2146</v>
      </c>
      <c r="D567" s="9" t="s">
        <v>2147</v>
      </c>
      <c r="E567" s="9">
        <v>1504</v>
      </c>
      <c r="F567" s="9" t="s">
        <v>958</v>
      </c>
      <c r="G567" s="9" t="s">
        <v>959</v>
      </c>
      <c r="H567" s="9">
        <v>15</v>
      </c>
      <c r="I567" s="9" t="s">
        <v>388</v>
      </c>
      <c r="J567" s="9" t="s">
        <v>110</v>
      </c>
      <c r="K567" s="10">
        <v>14.689</v>
      </c>
      <c r="L567" s="10">
        <v>100.375</v>
      </c>
    </row>
    <row r="568" spans="1:12">
      <c r="A568" s="9">
        <v>4</v>
      </c>
      <c r="B568" s="9">
        <v>150104</v>
      </c>
      <c r="C568" s="9" t="s">
        <v>2171</v>
      </c>
      <c r="D568" s="9" t="s">
        <v>2172</v>
      </c>
      <c r="E568" s="9">
        <v>1501</v>
      </c>
      <c r="F568" s="9" t="s">
        <v>386</v>
      </c>
      <c r="G568" s="9" t="s">
        <v>387</v>
      </c>
      <c r="H568" s="9">
        <v>15</v>
      </c>
      <c r="I568" s="9" t="s">
        <v>388</v>
      </c>
      <c r="J568" s="9" t="s">
        <v>110</v>
      </c>
      <c r="K568" s="10">
        <v>14.612</v>
      </c>
      <c r="L568" s="10">
        <v>100.413</v>
      </c>
    </row>
    <row r="569" spans="1:12">
      <c r="A569" s="9">
        <v>4</v>
      </c>
      <c r="B569" s="9">
        <v>150113</v>
      </c>
      <c r="C569" s="9" t="s">
        <v>2183</v>
      </c>
      <c r="D569" s="9" t="s">
        <v>2184</v>
      </c>
      <c r="E569" s="9">
        <v>1501</v>
      </c>
      <c r="F569" s="9" t="s">
        <v>386</v>
      </c>
      <c r="G569" s="9" t="s">
        <v>387</v>
      </c>
      <c r="H569" s="9">
        <v>15</v>
      </c>
      <c r="I569" s="9" t="s">
        <v>388</v>
      </c>
      <c r="J569" s="9" t="s">
        <v>110</v>
      </c>
      <c r="K569" s="10">
        <v>14.577999999999999</v>
      </c>
      <c r="L569" s="10">
        <v>100.432</v>
      </c>
    </row>
    <row r="570" spans="1:12">
      <c r="A570" s="9">
        <v>4</v>
      </c>
      <c r="B570" s="9">
        <v>150414</v>
      </c>
      <c r="C570" s="9" t="s">
        <v>2393</v>
      </c>
      <c r="D570" s="9" t="s">
        <v>2394</v>
      </c>
      <c r="E570" s="9">
        <v>1504</v>
      </c>
      <c r="F570" s="9" t="s">
        <v>958</v>
      </c>
      <c r="G570" s="9" t="s">
        <v>959</v>
      </c>
      <c r="H570" s="9">
        <v>15</v>
      </c>
      <c r="I570" s="9" t="s">
        <v>388</v>
      </c>
      <c r="J570" s="9" t="s">
        <v>110</v>
      </c>
      <c r="K570" s="10">
        <v>14.695</v>
      </c>
      <c r="L570" s="10">
        <v>100.398</v>
      </c>
    </row>
    <row r="571" spans="1:12">
      <c r="A571" s="9">
        <v>4</v>
      </c>
      <c r="B571" s="9">
        <v>150704</v>
      </c>
      <c r="C571" s="9" t="s">
        <v>2479</v>
      </c>
      <c r="D571" s="9" t="s">
        <v>2480</v>
      </c>
      <c r="E571" s="9">
        <v>1507</v>
      </c>
      <c r="F571" s="9" t="s">
        <v>2481</v>
      </c>
      <c r="G571" s="9" t="s">
        <v>2482</v>
      </c>
      <c r="H571" s="9">
        <v>15</v>
      </c>
      <c r="I571" s="9" t="s">
        <v>388</v>
      </c>
      <c r="J571" s="9" t="s">
        <v>110</v>
      </c>
      <c r="K571" s="10">
        <v>14.561</v>
      </c>
      <c r="L571" s="10">
        <v>100.254</v>
      </c>
    </row>
    <row r="572" spans="1:12">
      <c r="A572" s="9">
        <v>4</v>
      </c>
      <c r="B572" s="9">
        <v>150601</v>
      </c>
      <c r="C572" s="9" t="s">
        <v>2497</v>
      </c>
      <c r="D572" s="9" t="s">
        <v>2498</v>
      </c>
      <c r="E572" s="9">
        <v>1506</v>
      </c>
      <c r="F572" s="9" t="s">
        <v>1174</v>
      </c>
      <c r="G572" s="9" t="s">
        <v>1175</v>
      </c>
      <c r="H572" s="9">
        <v>15</v>
      </c>
      <c r="I572" s="9" t="s">
        <v>388</v>
      </c>
      <c r="J572" s="9" t="s">
        <v>110</v>
      </c>
      <c r="K572" s="10">
        <v>14.59</v>
      </c>
      <c r="L572" s="10">
        <v>100.366</v>
      </c>
    </row>
    <row r="573" spans="1:12">
      <c r="A573" s="9">
        <v>4</v>
      </c>
      <c r="B573" s="9">
        <v>150502</v>
      </c>
      <c r="C573" s="9" t="s">
        <v>2573</v>
      </c>
      <c r="D573" s="9" t="s">
        <v>2574</v>
      </c>
      <c r="E573" s="9">
        <v>1505</v>
      </c>
      <c r="F573" s="9" t="s">
        <v>2014</v>
      </c>
      <c r="G573" s="9" t="s">
        <v>2015</v>
      </c>
      <c r="H573" s="9">
        <v>15</v>
      </c>
      <c r="I573" s="9" t="s">
        <v>388</v>
      </c>
      <c r="J573" s="9" t="s">
        <v>110</v>
      </c>
      <c r="K573" s="10">
        <v>14.725</v>
      </c>
      <c r="L573" s="10">
        <v>100.328</v>
      </c>
    </row>
    <row r="574" spans="1:12">
      <c r="A574" s="9">
        <v>4</v>
      </c>
      <c r="B574" s="9">
        <v>150110</v>
      </c>
      <c r="C574" s="9" t="s">
        <v>2585</v>
      </c>
      <c r="D574" s="9" t="s">
        <v>2586</v>
      </c>
      <c r="E574" s="9">
        <v>1501</v>
      </c>
      <c r="F574" s="9" t="s">
        <v>386</v>
      </c>
      <c r="G574" s="9" t="s">
        <v>387</v>
      </c>
      <c r="H574" s="9">
        <v>15</v>
      </c>
      <c r="I574" s="9" t="s">
        <v>388</v>
      </c>
      <c r="J574" s="9" t="s">
        <v>110</v>
      </c>
      <c r="K574" s="10">
        <v>14.539</v>
      </c>
      <c r="L574" s="10">
        <v>100.43300000000001</v>
      </c>
    </row>
    <row r="575" spans="1:12">
      <c r="A575" s="9">
        <v>4</v>
      </c>
      <c r="B575" s="9">
        <v>150609</v>
      </c>
      <c r="C575" s="9" t="s">
        <v>2630</v>
      </c>
      <c r="D575" s="9" t="s">
        <v>2631</v>
      </c>
      <c r="E575" s="9">
        <v>1506</v>
      </c>
      <c r="F575" s="9" t="s">
        <v>1174</v>
      </c>
      <c r="G575" s="9" t="s">
        <v>1175</v>
      </c>
      <c r="H575" s="9">
        <v>15</v>
      </c>
      <c r="I575" s="9" t="s">
        <v>388</v>
      </c>
      <c r="J575" s="9" t="s">
        <v>110</v>
      </c>
      <c r="K575" s="10">
        <v>14.53</v>
      </c>
      <c r="L575" s="10">
        <v>100.337</v>
      </c>
    </row>
    <row r="576" spans="1:12">
      <c r="A576" s="9">
        <v>4</v>
      </c>
      <c r="B576" s="9">
        <v>150610</v>
      </c>
      <c r="C576" s="9" t="s">
        <v>2672</v>
      </c>
      <c r="D576" s="9" t="s">
        <v>2673</v>
      </c>
      <c r="E576" s="9">
        <v>1506</v>
      </c>
      <c r="F576" s="9" t="s">
        <v>1174</v>
      </c>
      <c r="G576" s="9" t="s">
        <v>1175</v>
      </c>
      <c r="H576" s="9">
        <v>15</v>
      </c>
      <c r="I576" s="9" t="s">
        <v>388</v>
      </c>
      <c r="J576" s="9" t="s">
        <v>110</v>
      </c>
      <c r="K576" s="10">
        <v>14.505000000000001</v>
      </c>
      <c r="L576" s="10">
        <v>100.251</v>
      </c>
    </row>
    <row r="577" spans="1:12">
      <c r="A577" s="9">
        <v>4</v>
      </c>
      <c r="B577" s="9">
        <v>150606</v>
      </c>
      <c r="C577" s="9" t="s">
        <v>2823</v>
      </c>
      <c r="D577" s="9" t="s">
        <v>2824</v>
      </c>
      <c r="E577" s="9">
        <v>1506</v>
      </c>
      <c r="F577" s="9" t="s">
        <v>1174</v>
      </c>
      <c r="G577" s="9" t="s">
        <v>1175</v>
      </c>
      <c r="H577" s="9">
        <v>15</v>
      </c>
      <c r="I577" s="9" t="s">
        <v>388</v>
      </c>
      <c r="J577" s="9" t="s">
        <v>110</v>
      </c>
      <c r="K577" s="10">
        <v>14.579000000000001</v>
      </c>
      <c r="L577" s="10">
        <v>100.301</v>
      </c>
    </row>
    <row r="578" spans="1:12">
      <c r="A578" s="9">
        <v>4</v>
      </c>
      <c r="B578" s="9">
        <v>150408</v>
      </c>
      <c r="C578" s="9" t="s">
        <v>2840</v>
      </c>
      <c r="D578" s="9" t="s">
        <v>2841</v>
      </c>
      <c r="E578" s="9">
        <v>1504</v>
      </c>
      <c r="F578" s="9" t="s">
        <v>958</v>
      </c>
      <c r="G578" s="9" t="s">
        <v>959</v>
      </c>
      <c r="H578" s="9">
        <v>15</v>
      </c>
      <c r="I578" s="9" t="s">
        <v>388</v>
      </c>
      <c r="J578" s="9" t="s">
        <v>110</v>
      </c>
      <c r="K578" s="10">
        <v>14.731</v>
      </c>
      <c r="L578" s="10">
        <v>100.398</v>
      </c>
    </row>
    <row r="579" spans="1:12">
      <c r="A579" s="9">
        <v>4</v>
      </c>
      <c r="B579" s="9">
        <v>150702</v>
      </c>
      <c r="C579" s="9" t="s">
        <v>3022</v>
      </c>
      <c r="D579" s="9" t="s">
        <v>3023</v>
      </c>
      <c r="E579" s="9">
        <v>1507</v>
      </c>
      <c r="F579" s="9" t="s">
        <v>2481</v>
      </c>
      <c r="G579" s="9" t="s">
        <v>2482</v>
      </c>
      <c r="H579" s="9">
        <v>15</v>
      </c>
      <c r="I579" s="9" t="s">
        <v>388</v>
      </c>
      <c r="J579" s="9" t="s">
        <v>110</v>
      </c>
      <c r="K579" s="10">
        <v>14.605</v>
      </c>
      <c r="L579" s="10">
        <v>100.29300000000001</v>
      </c>
    </row>
    <row r="580" spans="1:12">
      <c r="A580" s="9">
        <v>4</v>
      </c>
      <c r="B580" s="9">
        <v>150415</v>
      </c>
      <c r="C580" s="9" t="s">
        <v>3083</v>
      </c>
      <c r="D580" s="9" t="s">
        <v>3084</v>
      </c>
      <c r="E580" s="9">
        <v>1504</v>
      </c>
      <c r="F580" s="9" t="s">
        <v>958</v>
      </c>
      <c r="G580" s="9" t="s">
        <v>959</v>
      </c>
      <c r="H580" s="9">
        <v>15</v>
      </c>
      <c r="I580" s="9" t="s">
        <v>388</v>
      </c>
      <c r="J580" s="9" t="s">
        <v>110</v>
      </c>
      <c r="K580" s="10">
        <v>14.676</v>
      </c>
      <c r="L580" s="10">
        <v>100.32299999999999</v>
      </c>
    </row>
    <row r="581" spans="1:12">
      <c r="A581" s="9">
        <v>4</v>
      </c>
      <c r="B581" s="9">
        <v>150605</v>
      </c>
      <c r="C581" s="9" t="s">
        <v>1463</v>
      </c>
      <c r="D581" s="9" t="s">
        <v>1464</v>
      </c>
      <c r="E581" s="9">
        <v>1506</v>
      </c>
      <c r="F581" s="9" t="s">
        <v>1174</v>
      </c>
      <c r="G581" s="9" t="s">
        <v>1175</v>
      </c>
      <c r="H581" s="9">
        <v>15</v>
      </c>
      <c r="I581" s="9" t="s">
        <v>388</v>
      </c>
      <c r="J581" s="9" t="s">
        <v>110</v>
      </c>
      <c r="K581" s="10">
        <v>14.561999999999999</v>
      </c>
      <c r="L581" s="10">
        <v>100.333</v>
      </c>
    </row>
    <row r="582" spans="1:12">
      <c r="A582" s="9">
        <v>4</v>
      </c>
      <c r="B582" s="9">
        <v>150307</v>
      </c>
      <c r="C582" s="9" t="s">
        <v>3146</v>
      </c>
      <c r="D582" s="9" t="s">
        <v>3147</v>
      </c>
      <c r="E582" s="9">
        <v>1503</v>
      </c>
      <c r="F582" s="9" t="s">
        <v>1004</v>
      </c>
      <c r="G582" s="9" t="s">
        <v>1005</v>
      </c>
      <c r="H582" s="9">
        <v>15</v>
      </c>
      <c r="I582" s="9" t="s">
        <v>388</v>
      </c>
      <c r="J582" s="9" t="s">
        <v>110</v>
      </c>
      <c r="K582" s="10">
        <v>14.477</v>
      </c>
      <c r="L582" s="10">
        <v>100.426</v>
      </c>
    </row>
    <row r="583" spans="1:12">
      <c r="A583" s="9">
        <v>4</v>
      </c>
      <c r="B583" s="9">
        <v>150607</v>
      </c>
      <c r="C583" s="9" t="s">
        <v>3166</v>
      </c>
      <c r="D583" s="9" t="s">
        <v>937</v>
      </c>
      <c r="E583" s="9">
        <v>1506</v>
      </c>
      <c r="F583" s="9" t="s">
        <v>1174</v>
      </c>
      <c r="G583" s="9" t="s">
        <v>1175</v>
      </c>
      <c r="H583" s="9">
        <v>15</v>
      </c>
      <c r="I583" s="9" t="s">
        <v>388</v>
      </c>
      <c r="J583" s="9" t="s">
        <v>110</v>
      </c>
      <c r="K583" s="10">
        <v>14.502000000000001</v>
      </c>
      <c r="L583" s="10">
        <v>100.33</v>
      </c>
    </row>
    <row r="584" spans="1:12">
      <c r="A584" s="9">
        <v>4</v>
      </c>
      <c r="B584" s="9">
        <v>150703</v>
      </c>
      <c r="C584" s="9" t="s">
        <v>3289</v>
      </c>
      <c r="D584" s="9" t="s">
        <v>3290</v>
      </c>
      <c r="E584" s="9">
        <v>1507</v>
      </c>
      <c r="F584" s="9" t="s">
        <v>2481</v>
      </c>
      <c r="G584" s="9" t="s">
        <v>2482</v>
      </c>
      <c r="H584" s="9">
        <v>15</v>
      </c>
      <c r="I584" s="9" t="s">
        <v>388</v>
      </c>
      <c r="J584" s="9" t="s">
        <v>110</v>
      </c>
      <c r="K584" s="10">
        <v>14.581</v>
      </c>
      <c r="L584" s="10">
        <v>100.246</v>
      </c>
    </row>
    <row r="585" spans="1:12">
      <c r="A585" s="9">
        <v>4</v>
      </c>
      <c r="B585" s="9">
        <v>150404</v>
      </c>
      <c r="C585" s="9" t="s">
        <v>3494</v>
      </c>
      <c r="D585" s="9" t="s">
        <v>3495</v>
      </c>
      <c r="E585" s="9">
        <v>1504</v>
      </c>
      <c r="F585" s="9" t="s">
        <v>958</v>
      </c>
      <c r="G585" s="9" t="s">
        <v>959</v>
      </c>
      <c r="H585" s="9">
        <v>15</v>
      </c>
      <c r="I585" s="9" t="s">
        <v>388</v>
      </c>
      <c r="J585" s="9" t="s">
        <v>110</v>
      </c>
      <c r="K585" s="10">
        <v>14.708</v>
      </c>
      <c r="L585" s="10">
        <v>100.351</v>
      </c>
    </row>
    <row r="586" spans="1:12">
      <c r="A586" s="9">
        <v>4</v>
      </c>
      <c r="B586" s="9">
        <v>150701</v>
      </c>
      <c r="C586" s="9" t="s">
        <v>3529</v>
      </c>
      <c r="D586" s="9" t="s">
        <v>1546</v>
      </c>
      <c r="E586" s="9">
        <v>1507</v>
      </c>
      <c r="F586" s="9" t="s">
        <v>2481</v>
      </c>
      <c r="G586" s="9" t="s">
        <v>2482</v>
      </c>
      <c r="H586" s="9">
        <v>15</v>
      </c>
      <c r="I586" s="9" t="s">
        <v>388</v>
      </c>
      <c r="J586" s="9" t="s">
        <v>110</v>
      </c>
      <c r="K586" s="10">
        <v>14.606</v>
      </c>
      <c r="L586" s="10">
        <v>100.252</v>
      </c>
    </row>
    <row r="587" spans="1:12">
      <c r="A587" s="9">
        <v>4</v>
      </c>
      <c r="B587" s="9">
        <v>150705</v>
      </c>
      <c r="C587" s="9" t="s">
        <v>3563</v>
      </c>
      <c r="D587" s="9" t="s">
        <v>3564</v>
      </c>
      <c r="E587" s="9">
        <v>1507</v>
      </c>
      <c r="F587" s="9" t="s">
        <v>2481</v>
      </c>
      <c r="G587" s="9" t="s">
        <v>2482</v>
      </c>
      <c r="H587" s="9">
        <v>15</v>
      </c>
      <c r="I587" s="9" t="s">
        <v>388</v>
      </c>
      <c r="J587" s="9" t="s">
        <v>110</v>
      </c>
      <c r="K587" s="10">
        <v>14.64</v>
      </c>
      <c r="L587" s="10">
        <v>100.26</v>
      </c>
    </row>
    <row r="588" spans="1:12">
      <c r="A588" s="9">
        <v>4</v>
      </c>
      <c r="B588" s="9">
        <v>150608</v>
      </c>
      <c r="C588" s="9" t="s">
        <v>3750</v>
      </c>
      <c r="D588" s="9" t="s">
        <v>3751</v>
      </c>
      <c r="E588" s="9">
        <v>1506</v>
      </c>
      <c r="F588" s="9" t="s">
        <v>1174</v>
      </c>
      <c r="G588" s="9" t="s">
        <v>1175</v>
      </c>
      <c r="H588" s="9">
        <v>15</v>
      </c>
      <c r="I588" s="9" t="s">
        <v>388</v>
      </c>
      <c r="J588" s="9" t="s">
        <v>110</v>
      </c>
      <c r="K588" s="10">
        <v>14.555</v>
      </c>
      <c r="L588" s="10">
        <v>100.294</v>
      </c>
    </row>
    <row r="589" spans="1:12">
      <c r="A589" s="9">
        <v>4</v>
      </c>
      <c r="B589" s="9">
        <v>150614</v>
      </c>
      <c r="C589" s="9" t="s">
        <v>3831</v>
      </c>
      <c r="D589" s="9" t="s">
        <v>3832</v>
      </c>
      <c r="E589" s="9">
        <v>1506</v>
      </c>
      <c r="F589" s="9" t="s">
        <v>1174</v>
      </c>
      <c r="G589" s="9" t="s">
        <v>1175</v>
      </c>
      <c r="H589" s="9">
        <v>15</v>
      </c>
      <c r="I589" s="9" t="s">
        <v>388</v>
      </c>
      <c r="J589" s="9" t="s">
        <v>110</v>
      </c>
      <c r="K589" s="10">
        <v>14.516999999999999</v>
      </c>
      <c r="L589" s="10">
        <v>100.289</v>
      </c>
    </row>
    <row r="590" spans="1:12">
      <c r="A590" s="9">
        <v>4</v>
      </c>
      <c r="B590" s="9">
        <v>150503</v>
      </c>
      <c r="C590" s="9" t="s">
        <v>3833</v>
      </c>
      <c r="D590" s="9" t="s">
        <v>3834</v>
      </c>
      <c r="E590" s="9">
        <v>1505</v>
      </c>
      <c r="F590" s="9" t="s">
        <v>2014</v>
      </c>
      <c r="G590" s="9" t="s">
        <v>2015</v>
      </c>
      <c r="H590" s="9">
        <v>15</v>
      </c>
      <c r="I590" s="9" t="s">
        <v>388</v>
      </c>
      <c r="J590" s="9" t="s">
        <v>110</v>
      </c>
      <c r="K590" s="10">
        <v>14.709</v>
      </c>
      <c r="L590" s="10">
        <v>100.306</v>
      </c>
    </row>
    <row r="591" spans="1:12">
      <c r="A591" s="9">
        <v>4</v>
      </c>
      <c r="B591" s="9">
        <v>150410</v>
      </c>
      <c r="C591" s="9" t="s">
        <v>4087</v>
      </c>
      <c r="D591" s="9" t="s">
        <v>4088</v>
      </c>
      <c r="E591" s="9">
        <v>1504</v>
      </c>
      <c r="F591" s="9" t="s">
        <v>958</v>
      </c>
      <c r="G591" s="9" t="s">
        <v>959</v>
      </c>
      <c r="H591" s="9">
        <v>15</v>
      </c>
      <c r="I591" s="9" t="s">
        <v>388</v>
      </c>
      <c r="J591" s="9" t="s">
        <v>110</v>
      </c>
      <c r="K591" s="10">
        <v>14.657999999999999</v>
      </c>
      <c r="L591" s="10">
        <v>100.297</v>
      </c>
    </row>
    <row r="592" spans="1:12">
      <c r="A592" s="9">
        <v>4</v>
      </c>
      <c r="B592" s="9">
        <v>150612</v>
      </c>
      <c r="C592" s="9" t="s">
        <v>3779</v>
      </c>
      <c r="D592" s="9" t="s">
        <v>3780</v>
      </c>
      <c r="E592" s="9">
        <v>1506</v>
      </c>
      <c r="F592" s="9" t="s">
        <v>1174</v>
      </c>
      <c r="G592" s="9" t="s">
        <v>1175</v>
      </c>
      <c r="H592" s="9">
        <v>15</v>
      </c>
      <c r="I592" s="9" t="s">
        <v>388</v>
      </c>
      <c r="J592" s="9" t="s">
        <v>110</v>
      </c>
      <c r="K592" s="10">
        <v>14.635999999999999</v>
      </c>
      <c r="L592" s="10">
        <v>100.32299999999999</v>
      </c>
    </row>
    <row r="593" spans="1:12">
      <c r="A593" s="9">
        <v>4</v>
      </c>
      <c r="B593" s="9">
        <v>150604</v>
      </c>
      <c r="C593" s="9" t="s">
        <v>5056</v>
      </c>
      <c r="D593" s="9" t="s">
        <v>5057</v>
      </c>
      <c r="E593" s="9">
        <v>1506</v>
      </c>
      <c r="F593" s="9" t="s">
        <v>1174</v>
      </c>
      <c r="G593" s="9" t="s">
        <v>1175</v>
      </c>
      <c r="H593" s="9">
        <v>15</v>
      </c>
      <c r="I593" s="9" t="s">
        <v>388</v>
      </c>
      <c r="J593" s="9" t="s">
        <v>110</v>
      </c>
      <c r="K593" s="10">
        <v>14.545999999999999</v>
      </c>
      <c r="L593" s="10">
        <v>100.223</v>
      </c>
    </row>
    <row r="594" spans="1:12">
      <c r="A594" s="9">
        <v>4</v>
      </c>
      <c r="B594" s="9">
        <v>150504</v>
      </c>
      <c r="C594" s="9" t="s">
        <v>5070</v>
      </c>
      <c r="D594" s="9" t="s">
        <v>5071</v>
      </c>
      <c r="E594" s="9">
        <v>1505</v>
      </c>
      <c r="F594" s="9" t="s">
        <v>2014</v>
      </c>
      <c r="G594" s="9" t="s">
        <v>2015</v>
      </c>
      <c r="H594" s="9">
        <v>15</v>
      </c>
      <c r="I594" s="9" t="s">
        <v>388</v>
      </c>
      <c r="J594" s="9" t="s">
        <v>110</v>
      </c>
      <c r="K594" s="10">
        <v>14.738</v>
      </c>
      <c r="L594" s="10">
        <v>100.221</v>
      </c>
    </row>
    <row r="595" spans="1:12">
      <c r="A595" s="9">
        <v>4</v>
      </c>
      <c r="B595" s="9">
        <v>150501</v>
      </c>
      <c r="C595" s="9" t="s">
        <v>5403</v>
      </c>
      <c r="D595" s="9" t="s">
        <v>2015</v>
      </c>
      <c r="E595" s="9">
        <v>1505</v>
      </c>
      <c r="F595" s="9" t="s">
        <v>2014</v>
      </c>
      <c r="G595" s="9" t="s">
        <v>2015</v>
      </c>
      <c r="H595" s="9">
        <v>15</v>
      </c>
      <c r="I595" s="9" t="s">
        <v>388</v>
      </c>
      <c r="J595" s="9" t="s">
        <v>110</v>
      </c>
      <c r="K595" s="10">
        <v>14.763</v>
      </c>
      <c r="L595" s="10">
        <v>100.31</v>
      </c>
    </row>
    <row r="596" spans="1:12">
      <c r="A596" s="9">
        <v>4</v>
      </c>
      <c r="B596" s="9">
        <v>150405</v>
      </c>
      <c r="C596" s="9" t="s">
        <v>6427</v>
      </c>
      <c r="D596" s="9" t="s">
        <v>6428</v>
      </c>
      <c r="E596" s="9">
        <v>1504</v>
      </c>
      <c r="F596" s="9" t="s">
        <v>958</v>
      </c>
      <c r="G596" s="9" t="s">
        <v>959</v>
      </c>
      <c r="H596" s="9">
        <v>15</v>
      </c>
      <c r="I596" s="9" t="s">
        <v>388</v>
      </c>
      <c r="J596" s="9" t="s">
        <v>110</v>
      </c>
      <c r="K596" s="10">
        <v>14.679</v>
      </c>
      <c r="L596" s="10">
        <v>100.242</v>
      </c>
    </row>
    <row r="597" spans="1:12">
      <c r="A597" s="9">
        <v>4</v>
      </c>
      <c r="B597" s="9">
        <v>150505</v>
      </c>
      <c r="C597" s="9" t="s">
        <v>6713</v>
      </c>
      <c r="D597" s="9" t="s">
        <v>6714</v>
      </c>
      <c r="E597" s="9">
        <v>1505</v>
      </c>
      <c r="F597" s="9" t="s">
        <v>2014</v>
      </c>
      <c r="G597" s="9" t="s">
        <v>2015</v>
      </c>
      <c r="H597" s="9">
        <v>15</v>
      </c>
      <c r="I597" s="9" t="s">
        <v>388</v>
      </c>
      <c r="J597" s="9" t="s">
        <v>110</v>
      </c>
      <c r="K597" s="10">
        <v>14.769</v>
      </c>
      <c r="L597" s="10">
        <v>100.248</v>
      </c>
    </row>
    <row r="598" spans="1:12">
      <c r="A598" s="9">
        <v>4</v>
      </c>
      <c r="B598" s="9">
        <v>160102</v>
      </c>
      <c r="C598" s="9" t="s">
        <v>371</v>
      </c>
      <c r="D598" s="9" t="s">
        <v>372</v>
      </c>
      <c r="E598" s="9">
        <v>1601</v>
      </c>
      <c r="F598" s="9" t="s">
        <v>373</v>
      </c>
      <c r="G598" s="9" t="s">
        <v>374</v>
      </c>
      <c r="H598" s="9">
        <v>16</v>
      </c>
      <c r="I598" s="9" t="s">
        <v>375</v>
      </c>
      <c r="J598" s="9" t="s">
        <v>376</v>
      </c>
      <c r="K598" s="10">
        <v>14.802</v>
      </c>
      <c r="L598" s="10">
        <v>100.611</v>
      </c>
    </row>
    <row r="599" spans="1:12">
      <c r="A599" s="9">
        <v>4</v>
      </c>
      <c r="B599" s="9">
        <v>160603</v>
      </c>
      <c r="C599" s="9" t="s">
        <v>1326</v>
      </c>
      <c r="D599" s="9" t="s">
        <v>1327</v>
      </c>
      <c r="E599" s="9">
        <v>1606</v>
      </c>
      <c r="F599" s="9" t="s">
        <v>1328</v>
      </c>
      <c r="G599" s="9" t="s">
        <v>1329</v>
      </c>
      <c r="H599" s="9">
        <v>16</v>
      </c>
      <c r="I599" s="9" t="s">
        <v>375</v>
      </c>
      <c r="J599" s="9" t="s">
        <v>376</v>
      </c>
      <c r="K599" s="10">
        <v>15.016</v>
      </c>
      <c r="L599" s="10">
        <v>100.578</v>
      </c>
    </row>
    <row r="600" spans="1:12">
      <c r="A600" s="9">
        <v>4</v>
      </c>
      <c r="B600" s="9">
        <v>160121</v>
      </c>
      <c r="C600" s="9" t="s">
        <v>1354</v>
      </c>
      <c r="D600" s="9" t="s">
        <v>1355</v>
      </c>
      <c r="E600" s="9">
        <v>1601</v>
      </c>
      <c r="F600" s="9" t="s">
        <v>373</v>
      </c>
      <c r="G600" s="9" t="s">
        <v>374</v>
      </c>
      <c r="H600" s="9">
        <v>16</v>
      </c>
      <c r="I600" s="9" t="s">
        <v>375</v>
      </c>
      <c r="J600" s="9" t="s">
        <v>376</v>
      </c>
      <c r="K600" s="10">
        <v>14.82</v>
      </c>
      <c r="L600" s="10">
        <v>100.60299999999999</v>
      </c>
    </row>
    <row r="601" spans="1:12">
      <c r="A601" s="9">
        <v>4</v>
      </c>
      <c r="B601" s="9">
        <v>160602</v>
      </c>
      <c r="C601" s="9" t="s">
        <v>1492</v>
      </c>
      <c r="D601" s="9" t="s">
        <v>1493</v>
      </c>
      <c r="E601" s="9">
        <v>1606</v>
      </c>
      <c r="F601" s="9" t="s">
        <v>1328</v>
      </c>
      <c r="G601" s="9" t="s">
        <v>1329</v>
      </c>
      <c r="H601" s="9">
        <v>16</v>
      </c>
      <c r="I601" s="9" t="s">
        <v>375</v>
      </c>
      <c r="J601" s="9" t="s">
        <v>376</v>
      </c>
      <c r="K601" s="10">
        <v>15.034000000000001</v>
      </c>
      <c r="L601" s="10">
        <v>100.58199999999999</v>
      </c>
    </row>
    <row r="602" spans="1:12">
      <c r="A602" s="9">
        <v>4</v>
      </c>
      <c r="B602" s="9">
        <v>160804</v>
      </c>
      <c r="C602" s="9" t="s">
        <v>1630</v>
      </c>
      <c r="D602" s="9" t="s">
        <v>1631</v>
      </c>
      <c r="E602" s="9">
        <v>1608</v>
      </c>
      <c r="F602" s="9" t="s">
        <v>1632</v>
      </c>
      <c r="G602" s="9" t="s">
        <v>1633</v>
      </c>
      <c r="H602" s="9">
        <v>16</v>
      </c>
      <c r="I602" s="9" t="s">
        <v>375</v>
      </c>
      <c r="J602" s="9" t="s">
        <v>376</v>
      </c>
      <c r="K602" s="10">
        <v>15.169</v>
      </c>
      <c r="L602" s="10">
        <v>100.79300000000001</v>
      </c>
    </row>
    <row r="603" spans="1:12">
      <c r="A603" s="9">
        <v>4</v>
      </c>
      <c r="B603" s="9">
        <v>160506</v>
      </c>
      <c r="C603" s="9" t="s">
        <v>1721</v>
      </c>
      <c r="D603" s="9" t="s">
        <v>1722</v>
      </c>
      <c r="E603" s="9">
        <v>1605</v>
      </c>
      <c r="F603" s="9" t="s">
        <v>1723</v>
      </c>
      <c r="G603" s="9" t="s">
        <v>1724</v>
      </c>
      <c r="H603" s="9">
        <v>16</v>
      </c>
      <c r="I603" s="9" t="s">
        <v>375</v>
      </c>
      <c r="J603" s="9" t="s">
        <v>376</v>
      </c>
      <c r="K603" s="10">
        <v>14.881</v>
      </c>
      <c r="L603" s="10">
        <v>100.482</v>
      </c>
    </row>
    <row r="604" spans="1:12">
      <c r="A604" s="9">
        <v>4</v>
      </c>
      <c r="B604" s="9">
        <v>160511</v>
      </c>
      <c r="C604" s="9" t="s">
        <v>1792</v>
      </c>
      <c r="D604" s="9" t="s">
        <v>1793</v>
      </c>
      <c r="E604" s="9">
        <v>1605</v>
      </c>
      <c r="F604" s="9" t="s">
        <v>1723</v>
      </c>
      <c r="G604" s="9" t="s">
        <v>1724</v>
      </c>
      <c r="H604" s="9">
        <v>16</v>
      </c>
      <c r="I604" s="9" t="s">
        <v>375</v>
      </c>
      <c r="J604" s="9" t="s">
        <v>376</v>
      </c>
      <c r="K604" s="10">
        <v>14.875999999999999</v>
      </c>
      <c r="L604" s="10">
        <v>100.509</v>
      </c>
    </row>
    <row r="605" spans="1:12">
      <c r="A605" s="9">
        <v>4</v>
      </c>
      <c r="B605" s="9">
        <v>160104</v>
      </c>
      <c r="C605" s="9" t="s">
        <v>1860</v>
      </c>
      <c r="D605" s="9" t="s">
        <v>1861</v>
      </c>
      <c r="E605" s="9">
        <v>1601</v>
      </c>
      <c r="F605" s="9" t="s">
        <v>373</v>
      </c>
      <c r="G605" s="9" t="s">
        <v>374</v>
      </c>
      <c r="H605" s="9">
        <v>16</v>
      </c>
      <c r="I605" s="9" t="s">
        <v>375</v>
      </c>
      <c r="J605" s="9" t="s">
        <v>376</v>
      </c>
      <c r="K605" s="10">
        <v>14.673999999999999</v>
      </c>
      <c r="L605" s="10">
        <v>100.59699999999999</v>
      </c>
    </row>
    <row r="606" spans="1:12">
      <c r="A606" s="9">
        <v>4</v>
      </c>
      <c r="B606" s="9">
        <v>160612</v>
      </c>
      <c r="C606" s="9" t="s">
        <v>1941</v>
      </c>
      <c r="D606" s="9" t="s">
        <v>1942</v>
      </c>
      <c r="E606" s="9">
        <v>1606</v>
      </c>
      <c r="F606" s="9" t="s">
        <v>1328</v>
      </c>
      <c r="G606" s="9" t="s">
        <v>1329</v>
      </c>
      <c r="H606" s="9">
        <v>16</v>
      </c>
      <c r="I606" s="9" t="s">
        <v>375</v>
      </c>
      <c r="J606" s="9" t="s">
        <v>376</v>
      </c>
      <c r="K606" s="10">
        <v>15.04</v>
      </c>
      <c r="L606" s="10">
        <v>100.559</v>
      </c>
    </row>
    <row r="607" spans="1:12">
      <c r="A607" s="9">
        <v>4</v>
      </c>
      <c r="B607" s="9">
        <v>160125</v>
      </c>
      <c r="C607" s="9" t="s">
        <v>1954</v>
      </c>
      <c r="D607" s="9" t="s">
        <v>1955</v>
      </c>
      <c r="E607" s="9">
        <v>1601</v>
      </c>
      <c r="F607" s="9" t="s">
        <v>373</v>
      </c>
      <c r="G607" s="9" t="s">
        <v>374</v>
      </c>
      <c r="H607" s="9">
        <v>16</v>
      </c>
      <c r="I607" s="9" t="s">
        <v>375</v>
      </c>
      <c r="J607" s="9" t="s">
        <v>376</v>
      </c>
      <c r="K607" s="10">
        <v>14.831</v>
      </c>
      <c r="L607" s="10">
        <v>100.629</v>
      </c>
    </row>
    <row r="608" spans="1:12">
      <c r="A608" s="9">
        <v>4</v>
      </c>
      <c r="B608" s="9">
        <v>160101</v>
      </c>
      <c r="C608" s="9" t="s">
        <v>2160</v>
      </c>
      <c r="D608" s="9" t="s">
        <v>2161</v>
      </c>
      <c r="E608" s="9">
        <v>1601</v>
      </c>
      <c r="F608" s="9" t="s">
        <v>373</v>
      </c>
      <c r="G608" s="9" t="s">
        <v>374</v>
      </c>
      <c r="H608" s="9">
        <v>16</v>
      </c>
      <c r="I608" s="9" t="s">
        <v>375</v>
      </c>
      <c r="J608" s="9" t="s">
        <v>376</v>
      </c>
      <c r="K608" s="10">
        <v>14.804</v>
      </c>
      <c r="L608" s="10">
        <v>100.634</v>
      </c>
    </row>
    <row r="609" spans="1:12">
      <c r="A609" s="9">
        <v>4</v>
      </c>
      <c r="B609" s="9">
        <v>160115</v>
      </c>
      <c r="C609" s="9" t="s">
        <v>1230</v>
      </c>
      <c r="D609" s="9" t="s">
        <v>1231</v>
      </c>
      <c r="E609" s="9">
        <v>1601</v>
      </c>
      <c r="F609" s="9" t="s">
        <v>373</v>
      </c>
      <c r="G609" s="9" t="s">
        <v>374</v>
      </c>
      <c r="H609" s="9">
        <v>16</v>
      </c>
      <c r="I609" s="9" t="s">
        <v>375</v>
      </c>
      <c r="J609" s="9" t="s">
        <v>376</v>
      </c>
      <c r="K609" s="10">
        <v>14.792</v>
      </c>
      <c r="L609" s="10">
        <v>100.67100000000001</v>
      </c>
    </row>
    <row r="610" spans="1:12">
      <c r="A610" s="9">
        <v>4</v>
      </c>
      <c r="B610" s="9">
        <v>160303</v>
      </c>
      <c r="C610" s="9" t="s">
        <v>2371</v>
      </c>
      <c r="D610" s="9" t="s">
        <v>2372</v>
      </c>
      <c r="E610" s="9">
        <v>1603</v>
      </c>
      <c r="F610" s="9" t="s">
        <v>2373</v>
      </c>
      <c r="G610" s="9" t="s">
        <v>2374</v>
      </c>
      <c r="H610" s="9">
        <v>16</v>
      </c>
      <c r="I610" s="9" t="s">
        <v>375</v>
      </c>
      <c r="J610" s="9" t="s">
        <v>376</v>
      </c>
      <c r="K610" s="10">
        <v>15.064</v>
      </c>
      <c r="L610" s="10">
        <v>100.68</v>
      </c>
    </row>
    <row r="611" spans="1:12">
      <c r="A611" s="9">
        <v>4</v>
      </c>
      <c r="B611" s="9">
        <v>160803</v>
      </c>
      <c r="C611" s="9" t="s">
        <v>2384</v>
      </c>
      <c r="D611" s="9" t="s">
        <v>2385</v>
      </c>
      <c r="E611" s="9">
        <v>1608</v>
      </c>
      <c r="F611" s="9" t="s">
        <v>1632</v>
      </c>
      <c r="G611" s="9" t="s">
        <v>1633</v>
      </c>
      <c r="H611" s="9">
        <v>16</v>
      </c>
      <c r="I611" s="9" t="s">
        <v>375</v>
      </c>
      <c r="J611" s="9" t="s">
        <v>376</v>
      </c>
      <c r="K611" s="10">
        <v>15.169</v>
      </c>
      <c r="L611" s="10">
        <v>100.81699999999999</v>
      </c>
    </row>
    <row r="612" spans="1:12">
      <c r="A612" s="9">
        <v>4</v>
      </c>
      <c r="B612" s="9">
        <v>160119</v>
      </c>
      <c r="C612" s="9" t="s">
        <v>2555</v>
      </c>
      <c r="D612" s="9" t="s">
        <v>2556</v>
      </c>
      <c r="E612" s="9">
        <v>1601</v>
      </c>
      <c r="F612" s="9" t="s">
        <v>373</v>
      </c>
      <c r="G612" s="9" t="s">
        <v>374</v>
      </c>
      <c r="H612" s="9">
        <v>16</v>
      </c>
      <c r="I612" s="9" t="s">
        <v>375</v>
      </c>
      <c r="J612" s="9" t="s">
        <v>376</v>
      </c>
      <c r="K612" s="10">
        <v>14.725</v>
      </c>
      <c r="L612" s="10">
        <v>100.563</v>
      </c>
    </row>
    <row r="613" spans="1:12">
      <c r="A613" s="9">
        <v>4</v>
      </c>
      <c r="B613" s="9">
        <v>160501</v>
      </c>
      <c r="C613" s="9" t="s">
        <v>2572</v>
      </c>
      <c r="D613" s="9" t="s">
        <v>1724</v>
      </c>
      <c r="E613" s="9">
        <v>1605</v>
      </c>
      <c r="F613" s="9" t="s">
        <v>1723</v>
      </c>
      <c r="G613" s="9" t="s">
        <v>1724</v>
      </c>
      <c r="H613" s="9">
        <v>16</v>
      </c>
      <c r="I613" s="9" t="s">
        <v>375</v>
      </c>
      <c r="J613" s="9" t="s">
        <v>376</v>
      </c>
      <c r="K613" s="10">
        <v>14.82</v>
      </c>
      <c r="L613" s="10">
        <v>100.496</v>
      </c>
    </row>
    <row r="614" spans="1:12">
      <c r="A614" s="9">
        <v>4</v>
      </c>
      <c r="B614" s="9">
        <v>160124</v>
      </c>
      <c r="C614" s="9" t="s">
        <v>2640</v>
      </c>
      <c r="D614" s="9" t="s">
        <v>2641</v>
      </c>
      <c r="E614" s="9">
        <v>1601</v>
      </c>
      <c r="F614" s="9" t="s">
        <v>373</v>
      </c>
      <c r="G614" s="9" t="s">
        <v>374</v>
      </c>
      <c r="H614" s="9">
        <v>16</v>
      </c>
      <c r="I614" s="9" t="s">
        <v>375</v>
      </c>
      <c r="J614" s="9" t="s">
        <v>376</v>
      </c>
      <c r="K614" s="10">
        <v>14.680999999999999</v>
      </c>
      <c r="L614" s="10">
        <v>100.563</v>
      </c>
    </row>
    <row r="615" spans="1:12">
      <c r="A615" s="9">
        <v>4</v>
      </c>
      <c r="B615" s="9">
        <v>160118</v>
      </c>
      <c r="C615" s="9" t="s">
        <v>2670</v>
      </c>
      <c r="D615" s="9" t="s">
        <v>2671</v>
      </c>
      <c r="E615" s="9">
        <v>1601</v>
      </c>
      <c r="F615" s="9" t="s">
        <v>373</v>
      </c>
      <c r="G615" s="9" t="s">
        <v>374</v>
      </c>
      <c r="H615" s="9">
        <v>16</v>
      </c>
      <c r="I615" s="9" t="s">
        <v>375</v>
      </c>
      <c r="J615" s="9" t="s">
        <v>376</v>
      </c>
      <c r="K615" s="10">
        <v>14.683</v>
      </c>
      <c r="L615" s="10">
        <v>100.529</v>
      </c>
    </row>
    <row r="616" spans="1:12">
      <c r="A616" s="9">
        <v>4</v>
      </c>
      <c r="B616" s="9">
        <v>160120</v>
      </c>
      <c r="C616" s="9" t="s">
        <v>2704</v>
      </c>
      <c r="D616" s="9" t="s">
        <v>524</v>
      </c>
      <c r="E616" s="9">
        <v>1601</v>
      </c>
      <c r="F616" s="9" t="s">
        <v>373</v>
      </c>
      <c r="G616" s="9" t="s">
        <v>374</v>
      </c>
      <c r="H616" s="9">
        <v>16</v>
      </c>
      <c r="I616" s="9" t="s">
        <v>375</v>
      </c>
      <c r="J616" s="9" t="s">
        <v>376</v>
      </c>
      <c r="K616" s="10">
        <v>14.778</v>
      </c>
      <c r="L616" s="10">
        <v>100.64</v>
      </c>
    </row>
    <row r="617" spans="1:12">
      <c r="A617" s="9">
        <v>4</v>
      </c>
      <c r="B617" s="9">
        <v>160110</v>
      </c>
      <c r="C617" s="9" t="s">
        <v>862</v>
      </c>
      <c r="D617" s="9" t="s">
        <v>863</v>
      </c>
      <c r="E617" s="9">
        <v>1601</v>
      </c>
      <c r="F617" s="9" t="s">
        <v>373</v>
      </c>
      <c r="G617" s="9" t="s">
        <v>374</v>
      </c>
      <c r="H617" s="9">
        <v>16</v>
      </c>
      <c r="I617" s="9" t="s">
        <v>375</v>
      </c>
      <c r="J617" s="9" t="s">
        <v>376</v>
      </c>
      <c r="K617" s="10">
        <v>14.704000000000001</v>
      </c>
      <c r="L617" s="10">
        <v>100.592</v>
      </c>
    </row>
    <row r="618" spans="1:12">
      <c r="A618" s="9">
        <v>4</v>
      </c>
      <c r="B618" s="9">
        <v>160103</v>
      </c>
      <c r="C618" s="9" t="s">
        <v>2777</v>
      </c>
      <c r="D618" s="9" t="s">
        <v>2778</v>
      </c>
      <c r="E618" s="9">
        <v>1601</v>
      </c>
      <c r="F618" s="9" t="s">
        <v>373</v>
      </c>
      <c r="G618" s="9" t="s">
        <v>374</v>
      </c>
      <c r="H618" s="9">
        <v>16</v>
      </c>
      <c r="I618" s="9" t="s">
        <v>375</v>
      </c>
      <c r="J618" s="9" t="s">
        <v>376</v>
      </c>
      <c r="K618" s="10">
        <v>14.766999999999999</v>
      </c>
      <c r="L618" s="10">
        <v>100.684</v>
      </c>
    </row>
    <row r="619" spans="1:12">
      <c r="A619" s="9">
        <v>4</v>
      </c>
      <c r="B619" s="9">
        <v>160408</v>
      </c>
      <c r="C619" s="9" t="s">
        <v>2889</v>
      </c>
      <c r="D619" s="9" t="s">
        <v>2890</v>
      </c>
      <c r="E619" s="9">
        <v>1604</v>
      </c>
      <c r="F619" s="9" t="s">
        <v>2891</v>
      </c>
      <c r="G619" s="9" t="s">
        <v>2892</v>
      </c>
      <c r="H619" s="9">
        <v>16</v>
      </c>
      <c r="I619" s="9" t="s">
        <v>375</v>
      </c>
      <c r="J619" s="9" t="s">
        <v>376</v>
      </c>
      <c r="K619" s="10">
        <v>15.058999999999999</v>
      </c>
      <c r="L619" s="10">
        <v>101.077</v>
      </c>
    </row>
    <row r="620" spans="1:12">
      <c r="A620" s="9">
        <v>4</v>
      </c>
      <c r="B620" s="9">
        <v>160606</v>
      </c>
      <c r="C620" s="9" t="s">
        <v>3024</v>
      </c>
      <c r="D620" s="9" t="s">
        <v>3025</v>
      </c>
      <c r="E620" s="9">
        <v>1606</v>
      </c>
      <c r="F620" s="9" t="s">
        <v>1328</v>
      </c>
      <c r="G620" s="9" t="s">
        <v>1329</v>
      </c>
      <c r="H620" s="9">
        <v>16</v>
      </c>
      <c r="I620" s="9" t="s">
        <v>375</v>
      </c>
      <c r="J620" s="9" t="s">
        <v>376</v>
      </c>
      <c r="K620" s="10">
        <v>14.952999999999999</v>
      </c>
      <c r="L620" s="10">
        <v>100.598</v>
      </c>
    </row>
    <row r="621" spans="1:12">
      <c r="A621" s="9">
        <v>4</v>
      </c>
      <c r="B621" s="9">
        <v>160607</v>
      </c>
      <c r="C621" s="9" t="s">
        <v>3039</v>
      </c>
      <c r="D621" s="9" t="s">
        <v>3040</v>
      </c>
      <c r="E621" s="9">
        <v>1606</v>
      </c>
      <c r="F621" s="9" t="s">
        <v>1328</v>
      </c>
      <c r="G621" s="9" t="s">
        <v>1329</v>
      </c>
      <c r="H621" s="9">
        <v>16</v>
      </c>
      <c r="I621" s="9" t="s">
        <v>375</v>
      </c>
      <c r="J621" s="9" t="s">
        <v>376</v>
      </c>
      <c r="K621" s="10">
        <v>15.048</v>
      </c>
      <c r="L621" s="10">
        <v>100.592</v>
      </c>
    </row>
    <row r="622" spans="1:12">
      <c r="A622" s="9">
        <v>4</v>
      </c>
      <c r="B622" s="9">
        <v>160112</v>
      </c>
      <c r="C622" s="9" t="s">
        <v>3050</v>
      </c>
      <c r="D622" s="9" t="s">
        <v>3051</v>
      </c>
      <c r="E622" s="9">
        <v>1601</v>
      </c>
      <c r="F622" s="9" t="s">
        <v>373</v>
      </c>
      <c r="G622" s="9" t="s">
        <v>374</v>
      </c>
      <c r="H622" s="9">
        <v>16</v>
      </c>
      <c r="I622" s="9" t="s">
        <v>375</v>
      </c>
      <c r="J622" s="9" t="s">
        <v>376</v>
      </c>
      <c r="K622" s="10">
        <v>14.737</v>
      </c>
      <c r="L622" s="10">
        <v>100.601</v>
      </c>
    </row>
    <row r="623" spans="1:12">
      <c r="A623" s="9">
        <v>4</v>
      </c>
      <c r="B623" s="9">
        <v>160604</v>
      </c>
      <c r="C623" s="9" t="s">
        <v>3180</v>
      </c>
      <c r="D623" s="9" t="s">
        <v>3181</v>
      </c>
      <c r="E623" s="9">
        <v>1606</v>
      </c>
      <c r="F623" s="9" t="s">
        <v>1328</v>
      </c>
      <c r="G623" s="9" t="s">
        <v>1329</v>
      </c>
      <c r="H623" s="9">
        <v>16</v>
      </c>
      <c r="I623" s="9" t="s">
        <v>375</v>
      </c>
      <c r="J623" s="9" t="s">
        <v>376</v>
      </c>
      <c r="K623" s="10">
        <v>15.058999999999999</v>
      </c>
      <c r="L623" s="10">
        <v>100.63</v>
      </c>
    </row>
    <row r="624" spans="1:12">
      <c r="A624" s="9">
        <v>4</v>
      </c>
      <c r="B624" s="9">
        <v>160503</v>
      </c>
      <c r="C624" s="9" t="s">
        <v>3184</v>
      </c>
      <c r="D624" s="9" t="s">
        <v>3185</v>
      </c>
      <c r="E624" s="9">
        <v>1605</v>
      </c>
      <c r="F624" s="9" t="s">
        <v>1723</v>
      </c>
      <c r="G624" s="9" t="s">
        <v>1724</v>
      </c>
      <c r="H624" s="9">
        <v>16</v>
      </c>
      <c r="I624" s="9" t="s">
        <v>375</v>
      </c>
      <c r="J624" s="9" t="s">
        <v>376</v>
      </c>
      <c r="K624" s="10">
        <v>14.795</v>
      </c>
      <c r="L624" s="10">
        <v>100.55800000000001</v>
      </c>
    </row>
    <row r="625" spans="1:12">
      <c r="A625" s="9">
        <v>4</v>
      </c>
      <c r="B625" s="9">
        <v>160610</v>
      </c>
      <c r="C625" s="9" t="s">
        <v>3217</v>
      </c>
      <c r="D625" s="9" t="s">
        <v>3218</v>
      </c>
      <c r="E625" s="9">
        <v>1606</v>
      </c>
      <c r="F625" s="9" t="s">
        <v>1328</v>
      </c>
      <c r="G625" s="9" t="s">
        <v>1329</v>
      </c>
      <c r="H625" s="9">
        <v>16</v>
      </c>
      <c r="I625" s="9" t="s">
        <v>375</v>
      </c>
      <c r="J625" s="9" t="s">
        <v>376</v>
      </c>
      <c r="K625" s="10">
        <v>15.073</v>
      </c>
      <c r="L625" s="10">
        <v>100.613</v>
      </c>
    </row>
    <row r="626" spans="1:12">
      <c r="A626" s="9">
        <v>4</v>
      </c>
      <c r="B626" s="9">
        <v>160123</v>
      </c>
      <c r="C626" s="9" t="s">
        <v>3355</v>
      </c>
      <c r="D626" s="9" t="s">
        <v>3356</v>
      </c>
      <c r="E626" s="9">
        <v>1601</v>
      </c>
      <c r="F626" s="9" t="s">
        <v>373</v>
      </c>
      <c r="G626" s="9" t="s">
        <v>374</v>
      </c>
      <c r="H626" s="9">
        <v>16</v>
      </c>
      <c r="I626" s="9" t="s">
        <v>375</v>
      </c>
      <c r="J626" s="9" t="s">
        <v>376</v>
      </c>
      <c r="K626" s="10">
        <v>14.725</v>
      </c>
      <c r="L626" s="10">
        <v>100.532</v>
      </c>
    </row>
    <row r="627" spans="1:12">
      <c r="A627" s="9">
        <v>4</v>
      </c>
      <c r="B627" s="9">
        <v>160502</v>
      </c>
      <c r="C627" s="9" t="s">
        <v>3482</v>
      </c>
      <c r="D627" s="9" t="s">
        <v>3483</v>
      </c>
      <c r="E627" s="9">
        <v>1605</v>
      </c>
      <c r="F627" s="9" t="s">
        <v>1723</v>
      </c>
      <c r="G627" s="9" t="s">
        <v>1724</v>
      </c>
      <c r="H627" s="9">
        <v>16</v>
      </c>
      <c r="I627" s="9" t="s">
        <v>375</v>
      </c>
      <c r="J627" s="9" t="s">
        <v>376</v>
      </c>
      <c r="K627" s="10">
        <v>14.804</v>
      </c>
      <c r="L627" s="10">
        <v>100.529</v>
      </c>
    </row>
    <row r="628" spans="1:12">
      <c r="A628" s="9">
        <v>4</v>
      </c>
      <c r="B628" s="9">
        <v>160108</v>
      </c>
      <c r="C628" s="9" t="s">
        <v>3530</v>
      </c>
      <c r="D628" s="9" t="s">
        <v>3531</v>
      </c>
      <c r="E628" s="9">
        <v>1601</v>
      </c>
      <c r="F628" s="9" t="s">
        <v>373</v>
      </c>
      <c r="G628" s="9" t="s">
        <v>374</v>
      </c>
      <c r="H628" s="9">
        <v>16</v>
      </c>
      <c r="I628" s="9" t="s">
        <v>375</v>
      </c>
      <c r="J628" s="9" t="s">
        <v>376</v>
      </c>
      <c r="K628" s="10">
        <v>14.74</v>
      </c>
      <c r="L628" s="10">
        <v>100.64</v>
      </c>
    </row>
    <row r="629" spans="1:12">
      <c r="A629" s="9">
        <v>4</v>
      </c>
      <c r="B629" s="9">
        <v>160318</v>
      </c>
      <c r="C629" s="9" t="s">
        <v>3536</v>
      </c>
      <c r="D629" s="9" t="s">
        <v>3537</v>
      </c>
      <c r="E629" s="9">
        <v>1603</v>
      </c>
      <c r="F629" s="9" t="s">
        <v>2373</v>
      </c>
      <c r="G629" s="9" t="s">
        <v>2374</v>
      </c>
      <c r="H629" s="9">
        <v>16</v>
      </c>
      <c r="I629" s="9" t="s">
        <v>375</v>
      </c>
      <c r="J629" s="9" t="s">
        <v>376</v>
      </c>
      <c r="K629" s="10">
        <v>15.023</v>
      </c>
      <c r="L629" s="10">
        <v>100.697</v>
      </c>
    </row>
    <row r="630" spans="1:12">
      <c r="A630" s="9">
        <v>4</v>
      </c>
      <c r="B630" s="9">
        <v>160114</v>
      </c>
      <c r="C630" s="9" t="s">
        <v>3632</v>
      </c>
      <c r="D630" s="9" t="s">
        <v>3633</v>
      </c>
      <c r="E630" s="9">
        <v>1601</v>
      </c>
      <c r="F630" s="9" t="s">
        <v>373</v>
      </c>
      <c r="G630" s="9" t="s">
        <v>374</v>
      </c>
      <c r="H630" s="9">
        <v>16</v>
      </c>
      <c r="I630" s="9" t="s">
        <v>375</v>
      </c>
      <c r="J630" s="9" t="s">
        <v>376</v>
      </c>
      <c r="K630" s="10">
        <v>14.865</v>
      </c>
      <c r="L630" s="10">
        <v>100.619</v>
      </c>
    </row>
    <row r="631" spans="1:12">
      <c r="A631" s="9">
        <v>4</v>
      </c>
      <c r="B631" s="9">
        <v>160122</v>
      </c>
      <c r="C631" s="9" t="s">
        <v>3977</v>
      </c>
      <c r="D631" s="9" t="s">
        <v>3978</v>
      </c>
      <c r="E631" s="9">
        <v>1601</v>
      </c>
      <c r="F631" s="9" t="s">
        <v>373</v>
      </c>
      <c r="G631" s="9" t="s">
        <v>374</v>
      </c>
      <c r="H631" s="9">
        <v>16</v>
      </c>
      <c r="I631" s="9" t="s">
        <v>375</v>
      </c>
      <c r="J631" s="9" t="s">
        <v>376</v>
      </c>
      <c r="K631" s="10">
        <v>14.775</v>
      </c>
      <c r="L631" s="10">
        <v>100.599</v>
      </c>
    </row>
    <row r="632" spans="1:12">
      <c r="A632" s="9">
        <v>4</v>
      </c>
      <c r="B632" s="9">
        <v>160608</v>
      </c>
      <c r="C632" s="9" t="s">
        <v>4267</v>
      </c>
      <c r="D632" s="9" t="s">
        <v>608</v>
      </c>
      <c r="E632" s="9">
        <v>1606</v>
      </c>
      <c r="F632" s="9" t="s">
        <v>1328</v>
      </c>
      <c r="G632" s="9" t="s">
        <v>1329</v>
      </c>
      <c r="H632" s="9">
        <v>16</v>
      </c>
      <c r="I632" s="9" t="s">
        <v>375</v>
      </c>
      <c r="J632" s="9" t="s">
        <v>376</v>
      </c>
      <c r="K632" s="10">
        <v>14.994</v>
      </c>
      <c r="L632" s="10">
        <v>100.496</v>
      </c>
    </row>
    <row r="633" spans="1:12">
      <c r="A633" s="9">
        <v>4</v>
      </c>
      <c r="B633" s="9">
        <v>160613</v>
      </c>
      <c r="C633" s="9" t="s">
        <v>4313</v>
      </c>
      <c r="D633" s="9" t="s">
        <v>4314</v>
      </c>
      <c r="E633" s="9">
        <v>1606</v>
      </c>
      <c r="F633" s="9" t="s">
        <v>1328</v>
      </c>
      <c r="G633" s="9" t="s">
        <v>1329</v>
      </c>
      <c r="H633" s="9">
        <v>16</v>
      </c>
      <c r="I633" s="9" t="s">
        <v>375</v>
      </c>
      <c r="J633" s="9" t="s">
        <v>376</v>
      </c>
      <c r="K633" s="10">
        <v>14.952999999999999</v>
      </c>
      <c r="L633" s="10">
        <v>100.45699999999999</v>
      </c>
    </row>
    <row r="634" spans="1:12">
      <c r="A634" s="9">
        <v>4</v>
      </c>
      <c r="B634" s="9">
        <v>160609</v>
      </c>
      <c r="C634" s="9" t="s">
        <v>4406</v>
      </c>
      <c r="D634" s="9" t="s">
        <v>4407</v>
      </c>
      <c r="E634" s="9">
        <v>1606</v>
      </c>
      <c r="F634" s="9" t="s">
        <v>1328</v>
      </c>
      <c r="G634" s="9" t="s">
        <v>1329</v>
      </c>
      <c r="H634" s="9">
        <v>16</v>
      </c>
      <c r="I634" s="9" t="s">
        <v>375</v>
      </c>
      <c r="J634" s="9" t="s">
        <v>376</v>
      </c>
      <c r="K634" s="10">
        <v>14.996</v>
      </c>
      <c r="L634" s="10">
        <v>100.59699999999999</v>
      </c>
    </row>
    <row r="635" spans="1:12">
      <c r="A635" s="9">
        <v>4</v>
      </c>
      <c r="B635" s="9">
        <v>160508</v>
      </c>
      <c r="C635" s="9" t="s">
        <v>4427</v>
      </c>
      <c r="D635" s="9" t="s">
        <v>4428</v>
      </c>
      <c r="E635" s="9">
        <v>1605</v>
      </c>
      <c r="F635" s="9" t="s">
        <v>1723</v>
      </c>
      <c r="G635" s="9" t="s">
        <v>1724</v>
      </c>
      <c r="H635" s="9">
        <v>16</v>
      </c>
      <c r="I635" s="9" t="s">
        <v>375</v>
      </c>
      <c r="J635" s="9" t="s">
        <v>376</v>
      </c>
      <c r="K635" s="10">
        <v>14.776</v>
      </c>
      <c r="L635" s="10">
        <v>100.494</v>
      </c>
    </row>
    <row r="636" spans="1:12">
      <c r="A636" s="9">
        <v>4</v>
      </c>
      <c r="B636" s="9">
        <v>160111</v>
      </c>
      <c r="C636" s="9" t="s">
        <v>4474</v>
      </c>
      <c r="D636" s="9" t="s">
        <v>4475</v>
      </c>
      <c r="E636" s="9">
        <v>1601</v>
      </c>
      <c r="F636" s="9" t="s">
        <v>373</v>
      </c>
      <c r="G636" s="9" t="s">
        <v>374</v>
      </c>
      <c r="H636" s="9">
        <v>16</v>
      </c>
      <c r="I636" s="9" t="s">
        <v>375</v>
      </c>
      <c r="J636" s="9" t="s">
        <v>376</v>
      </c>
      <c r="K636" s="10">
        <v>14.691000000000001</v>
      </c>
      <c r="L636" s="10">
        <v>100.627</v>
      </c>
    </row>
    <row r="637" spans="1:12">
      <c r="A637" s="9">
        <v>4</v>
      </c>
      <c r="B637" s="9">
        <v>160617</v>
      </c>
      <c r="C637" s="9" t="s">
        <v>4564</v>
      </c>
      <c r="D637" s="9" t="s">
        <v>4565</v>
      </c>
      <c r="E637" s="9">
        <v>1606</v>
      </c>
      <c r="F637" s="9" t="s">
        <v>1328</v>
      </c>
      <c r="G637" s="9" t="s">
        <v>1329</v>
      </c>
      <c r="H637" s="9">
        <v>16</v>
      </c>
      <c r="I637" s="9" t="s">
        <v>375</v>
      </c>
      <c r="J637" s="9" t="s">
        <v>376</v>
      </c>
      <c r="K637" s="10">
        <v>15.095000000000001</v>
      </c>
      <c r="L637" s="10">
        <v>100.509</v>
      </c>
    </row>
    <row r="638" spans="1:12">
      <c r="A638" s="9">
        <v>4</v>
      </c>
      <c r="B638" s="9">
        <v>160414</v>
      </c>
      <c r="C638" s="9" t="s">
        <v>4673</v>
      </c>
      <c r="D638" s="9" t="s">
        <v>4674</v>
      </c>
      <c r="E638" s="9">
        <v>1604</v>
      </c>
      <c r="F638" s="9" t="s">
        <v>2891</v>
      </c>
      <c r="G638" s="9" t="s">
        <v>2892</v>
      </c>
      <c r="H638" s="9">
        <v>16</v>
      </c>
      <c r="I638" s="9" t="s">
        <v>375</v>
      </c>
      <c r="J638" s="9" t="s">
        <v>376</v>
      </c>
      <c r="K638" s="10">
        <v>15.186999999999999</v>
      </c>
      <c r="L638" s="10">
        <v>101.16200000000001</v>
      </c>
    </row>
    <row r="639" spans="1:12">
      <c r="A639" s="9">
        <v>4</v>
      </c>
      <c r="B639" s="9">
        <v>160618</v>
      </c>
      <c r="C639" s="9" t="s">
        <v>4728</v>
      </c>
      <c r="D639" s="9" t="s">
        <v>4729</v>
      </c>
      <c r="E639" s="9">
        <v>1606</v>
      </c>
      <c r="F639" s="9" t="s">
        <v>1328</v>
      </c>
      <c r="G639" s="9" t="s">
        <v>1329</v>
      </c>
      <c r="H639" s="9">
        <v>16</v>
      </c>
      <c r="I639" s="9" t="s">
        <v>375</v>
      </c>
      <c r="J639" s="9" t="s">
        <v>376</v>
      </c>
      <c r="K639" s="10">
        <v>15.021000000000001</v>
      </c>
      <c r="L639" s="10">
        <v>100.48399999999999</v>
      </c>
    </row>
    <row r="640" spans="1:12">
      <c r="A640" s="9">
        <v>4</v>
      </c>
      <c r="B640" s="9">
        <v>160301</v>
      </c>
      <c r="C640" s="9" t="s">
        <v>5178</v>
      </c>
      <c r="D640" s="9" t="s">
        <v>2374</v>
      </c>
      <c r="E640" s="9">
        <v>1603</v>
      </c>
      <c r="F640" s="9" t="s">
        <v>2373</v>
      </c>
      <c r="G640" s="9" t="s">
        <v>2374</v>
      </c>
      <c r="H640" s="9">
        <v>16</v>
      </c>
      <c r="I640" s="9" t="s">
        <v>375</v>
      </c>
      <c r="J640" s="9" t="s">
        <v>376</v>
      </c>
      <c r="K640" s="10">
        <v>15.071</v>
      </c>
      <c r="L640" s="10">
        <v>100.71299999999999</v>
      </c>
    </row>
    <row r="641" spans="1:12">
      <c r="A641" s="9">
        <v>4</v>
      </c>
      <c r="B641" s="9">
        <v>161001</v>
      </c>
      <c r="C641" s="9" t="s">
        <v>5218</v>
      </c>
      <c r="D641" s="9" t="s">
        <v>5219</v>
      </c>
      <c r="E641" s="9">
        <v>1610</v>
      </c>
      <c r="F641" s="9" t="s">
        <v>5220</v>
      </c>
      <c r="G641" s="9" t="s">
        <v>5219</v>
      </c>
      <c r="H641" s="9">
        <v>16</v>
      </c>
      <c r="I641" s="9" t="s">
        <v>375</v>
      </c>
      <c r="J641" s="9" t="s">
        <v>376</v>
      </c>
      <c r="K641" s="10">
        <v>15.340999999999999</v>
      </c>
      <c r="L641" s="10">
        <v>101.36199999999999</v>
      </c>
    </row>
    <row r="642" spans="1:12">
      <c r="A642" s="9">
        <v>4</v>
      </c>
      <c r="B642" s="9">
        <v>160117</v>
      </c>
      <c r="C642" s="9" t="s">
        <v>5260</v>
      </c>
      <c r="D642" s="9" t="s">
        <v>5261</v>
      </c>
      <c r="E642" s="9">
        <v>1601</v>
      </c>
      <c r="F642" s="9" t="s">
        <v>373</v>
      </c>
      <c r="G642" s="9" t="s">
        <v>374</v>
      </c>
      <c r="H642" s="9">
        <v>16</v>
      </c>
      <c r="I642" s="9" t="s">
        <v>375</v>
      </c>
      <c r="J642" s="9" t="s">
        <v>376</v>
      </c>
      <c r="K642" s="10">
        <v>14.82</v>
      </c>
      <c r="L642" s="10">
        <v>100.583</v>
      </c>
    </row>
    <row r="643" spans="1:12">
      <c r="A643" s="9">
        <v>4</v>
      </c>
      <c r="B643" s="9">
        <v>160320</v>
      </c>
      <c r="C643" s="9" t="s">
        <v>5267</v>
      </c>
      <c r="D643" s="9" t="s">
        <v>5268</v>
      </c>
      <c r="E643" s="9">
        <v>1603</v>
      </c>
      <c r="F643" s="9" t="s">
        <v>2373</v>
      </c>
      <c r="G643" s="9" t="s">
        <v>2374</v>
      </c>
      <c r="H643" s="9">
        <v>16</v>
      </c>
      <c r="I643" s="9" t="s">
        <v>375</v>
      </c>
      <c r="J643" s="9" t="s">
        <v>376</v>
      </c>
      <c r="K643" s="10">
        <v>15.102</v>
      </c>
      <c r="L643" s="10">
        <v>100.673</v>
      </c>
    </row>
    <row r="644" spans="1:12">
      <c r="A644" s="9">
        <v>4</v>
      </c>
      <c r="B644" s="9">
        <v>160401</v>
      </c>
      <c r="C644" s="9" t="s">
        <v>5282</v>
      </c>
      <c r="D644" s="9" t="s">
        <v>5283</v>
      </c>
      <c r="E644" s="9">
        <v>1604</v>
      </c>
      <c r="F644" s="9" t="s">
        <v>2891</v>
      </c>
      <c r="G644" s="9" t="s">
        <v>2892</v>
      </c>
      <c r="H644" s="9">
        <v>16</v>
      </c>
      <c r="I644" s="9" t="s">
        <v>375</v>
      </c>
      <c r="J644" s="9" t="s">
        <v>376</v>
      </c>
      <c r="K644" s="10">
        <v>15.214</v>
      </c>
      <c r="L644" s="10">
        <v>101.146</v>
      </c>
    </row>
    <row r="645" spans="1:12">
      <c r="A645" s="9">
        <v>4</v>
      </c>
      <c r="B645" s="9">
        <v>160505</v>
      </c>
      <c r="C645" s="9" t="s">
        <v>5290</v>
      </c>
      <c r="D645" s="9" t="s">
        <v>5291</v>
      </c>
      <c r="E645" s="9">
        <v>1605</v>
      </c>
      <c r="F645" s="9" t="s">
        <v>1723</v>
      </c>
      <c r="G645" s="9" t="s">
        <v>1724</v>
      </c>
      <c r="H645" s="9">
        <v>16</v>
      </c>
      <c r="I645" s="9" t="s">
        <v>375</v>
      </c>
      <c r="J645" s="9" t="s">
        <v>376</v>
      </c>
      <c r="K645" s="10">
        <v>14.85</v>
      </c>
      <c r="L645" s="10">
        <v>100.492</v>
      </c>
    </row>
    <row r="646" spans="1:12">
      <c r="A646" s="9">
        <v>4</v>
      </c>
      <c r="B646" s="9">
        <v>160616</v>
      </c>
      <c r="C646" s="9" t="s">
        <v>5494</v>
      </c>
      <c r="D646" s="9" t="s">
        <v>5495</v>
      </c>
      <c r="E646" s="9">
        <v>1606</v>
      </c>
      <c r="F646" s="9" t="s">
        <v>1328</v>
      </c>
      <c r="G646" s="9" t="s">
        <v>1329</v>
      </c>
      <c r="H646" s="9">
        <v>16</v>
      </c>
      <c r="I646" s="9" t="s">
        <v>375</v>
      </c>
      <c r="J646" s="9" t="s">
        <v>376</v>
      </c>
      <c r="K646" s="10">
        <v>15.148</v>
      </c>
      <c r="L646" s="10">
        <v>100.53400000000001</v>
      </c>
    </row>
    <row r="647" spans="1:12">
      <c r="A647" s="9">
        <v>4</v>
      </c>
      <c r="B647" s="9">
        <v>160622</v>
      </c>
      <c r="C647" s="9" t="s">
        <v>5549</v>
      </c>
      <c r="D647" s="9" t="s">
        <v>5550</v>
      </c>
      <c r="E647" s="9">
        <v>1606</v>
      </c>
      <c r="F647" s="9" t="s">
        <v>1328</v>
      </c>
      <c r="G647" s="9" t="s">
        <v>1329</v>
      </c>
      <c r="H647" s="9">
        <v>16</v>
      </c>
      <c r="I647" s="9" t="s">
        <v>375</v>
      </c>
      <c r="J647" s="9" t="s">
        <v>376</v>
      </c>
      <c r="K647" s="10">
        <v>15.007999999999999</v>
      </c>
      <c r="L647" s="10">
        <v>100.538</v>
      </c>
    </row>
    <row r="648" spans="1:12">
      <c r="A648" s="9">
        <v>4</v>
      </c>
      <c r="B648" s="9">
        <v>160611</v>
      </c>
      <c r="C648" s="9" t="s">
        <v>1236</v>
      </c>
      <c r="D648" s="9" t="s">
        <v>1237</v>
      </c>
      <c r="E648" s="9">
        <v>1606</v>
      </c>
      <c r="F648" s="9" t="s">
        <v>1328</v>
      </c>
      <c r="G648" s="9" t="s">
        <v>1329</v>
      </c>
      <c r="H648" s="9">
        <v>16</v>
      </c>
      <c r="I648" s="9" t="s">
        <v>375</v>
      </c>
      <c r="J648" s="9" t="s">
        <v>376</v>
      </c>
      <c r="K648" s="10">
        <v>14.962999999999999</v>
      </c>
      <c r="L648" s="10">
        <v>100.55500000000001</v>
      </c>
    </row>
    <row r="649" spans="1:12">
      <c r="A649" s="9">
        <v>4</v>
      </c>
      <c r="B649" s="9">
        <v>160605</v>
      </c>
      <c r="C649" s="9" t="s">
        <v>5582</v>
      </c>
      <c r="D649" s="9" t="s">
        <v>5583</v>
      </c>
      <c r="E649" s="9">
        <v>1606</v>
      </c>
      <c r="F649" s="9" t="s">
        <v>1328</v>
      </c>
      <c r="G649" s="9" t="s">
        <v>1329</v>
      </c>
      <c r="H649" s="9">
        <v>16</v>
      </c>
      <c r="I649" s="9" t="s">
        <v>375</v>
      </c>
      <c r="J649" s="9" t="s">
        <v>376</v>
      </c>
      <c r="K649" s="10">
        <v>14.946999999999999</v>
      </c>
      <c r="L649" s="10">
        <v>100.5</v>
      </c>
    </row>
    <row r="650" spans="1:12">
      <c r="A650" s="9">
        <v>4</v>
      </c>
      <c r="B650" s="9">
        <v>160106</v>
      </c>
      <c r="C650" s="9" t="s">
        <v>5642</v>
      </c>
      <c r="D650" s="9" t="s">
        <v>5643</v>
      </c>
      <c r="E650" s="9">
        <v>1601</v>
      </c>
      <c r="F650" s="9" t="s">
        <v>373</v>
      </c>
      <c r="G650" s="9" t="s">
        <v>374</v>
      </c>
      <c r="H650" s="9">
        <v>16</v>
      </c>
      <c r="I650" s="9" t="s">
        <v>375</v>
      </c>
      <c r="J650" s="9" t="s">
        <v>376</v>
      </c>
      <c r="K650" s="10">
        <v>14.83</v>
      </c>
      <c r="L650" s="10">
        <v>100.67100000000001</v>
      </c>
    </row>
    <row r="651" spans="1:12">
      <c r="A651" s="9">
        <v>4</v>
      </c>
      <c r="B651" s="9">
        <v>160107</v>
      </c>
      <c r="C651" s="9" t="s">
        <v>5669</v>
      </c>
      <c r="D651" s="9" t="s">
        <v>5670</v>
      </c>
      <c r="E651" s="9">
        <v>1601</v>
      </c>
      <c r="F651" s="9" t="s">
        <v>373</v>
      </c>
      <c r="G651" s="9" t="s">
        <v>374</v>
      </c>
      <c r="H651" s="9">
        <v>16</v>
      </c>
      <c r="I651" s="9" t="s">
        <v>375</v>
      </c>
      <c r="J651" s="9" t="s">
        <v>376</v>
      </c>
      <c r="K651" s="10">
        <v>14.89</v>
      </c>
      <c r="L651" s="10">
        <v>100.58</v>
      </c>
    </row>
    <row r="652" spans="1:12">
      <c r="A652" s="9">
        <v>4</v>
      </c>
      <c r="B652" s="9">
        <v>160614</v>
      </c>
      <c r="C652" s="9" t="s">
        <v>5995</v>
      </c>
      <c r="D652" s="9" t="s">
        <v>5996</v>
      </c>
      <c r="E652" s="9">
        <v>1606</v>
      </c>
      <c r="F652" s="9" t="s">
        <v>1328</v>
      </c>
      <c r="G652" s="9" t="s">
        <v>1329</v>
      </c>
      <c r="H652" s="9">
        <v>16</v>
      </c>
      <c r="I652" s="9" t="s">
        <v>375</v>
      </c>
      <c r="J652" s="9" t="s">
        <v>376</v>
      </c>
      <c r="K652" s="10">
        <v>15.146000000000001</v>
      </c>
      <c r="L652" s="10">
        <v>100.61199999999999</v>
      </c>
    </row>
    <row r="653" spans="1:12">
      <c r="A653" s="9">
        <v>4</v>
      </c>
      <c r="B653" s="9">
        <v>160507</v>
      </c>
      <c r="C653" s="9" t="s">
        <v>6230</v>
      </c>
      <c r="D653" s="9" t="s">
        <v>6231</v>
      </c>
      <c r="E653" s="9">
        <v>1605</v>
      </c>
      <c r="F653" s="9" t="s">
        <v>1723</v>
      </c>
      <c r="G653" s="9" t="s">
        <v>1724</v>
      </c>
      <c r="H653" s="9">
        <v>16</v>
      </c>
      <c r="I653" s="9" t="s">
        <v>375</v>
      </c>
      <c r="J653" s="9" t="s">
        <v>376</v>
      </c>
      <c r="K653" s="10">
        <v>14.906000000000001</v>
      </c>
      <c r="L653" s="10">
        <v>100.447</v>
      </c>
    </row>
    <row r="654" spans="1:12">
      <c r="A654" s="9">
        <v>4</v>
      </c>
      <c r="B654" s="9">
        <v>160410</v>
      </c>
      <c r="C654" s="9" t="s">
        <v>6287</v>
      </c>
      <c r="D654" s="9" t="s">
        <v>6288</v>
      </c>
      <c r="E654" s="9">
        <v>1604</v>
      </c>
      <c r="F654" s="9" t="s">
        <v>2891</v>
      </c>
      <c r="G654" s="9" t="s">
        <v>2892</v>
      </c>
      <c r="H654" s="9">
        <v>16</v>
      </c>
      <c r="I654" s="9" t="s">
        <v>375</v>
      </c>
      <c r="J654" s="9" t="s">
        <v>376</v>
      </c>
      <c r="K654" s="10">
        <v>15.244999999999999</v>
      </c>
      <c r="L654" s="10">
        <v>101.282</v>
      </c>
    </row>
    <row r="655" spans="1:12">
      <c r="A655" s="9">
        <v>4</v>
      </c>
      <c r="B655" s="9">
        <v>160322</v>
      </c>
      <c r="C655" s="9" t="s">
        <v>2266</v>
      </c>
      <c r="D655" s="9" t="s">
        <v>2267</v>
      </c>
      <c r="E655" s="9">
        <v>1603</v>
      </c>
      <c r="F655" s="9" t="s">
        <v>2373</v>
      </c>
      <c r="G655" s="9" t="s">
        <v>2374</v>
      </c>
      <c r="H655" s="9">
        <v>16</v>
      </c>
      <c r="I655" s="9" t="s">
        <v>375</v>
      </c>
      <c r="J655" s="9" t="s">
        <v>376</v>
      </c>
      <c r="K655" s="10">
        <v>15.143000000000001</v>
      </c>
      <c r="L655" s="10">
        <v>100.685</v>
      </c>
    </row>
    <row r="656" spans="1:12">
      <c r="A656" s="9">
        <v>4</v>
      </c>
      <c r="B656" s="9">
        <v>161101</v>
      </c>
      <c r="C656" s="9" t="s">
        <v>6458</v>
      </c>
      <c r="D656" s="9" t="s">
        <v>6459</v>
      </c>
      <c r="E656" s="9">
        <v>1611</v>
      </c>
      <c r="F656" s="9" t="s">
        <v>6460</v>
      </c>
      <c r="G656" s="9" t="s">
        <v>6459</v>
      </c>
      <c r="H656" s="9">
        <v>16</v>
      </c>
      <c r="I656" s="9" t="s">
        <v>375</v>
      </c>
      <c r="J656" s="9" t="s">
        <v>376</v>
      </c>
      <c r="K656" s="10">
        <v>15.23</v>
      </c>
      <c r="L656" s="10">
        <v>100.664</v>
      </c>
    </row>
    <row r="657" spans="1:12">
      <c r="A657" s="9">
        <v>4</v>
      </c>
      <c r="B657" s="9">
        <v>160705</v>
      </c>
      <c r="C657" s="9" t="s">
        <v>6583</v>
      </c>
      <c r="D657" s="9" t="s">
        <v>6584</v>
      </c>
      <c r="E657" s="9">
        <v>1607</v>
      </c>
      <c r="F657" s="9" t="s">
        <v>6585</v>
      </c>
      <c r="G657" s="9" t="s">
        <v>2057</v>
      </c>
      <c r="H657" s="9">
        <v>16</v>
      </c>
      <c r="I657" s="9" t="s">
        <v>375</v>
      </c>
      <c r="J657" s="9" t="s">
        <v>376</v>
      </c>
      <c r="K657" s="10">
        <v>15.023</v>
      </c>
      <c r="L657" s="10">
        <v>101.184</v>
      </c>
    </row>
    <row r="658" spans="1:12">
      <c r="A658" s="9">
        <v>4</v>
      </c>
      <c r="B658" s="9">
        <v>160304</v>
      </c>
      <c r="C658" s="9" t="s">
        <v>6684</v>
      </c>
      <c r="D658" s="9" t="s">
        <v>6685</v>
      </c>
      <c r="E658" s="9">
        <v>1603</v>
      </c>
      <c r="F658" s="9" t="s">
        <v>2373</v>
      </c>
      <c r="G658" s="9" t="s">
        <v>2374</v>
      </c>
      <c r="H658" s="9">
        <v>16</v>
      </c>
      <c r="I658" s="9" t="s">
        <v>375</v>
      </c>
      <c r="J658" s="9" t="s">
        <v>376</v>
      </c>
      <c r="K658" s="10">
        <v>15.023999999999999</v>
      </c>
      <c r="L658" s="10">
        <v>100.642</v>
      </c>
    </row>
    <row r="659" spans="1:12">
      <c r="A659" s="9">
        <v>4</v>
      </c>
      <c r="B659" s="9">
        <v>160418</v>
      </c>
      <c r="C659" s="9" t="s">
        <v>6774</v>
      </c>
      <c r="D659" s="9" t="s">
        <v>2892</v>
      </c>
      <c r="E659" s="9">
        <v>1604</v>
      </c>
      <c r="F659" s="9" t="s">
        <v>2891</v>
      </c>
      <c r="G659" s="9" t="s">
        <v>2892</v>
      </c>
      <c r="H659" s="9">
        <v>16</v>
      </c>
      <c r="I659" s="9" t="s">
        <v>375</v>
      </c>
      <c r="J659" s="9" t="s">
        <v>376</v>
      </c>
      <c r="K659" s="10">
        <v>15.095000000000001</v>
      </c>
      <c r="L659" s="10">
        <v>101.05800000000001</v>
      </c>
    </row>
    <row r="660" spans="1:12">
      <c r="A660" s="9">
        <v>4</v>
      </c>
      <c r="B660" s="9">
        <v>160504</v>
      </c>
      <c r="C660" s="9" t="s">
        <v>6904</v>
      </c>
      <c r="D660" s="9" t="s">
        <v>6905</v>
      </c>
      <c r="E660" s="9">
        <v>1605</v>
      </c>
      <c r="F660" s="9" t="s">
        <v>1723</v>
      </c>
      <c r="G660" s="9" t="s">
        <v>1724</v>
      </c>
      <c r="H660" s="9">
        <v>16</v>
      </c>
      <c r="I660" s="9" t="s">
        <v>375</v>
      </c>
      <c r="J660" s="9" t="s">
        <v>376</v>
      </c>
      <c r="K660" s="10">
        <v>14.849</v>
      </c>
      <c r="L660" s="10">
        <v>100.526</v>
      </c>
    </row>
    <row r="661" spans="1:12">
      <c r="A661" s="9">
        <v>4</v>
      </c>
      <c r="B661" s="9">
        <v>160615</v>
      </c>
      <c r="C661" s="9" t="s">
        <v>7149</v>
      </c>
      <c r="D661" s="9" t="s">
        <v>7150</v>
      </c>
      <c r="E661" s="9">
        <v>1606</v>
      </c>
      <c r="F661" s="9" t="s">
        <v>1328</v>
      </c>
      <c r="G661" s="9" t="s">
        <v>1329</v>
      </c>
      <c r="H661" s="9">
        <v>16</v>
      </c>
      <c r="I661" s="9" t="s">
        <v>375</v>
      </c>
      <c r="J661" s="9" t="s">
        <v>376</v>
      </c>
      <c r="K661" s="10">
        <v>15.21</v>
      </c>
      <c r="L661" s="10">
        <v>100.61</v>
      </c>
    </row>
    <row r="662" spans="1:12">
      <c r="A662" s="9">
        <v>4</v>
      </c>
      <c r="B662" s="9">
        <v>161005</v>
      </c>
      <c r="C662" s="9" t="s">
        <v>7519</v>
      </c>
      <c r="D662" s="9" t="s">
        <v>7520</v>
      </c>
      <c r="E662" s="9">
        <v>1610</v>
      </c>
      <c r="F662" s="9" t="s">
        <v>5220</v>
      </c>
      <c r="G662" s="9" t="s">
        <v>5219</v>
      </c>
      <c r="H662" s="9">
        <v>16</v>
      </c>
      <c r="I662" s="9" t="s">
        <v>375</v>
      </c>
      <c r="J662" s="9" t="s">
        <v>376</v>
      </c>
      <c r="K662" s="10">
        <v>15.374000000000001</v>
      </c>
      <c r="L662" s="10">
        <v>101.33</v>
      </c>
    </row>
    <row r="663" spans="1:12">
      <c r="A663" s="9">
        <v>4</v>
      </c>
      <c r="B663" s="9">
        <v>161006</v>
      </c>
      <c r="C663" s="9" t="s">
        <v>7514</v>
      </c>
      <c r="D663" s="9" t="s">
        <v>7521</v>
      </c>
      <c r="E663" s="9">
        <v>1610</v>
      </c>
      <c r="F663" s="9" t="s">
        <v>5220</v>
      </c>
      <c r="G663" s="9" t="s">
        <v>5219</v>
      </c>
      <c r="H663" s="9">
        <v>16</v>
      </c>
      <c r="I663" s="9" t="s">
        <v>375</v>
      </c>
      <c r="J663" s="9" t="s">
        <v>376</v>
      </c>
      <c r="K663" s="10">
        <v>15.112</v>
      </c>
      <c r="L663" s="10">
        <v>101.387</v>
      </c>
    </row>
    <row r="664" spans="1:12">
      <c r="A664" s="9">
        <v>4</v>
      </c>
      <c r="B664" s="9">
        <v>160206</v>
      </c>
      <c r="C664" s="9" t="s">
        <v>7531</v>
      </c>
      <c r="D664" s="9" t="s">
        <v>7532</v>
      </c>
      <c r="E664" s="9">
        <v>1602</v>
      </c>
      <c r="F664" s="9" t="s">
        <v>7533</v>
      </c>
      <c r="G664" s="9" t="s">
        <v>7534</v>
      </c>
      <c r="H664" s="9">
        <v>16</v>
      </c>
      <c r="I664" s="9" t="s">
        <v>375</v>
      </c>
      <c r="J664" s="9" t="s">
        <v>376</v>
      </c>
      <c r="K664" s="10">
        <v>14.795</v>
      </c>
      <c r="L664" s="10">
        <v>100.985</v>
      </c>
    </row>
    <row r="665" spans="1:12">
      <c r="A665" s="9">
        <v>4</v>
      </c>
      <c r="B665" s="9">
        <v>160404</v>
      </c>
      <c r="C665" s="9" t="s">
        <v>7588</v>
      </c>
      <c r="D665" s="9" t="s">
        <v>7589</v>
      </c>
      <c r="E665" s="9">
        <v>1604</v>
      </c>
      <c r="F665" s="9" t="s">
        <v>2891</v>
      </c>
      <c r="G665" s="9" t="s">
        <v>2892</v>
      </c>
      <c r="H665" s="9">
        <v>16</v>
      </c>
      <c r="I665" s="9" t="s">
        <v>375</v>
      </c>
      <c r="J665" s="9" t="s">
        <v>376</v>
      </c>
      <c r="K665" s="10">
        <v>15.154</v>
      </c>
      <c r="L665" s="10">
        <v>101.044</v>
      </c>
    </row>
    <row r="666" spans="1:12">
      <c r="A666" s="9">
        <v>4</v>
      </c>
      <c r="B666" s="9">
        <v>161105</v>
      </c>
      <c r="C666" s="9" t="s">
        <v>7650</v>
      </c>
      <c r="D666" s="9" t="s">
        <v>7651</v>
      </c>
      <c r="E666" s="9">
        <v>1611</v>
      </c>
      <c r="F666" s="9" t="s">
        <v>6460</v>
      </c>
      <c r="G666" s="9" t="s">
        <v>6459</v>
      </c>
      <c r="H666" s="9">
        <v>16</v>
      </c>
      <c r="I666" s="9" t="s">
        <v>375</v>
      </c>
      <c r="J666" s="9" t="s">
        <v>376</v>
      </c>
      <c r="K666" s="10">
        <v>15.247999999999999</v>
      </c>
      <c r="L666" s="10">
        <v>100.702</v>
      </c>
    </row>
    <row r="667" spans="1:12">
      <c r="A667" s="9">
        <v>4</v>
      </c>
      <c r="B667" s="9">
        <v>160509</v>
      </c>
      <c r="C667" s="9" t="s">
        <v>7757</v>
      </c>
      <c r="D667" s="9" t="s">
        <v>7758</v>
      </c>
      <c r="E667" s="9">
        <v>1605</v>
      </c>
      <c r="F667" s="9" t="s">
        <v>1723</v>
      </c>
      <c r="G667" s="9" t="s">
        <v>1724</v>
      </c>
      <c r="H667" s="9">
        <v>16</v>
      </c>
      <c r="I667" s="9" t="s">
        <v>375</v>
      </c>
      <c r="J667" s="9" t="s">
        <v>376</v>
      </c>
      <c r="K667" s="10">
        <v>14.723000000000001</v>
      </c>
      <c r="L667" s="10">
        <v>100.48699999999999</v>
      </c>
    </row>
    <row r="668" spans="1:12">
      <c r="A668" s="9">
        <v>4</v>
      </c>
      <c r="B668" s="9">
        <v>160601</v>
      </c>
      <c r="C668" s="9" t="s">
        <v>7010</v>
      </c>
      <c r="D668" s="9" t="s">
        <v>7011</v>
      </c>
      <c r="E668" s="9">
        <v>1606</v>
      </c>
      <c r="F668" s="9" t="s">
        <v>1328</v>
      </c>
      <c r="G668" s="9" t="s">
        <v>1329</v>
      </c>
      <c r="H668" s="9">
        <v>16</v>
      </c>
      <c r="I668" s="9" t="s">
        <v>375</v>
      </c>
      <c r="J668" s="9" t="s">
        <v>376</v>
      </c>
      <c r="K668" s="10">
        <v>15.089</v>
      </c>
      <c r="L668" s="10">
        <v>100.459</v>
      </c>
    </row>
    <row r="669" spans="1:12">
      <c r="A669" s="9">
        <v>4</v>
      </c>
      <c r="B669" s="9">
        <v>160407</v>
      </c>
      <c r="C669" s="9" t="s">
        <v>7792</v>
      </c>
      <c r="D669" s="9" t="s">
        <v>7793</v>
      </c>
      <c r="E669" s="9">
        <v>1604</v>
      </c>
      <c r="F669" s="9" t="s">
        <v>2891</v>
      </c>
      <c r="G669" s="9" t="s">
        <v>2892</v>
      </c>
      <c r="H669" s="9">
        <v>16</v>
      </c>
      <c r="I669" s="9" t="s">
        <v>375</v>
      </c>
      <c r="J669" s="9" t="s">
        <v>376</v>
      </c>
      <c r="K669" s="10">
        <v>15.15</v>
      </c>
      <c r="L669" s="10">
        <v>101.134</v>
      </c>
    </row>
    <row r="670" spans="1:12">
      <c r="A670" s="9">
        <v>4</v>
      </c>
      <c r="B670" s="9">
        <v>160302</v>
      </c>
      <c r="C670" s="9" t="s">
        <v>168</v>
      </c>
      <c r="D670" s="9" t="s">
        <v>169</v>
      </c>
      <c r="E670" s="9">
        <v>1603</v>
      </c>
      <c r="F670" s="9" t="s">
        <v>2373</v>
      </c>
      <c r="G670" s="9" t="s">
        <v>2374</v>
      </c>
      <c r="H670" s="9">
        <v>16</v>
      </c>
      <c r="I670" s="9" t="s">
        <v>375</v>
      </c>
      <c r="J670" s="9" t="s">
        <v>376</v>
      </c>
      <c r="K670" s="10">
        <v>15.135999999999999</v>
      </c>
      <c r="L670" s="10">
        <v>100.736</v>
      </c>
    </row>
    <row r="671" spans="1:12">
      <c r="A671" s="9">
        <v>4</v>
      </c>
      <c r="B671" s="9">
        <v>160405</v>
      </c>
      <c r="C671" s="9" t="s">
        <v>7984</v>
      </c>
      <c r="D671" s="9" t="s">
        <v>7985</v>
      </c>
      <c r="E671" s="9">
        <v>1604</v>
      </c>
      <c r="F671" s="9" t="s">
        <v>2891</v>
      </c>
      <c r="G671" s="9" t="s">
        <v>2892</v>
      </c>
      <c r="H671" s="9">
        <v>16</v>
      </c>
      <c r="I671" s="9" t="s">
        <v>375</v>
      </c>
      <c r="J671" s="9" t="s">
        <v>376</v>
      </c>
      <c r="K671" s="10">
        <v>15.077999999999999</v>
      </c>
      <c r="L671" s="10">
        <v>101.024</v>
      </c>
    </row>
    <row r="672" spans="1:12">
      <c r="A672" s="9">
        <v>4</v>
      </c>
      <c r="B672" s="9">
        <v>161002</v>
      </c>
      <c r="C672" s="9" t="s">
        <v>8160</v>
      </c>
      <c r="D672" s="9" t="s">
        <v>8161</v>
      </c>
      <c r="E672" s="9">
        <v>1610</v>
      </c>
      <c r="F672" s="9" t="s">
        <v>5220</v>
      </c>
      <c r="G672" s="9" t="s">
        <v>5219</v>
      </c>
      <c r="H672" s="9">
        <v>16</v>
      </c>
      <c r="I672" s="9" t="s">
        <v>375</v>
      </c>
      <c r="J672" s="9" t="s">
        <v>376</v>
      </c>
      <c r="K672" s="10">
        <v>15.193</v>
      </c>
      <c r="L672" s="10">
        <v>101.354</v>
      </c>
    </row>
    <row r="673" spans="1:12">
      <c r="A673" s="9">
        <v>4</v>
      </c>
      <c r="B673" s="9">
        <v>160307</v>
      </c>
      <c r="C673" s="9" t="s">
        <v>8266</v>
      </c>
      <c r="D673" s="9" t="s">
        <v>8267</v>
      </c>
      <c r="E673" s="9">
        <v>1603</v>
      </c>
      <c r="F673" s="9" t="s">
        <v>2373</v>
      </c>
      <c r="G673" s="9" t="s">
        <v>2374</v>
      </c>
      <c r="H673" s="9">
        <v>16</v>
      </c>
      <c r="I673" s="9" t="s">
        <v>375</v>
      </c>
      <c r="J673" s="9" t="s">
        <v>376</v>
      </c>
      <c r="K673" s="10">
        <v>15.12</v>
      </c>
      <c r="L673" s="10">
        <v>100.797</v>
      </c>
    </row>
    <row r="674" spans="1:12">
      <c r="A674" s="9">
        <v>4</v>
      </c>
      <c r="B674" s="9">
        <v>160402</v>
      </c>
      <c r="C674" s="9" t="s">
        <v>8350</v>
      </c>
      <c r="D674" s="9" t="s">
        <v>8351</v>
      </c>
      <c r="E674" s="9">
        <v>1604</v>
      </c>
      <c r="F674" s="9" t="s">
        <v>2891</v>
      </c>
      <c r="G674" s="9" t="s">
        <v>2892</v>
      </c>
      <c r="H674" s="9">
        <v>16</v>
      </c>
      <c r="I674" s="9" t="s">
        <v>375</v>
      </c>
      <c r="J674" s="9" t="s">
        <v>376</v>
      </c>
      <c r="K674" s="10">
        <v>15.195</v>
      </c>
      <c r="L674" s="10">
        <v>101.03700000000001</v>
      </c>
    </row>
    <row r="675" spans="1:12">
      <c r="A675" s="9">
        <v>4</v>
      </c>
      <c r="B675" s="9">
        <v>160703</v>
      </c>
      <c r="C675" s="9" t="s">
        <v>8401</v>
      </c>
      <c r="D675" s="9" t="s">
        <v>8402</v>
      </c>
      <c r="E675" s="9">
        <v>1607</v>
      </c>
      <c r="F675" s="9" t="s">
        <v>6585</v>
      </c>
      <c r="G675" s="9" t="s">
        <v>2057</v>
      </c>
      <c r="H675" s="9">
        <v>16</v>
      </c>
      <c r="I675" s="9" t="s">
        <v>375</v>
      </c>
      <c r="J675" s="9" t="s">
        <v>376</v>
      </c>
      <c r="K675" s="10">
        <v>15.026</v>
      </c>
      <c r="L675" s="10">
        <v>101.22799999999999</v>
      </c>
    </row>
    <row r="676" spans="1:12">
      <c r="A676" s="9">
        <v>4</v>
      </c>
      <c r="B676" s="9">
        <v>160702</v>
      </c>
      <c r="C676" s="9" t="s">
        <v>8411</v>
      </c>
      <c r="D676" s="9" t="s">
        <v>8412</v>
      </c>
      <c r="E676" s="9">
        <v>1607</v>
      </c>
      <c r="F676" s="9" t="s">
        <v>6585</v>
      </c>
      <c r="G676" s="9" t="s">
        <v>2057</v>
      </c>
      <c r="H676" s="9">
        <v>16</v>
      </c>
      <c r="I676" s="9" t="s">
        <v>375</v>
      </c>
      <c r="J676" s="9" t="s">
        <v>376</v>
      </c>
      <c r="K676" s="10">
        <v>15.013999999999999</v>
      </c>
      <c r="L676" s="10">
        <v>101.08499999999999</v>
      </c>
    </row>
    <row r="677" spans="1:12">
      <c r="A677" s="9">
        <v>4</v>
      </c>
      <c r="B677" s="9">
        <v>160310</v>
      </c>
      <c r="C677" s="9" t="s">
        <v>8992</v>
      </c>
      <c r="D677" s="9" t="s">
        <v>8993</v>
      </c>
      <c r="E677" s="9">
        <v>1603</v>
      </c>
      <c r="F677" s="9" t="s">
        <v>2373</v>
      </c>
      <c r="G677" s="9" t="s">
        <v>2374</v>
      </c>
      <c r="H677" s="9">
        <v>16</v>
      </c>
      <c r="I677" s="9" t="s">
        <v>375</v>
      </c>
      <c r="J677" s="9" t="s">
        <v>376</v>
      </c>
      <c r="K677" s="10">
        <v>15.127000000000001</v>
      </c>
      <c r="L677" s="10">
        <v>100.877</v>
      </c>
    </row>
    <row r="678" spans="1:12">
      <c r="A678" s="9">
        <v>4</v>
      </c>
      <c r="B678" s="9">
        <v>160411</v>
      </c>
      <c r="C678" s="9" t="s">
        <v>9461</v>
      </c>
      <c r="D678" s="9" t="s">
        <v>9462</v>
      </c>
      <c r="E678" s="9">
        <v>1604</v>
      </c>
      <c r="F678" s="9" t="s">
        <v>2891</v>
      </c>
      <c r="G678" s="9" t="s">
        <v>2892</v>
      </c>
      <c r="H678" s="9">
        <v>16</v>
      </c>
      <c r="I678" s="9" t="s">
        <v>375</v>
      </c>
      <c r="J678" s="9" t="s">
        <v>376</v>
      </c>
      <c r="K678" s="10">
        <v>15.22</v>
      </c>
      <c r="L678" s="10">
        <v>101.264</v>
      </c>
    </row>
    <row r="679" spans="1:12">
      <c r="A679" s="9">
        <v>4</v>
      </c>
      <c r="B679" s="9">
        <v>160621</v>
      </c>
      <c r="C679" s="9" t="s">
        <v>7384</v>
      </c>
      <c r="D679" s="9" t="s">
        <v>7385</v>
      </c>
      <c r="E679" s="9">
        <v>1606</v>
      </c>
      <c r="F679" s="9" t="s">
        <v>1328</v>
      </c>
      <c r="G679" s="9" t="s">
        <v>1329</v>
      </c>
      <c r="H679" s="9">
        <v>16</v>
      </c>
      <c r="I679" s="9" t="s">
        <v>375</v>
      </c>
      <c r="J679" s="9" t="s">
        <v>376</v>
      </c>
      <c r="K679" s="10">
        <v>15.124000000000001</v>
      </c>
      <c r="L679" s="10">
        <v>100.569</v>
      </c>
    </row>
    <row r="680" spans="1:12">
      <c r="A680" s="9">
        <v>4</v>
      </c>
      <c r="B680" s="9">
        <v>160704</v>
      </c>
      <c r="C680" s="9" t="s">
        <v>9744</v>
      </c>
      <c r="D680" s="9" t="s">
        <v>9745</v>
      </c>
      <c r="E680" s="9">
        <v>1607</v>
      </c>
      <c r="F680" s="9" t="s">
        <v>6585</v>
      </c>
      <c r="G680" s="9" t="s">
        <v>2057</v>
      </c>
      <c r="H680" s="9">
        <v>16</v>
      </c>
      <c r="I680" s="9" t="s">
        <v>375</v>
      </c>
      <c r="J680" s="9" t="s">
        <v>376</v>
      </c>
      <c r="K680" s="10">
        <v>15.119</v>
      </c>
      <c r="L680" s="10">
        <v>101.21599999999999</v>
      </c>
    </row>
    <row r="681" spans="1:12">
      <c r="A681" s="9">
        <v>4</v>
      </c>
      <c r="B681" s="9">
        <v>160305</v>
      </c>
      <c r="C681" s="9" t="s">
        <v>8467</v>
      </c>
      <c r="D681" s="9" t="s">
        <v>8468</v>
      </c>
      <c r="E681" s="9">
        <v>1603</v>
      </c>
      <c r="F681" s="9" t="s">
        <v>2373</v>
      </c>
      <c r="G681" s="9" t="s">
        <v>2374</v>
      </c>
      <c r="H681" s="9">
        <v>16</v>
      </c>
      <c r="I681" s="9" t="s">
        <v>375</v>
      </c>
      <c r="J681" s="9" t="s">
        <v>376</v>
      </c>
      <c r="K681" s="10">
        <v>14.981</v>
      </c>
      <c r="L681" s="10">
        <v>100.67700000000001</v>
      </c>
    </row>
    <row r="682" spans="1:12">
      <c r="A682" s="9">
        <v>4</v>
      </c>
      <c r="B682" s="9">
        <v>160801</v>
      </c>
      <c r="C682" s="9" t="s">
        <v>9807</v>
      </c>
      <c r="D682" s="9" t="s">
        <v>1633</v>
      </c>
      <c r="E682" s="9">
        <v>1608</v>
      </c>
      <c r="F682" s="9" t="s">
        <v>1632</v>
      </c>
      <c r="G682" s="9" t="s">
        <v>1633</v>
      </c>
      <c r="H682" s="9">
        <v>16</v>
      </c>
      <c r="I682" s="9" t="s">
        <v>375</v>
      </c>
      <c r="J682" s="9" t="s">
        <v>376</v>
      </c>
      <c r="K682" s="10">
        <v>15.224</v>
      </c>
      <c r="L682" s="10">
        <v>100.846</v>
      </c>
    </row>
    <row r="683" spans="1:12">
      <c r="A683" s="9">
        <v>4</v>
      </c>
      <c r="B683" s="9">
        <v>160904</v>
      </c>
      <c r="C683" s="9" t="s">
        <v>3202</v>
      </c>
      <c r="D683" s="9" t="s">
        <v>3203</v>
      </c>
      <c r="E683" s="9">
        <v>1609</v>
      </c>
      <c r="F683" s="9" t="s">
        <v>9812</v>
      </c>
      <c r="G683" s="9" t="s">
        <v>5740</v>
      </c>
      <c r="H683" s="9">
        <v>16</v>
      </c>
      <c r="I683" s="9" t="s">
        <v>375</v>
      </c>
      <c r="J683" s="9" t="s">
        <v>376</v>
      </c>
      <c r="K683" s="10">
        <v>15.468999999999999</v>
      </c>
      <c r="L683" s="10">
        <v>100.81100000000001</v>
      </c>
    </row>
    <row r="684" spans="1:12">
      <c r="A684" s="9">
        <v>4</v>
      </c>
      <c r="B684" s="9">
        <v>160417</v>
      </c>
      <c r="C684" s="9" t="s">
        <v>9959</v>
      </c>
      <c r="D684" s="9" t="s">
        <v>9960</v>
      </c>
      <c r="E684" s="9">
        <v>1604</v>
      </c>
      <c r="F684" s="9" t="s">
        <v>2891</v>
      </c>
      <c r="G684" s="9" t="s">
        <v>2892</v>
      </c>
      <c r="H684" s="9">
        <v>16</v>
      </c>
      <c r="I684" s="9" t="s">
        <v>375</v>
      </c>
      <c r="J684" s="9" t="s">
        <v>376</v>
      </c>
      <c r="K684" s="10">
        <v>15.263999999999999</v>
      </c>
      <c r="L684" s="10">
        <v>101.15</v>
      </c>
    </row>
    <row r="685" spans="1:12">
      <c r="A685" s="9">
        <v>4</v>
      </c>
      <c r="B685" s="9">
        <v>160209</v>
      </c>
      <c r="C685" s="9" t="s">
        <v>10006</v>
      </c>
      <c r="D685" s="9" t="s">
        <v>10007</v>
      </c>
      <c r="E685" s="9">
        <v>1602</v>
      </c>
      <c r="F685" s="9" t="s">
        <v>7533</v>
      </c>
      <c r="G685" s="9" t="s">
        <v>7534</v>
      </c>
      <c r="H685" s="9">
        <v>16</v>
      </c>
      <c r="I685" s="9" t="s">
        <v>375</v>
      </c>
      <c r="J685" s="9" t="s">
        <v>376</v>
      </c>
      <c r="K685" s="10">
        <v>14.952</v>
      </c>
      <c r="L685" s="10">
        <v>101.146</v>
      </c>
    </row>
    <row r="686" spans="1:12">
      <c r="A686" s="9">
        <v>4</v>
      </c>
      <c r="B686" s="9">
        <v>160905</v>
      </c>
      <c r="C686" s="9" t="s">
        <v>10052</v>
      </c>
      <c r="D686" s="9" t="s">
        <v>10053</v>
      </c>
      <c r="E686" s="9">
        <v>1609</v>
      </c>
      <c r="F686" s="9" t="s">
        <v>9812</v>
      </c>
      <c r="G686" s="9" t="s">
        <v>5740</v>
      </c>
      <c r="H686" s="9">
        <v>16</v>
      </c>
      <c r="I686" s="9" t="s">
        <v>375</v>
      </c>
      <c r="J686" s="9" t="s">
        <v>376</v>
      </c>
      <c r="K686" s="10">
        <v>15.343999999999999</v>
      </c>
      <c r="L686" s="10">
        <v>100.85</v>
      </c>
    </row>
    <row r="687" spans="1:12">
      <c r="A687" s="9">
        <v>4</v>
      </c>
      <c r="B687" s="9">
        <v>160203</v>
      </c>
      <c r="C687" s="9" t="s">
        <v>10060</v>
      </c>
      <c r="D687" s="9" t="s">
        <v>10061</v>
      </c>
      <c r="E687" s="9">
        <v>1602</v>
      </c>
      <c r="F687" s="9" t="s">
        <v>7533</v>
      </c>
      <c r="G687" s="9" t="s">
        <v>7534</v>
      </c>
      <c r="H687" s="9">
        <v>16</v>
      </c>
      <c r="I687" s="9" t="s">
        <v>375</v>
      </c>
      <c r="J687" s="9" t="s">
        <v>376</v>
      </c>
      <c r="K687" s="10">
        <v>14.933999999999999</v>
      </c>
      <c r="L687" s="10">
        <v>101.093</v>
      </c>
    </row>
    <row r="688" spans="1:12">
      <c r="A688" s="9">
        <v>4</v>
      </c>
      <c r="B688" s="9">
        <v>161106</v>
      </c>
      <c r="C688" s="9" t="s">
        <v>10111</v>
      </c>
      <c r="D688" s="9" t="s">
        <v>10112</v>
      </c>
      <c r="E688" s="9">
        <v>1611</v>
      </c>
      <c r="F688" s="9" t="s">
        <v>6460</v>
      </c>
      <c r="G688" s="9" t="s">
        <v>6459</v>
      </c>
      <c r="H688" s="9">
        <v>16</v>
      </c>
      <c r="I688" s="9" t="s">
        <v>375</v>
      </c>
      <c r="J688" s="9" t="s">
        <v>376</v>
      </c>
      <c r="K688" s="10">
        <v>15.195</v>
      </c>
      <c r="L688" s="10">
        <v>100.709</v>
      </c>
    </row>
    <row r="689" spans="1:12">
      <c r="A689" s="9">
        <v>4</v>
      </c>
      <c r="B689" s="9">
        <v>160308</v>
      </c>
      <c r="C689" s="9" t="s">
        <v>10192</v>
      </c>
      <c r="D689" s="9" t="s">
        <v>910</v>
      </c>
      <c r="E689" s="9">
        <v>1603</v>
      </c>
      <c r="F689" s="9" t="s">
        <v>2373</v>
      </c>
      <c r="G689" s="9" t="s">
        <v>2374</v>
      </c>
      <c r="H689" s="9">
        <v>16</v>
      </c>
      <c r="I689" s="9" t="s">
        <v>375</v>
      </c>
      <c r="J689" s="9" t="s">
        <v>376</v>
      </c>
      <c r="K689" s="10">
        <v>15.036</v>
      </c>
      <c r="L689" s="10">
        <v>100.812</v>
      </c>
    </row>
    <row r="690" spans="1:12">
      <c r="A690" s="9">
        <v>4</v>
      </c>
      <c r="B690" s="9">
        <v>160412</v>
      </c>
      <c r="C690" s="9" t="s">
        <v>10230</v>
      </c>
      <c r="D690" s="9" t="s">
        <v>10231</v>
      </c>
      <c r="E690" s="9">
        <v>1604</v>
      </c>
      <c r="F690" s="9" t="s">
        <v>2891</v>
      </c>
      <c r="G690" s="9" t="s">
        <v>2892</v>
      </c>
      <c r="H690" s="9">
        <v>16</v>
      </c>
      <c r="I690" s="9" t="s">
        <v>375</v>
      </c>
      <c r="J690" s="9" t="s">
        <v>376</v>
      </c>
      <c r="K690" s="10">
        <v>15.318</v>
      </c>
      <c r="L690" s="10">
        <v>101.251</v>
      </c>
    </row>
    <row r="691" spans="1:12">
      <c r="A691" s="9">
        <v>4</v>
      </c>
      <c r="B691" s="9">
        <v>161102</v>
      </c>
      <c r="C691" s="9" t="s">
        <v>6091</v>
      </c>
      <c r="D691" s="9" t="s">
        <v>6092</v>
      </c>
      <c r="E691" s="9">
        <v>1611</v>
      </c>
      <c r="F691" s="9" t="s">
        <v>6460</v>
      </c>
      <c r="G691" s="9" t="s">
        <v>6459</v>
      </c>
      <c r="H691" s="9">
        <v>16</v>
      </c>
      <c r="I691" s="9" t="s">
        <v>375</v>
      </c>
      <c r="J691" s="9" t="s">
        <v>376</v>
      </c>
      <c r="K691" s="10">
        <v>15.292999999999999</v>
      </c>
      <c r="L691" s="10">
        <v>100.652</v>
      </c>
    </row>
    <row r="692" spans="1:12">
      <c r="A692" s="9">
        <v>4</v>
      </c>
      <c r="B692" s="9">
        <v>160409</v>
      </c>
      <c r="C692" s="9" t="s">
        <v>10304</v>
      </c>
      <c r="D692" s="9" t="s">
        <v>10305</v>
      </c>
      <c r="E692" s="9">
        <v>1604</v>
      </c>
      <c r="F692" s="9" t="s">
        <v>2891</v>
      </c>
      <c r="G692" s="9" t="s">
        <v>2892</v>
      </c>
      <c r="H692" s="9">
        <v>16</v>
      </c>
      <c r="I692" s="9" t="s">
        <v>375</v>
      </c>
      <c r="J692" s="9" t="s">
        <v>376</v>
      </c>
      <c r="K692" s="10">
        <v>15.112</v>
      </c>
      <c r="L692" s="10">
        <v>101.327</v>
      </c>
    </row>
    <row r="693" spans="1:12">
      <c r="A693" s="9">
        <v>4</v>
      </c>
      <c r="B693" s="9">
        <v>160207</v>
      </c>
      <c r="C693" s="9" t="s">
        <v>1246</v>
      </c>
      <c r="D693" s="9" t="s">
        <v>1247</v>
      </c>
      <c r="E693" s="9">
        <v>1602</v>
      </c>
      <c r="F693" s="9" t="s">
        <v>7533</v>
      </c>
      <c r="G693" s="9" t="s">
        <v>7534</v>
      </c>
      <c r="H693" s="9">
        <v>16</v>
      </c>
      <c r="I693" s="9" t="s">
        <v>375</v>
      </c>
      <c r="J693" s="9" t="s">
        <v>376</v>
      </c>
      <c r="K693" s="10">
        <v>14.851000000000001</v>
      </c>
      <c r="L693" s="10">
        <v>101.054</v>
      </c>
    </row>
    <row r="694" spans="1:12">
      <c r="A694" s="9">
        <v>4</v>
      </c>
      <c r="B694" s="9">
        <v>160706</v>
      </c>
      <c r="C694" s="9" t="s">
        <v>10439</v>
      </c>
      <c r="D694" s="9" t="s">
        <v>10440</v>
      </c>
      <c r="E694" s="9">
        <v>1607</v>
      </c>
      <c r="F694" s="9" t="s">
        <v>6585</v>
      </c>
      <c r="G694" s="9" t="s">
        <v>2057</v>
      </c>
      <c r="H694" s="9">
        <v>16</v>
      </c>
      <c r="I694" s="9" t="s">
        <v>375</v>
      </c>
      <c r="J694" s="9" t="s">
        <v>376</v>
      </c>
      <c r="K694" s="10">
        <v>15.029</v>
      </c>
      <c r="L694" s="10">
        <v>101.292</v>
      </c>
    </row>
    <row r="695" spans="1:12">
      <c r="A695" s="9">
        <v>4</v>
      </c>
      <c r="B695" s="9">
        <v>160116</v>
      </c>
      <c r="C695" s="9" t="s">
        <v>9509</v>
      </c>
      <c r="D695" s="9" t="s">
        <v>9510</v>
      </c>
      <c r="E695" s="9">
        <v>1601</v>
      </c>
      <c r="F695" s="9" t="s">
        <v>373</v>
      </c>
      <c r="G695" s="9" t="s">
        <v>374</v>
      </c>
      <c r="H695" s="9">
        <v>16</v>
      </c>
      <c r="I695" s="9" t="s">
        <v>375</v>
      </c>
      <c r="J695" s="9" t="s">
        <v>376</v>
      </c>
      <c r="K695" s="10">
        <v>14.824</v>
      </c>
      <c r="L695" s="10">
        <v>100.732</v>
      </c>
    </row>
    <row r="696" spans="1:12">
      <c r="A696" s="9">
        <v>4</v>
      </c>
      <c r="B696" s="9">
        <v>160202</v>
      </c>
      <c r="C696" s="9" t="s">
        <v>10547</v>
      </c>
      <c r="D696" s="9" t="s">
        <v>10548</v>
      </c>
      <c r="E696" s="9">
        <v>1602</v>
      </c>
      <c r="F696" s="9" t="s">
        <v>7533</v>
      </c>
      <c r="G696" s="9" t="s">
        <v>7534</v>
      </c>
      <c r="H696" s="9">
        <v>16</v>
      </c>
      <c r="I696" s="9" t="s">
        <v>375</v>
      </c>
      <c r="J696" s="9" t="s">
        <v>376</v>
      </c>
      <c r="K696" s="10">
        <v>14.802</v>
      </c>
      <c r="L696" s="10">
        <v>100.90900000000001</v>
      </c>
    </row>
    <row r="697" spans="1:12">
      <c r="A697" s="9">
        <v>4</v>
      </c>
      <c r="B697" s="9">
        <v>160204</v>
      </c>
      <c r="C697" s="9" t="s">
        <v>10616</v>
      </c>
      <c r="D697" s="9" t="s">
        <v>10617</v>
      </c>
      <c r="E697" s="9">
        <v>1602</v>
      </c>
      <c r="F697" s="9" t="s">
        <v>7533</v>
      </c>
      <c r="G697" s="9" t="s">
        <v>7534</v>
      </c>
      <c r="H697" s="9">
        <v>16</v>
      </c>
      <c r="I697" s="9" t="s">
        <v>375</v>
      </c>
      <c r="J697" s="9" t="s">
        <v>376</v>
      </c>
      <c r="K697" s="10">
        <v>14.94</v>
      </c>
      <c r="L697" s="10">
        <v>100.852</v>
      </c>
    </row>
    <row r="698" spans="1:12">
      <c r="A698" s="9">
        <v>4</v>
      </c>
      <c r="B698" s="9">
        <v>160701</v>
      </c>
      <c r="C698" s="9" t="s">
        <v>2056</v>
      </c>
      <c r="D698" s="9" t="s">
        <v>2057</v>
      </c>
      <c r="E698" s="9">
        <v>1607</v>
      </c>
      <c r="F698" s="9" t="s">
        <v>6585</v>
      </c>
      <c r="G698" s="9" t="s">
        <v>2057</v>
      </c>
      <c r="H698" s="9">
        <v>16</v>
      </c>
      <c r="I698" s="9" t="s">
        <v>375</v>
      </c>
      <c r="J698" s="9" t="s">
        <v>376</v>
      </c>
      <c r="K698" s="10">
        <v>15.071</v>
      </c>
      <c r="L698" s="10">
        <v>101.117</v>
      </c>
    </row>
    <row r="699" spans="1:12">
      <c r="A699" s="9">
        <v>4</v>
      </c>
      <c r="B699" s="9">
        <v>160802</v>
      </c>
      <c r="C699" s="9" t="s">
        <v>3003</v>
      </c>
      <c r="D699" s="9" t="s">
        <v>3004</v>
      </c>
      <c r="E699" s="9">
        <v>1608</v>
      </c>
      <c r="F699" s="9" t="s">
        <v>1632</v>
      </c>
      <c r="G699" s="9" t="s">
        <v>1633</v>
      </c>
      <c r="H699" s="9">
        <v>16</v>
      </c>
      <c r="I699" s="9" t="s">
        <v>375</v>
      </c>
      <c r="J699" s="9" t="s">
        <v>376</v>
      </c>
      <c r="K699" s="10">
        <v>15.289</v>
      </c>
      <c r="L699" s="10">
        <v>100.861</v>
      </c>
    </row>
    <row r="700" spans="1:12">
      <c r="A700" s="9">
        <v>4</v>
      </c>
      <c r="B700" s="9">
        <v>161104</v>
      </c>
      <c r="C700" s="9" t="s">
        <v>10803</v>
      </c>
      <c r="D700" s="9" t="s">
        <v>10804</v>
      </c>
      <c r="E700" s="9">
        <v>1611</v>
      </c>
      <c r="F700" s="9" t="s">
        <v>6460</v>
      </c>
      <c r="G700" s="9" t="s">
        <v>6459</v>
      </c>
      <c r="H700" s="9">
        <v>16</v>
      </c>
      <c r="I700" s="9" t="s">
        <v>375</v>
      </c>
      <c r="J700" s="9" t="s">
        <v>376</v>
      </c>
      <c r="K700" s="10">
        <v>15.288</v>
      </c>
      <c r="L700" s="10">
        <v>100.76300000000001</v>
      </c>
    </row>
    <row r="701" spans="1:12">
      <c r="A701" s="9">
        <v>4</v>
      </c>
      <c r="B701" s="9">
        <v>160902</v>
      </c>
      <c r="C701" s="9" t="s">
        <v>10831</v>
      </c>
      <c r="D701" s="9" t="s">
        <v>10832</v>
      </c>
      <c r="E701" s="9">
        <v>1609</v>
      </c>
      <c r="F701" s="9" t="s">
        <v>9812</v>
      </c>
      <c r="G701" s="9" t="s">
        <v>5740</v>
      </c>
      <c r="H701" s="9">
        <v>16</v>
      </c>
      <c r="I701" s="9" t="s">
        <v>375</v>
      </c>
      <c r="J701" s="9" t="s">
        <v>376</v>
      </c>
      <c r="K701" s="10">
        <v>15.366</v>
      </c>
      <c r="L701" s="10">
        <v>100.935</v>
      </c>
    </row>
    <row r="702" spans="1:12">
      <c r="A702" s="9">
        <v>4</v>
      </c>
      <c r="B702" s="9">
        <v>160403</v>
      </c>
      <c r="C702" s="9" t="s">
        <v>10879</v>
      </c>
      <c r="D702" s="9" t="s">
        <v>10880</v>
      </c>
      <c r="E702" s="9">
        <v>1604</v>
      </c>
      <c r="F702" s="9" t="s">
        <v>2891</v>
      </c>
      <c r="G702" s="9" t="s">
        <v>2892</v>
      </c>
      <c r="H702" s="9">
        <v>16</v>
      </c>
      <c r="I702" s="9" t="s">
        <v>375</v>
      </c>
      <c r="J702" s="9" t="s">
        <v>376</v>
      </c>
      <c r="K702" s="10">
        <v>15.314</v>
      </c>
      <c r="L702" s="10">
        <v>101.087</v>
      </c>
    </row>
    <row r="703" spans="1:12">
      <c r="A703" s="9">
        <v>4</v>
      </c>
      <c r="B703" s="9">
        <v>161003</v>
      </c>
      <c r="C703" s="9" t="s">
        <v>7122</v>
      </c>
      <c r="D703" s="9" t="s">
        <v>7123</v>
      </c>
      <c r="E703" s="9">
        <v>1610</v>
      </c>
      <c r="F703" s="9" t="s">
        <v>5220</v>
      </c>
      <c r="G703" s="9" t="s">
        <v>5219</v>
      </c>
      <c r="H703" s="9">
        <v>16</v>
      </c>
      <c r="I703" s="9" t="s">
        <v>375</v>
      </c>
      <c r="J703" s="9" t="s">
        <v>376</v>
      </c>
      <c r="K703" s="10">
        <v>15.282</v>
      </c>
      <c r="L703" s="10">
        <v>101.319</v>
      </c>
    </row>
    <row r="704" spans="1:12">
      <c r="A704" s="9">
        <v>4</v>
      </c>
      <c r="B704" s="9">
        <v>160309</v>
      </c>
      <c r="C704" s="9" t="s">
        <v>10888</v>
      </c>
      <c r="D704" s="9" t="s">
        <v>10889</v>
      </c>
      <c r="E704" s="9">
        <v>1603</v>
      </c>
      <c r="F704" s="9" t="s">
        <v>2373</v>
      </c>
      <c r="G704" s="9" t="s">
        <v>2374</v>
      </c>
      <c r="H704" s="9">
        <v>16</v>
      </c>
      <c r="I704" s="9" t="s">
        <v>375</v>
      </c>
      <c r="J704" s="9" t="s">
        <v>376</v>
      </c>
      <c r="K704" s="10">
        <v>15.061999999999999</v>
      </c>
      <c r="L704" s="10">
        <v>100.84099999999999</v>
      </c>
    </row>
    <row r="705" spans="1:12">
      <c r="A705" s="9">
        <v>4</v>
      </c>
      <c r="B705" s="9">
        <v>160208</v>
      </c>
      <c r="C705" s="9" t="s">
        <v>11002</v>
      </c>
      <c r="D705" s="9" t="s">
        <v>11003</v>
      </c>
      <c r="E705" s="9">
        <v>1602</v>
      </c>
      <c r="F705" s="9" t="s">
        <v>7533</v>
      </c>
      <c r="G705" s="9" t="s">
        <v>7534</v>
      </c>
      <c r="H705" s="9">
        <v>16</v>
      </c>
      <c r="I705" s="9" t="s">
        <v>375</v>
      </c>
      <c r="J705" s="9" t="s">
        <v>376</v>
      </c>
      <c r="K705" s="10">
        <v>14.951000000000001</v>
      </c>
      <c r="L705" s="10">
        <v>101.205</v>
      </c>
    </row>
    <row r="706" spans="1:12">
      <c r="A706" s="9">
        <v>4</v>
      </c>
      <c r="B706" s="9">
        <v>161103</v>
      </c>
      <c r="C706" s="9" t="s">
        <v>11238</v>
      </c>
      <c r="D706" s="9" t="s">
        <v>11239</v>
      </c>
      <c r="E706" s="9">
        <v>1611</v>
      </c>
      <c r="F706" s="9" t="s">
        <v>6460</v>
      </c>
      <c r="G706" s="9" t="s">
        <v>6459</v>
      </c>
      <c r="H706" s="9">
        <v>16</v>
      </c>
      <c r="I706" s="9" t="s">
        <v>375</v>
      </c>
      <c r="J706" s="9" t="s">
        <v>376</v>
      </c>
      <c r="K706" s="10">
        <v>15.385</v>
      </c>
      <c r="L706" s="10">
        <v>100.679</v>
      </c>
    </row>
    <row r="707" spans="1:12">
      <c r="A707" s="9">
        <v>4</v>
      </c>
      <c r="B707" s="9">
        <v>160422</v>
      </c>
      <c r="C707" s="9" t="s">
        <v>11329</v>
      </c>
      <c r="D707" s="9" t="s">
        <v>11330</v>
      </c>
      <c r="E707" s="9">
        <v>1604</v>
      </c>
      <c r="F707" s="9" t="s">
        <v>2891</v>
      </c>
      <c r="G707" s="9" t="s">
        <v>2892</v>
      </c>
      <c r="H707" s="9">
        <v>16</v>
      </c>
      <c r="I707" s="9" t="s">
        <v>375</v>
      </c>
      <c r="J707" s="9" t="s">
        <v>376</v>
      </c>
      <c r="K707" s="10">
        <v>15.125999999999999</v>
      </c>
      <c r="L707" s="10">
        <v>100.964</v>
      </c>
    </row>
    <row r="708" spans="1:12">
      <c r="A708" s="9">
        <v>4</v>
      </c>
      <c r="B708" s="9">
        <v>160306</v>
      </c>
      <c r="C708" s="9" t="s">
        <v>11396</v>
      </c>
      <c r="D708" s="9" t="s">
        <v>11397</v>
      </c>
      <c r="E708" s="9">
        <v>1603</v>
      </c>
      <c r="F708" s="9" t="s">
        <v>2373</v>
      </c>
      <c r="G708" s="9" t="s">
        <v>2374</v>
      </c>
      <c r="H708" s="9">
        <v>16</v>
      </c>
      <c r="I708" s="9" t="s">
        <v>375</v>
      </c>
      <c r="J708" s="9" t="s">
        <v>376</v>
      </c>
      <c r="K708" s="10">
        <v>14.967000000000001</v>
      </c>
      <c r="L708" s="10">
        <v>100.80200000000001</v>
      </c>
    </row>
    <row r="709" spans="1:12">
      <c r="A709" s="9">
        <v>4</v>
      </c>
      <c r="B709" s="9">
        <v>160201</v>
      </c>
      <c r="C709" s="9" t="s">
        <v>11511</v>
      </c>
      <c r="D709" s="9" t="s">
        <v>7534</v>
      </c>
      <c r="E709" s="9">
        <v>1602</v>
      </c>
      <c r="F709" s="9" t="s">
        <v>7533</v>
      </c>
      <c r="G709" s="9" t="s">
        <v>7534</v>
      </c>
      <c r="H709" s="9">
        <v>16</v>
      </c>
      <c r="I709" s="9" t="s">
        <v>375</v>
      </c>
      <c r="J709" s="9" t="s">
        <v>376</v>
      </c>
      <c r="K709" s="10">
        <v>14.896000000000001</v>
      </c>
      <c r="L709" s="10">
        <v>100.96599999999999</v>
      </c>
    </row>
    <row r="710" spans="1:12">
      <c r="A710" s="9">
        <v>4</v>
      </c>
      <c r="B710" s="9">
        <v>160419</v>
      </c>
      <c r="C710" s="9" t="s">
        <v>11561</v>
      </c>
      <c r="D710" s="9" t="s">
        <v>11562</v>
      </c>
      <c r="E710" s="9">
        <v>1604</v>
      </c>
      <c r="F710" s="9" t="s">
        <v>2891</v>
      </c>
      <c r="G710" s="9" t="s">
        <v>2892</v>
      </c>
      <c r="H710" s="9">
        <v>16</v>
      </c>
      <c r="I710" s="9" t="s">
        <v>375</v>
      </c>
      <c r="J710" s="9" t="s">
        <v>376</v>
      </c>
      <c r="K710" s="10">
        <v>15.257999999999999</v>
      </c>
      <c r="L710" s="10">
        <v>101.02200000000001</v>
      </c>
    </row>
    <row r="711" spans="1:12">
      <c r="A711" s="9">
        <v>4</v>
      </c>
      <c r="B711" s="9">
        <v>160805</v>
      </c>
      <c r="C711" s="9" t="s">
        <v>11565</v>
      </c>
      <c r="D711" s="9" t="s">
        <v>11566</v>
      </c>
      <c r="E711" s="9">
        <v>1608</v>
      </c>
      <c r="F711" s="9" t="s">
        <v>1632</v>
      </c>
      <c r="G711" s="9" t="s">
        <v>1633</v>
      </c>
      <c r="H711" s="9">
        <v>16</v>
      </c>
      <c r="I711" s="9" t="s">
        <v>375</v>
      </c>
      <c r="J711" s="9" t="s">
        <v>376</v>
      </c>
      <c r="K711" s="10">
        <v>15.183</v>
      </c>
      <c r="L711" s="10">
        <v>100.904</v>
      </c>
    </row>
    <row r="712" spans="1:12">
      <c r="A712" s="9">
        <v>4</v>
      </c>
      <c r="B712" s="9">
        <v>160406</v>
      </c>
      <c r="C712" s="9" t="s">
        <v>11574</v>
      </c>
      <c r="D712" s="9" t="s">
        <v>11575</v>
      </c>
      <c r="E712" s="9">
        <v>1604</v>
      </c>
      <c r="F712" s="9" t="s">
        <v>2891</v>
      </c>
      <c r="G712" s="9" t="s">
        <v>2892</v>
      </c>
      <c r="H712" s="9">
        <v>16</v>
      </c>
      <c r="I712" s="9" t="s">
        <v>375</v>
      </c>
      <c r="J712" s="9" t="s">
        <v>376</v>
      </c>
      <c r="K712" s="10">
        <v>15.176</v>
      </c>
      <c r="L712" s="10">
        <v>101.238</v>
      </c>
    </row>
    <row r="713" spans="1:12">
      <c r="A713" s="9">
        <v>4</v>
      </c>
      <c r="B713" s="9">
        <v>160903</v>
      </c>
      <c r="C713" s="9" t="s">
        <v>11613</v>
      </c>
      <c r="D713" s="9" t="s">
        <v>11614</v>
      </c>
      <c r="E713" s="9">
        <v>1609</v>
      </c>
      <c r="F713" s="9" t="s">
        <v>9812</v>
      </c>
      <c r="G713" s="9" t="s">
        <v>5740</v>
      </c>
      <c r="H713" s="9">
        <v>16</v>
      </c>
      <c r="I713" s="9" t="s">
        <v>375</v>
      </c>
      <c r="J713" s="9" t="s">
        <v>376</v>
      </c>
      <c r="K713" s="10">
        <v>15.515000000000001</v>
      </c>
      <c r="L713" s="10">
        <v>100.839</v>
      </c>
    </row>
    <row r="714" spans="1:12">
      <c r="A714" s="9">
        <v>4</v>
      </c>
      <c r="B714" s="9">
        <v>160105</v>
      </c>
      <c r="C714" s="9" t="s">
        <v>11647</v>
      </c>
      <c r="D714" s="9" t="s">
        <v>11648</v>
      </c>
      <c r="E714" s="9">
        <v>1601</v>
      </c>
      <c r="F714" s="9" t="s">
        <v>373</v>
      </c>
      <c r="G714" s="9" t="s">
        <v>374</v>
      </c>
      <c r="H714" s="9">
        <v>16</v>
      </c>
      <c r="I714" s="9" t="s">
        <v>375</v>
      </c>
      <c r="J714" s="9" t="s">
        <v>376</v>
      </c>
      <c r="K714" s="10">
        <v>14.901</v>
      </c>
      <c r="L714" s="10">
        <v>100.67</v>
      </c>
    </row>
    <row r="715" spans="1:12">
      <c r="A715" s="9">
        <v>4</v>
      </c>
      <c r="B715" s="9">
        <v>160901</v>
      </c>
      <c r="C715" s="9" t="s">
        <v>5739</v>
      </c>
      <c r="D715" s="9" t="s">
        <v>5740</v>
      </c>
      <c r="E715" s="9">
        <v>1609</v>
      </c>
      <c r="F715" s="9" t="s">
        <v>9812</v>
      </c>
      <c r="G715" s="9" t="s">
        <v>5740</v>
      </c>
      <c r="H715" s="9">
        <v>16</v>
      </c>
      <c r="I715" s="9" t="s">
        <v>375</v>
      </c>
      <c r="J715" s="9" t="s">
        <v>376</v>
      </c>
      <c r="K715" s="10">
        <v>15.407999999999999</v>
      </c>
      <c r="L715" s="10">
        <v>100.777</v>
      </c>
    </row>
    <row r="716" spans="1:12">
      <c r="A716" s="9">
        <v>4</v>
      </c>
      <c r="B716" s="9">
        <v>160109</v>
      </c>
      <c r="C716" s="9" t="s">
        <v>2050</v>
      </c>
      <c r="D716" s="9" t="s">
        <v>2051</v>
      </c>
      <c r="E716" s="9">
        <v>1601</v>
      </c>
      <c r="F716" s="9" t="s">
        <v>373</v>
      </c>
      <c r="G716" s="9" t="s">
        <v>374</v>
      </c>
      <c r="H716" s="9">
        <v>16</v>
      </c>
      <c r="I716" s="9" t="s">
        <v>375</v>
      </c>
      <c r="J716" s="9" t="s">
        <v>376</v>
      </c>
      <c r="K716" s="10">
        <v>14.866</v>
      </c>
      <c r="L716" s="10">
        <v>100.81699999999999</v>
      </c>
    </row>
    <row r="717" spans="1:12">
      <c r="A717" s="9">
        <v>4</v>
      </c>
      <c r="B717" s="9">
        <v>160205</v>
      </c>
      <c r="C717" s="9" t="s">
        <v>11996</v>
      </c>
      <c r="D717" s="9" t="s">
        <v>11997</v>
      </c>
      <c r="E717" s="9">
        <v>1602</v>
      </c>
      <c r="F717" s="9" t="s">
        <v>7533</v>
      </c>
      <c r="G717" s="9" t="s">
        <v>7534</v>
      </c>
      <c r="H717" s="9">
        <v>16</v>
      </c>
      <c r="I717" s="9" t="s">
        <v>375</v>
      </c>
      <c r="J717" s="9" t="s">
        <v>376</v>
      </c>
      <c r="K717" s="10">
        <v>15.01</v>
      </c>
      <c r="L717" s="10">
        <v>100.96899999999999</v>
      </c>
    </row>
    <row r="718" spans="1:12">
      <c r="A718" s="9">
        <v>4</v>
      </c>
      <c r="B718" s="9">
        <v>161004</v>
      </c>
      <c r="C718" s="9" t="s">
        <v>12351</v>
      </c>
      <c r="D718" s="9" t="s">
        <v>12352</v>
      </c>
      <c r="E718" s="9">
        <v>1610</v>
      </c>
      <c r="F718" s="9" t="s">
        <v>5220</v>
      </c>
      <c r="G718" s="9" t="s">
        <v>5219</v>
      </c>
      <c r="H718" s="9">
        <v>16</v>
      </c>
      <c r="I718" s="9" t="s">
        <v>375</v>
      </c>
      <c r="J718" s="9" t="s">
        <v>376</v>
      </c>
      <c r="K718" s="10">
        <v>15.523</v>
      </c>
      <c r="L718" s="10">
        <v>101.346</v>
      </c>
    </row>
    <row r="719" spans="1:12">
      <c r="A719" s="9">
        <v>4</v>
      </c>
      <c r="B719" s="9">
        <v>170101</v>
      </c>
      <c r="C719" s="9" t="s">
        <v>525</v>
      </c>
      <c r="D719" s="9" t="s">
        <v>526</v>
      </c>
      <c r="E719" s="9">
        <v>1701</v>
      </c>
      <c r="F719" s="9" t="s">
        <v>527</v>
      </c>
      <c r="G719" s="9" t="s">
        <v>528</v>
      </c>
      <c r="H719" s="9">
        <v>17</v>
      </c>
      <c r="I719" s="9" t="s">
        <v>529</v>
      </c>
      <c r="J719" s="9" t="s">
        <v>530</v>
      </c>
      <c r="K719" s="10">
        <v>14.89</v>
      </c>
      <c r="L719" s="10">
        <v>100.404</v>
      </c>
    </row>
    <row r="720" spans="1:12">
      <c r="A720" s="9">
        <v>4</v>
      </c>
      <c r="B720" s="9">
        <v>170503</v>
      </c>
      <c r="C720" s="9" t="s">
        <v>1479</v>
      </c>
      <c r="D720" s="9" t="s">
        <v>1480</v>
      </c>
      <c r="E720" s="9">
        <v>1705</v>
      </c>
      <c r="F720" s="9" t="s">
        <v>1481</v>
      </c>
      <c r="G720" s="9" t="s">
        <v>1464</v>
      </c>
      <c r="H720" s="9">
        <v>17</v>
      </c>
      <c r="I720" s="9" t="s">
        <v>529</v>
      </c>
      <c r="J720" s="9" t="s">
        <v>530</v>
      </c>
      <c r="K720" s="10">
        <v>14.801</v>
      </c>
      <c r="L720" s="10">
        <v>100.40900000000001</v>
      </c>
    </row>
    <row r="721" spans="1:12">
      <c r="A721" s="9">
        <v>4</v>
      </c>
      <c r="B721" s="9">
        <v>170405</v>
      </c>
      <c r="C721" s="9" t="s">
        <v>1496</v>
      </c>
      <c r="D721" s="9" t="s">
        <v>1497</v>
      </c>
      <c r="E721" s="9">
        <v>1704</v>
      </c>
      <c r="F721" s="9" t="s">
        <v>1615</v>
      </c>
      <c r="G721" s="9" t="s">
        <v>1616</v>
      </c>
      <c r="H721" s="9">
        <v>17</v>
      </c>
      <c r="I721" s="9" t="s">
        <v>529</v>
      </c>
      <c r="J721" s="9" t="s">
        <v>530</v>
      </c>
      <c r="K721" s="10">
        <v>14.811</v>
      </c>
      <c r="L721" s="10">
        <v>100.458</v>
      </c>
    </row>
    <row r="722" spans="1:12">
      <c r="A722" s="9">
        <v>4</v>
      </c>
      <c r="B722" s="9">
        <v>170406</v>
      </c>
      <c r="C722" s="9" t="s">
        <v>1659</v>
      </c>
      <c r="D722" s="9" t="s">
        <v>1660</v>
      </c>
      <c r="E722" s="9">
        <v>1704</v>
      </c>
      <c r="F722" s="9" t="s">
        <v>1615</v>
      </c>
      <c r="G722" s="9" t="s">
        <v>1616</v>
      </c>
      <c r="H722" s="9">
        <v>17</v>
      </c>
      <c r="I722" s="9" t="s">
        <v>529</v>
      </c>
      <c r="J722" s="9" t="s">
        <v>530</v>
      </c>
      <c r="K722" s="10">
        <v>14.831</v>
      </c>
      <c r="L722" s="10">
        <v>100.425</v>
      </c>
    </row>
    <row r="723" spans="1:12">
      <c r="A723" s="9">
        <v>4</v>
      </c>
      <c r="B723" s="9">
        <v>170402</v>
      </c>
      <c r="C723" s="9" t="s">
        <v>1702</v>
      </c>
      <c r="D723" s="9" t="s">
        <v>1616</v>
      </c>
      <c r="E723" s="9">
        <v>1704</v>
      </c>
      <c r="F723" s="9" t="s">
        <v>1615</v>
      </c>
      <c r="G723" s="9" t="s">
        <v>1616</v>
      </c>
      <c r="H723" s="9">
        <v>17</v>
      </c>
      <c r="I723" s="9" t="s">
        <v>529</v>
      </c>
      <c r="J723" s="9" t="s">
        <v>530</v>
      </c>
      <c r="K723" s="10">
        <v>14.837</v>
      </c>
      <c r="L723" s="10">
        <v>100.45099999999999</v>
      </c>
    </row>
    <row r="724" spans="1:12">
      <c r="A724" s="9">
        <v>4</v>
      </c>
      <c r="B724" s="9">
        <v>170403</v>
      </c>
      <c r="C724" s="9" t="s">
        <v>1705</v>
      </c>
      <c r="D724" s="9" t="s">
        <v>1706</v>
      </c>
      <c r="E724" s="9">
        <v>1704</v>
      </c>
      <c r="F724" s="9" t="s">
        <v>1615</v>
      </c>
      <c r="G724" s="9" t="s">
        <v>1616</v>
      </c>
      <c r="H724" s="9">
        <v>17</v>
      </c>
      <c r="I724" s="9" t="s">
        <v>529</v>
      </c>
      <c r="J724" s="9" t="s">
        <v>530</v>
      </c>
      <c r="K724" s="10">
        <v>14.782999999999999</v>
      </c>
      <c r="L724" s="10">
        <v>100.458</v>
      </c>
    </row>
    <row r="725" spans="1:12">
      <c r="A725" s="9">
        <v>4</v>
      </c>
      <c r="B725" s="9">
        <v>170104</v>
      </c>
      <c r="C725" s="9" t="s">
        <v>1808</v>
      </c>
      <c r="D725" s="9" t="s">
        <v>1809</v>
      </c>
      <c r="E725" s="9">
        <v>1701</v>
      </c>
      <c r="F725" s="9" t="s">
        <v>527</v>
      </c>
      <c r="G725" s="9" t="s">
        <v>528</v>
      </c>
      <c r="H725" s="9">
        <v>17</v>
      </c>
      <c r="I725" s="9" t="s">
        <v>529</v>
      </c>
      <c r="J725" s="9" t="s">
        <v>530</v>
      </c>
      <c r="K725" s="10">
        <v>14.869</v>
      </c>
      <c r="L725" s="10">
        <v>100.432</v>
      </c>
    </row>
    <row r="726" spans="1:12">
      <c r="A726" s="9">
        <v>4</v>
      </c>
      <c r="B726" s="9">
        <v>170502</v>
      </c>
      <c r="C726" s="9" t="s">
        <v>1833</v>
      </c>
      <c r="D726" s="9" t="s">
        <v>1834</v>
      </c>
      <c r="E726" s="9">
        <v>1705</v>
      </c>
      <c r="F726" s="9" t="s">
        <v>1481</v>
      </c>
      <c r="G726" s="9" t="s">
        <v>1464</v>
      </c>
      <c r="H726" s="9">
        <v>17</v>
      </c>
      <c r="I726" s="9" t="s">
        <v>529</v>
      </c>
      <c r="J726" s="9" t="s">
        <v>530</v>
      </c>
      <c r="K726" s="10">
        <v>14.773999999999999</v>
      </c>
      <c r="L726" s="10">
        <v>100.36</v>
      </c>
    </row>
    <row r="727" spans="1:12">
      <c r="A727" s="9">
        <v>4</v>
      </c>
      <c r="B727" s="9">
        <v>170107</v>
      </c>
      <c r="C727" s="9" t="s">
        <v>1911</v>
      </c>
      <c r="D727" s="9" t="s">
        <v>1912</v>
      </c>
      <c r="E727" s="9">
        <v>1701</v>
      </c>
      <c r="F727" s="9" t="s">
        <v>527</v>
      </c>
      <c r="G727" s="9" t="s">
        <v>528</v>
      </c>
      <c r="H727" s="9">
        <v>17</v>
      </c>
      <c r="I727" s="9" t="s">
        <v>529</v>
      </c>
      <c r="J727" s="9" t="s">
        <v>530</v>
      </c>
      <c r="K727" s="10">
        <v>14.836</v>
      </c>
      <c r="L727" s="10">
        <v>100.398</v>
      </c>
    </row>
    <row r="728" spans="1:12">
      <c r="A728" s="9">
        <v>4</v>
      </c>
      <c r="B728" s="9">
        <v>170504</v>
      </c>
      <c r="C728" s="9" t="s">
        <v>1939</v>
      </c>
      <c r="D728" s="9" t="s">
        <v>1940</v>
      </c>
      <c r="E728" s="9">
        <v>1705</v>
      </c>
      <c r="F728" s="9" t="s">
        <v>1481</v>
      </c>
      <c r="G728" s="9" t="s">
        <v>1464</v>
      </c>
      <c r="H728" s="9">
        <v>17</v>
      </c>
      <c r="I728" s="9" t="s">
        <v>529</v>
      </c>
      <c r="J728" s="9" t="s">
        <v>530</v>
      </c>
      <c r="K728" s="10">
        <v>14.772</v>
      </c>
      <c r="L728" s="10">
        <v>100.41</v>
      </c>
    </row>
    <row r="729" spans="1:12">
      <c r="A729" s="9">
        <v>4</v>
      </c>
      <c r="B729" s="9">
        <v>170407</v>
      </c>
      <c r="C729" s="9" t="s">
        <v>1967</v>
      </c>
      <c r="D729" s="9" t="s">
        <v>1968</v>
      </c>
      <c r="E729" s="9">
        <v>1704</v>
      </c>
      <c r="F729" s="9" t="s">
        <v>1615</v>
      </c>
      <c r="G729" s="9" t="s">
        <v>1616</v>
      </c>
      <c r="H729" s="9">
        <v>17</v>
      </c>
      <c r="I729" s="9" t="s">
        <v>529</v>
      </c>
      <c r="J729" s="9" t="s">
        <v>530</v>
      </c>
      <c r="K729" s="10">
        <v>14.801</v>
      </c>
      <c r="L729" s="10">
        <v>100.425</v>
      </c>
    </row>
    <row r="730" spans="1:12">
      <c r="A730" s="9">
        <v>4</v>
      </c>
      <c r="B730" s="9">
        <v>170601</v>
      </c>
      <c r="C730" s="9" t="s">
        <v>2231</v>
      </c>
      <c r="D730" s="9" t="s">
        <v>2232</v>
      </c>
      <c r="E730" s="9">
        <v>1706</v>
      </c>
      <c r="F730" s="9" t="s">
        <v>2233</v>
      </c>
      <c r="G730" s="9" t="s">
        <v>2232</v>
      </c>
      <c r="H730" s="9">
        <v>17</v>
      </c>
      <c r="I730" s="9" t="s">
        <v>529</v>
      </c>
      <c r="J730" s="9" t="s">
        <v>530</v>
      </c>
      <c r="K730" s="10">
        <v>15.009</v>
      </c>
      <c r="L730" s="10">
        <v>100.32899999999999</v>
      </c>
    </row>
    <row r="731" spans="1:12">
      <c r="A731" s="9">
        <v>4</v>
      </c>
      <c r="B731" s="9">
        <v>170501</v>
      </c>
      <c r="C731" s="9" t="s">
        <v>2307</v>
      </c>
      <c r="D731" s="9" t="s">
        <v>2308</v>
      </c>
      <c r="E731" s="9">
        <v>1705</v>
      </c>
      <c r="F731" s="9" t="s">
        <v>1481</v>
      </c>
      <c r="G731" s="9" t="s">
        <v>1464</v>
      </c>
      <c r="H731" s="9">
        <v>17</v>
      </c>
      <c r="I731" s="9" t="s">
        <v>529</v>
      </c>
      <c r="J731" s="9" t="s">
        <v>530</v>
      </c>
      <c r="K731" s="10">
        <v>14.765000000000001</v>
      </c>
      <c r="L731" s="10">
        <v>100.384</v>
      </c>
    </row>
    <row r="732" spans="1:12">
      <c r="A732" s="9">
        <v>4</v>
      </c>
      <c r="B732" s="9">
        <v>170304</v>
      </c>
      <c r="C732" s="9" t="s">
        <v>274</v>
      </c>
      <c r="D732" s="9" t="s">
        <v>275</v>
      </c>
      <c r="E732" s="9">
        <v>1703</v>
      </c>
      <c r="F732" s="9" t="s">
        <v>2742</v>
      </c>
      <c r="G732" s="9" t="s">
        <v>2743</v>
      </c>
      <c r="H732" s="9">
        <v>17</v>
      </c>
      <c r="I732" s="9" t="s">
        <v>529</v>
      </c>
      <c r="J732" s="9" t="s">
        <v>530</v>
      </c>
      <c r="K732" s="10">
        <v>14.827</v>
      </c>
      <c r="L732" s="10">
        <v>100.36799999999999</v>
      </c>
    </row>
    <row r="733" spans="1:12">
      <c r="A733" s="9">
        <v>4</v>
      </c>
      <c r="B733" s="9">
        <v>170401</v>
      </c>
      <c r="C733" s="9" t="s">
        <v>2748</v>
      </c>
      <c r="D733" s="9" t="s">
        <v>2749</v>
      </c>
      <c r="E733" s="9">
        <v>1704</v>
      </c>
      <c r="F733" s="9" t="s">
        <v>1615</v>
      </c>
      <c r="G733" s="9" t="s">
        <v>1616</v>
      </c>
      <c r="H733" s="9">
        <v>17</v>
      </c>
      <c r="I733" s="9" t="s">
        <v>529</v>
      </c>
      <c r="J733" s="9" t="s">
        <v>530</v>
      </c>
      <c r="K733" s="10">
        <v>14.747999999999999</v>
      </c>
      <c r="L733" s="10">
        <v>100.422</v>
      </c>
    </row>
    <row r="734" spans="1:12">
      <c r="A734" s="9">
        <v>4</v>
      </c>
      <c r="B734" s="9">
        <v>170306</v>
      </c>
      <c r="C734" s="9" t="s">
        <v>1795</v>
      </c>
      <c r="D734" s="9" t="s">
        <v>1796</v>
      </c>
      <c r="E734" s="9">
        <v>1703</v>
      </c>
      <c r="F734" s="9" t="s">
        <v>2742</v>
      </c>
      <c r="G734" s="9" t="s">
        <v>2743</v>
      </c>
      <c r="H734" s="9">
        <v>17</v>
      </c>
      <c r="I734" s="9" t="s">
        <v>529</v>
      </c>
      <c r="J734" s="9" t="s">
        <v>530</v>
      </c>
      <c r="K734" s="10">
        <v>14.82</v>
      </c>
      <c r="L734" s="10">
        <v>100.22499999999999</v>
      </c>
    </row>
    <row r="735" spans="1:12">
      <c r="A735" s="9">
        <v>4</v>
      </c>
      <c r="B735" s="9">
        <v>170205</v>
      </c>
      <c r="C735" s="9" t="s">
        <v>1530</v>
      </c>
      <c r="D735" s="9" t="s">
        <v>1531</v>
      </c>
      <c r="E735" s="9">
        <v>1702</v>
      </c>
      <c r="F735" s="9" t="s">
        <v>2797</v>
      </c>
      <c r="G735" s="9" t="s">
        <v>2798</v>
      </c>
      <c r="H735" s="9">
        <v>17</v>
      </c>
      <c r="I735" s="9" t="s">
        <v>529</v>
      </c>
      <c r="J735" s="9" t="s">
        <v>530</v>
      </c>
      <c r="K735" s="10">
        <v>14.941000000000001</v>
      </c>
      <c r="L735" s="10">
        <v>100.319</v>
      </c>
    </row>
    <row r="736" spans="1:12">
      <c r="A736" s="9">
        <v>4</v>
      </c>
      <c r="B736" s="9">
        <v>170305</v>
      </c>
      <c r="C736" s="9" t="s">
        <v>2860</v>
      </c>
      <c r="D736" s="9" t="s">
        <v>2861</v>
      </c>
      <c r="E736" s="9">
        <v>1703</v>
      </c>
      <c r="F736" s="9" t="s">
        <v>2742</v>
      </c>
      <c r="G736" s="9" t="s">
        <v>2743</v>
      </c>
      <c r="H736" s="9">
        <v>17</v>
      </c>
      <c r="I736" s="9" t="s">
        <v>529</v>
      </c>
      <c r="J736" s="9" t="s">
        <v>530</v>
      </c>
      <c r="K736" s="10">
        <v>14.817</v>
      </c>
      <c r="L736" s="10">
        <v>100.28100000000001</v>
      </c>
    </row>
    <row r="737" spans="1:12">
      <c r="A737" s="9">
        <v>4</v>
      </c>
      <c r="B737" s="9">
        <v>170607</v>
      </c>
      <c r="C737" s="9" t="s">
        <v>3128</v>
      </c>
      <c r="D737" s="9" t="s">
        <v>3129</v>
      </c>
      <c r="E737" s="9">
        <v>1706</v>
      </c>
      <c r="F737" s="9" t="s">
        <v>2233</v>
      </c>
      <c r="G737" s="9" t="s">
        <v>2232</v>
      </c>
      <c r="H737" s="9">
        <v>17</v>
      </c>
      <c r="I737" s="9" t="s">
        <v>529</v>
      </c>
      <c r="J737" s="9" t="s">
        <v>530</v>
      </c>
      <c r="K737" s="10">
        <v>14.976000000000001</v>
      </c>
      <c r="L737" s="10">
        <v>100.361</v>
      </c>
    </row>
    <row r="738" spans="1:12">
      <c r="A738" s="9">
        <v>4</v>
      </c>
      <c r="B738" s="9">
        <v>170102</v>
      </c>
      <c r="C738" s="9" t="s">
        <v>3157</v>
      </c>
      <c r="D738" s="9" t="s">
        <v>3158</v>
      </c>
      <c r="E738" s="9">
        <v>1701</v>
      </c>
      <c r="F738" s="9" t="s">
        <v>527</v>
      </c>
      <c r="G738" s="9" t="s">
        <v>528</v>
      </c>
      <c r="H738" s="9">
        <v>17</v>
      </c>
      <c r="I738" s="9" t="s">
        <v>529</v>
      </c>
      <c r="J738" s="9" t="s">
        <v>530</v>
      </c>
      <c r="K738" s="10">
        <v>14.916</v>
      </c>
      <c r="L738" s="10">
        <v>100.4</v>
      </c>
    </row>
    <row r="739" spans="1:12">
      <c r="A739" s="9">
        <v>4</v>
      </c>
      <c r="B739" s="9">
        <v>170204</v>
      </c>
      <c r="C739" s="9" t="s">
        <v>3208</v>
      </c>
      <c r="D739" s="9" t="s">
        <v>3209</v>
      </c>
      <c r="E739" s="9">
        <v>1702</v>
      </c>
      <c r="F739" s="9" t="s">
        <v>2797</v>
      </c>
      <c r="G739" s="9" t="s">
        <v>2798</v>
      </c>
      <c r="H739" s="9">
        <v>17</v>
      </c>
      <c r="I739" s="9" t="s">
        <v>529</v>
      </c>
      <c r="J739" s="9" t="s">
        <v>530</v>
      </c>
      <c r="K739" s="10">
        <v>14.929</v>
      </c>
      <c r="L739" s="10">
        <v>100.292</v>
      </c>
    </row>
    <row r="740" spans="1:12">
      <c r="A740" s="9">
        <v>4</v>
      </c>
      <c r="B740" s="9">
        <v>170103</v>
      </c>
      <c r="C740" s="9" t="s">
        <v>3357</v>
      </c>
      <c r="D740" s="9" t="s">
        <v>3358</v>
      </c>
      <c r="E740" s="9">
        <v>1701</v>
      </c>
      <c r="F740" s="9" t="s">
        <v>527</v>
      </c>
      <c r="G740" s="9" t="s">
        <v>528</v>
      </c>
      <c r="H740" s="9">
        <v>17</v>
      </c>
      <c r="I740" s="9" t="s">
        <v>529</v>
      </c>
      <c r="J740" s="9" t="s">
        <v>530</v>
      </c>
      <c r="K740" s="10">
        <v>14.944000000000001</v>
      </c>
      <c r="L740" s="10">
        <v>100.39400000000001</v>
      </c>
    </row>
    <row r="741" spans="1:12">
      <c r="A741" s="9">
        <v>4</v>
      </c>
      <c r="B741" s="9">
        <v>170201</v>
      </c>
      <c r="C741" s="9" t="s">
        <v>3428</v>
      </c>
      <c r="D741" s="9" t="s">
        <v>3429</v>
      </c>
      <c r="E741" s="9">
        <v>1702</v>
      </c>
      <c r="F741" s="9" t="s">
        <v>2797</v>
      </c>
      <c r="G741" s="9" t="s">
        <v>2798</v>
      </c>
      <c r="H741" s="9">
        <v>17</v>
      </c>
      <c r="I741" s="9" t="s">
        <v>529</v>
      </c>
      <c r="J741" s="9" t="s">
        <v>530</v>
      </c>
      <c r="K741" s="10">
        <v>14.89</v>
      </c>
      <c r="L741" s="10">
        <v>100.33799999999999</v>
      </c>
    </row>
    <row r="742" spans="1:12">
      <c r="A742" s="9">
        <v>4</v>
      </c>
      <c r="B742" s="9">
        <v>170108</v>
      </c>
      <c r="C742" s="9" t="s">
        <v>658</v>
      </c>
      <c r="D742" s="9" t="s">
        <v>659</v>
      </c>
      <c r="E742" s="9">
        <v>1701</v>
      </c>
      <c r="F742" s="9" t="s">
        <v>527</v>
      </c>
      <c r="G742" s="9" t="s">
        <v>528</v>
      </c>
      <c r="H742" s="9">
        <v>17</v>
      </c>
      <c r="I742" s="9" t="s">
        <v>529</v>
      </c>
      <c r="J742" s="9" t="s">
        <v>530</v>
      </c>
      <c r="K742" s="10">
        <v>14.907</v>
      </c>
      <c r="L742" s="10">
        <v>100.363</v>
      </c>
    </row>
    <row r="743" spans="1:12">
      <c r="A743" s="9">
        <v>4</v>
      </c>
      <c r="B743" s="9">
        <v>170206</v>
      </c>
      <c r="C743" s="9" t="s">
        <v>3455</v>
      </c>
      <c r="D743" s="9" t="s">
        <v>3456</v>
      </c>
      <c r="E743" s="9">
        <v>1702</v>
      </c>
      <c r="F743" s="9" t="s">
        <v>2797</v>
      </c>
      <c r="G743" s="9" t="s">
        <v>2798</v>
      </c>
      <c r="H743" s="9">
        <v>17</v>
      </c>
      <c r="I743" s="9" t="s">
        <v>529</v>
      </c>
      <c r="J743" s="9" t="s">
        <v>530</v>
      </c>
      <c r="K743" s="10">
        <v>14.852</v>
      </c>
      <c r="L743" s="10">
        <v>100.28400000000001</v>
      </c>
    </row>
    <row r="744" spans="1:12">
      <c r="A744" s="9">
        <v>4</v>
      </c>
      <c r="B744" s="9">
        <v>170301</v>
      </c>
      <c r="C744" s="9" t="s">
        <v>3604</v>
      </c>
      <c r="D744" s="9" t="s">
        <v>3605</v>
      </c>
      <c r="E744" s="9">
        <v>1703</v>
      </c>
      <c r="F744" s="9" t="s">
        <v>2742</v>
      </c>
      <c r="G744" s="9" t="s">
        <v>2743</v>
      </c>
      <c r="H744" s="9">
        <v>17</v>
      </c>
      <c r="I744" s="9" t="s">
        <v>529</v>
      </c>
      <c r="J744" s="9" t="s">
        <v>530</v>
      </c>
      <c r="K744" s="10">
        <v>14.829000000000001</v>
      </c>
      <c r="L744" s="10">
        <v>100.25700000000001</v>
      </c>
    </row>
    <row r="745" spans="1:12">
      <c r="A745" s="9">
        <v>4</v>
      </c>
      <c r="B745" s="9">
        <v>170303</v>
      </c>
      <c r="C745" s="9" t="s">
        <v>3727</v>
      </c>
      <c r="D745" s="9" t="s">
        <v>3728</v>
      </c>
      <c r="E745" s="9">
        <v>1703</v>
      </c>
      <c r="F745" s="9" t="s">
        <v>2742</v>
      </c>
      <c r="G745" s="9" t="s">
        <v>2743</v>
      </c>
      <c r="H745" s="9">
        <v>17</v>
      </c>
      <c r="I745" s="9" t="s">
        <v>529</v>
      </c>
      <c r="J745" s="9" t="s">
        <v>530</v>
      </c>
      <c r="K745" s="10">
        <v>14.833</v>
      </c>
      <c r="L745" s="10">
        <v>100.349</v>
      </c>
    </row>
    <row r="746" spans="1:12">
      <c r="A746" s="9">
        <v>4</v>
      </c>
      <c r="B746" s="9">
        <v>170404</v>
      </c>
      <c r="C746" s="9" t="s">
        <v>1287</v>
      </c>
      <c r="D746" s="9" t="s">
        <v>1288</v>
      </c>
      <c r="E746" s="9">
        <v>1704</v>
      </c>
      <c r="F746" s="9" t="s">
        <v>1615</v>
      </c>
      <c r="G746" s="9" t="s">
        <v>1616</v>
      </c>
      <c r="H746" s="9">
        <v>17</v>
      </c>
      <c r="I746" s="9" t="s">
        <v>529</v>
      </c>
      <c r="J746" s="9" t="s">
        <v>530</v>
      </c>
      <c r="K746" s="10">
        <v>14.746</v>
      </c>
      <c r="L746" s="10">
        <v>100.461</v>
      </c>
    </row>
    <row r="747" spans="1:12">
      <c r="A747" s="9">
        <v>4</v>
      </c>
      <c r="B747" s="9">
        <v>170106</v>
      </c>
      <c r="C747" s="9" t="s">
        <v>3762</v>
      </c>
      <c r="D747" s="9" t="s">
        <v>3763</v>
      </c>
      <c r="E747" s="9">
        <v>1701</v>
      </c>
      <c r="F747" s="9" t="s">
        <v>527</v>
      </c>
      <c r="G747" s="9" t="s">
        <v>528</v>
      </c>
      <c r="H747" s="9">
        <v>17</v>
      </c>
      <c r="I747" s="9" t="s">
        <v>529</v>
      </c>
      <c r="J747" s="9" t="s">
        <v>530</v>
      </c>
      <c r="K747" s="10">
        <v>14.869</v>
      </c>
      <c r="L747" s="10">
        <v>100.398</v>
      </c>
    </row>
    <row r="748" spans="1:12">
      <c r="A748" s="9">
        <v>4</v>
      </c>
      <c r="B748" s="9">
        <v>170302</v>
      </c>
      <c r="C748" s="9" t="s">
        <v>3778</v>
      </c>
      <c r="D748" s="9" t="s">
        <v>2798</v>
      </c>
      <c r="E748" s="9">
        <v>1703</v>
      </c>
      <c r="F748" s="9" t="s">
        <v>2742</v>
      </c>
      <c r="G748" s="9" t="s">
        <v>2743</v>
      </c>
      <c r="H748" s="9">
        <v>17</v>
      </c>
      <c r="I748" s="9" t="s">
        <v>529</v>
      </c>
      <c r="J748" s="9" t="s">
        <v>530</v>
      </c>
      <c r="K748" s="10">
        <v>14.798999999999999</v>
      </c>
      <c r="L748" s="10">
        <v>100.29600000000001</v>
      </c>
    </row>
    <row r="749" spans="1:12">
      <c r="A749" s="9">
        <v>4</v>
      </c>
      <c r="B749" s="9">
        <v>170606</v>
      </c>
      <c r="C749" s="9" t="s">
        <v>3853</v>
      </c>
      <c r="D749" s="9" t="s">
        <v>3854</v>
      </c>
      <c r="E749" s="9">
        <v>1706</v>
      </c>
      <c r="F749" s="9" t="s">
        <v>2233</v>
      </c>
      <c r="G749" s="9" t="s">
        <v>2232</v>
      </c>
      <c r="H749" s="9">
        <v>17</v>
      </c>
      <c r="I749" s="9" t="s">
        <v>529</v>
      </c>
      <c r="J749" s="9" t="s">
        <v>530</v>
      </c>
      <c r="K749" s="10">
        <v>15.041</v>
      </c>
      <c r="L749" s="10">
        <v>100.343</v>
      </c>
    </row>
    <row r="750" spans="1:12">
      <c r="A750" s="9">
        <v>4</v>
      </c>
      <c r="B750" s="9">
        <v>170203</v>
      </c>
      <c r="C750" s="9" t="s">
        <v>4174</v>
      </c>
      <c r="D750" s="9" t="s">
        <v>4175</v>
      </c>
      <c r="E750" s="9">
        <v>1702</v>
      </c>
      <c r="F750" s="9" t="s">
        <v>2797</v>
      </c>
      <c r="G750" s="9" t="s">
        <v>2798</v>
      </c>
      <c r="H750" s="9">
        <v>17</v>
      </c>
      <c r="I750" s="9" t="s">
        <v>529</v>
      </c>
      <c r="J750" s="9" t="s">
        <v>530</v>
      </c>
      <c r="K750" s="10">
        <v>14.91</v>
      </c>
      <c r="L750" s="10">
        <v>100.26900000000001</v>
      </c>
    </row>
    <row r="751" spans="1:12">
      <c r="A751" s="9">
        <v>4</v>
      </c>
      <c r="B751" s="9">
        <v>170603</v>
      </c>
      <c r="C751" s="9" t="s">
        <v>4333</v>
      </c>
      <c r="D751" s="9" t="s">
        <v>4334</v>
      </c>
      <c r="E751" s="9">
        <v>1706</v>
      </c>
      <c r="F751" s="9" t="s">
        <v>2233</v>
      </c>
      <c r="G751" s="9" t="s">
        <v>2232</v>
      </c>
      <c r="H751" s="9">
        <v>17</v>
      </c>
      <c r="I751" s="9" t="s">
        <v>529</v>
      </c>
      <c r="J751" s="9" t="s">
        <v>530</v>
      </c>
      <c r="K751" s="10">
        <v>14.96</v>
      </c>
      <c r="L751" s="10">
        <v>100.334</v>
      </c>
    </row>
    <row r="752" spans="1:12">
      <c r="A752" s="9">
        <v>4</v>
      </c>
      <c r="B752" s="9">
        <v>170105</v>
      </c>
      <c r="C752" s="9" t="s">
        <v>1170</v>
      </c>
      <c r="D752" s="9" t="s">
        <v>1171</v>
      </c>
      <c r="E752" s="9">
        <v>1701</v>
      </c>
      <c r="F752" s="9" t="s">
        <v>527</v>
      </c>
      <c r="G752" s="9" t="s">
        <v>528</v>
      </c>
      <c r="H752" s="9">
        <v>17</v>
      </c>
      <c r="I752" s="9" t="s">
        <v>529</v>
      </c>
      <c r="J752" s="9" t="s">
        <v>530</v>
      </c>
      <c r="K752" s="10">
        <v>14.965</v>
      </c>
      <c r="L752" s="10">
        <v>100.429</v>
      </c>
    </row>
    <row r="753" spans="1:12">
      <c r="A753" s="9">
        <v>4</v>
      </c>
      <c r="B753" s="9">
        <v>170604</v>
      </c>
      <c r="C753" s="9" t="s">
        <v>862</v>
      </c>
      <c r="D753" s="9" t="s">
        <v>863</v>
      </c>
      <c r="E753" s="9">
        <v>1706</v>
      </c>
      <c r="F753" s="9" t="s">
        <v>2233</v>
      </c>
      <c r="G753" s="9" t="s">
        <v>2232</v>
      </c>
      <c r="H753" s="9">
        <v>17</v>
      </c>
      <c r="I753" s="9" t="s">
        <v>529</v>
      </c>
      <c r="J753" s="9" t="s">
        <v>530</v>
      </c>
      <c r="K753" s="10">
        <v>14.988</v>
      </c>
      <c r="L753" s="10">
        <v>100.389</v>
      </c>
    </row>
    <row r="754" spans="1:12">
      <c r="A754" s="9">
        <v>4</v>
      </c>
      <c r="B754" s="9">
        <v>170605</v>
      </c>
      <c r="C754" s="9" t="s">
        <v>4802</v>
      </c>
      <c r="D754" s="9" t="s">
        <v>4803</v>
      </c>
      <c r="E754" s="9">
        <v>1706</v>
      </c>
      <c r="F754" s="9" t="s">
        <v>2233</v>
      </c>
      <c r="G754" s="9" t="s">
        <v>2232</v>
      </c>
      <c r="H754" s="9">
        <v>17</v>
      </c>
      <c r="I754" s="9" t="s">
        <v>529</v>
      </c>
      <c r="J754" s="9" t="s">
        <v>530</v>
      </c>
      <c r="K754" s="10">
        <v>15.081</v>
      </c>
      <c r="L754" s="10">
        <v>100.331</v>
      </c>
    </row>
    <row r="755" spans="1:12">
      <c r="A755" s="9">
        <v>4</v>
      </c>
      <c r="B755" s="9">
        <v>170602</v>
      </c>
      <c r="C755" s="9" t="s">
        <v>4831</v>
      </c>
      <c r="D755" s="9" t="s">
        <v>4832</v>
      </c>
      <c r="E755" s="9">
        <v>1706</v>
      </c>
      <c r="F755" s="9" t="s">
        <v>2233</v>
      </c>
      <c r="G755" s="9" t="s">
        <v>2232</v>
      </c>
      <c r="H755" s="9">
        <v>17</v>
      </c>
      <c r="I755" s="9" t="s">
        <v>529</v>
      </c>
      <c r="J755" s="9" t="s">
        <v>530</v>
      </c>
      <c r="K755" s="10">
        <v>15.042</v>
      </c>
      <c r="L755" s="10">
        <v>100.291</v>
      </c>
    </row>
    <row r="756" spans="1:12">
      <c r="A756" s="9">
        <v>4</v>
      </c>
      <c r="B756" s="9">
        <v>170208</v>
      </c>
      <c r="C756" s="9" t="s">
        <v>4970</v>
      </c>
      <c r="D756" s="9" t="s">
        <v>4971</v>
      </c>
      <c r="E756" s="9">
        <v>1702</v>
      </c>
      <c r="F756" s="9" t="s">
        <v>2797</v>
      </c>
      <c r="G756" s="9" t="s">
        <v>2798</v>
      </c>
      <c r="H756" s="9">
        <v>17</v>
      </c>
      <c r="I756" s="9" t="s">
        <v>529</v>
      </c>
      <c r="J756" s="9" t="s">
        <v>530</v>
      </c>
      <c r="K756" s="10">
        <v>14.872999999999999</v>
      </c>
      <c r="L756" s="10">
        <v>100.235</v>
      </c>
    </row>
    <row r="757" spans="1:12">
      <c r="A757" s="9">
        <v>4</v>
      </c>
      <c r="B757" s="9">
        <v>170202</v>
      </c>
      <c r="C757" s="9" t="s">
        <v>5031</v>
      </c>
      <c r="D757" s="9" t="s">
        <v>5032</v>
      </c>
      <c r="E757" s="9">
        <v>1702</v>
      </c>
      <c r="F757" s="9" t="s">
        <v>2797</v>
      </c>
      <c r="G757" s="9" t="s">
        <v>2798</v>
      </c>
      <c r="H757" s="9">
        <v>17</v>
      </c>
      <c r="I757" s="9" t="s">
        <v>529</v>
      </c>
      <c r="J757" s="9" t="s">
        <v>530</v>
      </c>
      <c r="K757" s="10">
        <v>14.858000000000001</v>
      </c>
      <c r="L757" s="10">
        <v>100.345</v>
      </c>
    </row>
    <row r="758" spans="1:12">
      <c r="A758" s="9">
        <v>4</v>
      </c>
      <c r="B758" s="9">
        <v>170610</v>
      </c>
      <c r="C758" s="9" t="s">
        <v>4300</v>
      </c>
      <c r="D758" s="9" t="s">
        <v>3692</v>
      </c>
      <c r="E758" s="9">
        <v>1706</v>
      </c>
      <c r="F758" s="9" t="s">
        <v>2233</v>
      </c>
      <c r="G758" s="9" t="s">
        <v>2232</v>
      </c>
      <c r="H758" s="9">
        <v>17</v>
      </c>
      <c r="I758" s="9" t="s">
        <v>529</v>
      </c>
      <c r="J758" s="9" t="s">
        <v>530</v>
      </c>
      <c r="K758" s="10">
        <v>15.026999999999999</v>
      </c>
      <c r="L758" s="10">
        <v>100.43899999999999</v>
      </c>
    </row>
    <row r="759" spans="1:12">
      <c r="A759" s="9">
        <v>4</v>
      </c>
      <c r="B759" s="9">
        <v>170207</v>
      </c>
      <c r="C759" s="9" t="s">
        <v>5879</v>
      </c>
      <c r="D759" s="9" t="s">
        <v>5880</v>
      </c>
      <c r="E759" s="9">
        <v>1702</v>
      </c>
      <c r="F759" s="9" t="s">
        <v>2797</v>
      </c>
      <c r="G759" s="9" t="s">
        <v>2798</v>
      </c>
      <c r="H759" s="9">
        <v>17</v>
      </c>
      <c r="I759" s="9" t="s">
        <v>529</v>
      </c>
      <c r="J759" s="9" t="s">
        <v>530</v>
      </c>
      <c r="K759" s="10">
        <v>14.923999999999999</v>
      </c>
      <c r="L759" s="10">
        <v>100.22</v>
      </c>
    </row>
    <row r="760" spans="1:12">
      <c r="A760" s="9">
        <v>4</v>
      </c>
      <c r="B760" s="9">
        <v>170609</v>
      </c>
      <c r="C760" s="9" t="s">
        <v>6140</v>
      </c>
      <c r="D760" s="9" t="s">
        <v>6141</v>
      </c>
      <c r="E760" s="9">
        <v>1706</v>
      </c>
      <c r="F760" s="9" t="s">
        <v>2233</v>
      </c>
      <c r="G760" s="9" t="s">
        <v>2232</v>
      </c>
      <c r="H760" s="9">
        <v>17</v>
      </c>
      <c r="I760" s="9" t="s">
        <v>529</v>
      </c>
      <c r="J760" s="9" t="s">
        <v>530</v>
      </c>
      <c r="K760" s="10">
        <v>15.019</v>
      </c>
      <c r="L760" s="10">
        <v>100.26900000000001</v>
      </c>
    </row>
    <row r="761" spans="1:12">
      <c r="A761" s="9">
        <v>4</v>
      </c>
      <c r="B761" s="9">
        <v>170608</v>
      </c>
      <c r="C761" s="9" t="s">
        <v>7373</v>
      </c>
      <c r="D761" s="9" t="s">
        <v>7374</v>
      </c>
      <c r="E761" s="9">
        <v>1706</v>
      </c>
      <c r="F761" s="9" t="s">
        <v>2233</v>
      </c>
      <c r="G761" s="9" t="s">
        <v>2232</v>
      </c>
      <c r="H761" s="9">
        <v>17</v>
      </c>
      <c r="I761" s="9" t="s">
        <v>529</v>
      </c>
      <c r="J761" s="9" t="s">
        <v>530</v>
      </c>
      <c r="K761" s="10">
        <v>15.045999999999999</v>
      </c>
      <c r="L761" s="10">
        <v>100.38500000000001</v>
      </c>
    </row>
    <row r="762" spans="1:12">
      <c r="A762" s="9">
        <v>4</v>
      </c>
      <c r="B762" s="9">
        <v>180301</v>
      </c>
      <c r="C762" s="9" t="s">
        <v>424</v>
      </c>
      <c r="D762" s="9" t="s">
        <v>425</v>
      </c>
      <c r="E762" s="9">
        <v>1803</v>
      </c>
      <c r="F762" s="9" t="s">
        <v>426</v>
      </c>
      <c r="G762" s="9" t="s">
        <v>425</v>
      </c>
      <c r="H762" s="9">
        <v>18</v>
      </c>
      <c r="I762" s="9" t="s">
        <v>427</v>
      </c>
      <c r="J762" s="9" t="s">
        <v>428</v>
      </c>
      <c r="K762" s="10">
        <v>15.263</v>
      </c>
      <c r="L762" s="10">
        <v>100.041</v>
      </c>
    </row>
    <row r="763" spans="1:12">
      <c r="A763" s="9">
        <v>4</v>
      </c>
      <c r="B763" s="9">
        <v>180101</v>
      </c>
      <c r="C763" s="9" t="s">
        <v>462</v>
      </c>
      <c r="D763" s="9" t="s">
        <v>463</v>
      </c>
      <c r="E763" s="9">
        <v>1801</v>
      </c>
      <c r="F763" s="9" t="s">
        <v>464</v>
      </c>
      <c r="G763" s="9" t="s">
        <v>465</v>
      </c>
      <c r="H763" s="9">
        <v>18</v>
      </c>
      <c r="I763" s="9" t="s">
        <v>427</v>
      </c>
      <c r="J763" s="9" t="s">
        <v>428</v>
      </c>
      <c r="K763" s="10">
        <v>15.180999999999999</v>
      </c>
      <c r="L763" s="10">
        <v>100.127</v>
      </c>
    </row>
    <row r="764" spans="1:12">
      <c r="A764" s="9">
        <v>4</v>
      </c>
      <c r="B764" s="9">
        <v>180503</v>
      </c>
      <c r="C764" s="9" t="s">
        <v>2575</v>
      </c>
      <c r="D764" s="9" t="s">
        <v>2576</v>
      </c>
      <c r="E764" s="9">
        <v>1805</v>
      </c>
      <c r="F764" s="9" t="s">
        <v>2577</v>
      </c>
      <c r="G764" s="9" t="s">
        <v>2578</v>
      </c>
      <c r="H764" s="9">
        <v>18</v>
      </c>
      <c r="I764" s="9" t="s">
        <v>427</v>
      </c>
      <c r="J764" s="9" t="s">
        <v>428</v>
      </c>
      <c r="K764" s="10">
        <v>15.096</v>
      </c>
      <c r="L764" s="10">
        <v>100.203</v>
      </c>
    </row>
    <row r="765" spans="1:12">
      <c r="A765" s="9">
        <v>4</v>
      </c>
      <c r="B765" s="9">
        <v>180404</v>
      </c>
      <c r="C765" s="9" t="s">
        <v>2992</v>
      </c>
      <c r="D765" s="9" t="s">
        <v>2993</v>
      </c>
      <c r="E765" s="9">
        <v>1804</v>
      </c>
      <c r="F765" s="9" t="s">
        <v>2994</v>
      </c>
      <c r="G765" s="9" t="s">
        <v>2995</v>
      </c>
      <c r="H765" s="9">
        <v>18</v>
      </c>
      <c r="I765" s="9" t="s">
        <v>427</v>
      </c>
      <c r="J765" s="9" t="s">
        <v>428</v>
      </c>
      <c r="K765" s="10">
        <v>15.084</v>
      </c>
      <c r="L765" s="10">
        <v>100.27200000000001</v>
      </c>
    </row>
    <row r="766" spans="1:12">
      <c r="A766" s="9">
        <v>4</v>
      </c>
      <c r="B766" s="9">
        <v>180507</v>
      </c>
      <c r="C766" s="9" t="s">
        <v>3056</v>
      </c>
      <c r="D766" s="9" t="s">
        <v>3057</v>
      </c>
      <c r="E766" s="9">
        <v>1805</v>
      </c>
      <c r="F766" s="9" t="s">
        <v>2577</v>
      </c>
      <c r="G766" s="9" t="s">
        <v>2578</v>
      </c>
      <c r="H766" s="9">
        <v>18</v>
      </c>
      <c r="I766" s="9" t="s">
        <v>427</v>
      </c>
      <c r="J766" s="9" t="s">
        <v>428</v>
      </c>
      <c r="K766" s="10">
        <v>14.965999999999999</v>
      </c>
      <c r="L766" s="10">
        <v>100.236</v>
      </c>
    </row>
    <row r="767" spans="1:12">
      <c r="A767" s="9">
        <v>4</v>
      </c>
      <c r="B767" s="9">
        <v>180304</v>
      </c>
      <c r="C767" s="9" t="s">
        <v>1246</v>
      </c>
      <c r="D767" s="9" t="s">
        <v>1247</v>
      </c>
      <c r="E767" s="9">
        <v>1803</v>
      </c>
      <c r="F767" s="9" t="s">
        <v>426</v>
      </c>
      <c r="G767" s="9" t="s">
        <v>425</v>
      </c>
      <c r="H767" s="9">
        <v>18</v>
      </c>
      <c r="I767" s="9" t="s">
        <v>427</v>
      </c>
      <c r="J767" s="9" t="s">
        <v>428</v>
      </c>
      <c r="K767" s="10">
        <v>15.282999999999999</v>
      </c>
      <c r="L767" s="10">
        <v>100.01300000000001</v>
      </c>
    </row>
    <row r="768" spans="1:12">
      <c r="A768" s="9">
        <v>4</v>
      </c>
      <c r="B768" s="9">
        <v>180102</v>
      </c>
      <c r="C768" s="9" t="s">
        <v>1326</v>
      </c>
      <c r="D768" s="9" t="s">
        <v>1327</v>
      </c>
      <c r="E768" s="9">
        <v>1801</v>
      </c>
      <c r="F768" s="9" t="s">
        <v>464</v>
      </c>
      <c r="G768" s="9" t="s">
        <v>465</v>
      </c>
      <c r="H768" s="9">
        <v>18</v>
      </c>
      <c r="I768" s="9" t="s">
        <v>427</v>
      </c>
      <c r="J768" s="9" t="s">
        <v>428</v>
      </c>
      <c r="K768" s="10">
        <v>15.182</v>
      </c>
      <c r="L768" s="10">
        <v>100.15300000000001</v>
      </c>
    </row>
    <row r="769" spans="1:12">
      <c r="A769" s="9">
        <v>4</v>
      </c>
      <c r="B769" s="9">
        <v>180203</v>
      </c>
      <c r="C769" s="9" t="s">
        <v>4194</v>
      </c>
      <c r="D769" s="9" t="s">
        <v>4195</v>
      </c>
      <c r="E769" s="9">
        <v>1802</v>
      </c>
      <c r="F769" s="9" t="s">
        <v>4196</v>
      </c>
      <c r="G769" s="9" t="s">
        <v>4197</v>
      </c>
      <c r="H769" s="9">
        <v>18</v>
      </c>
      <c r="I769" s="9" t="s">
        <v>427</v>
      </c>
      <c r="J769" s="9" t="s">
        <v>428</v>
      </c>
      <c r="K769" s="10">
        <v>15.353999999999999</v>
      </c>
      <c r="L769" s="10">
        <v>100.122</v>
      </c>
    </row>
    <row r="770" spans="1:12">
      <c r="A770" s="9">
        <v>4</v>
      </c>
      <c r="B770" s="9">
        <v>180201</v>
      </c>
      <c r="C770" s="9" t="s">
        <v>4337</v>
      </c>
      <c r="D770" s="9" t="s">
        <v>4338</v>
      </c>
      <c r="E770" s="9">
        <v>1802</v>
      </c>
      <c r="F770" s="9" t="s">
        <v>4196</v>
      </c>
      <c r="G770" s="9" t="s">
        <v>4197</v>
      </c>
      <c r="H770" s="9">
        <v>18</v>
      </c>
      <c r="I770" s="9" t="s">
        <v>427</v>
      </c>
      <c r="J770" s="9" t="s">
        <v>428</v>
      </c>
      <c r="K770" s="10">
        <v>15.291</v>
      </c>
      <c r="L770" s="10">
        <v>100.09099999999999</v>
      </c>
    </row>
    <row r="771" spans="1:12">
      <c r="A771" s="9">
        <v>4</v>
      </c>
      <c r="B771" s="9">
        <v>180106</v>
      </c>
      <c r="C771" s="9" t="s">
        <v>4367</v>
      </c>
      <c r="D771" s="9" t="s">
        <v>4368</v>
      </c>
      <c r="E771" s="9">
        <v>1801</v>
      </c>
      <c r="F771" s="9" t="s">
        <v>464</v>
      </c>
      <c r="G771" s="9" t="s">
        <v>465</v>
      </c>
      <c r="H771" s="9">
        <v>18</v>
      </c>
      <c r="I771" s="9" t="s">
        <v>427</v>
      </c>
      <c r="J771" s="9" t="s">
        <v>428</v>
      </c>
      <c r="K771" s="10">
        <v>15.2</v>
      </c>
      <c r="L771" s="10">
        <v>100.07899999999999</v>
      </c>
    </row>
    <row r="772" spans="1:12">
      <c r="A772" s="9">
        <v>4</v>
      </c>
      <c r="B772" s="9">
        <v>180406</v>
      </c>
      <c r="C772" s="9" t="s">
        <v>1069</v>
      </c>
      <c r="D772" s="9" t="s">
        <v>1070</v>
      </c>
      <c r="E772" s="9">
        <v>1804</v>
      </c>
      <c r="F772" s="9" t="s">
        <v>2994</v>
      </c>
      <c r="G772" s="9" t="s">
        <v>2995</v>
      </c>
      <c r="H772" s="9">
        <v>18</v>
      </c>
      <c r="I772" s="9" t="s">
        <v>427</v>
      </c>
      <c r="J772" s="9" t="s">
        <v>428</v>
      </c>
      <c r="K772" s="10">
        <v>15.143000000000001</v>
      </c>
      <c r="L772" s="10">
        <v>100.197</v>
      </c>
    </row>
    <row r="773" spans="1:12">
      <c r="A773" s="9">
        <v>4</v>
      </c>
      <c r="B773" s="9">
        <v>180405</v>
      </c>
      <c r="C773" s="9" t="s">
        <v>4642</v>
      </c>
      <c r="D773" s="9" t="s">
        <v>4643</v>
      </c>
      <c r="E773" s="9">
        <v>1804</v>
      </c>
      <c r="F773" s="9" t="s">
        <v>2994</v>
      </c>
      <c r="G773" s="9" t="s">
        <v>2995</v>
      </c>
      <c r="H773" s="9">
        <v>18</v>
      </c>
      <c r="I773" s="9" t="s">
        <v>427</v>
      </c>
      <c r="J773" s="9" t="s">
        <v>428</v>
      </c>
      <c r="K773" s="10">
        <v>15.12</v>
      </c>
      <c r="L773" s="10">
        <v>100.283</v>
      </c>
    </row>
    <row r="774" spans="1:12">
      <c r="A774" s="9">
        <v>4</v>
      </c>
      <c r="B774" s="9">
        <v>180508</v>
      </c>
      <c r="C774" s="9" t="s">
        <v>4972</v>
      </c>
      <c r="D774" s="9" t="s">
        <v>4973</v>
      </c>
      <c r="E774" s="9">
        <v>1805</v>
      </c>
      <c r="F774" s="9" t="s">
        <v>2577</v>
      </c>
      <c r="G774" s="9" t="s">
        <v>2578</v>
      </c>
      <c r="H774" s="9">
        <v>18</v>
      </c>
      <c r="I774" s="9" t="s">
        <v>427</v>
      </c>
      <c r="J774" s="9" t="s">
        <v>428</v>
      </c>
      <c r="K774" s="10">
        <v>15.074</v>
      </c>
      <c r="L774" s="10">
        <v>100.22799999999999</v>
      </c>
    </row>
    <row r="775" spans="1:12">
      <c r="A775" s="9">
        <v>4</v>
      </c>
      <c r="B775" s="9">
        <v>180307</v>
      </c>
      <c r="C775" s="9" t="s">
        <v>1254</v>
      </c>
      <c r="D775" s="9" t="s">
        <v>1255</v>
      </c>
      <c r="E775" s="9">
        <v>1803</v>
      </c>
      <c r="F775" s="9" t="s">
        <v>426</v>
      </c>
      <c r="G775" s="9" t="s">
        <v>425</v>
      </c>
      <c r="H775" s="9">
        <v>18</v>
      </c>
      <c r="I775" s="9" t="s">
        <v>427</v>
      </c>
      <c r="J775" s="9" t="s">
        <v>428</v>
      </c>
      <c r="K775" s="10">
        <v>15.282999999999999</v>
      </c>
      <c r="L775" s="10">
        <v>99.957999999999998</v>
      </c>
    </row>
    <row r="776" spans="1:12">
      <c r="A776" s="9">
        <v>4</v>
      </c>
      <c r="B776" s="9">
        <v>180611</v>
      </c>
      <c r="C776" s="9" t="s">
        <v>5236</v>
      </c>
      <c r="D776" s="9" t="s">
        <v>5237</v>
      </c>
      <c r="E776" s="9">
        <v>1806</v>
      </c>
      <c r="F776" s="9" t="s">
        <v>5238</v>
      </c>
      <c r="G776" s="9" t="s">
        <v>5239</v>
      </c>
      <c r="H776" s="9">
        <v>18</v>
      </c>
      <c r="I776" s="9" t="s">
        <v>427</v>
      </c>
      <c r="J776" s="9" t="s">
        <v>428</v>
      </c>
      <c r="K776" s="10">
        <v>15.065</v>
      </c>
      <c r="L776" s="10">
        <v>100.026</v>
      </c>
    </row>
    <row r="777" spans="1:12">
      <c r="A777" s="9">
        <v>4</v>
      </c>
      <c r="B777" s="9">
        <v>180104</v>
      </c>
      <c r="C777" s="9" t="s">
        <v>5266</v>
      </c>
      <c r="D777" s="9" t="s">
        <v>428</v>
      </c>
      <c r="E777" s="9">
        <v>1801</v>
      </c>
      <c r="F777" s="9" t="s">
        <v>464</v>
      </c>
      <c r="G777" s="9" t="s">
        <v>465</v>
      </c>
      <c r="H777" s="9">
        <v>18</v>
      </c>
      <c r="I777" s="9" t="s">
        <v>427</v>
      </c>
      <c r="J777" s="9" t="s">
        <v>428</v>
      </c>
      <c r="K777" s="10">
        <v>15.129</v>
      </c>
      <c r="L777" s="10">
        <v>100.151</v>
      </c>
    </row>
    <row r="778" spans="1:12">
      <c r="A778" s="9">
        <v>4</v>
      </c>
      <c r="B778" s="9">
        <v>180401</v>
      </c>
      <c r="C778" s="9" t="s">
        <v>5546</v>
      </c>
      <c r="D778" s="9" t="s">
        <v>2995</v>
      </c>
      <c r="E778" s="9">
        <v>1804</v>
      </c>
      <c r="F778" s="9" t="s">
        <v>2994</v>
      </c>
      <c r="G778" s="9" t="s">
        <v>2995</v>
      </c>
      <c r="H778" s="9">
        <v>18</v>
      </c>
      <c r="I778" s="9" t="s">
        <v>427</v>
      </c>
      <c r="J778" s="9" t="s">
        <v>428</v>
      </c>
      <c r="K778" s="10">
        <v>15.128</v>
      </c>
      <c r="L778" s="10">
        <v>100.233</v>
      </c>
    </row>
    <row r="779" spans="1:12">
      <c r="A779" s="9">
        <v>4</v>
      </c>
      <c r="B779" s="9">
        <v>180202</v>
      </c>
      <c r="C779" s="9" t="s">
        <v>5585</v>
      </c>
      <c r="D779" s="9" t="s">
        <v>5586</v>
      </c>
      <c r="E779" s="9">
        <v>1802</v>
      </c>
      <c r="F779" s="9" t="s">
        <v>4196</v>
      </c>
      <c r="G779" s="9" t="s">
        <v>4197</v>
      </c>
      <c r="H779" s="9">
        <v>18</v>
      </c>
      <c r="I779" s="9" t="s">
        <v>427</v>
      </c>
      <c r="J779" s="9" t="s">
        <v>428</v>
      </c>
      <c r="K779" s="10">
        <v>15.326000000000001</v>
      </c>
      <c r="L779" s="10">
        <v>100.107</v>
      </c>
    </row>
    <row r="780" spans="1:12">
      <c r="A780" s="9">
        <v>4</v>
      </c>
      <c r="B780" s="9">
        <v>180103</v>
      </c>
      <c r="C780" s="9" t="s">
        <v>5591</v>
      </c>
      <c r="D780" s="9" t="s">
        <v>5592</v>
      </c>
      <c r="E780" s="9">
        <v>1801</v>
      </c>
      <c r="F780" s="9" t="s">
        <v>464</v>
      </c>
      <c r="G780" s="9" t="s">
        <v>465</v>
      </c>
      <c r="H780" s="9">
        <v>18</v>
      </c>
      <c r="I780" s="9" t="s">
        <v>427</v>
      </c>
      <c r="J780" s="9" t="s">
        <v>428</v>
      </c>
      <c r="K780" s="10">
        <v>15.163</v>
      </c>
      <c r="L780" s="10">
        <v>100.113</v>
      </c>
    </row>
    <row r="781" spans="1:12">
      <c r="A781" s="9">
        <v>4</v>
      </c>
      <c r="B781" s="9">
        <v>180403</v>
      </c>
      <c r="C781" s="9" t="s">
        <v>5823</v>
      </c>
      <c r="D781" s="9" t="s">
        <v>5824</v>
      </c>
      <c r="E781" s="9">
        <v>1804</v>
      </c>
      <c r="F781" s="9" t="s">
        <v>2994</v>
      </c>
      <c r="G781" s="9" t="s">
        <v>2995</v>
      </c>
      <c r="H781" s="9">
        <v>18</v>
      </c>
      <c r="I781" s="9" t="s">
        <v>427</v>
      </c>
      <c r="J781" s="9" t="s">
        <v>428</v>
      </c>
      <c r="K781" s="10">
        <v>15.141999999999999</v>
      </c>
      <c r="L781" s="10">
        <v>100.316</v>
      </c>
    </row>
    <row r="782" spans="1:12">
      <c r="A782" s="9">
        <v>4</v>
      </c>
      <c r="B782" s="9">
        <v>180502</v>
      </c>
      <c r="C782" s="9" t="s">
        <v>6456</v>
      </c>
      <c r="D782" s="9" t="s">
        <v>6457</v>
      </c>
      <c r="E782" s="9">
        <v>1805</v>
      </c>
      <c r="F782" s="9" t="s">
        <v>2577</v>
      </c>
      <c r="G782" s="9" t="s">
        <v>2578</v>
      </c>
      <c r="H782" s="9">
        <v>18</v>
      </c>
      <c r="I782" s="9" t="s">
        <v>427</v>
      </c>
      <c r="J782" s="9" t="s">
        <v>428</v>
      </c>
      <c r="K782" s="10">
        <v>15.089</v>
      </c>
      <c r="L782" s="10">
        <v>100.161</v>
      </c>
    </row>
    <row r="783" spans="1:12">
      <c r="A783" s="9">
        <v>4</v>
      </c>
      <c r="B783" s="9">
        <v>180107</v>
      </c>
      <c r="C783" s="9" t="s">
        <v>6612</v>
      </c>
      <c r="D783" s="9" t="s">
        <v>6613</v>
      </c>
      <c r="E783" s="9">
        <v>1801</v>
      </c>
      <c r="F783" s="9" t="s">
        <v>464</v>
      </c>
      <c r="G783" s="9" t="s">
        <v>465</v>
      </c>
      <c r="H783" s="9">
        <v>18</v>
      </c>
      <c r="I783" s="9" t="s">
        <v>427</v>
      </c>
      <c r="J783" s="9" t="s">
        <v>428</v>
      </c>
      <c r="K783" s="10">
        <v>15.263999999999999</v>
      </c>
      <c r="L783" s="10">
        <v>100.133</v>
      </c>
    </row>
    <row r="784" spans="1:12">
      <c r="A784" s="9">
        <v>4</v>
      </c>
      <c r="B784" s="9">
        <v>180607</v>
      </c>
      <c r="C784" s="9" t="s">
        <v>6631</v>
      </c>
      <c r="D784" s="9" t="s">
        <v>6632</v>
      </c>
      <c r="E784" s="9">
        <v>1806</v>
      </c>
      <c r="F784" s="9" t="s">
        <v>5238</v>
      </c>
      <c r="G784" s="9" t="s">
        <v>5239</v>
      </c>
      <c r="H784" s="9">
        <v>18</v>
      </c>
      <c r="I784" s="9" t="s">
        <v>427</v>
      </c>
      <c r="J784" s="9" t="s">
        <v>428</v>
      </c>
      <c r="K784" s="10">
        <v>15.071999999999999</v>
      </c>
      <c r="L784" s="10">
        <v>100.06699999999999</v>
      </c>
    </row>
    <row r="785" spans="1:12">
      <c r="A785" s="9">
        <v>4</v>
      </c>
      <c r="B785" s="9">
        <v>180205</v>
      </c>
      <c r="C785" s="9" t="s">
        <v>6697</v>
      </c>
      <c r="D785" s="9" t="s">
        <v>6698</v>
      </c>
      <c r="E785" s="9">
        <v>1802</v>
      </c>
      <c r="F785" s="9" t="s">
        <v>4196</v>
      </c>
      <c r="G785" s="9" t="s">
        <v>4197</v>
      </c>
      <c r="H785" s="9">
        <v>18</v>
      </c>
      <c r="I785" s="9" t="s">
        <v>427</v>
      </c>
      <c r="J785" s="9" t="s">
        <v>428</v>
      </c>
      <c r="K785" s="10">
        <v>15.292</v>
      </c>
      <c r="L785" s="10">
        <v>100.146</v>
      </c>
    </row>
    <row r="786" spans="1:12">
      <c r="A786" s="9">
        <v>4</v>
      </c>
      <c r="B786" s="9">
        <v>180105</v>
      </c>
      <c r="C786" s="9" t="s">
        <v>6852</v>
      </c>
      <c r="D786" s="9" t="s">
        <v>6853</v>
      </c>
      <c r="E786" s="9">
        <v>1801</v>
      </c>
      <c r="F786" s="9" t="s">
        <v>464</v>
      </c>
      <c r="G786" s="9" t="s">
        <v>465</v>
      </c>
      <c r="H786" s="9">
        <v>18</v>
      </c>
      <c r="I786" s="9" t="s">
        <v>427</v>
      </c>
      <c r="J786" s="9" t="s">
        <v>428</v>
      </c>
      <c r="K786" s="10">
        <v>15.218</v>
      </c>
      <c r="L786" s="10">
        <v>100.134</v>
      </c>
    </row>
    <row r="787" spans="1:12">
      <c r="A787" s="9">
        <v>4</v>
      </c>
      <c r="B787" s="9">
        <v>180302</v>
      </c>
      <c r="C787" s="9" t="s">
        <v>6912</v>
      </c>
      <c r="D787" s="9" t="s">
        <v>6913</v>
      </c>
      <c r="E787" s="9">
        <v>1803</v>
      </c>
      <c r="F787" s="9" t="s">
        <v>426</v>
      </c>
      <c r="G787" s="9" t="s">
        <v>425</v>
      </c>
      <c r="H787" s="9">
        <v>18</v>
      </c>
      <c r="I787" s="9" t="s">
        <v>427</v>
      </c>
      <c r="J787" s="9" t="s">
        <v>428</v>
      </c>
      <c r="K787" s="10">
        <v>15.227</v>
      </c>
      <c r="L787" s="10">
        <v>100.04</v>
      </c>
    </row>
    <row r="788" spans="1:12">
      <c r="A788" s="9">
        <v>4</v>
      </c>
      <c r="B788" s="9">
        <v>180207</v>
      </c>
      <c r="C788" s="9" t="s">
        <v>6957</v>
      </c>
      <c r="D788" s="9" t="s">
        <v>6958</v>
      </c>
      <c r="E788" s="9">
        <v>1802</v>
      </c>
      <c r="F788" s="9" t="s">
        <v>4196</v>
      </c>
      <c r="G788" s="9" t="s">
        <v>4197</v>
      </c>
      <c r="H788" s="9">
        <v>18</v>
      </c>
      <c r="I788" s="9" t="s">
        <v>427</v>
      </c>
      <c r="J788" s="9" t="s">
        <v>428</v>
      </c>
      <c r="K788" s="10">
        <v>15.273999999999999</v>
      </c>
      <c r="L788" s="10">
        <v>100.21899999999999</v>
      </c>
    </row>
    <row r="789" spans="1:12">
      <c r="A789" s="9">
        <v>4</v>
      </c>
      <c r="B789" s="9">
        <v>180108</v>
      </c>
      <c r="C789" s="9" t="s">
        <v>6996</v>
      </c>
      <c r="D789" s="9" t="s">
        <v>6997</v>
      </c>
      <c r="E789" s="9">
        <v>1801</v>
      </c>
      <c r="F789" s="9" t="s">
        <v>464</v>
      </c>
      <c r="G789" s="9" t="s">
        <v>465</v>
      </c>
      <c r="H789" s="9">
        <v>18</v>
      </c>
      <c r="I789" s="9" t="s">
        <v>427</v>
      </c>
      <c r="J789" s="9" t="s">
        <v>428</v>
      </c>
      <c r="K789" s="10">
        <v>15.238</v>
      </c>
      <c r="L789" s="10">
        <v>100.224</v>
      </c>
    </row>
    <row r="790" spans="1:12">
      <c r="A790" s="9">
        <v>4</v>
      </c>
      <c r="B790" s="9">
        <v>180505</v>
      </c>
      <c r="C790" s="9" t="s">
        <v>7004</v>
      </c>
      <c r="D790" s="9" t="s">
        <v>7005</v>
      </c>
      <c r="E790" s="9">
        <v>1805</v>
      </c>
      <c r="F790" s="9" t="s">
        <v>2577</v>
      </c>
      <c r="G790" s="9" t="s">
        <v>2578</v>
      </c>
      <c r="H790" s="9">
        <v>18</v>
      </c>
      <c r="I790" s="9" t="s">
        <v>427</v>
      </c>
      <c r="J790" s="9" t="s">
        <v>428</v>
      </c>
      <c r="K790" s="10">
        <v>14.991</v>
      </c>
      <c r="L790" s="10">
        <v>100.194</v>
      </c>
    </row>
    <row r="791" spans="1:12">
      <c r="A791" s="9">
        <v>4</v>
      </c>
      <c r="B791" s="9">
        <v>180504</v>
      </c>
      <c r="C791" s="9" t="s">
        <v>7006</v>
      </c>
      <c r="D791" s="9" t="s">
        <v>7007</v>
      </c>
      <c r="E791" s="9">
        <v>1805</v>
      </c>
      <c r="F791" s="9" t="s">
        <v>2577</v>
      </c>
      <c r="G791" s="9" t="s">
        <v>2578</v>
      </c>
      <c r="H791" s="9">
        <v>18</v>
      </c>
      <c r="I791" s="9" t="s">
        <v>427</v>
      </c>
      <c r="J791" s="9" t="s">
        <v>428</v>
      </c>
      <c r="K791" s="10">
        <v>14.994999999999999</v>
      </c>
      <c r="L791" s="10">
        <v>100.249</v>
      </c>
    </row>
    <row r="792" spans="1:12">
      <c r="A792" s="9">
        <v>4</v>
      </c>
      <c r="B792" s="9">
        <v>180407</v>
      </c>
      <c r="C792" s="9" t="s">
        <v>7036</v>
      </c>
      <c r="D792" s="9" t="s">
        <v>7037</v>
      </c>
      <c r="E792" s="9">
        <v>1804</v>
      </c>
      <c r="F792" s="9" t="s">
        <v>2994</v>
      </c>
      <c r="G792" s="9" t="s">
        <v>2995</v>
      </c>
      <c r="H792" s="9">
        <v>18</v>
      </c>
      <c r="I792" s="9" t="s">
        <v>427</v>
      </c>
      <c r="J792" s="9" t="s">
        <v>428</v>
      </c>
      <c r="K792" s="10">
        <v>15.164999999999999</v>
      </c>
      <c r="L792" s="10">
        <v>100.262</v>
      </c>
    </row>
    <row r="793" spans="1:12">
      <c r="A793" s="9">
        <v>4</v>
      </c>
      <c r="B793" s="9">
        <v>180704</v>
      </c>
      <c r="C793" s="9" t="s">
        <v>7386</v>
      </c>
      <c r="D793" s="9" t="s">
        <v>7387</v>
      </c>
      <c r="E793" s="9">
        <v>1807</v>
      </c>
      <c r="F793" s="9" t="s">
        <v>7428</v>
      </c>
      <c r="G793" s="9" t="s">
        <v>7429</v>
      </c>
      <c r="H793" s="9">
        <v>18</v>
      </c>
      <c r="I793" s="9" t="s">
        <v>427</v>
      </c>
      <c r="J793" s="9" t="s">
        <v>428</v>
      </c>
      <c r="K793" s="10">
        <v>15.241</v>
      </c>
      <c r="L793" s="10">
        <v>99.894000000000005</v>
      </c>
    </row>
    <row r="794" spans="1:12">
      <c r="A794" s="9">
        <v>4</v>
      </c>
      <c r="B794" s="9">
        <v>180204</v>
      </c>
      <c r="C794" s="9" t="s">
        <v>7477</v>
      </c>
      <c r="D794" s="9" t="s">
        <v>7478</v>
      </c>
      <c r="E794" s="9">
        <v>1802</v>
      </c>
      <c r="F794" s="9" t="s">
        <v>4196</v>
      </c>
      <c r="G794" s="9" t="s">
        <v>4197</v>
      </c>
      <c r="H794" s="9">
        <v>18</v>
      </c>
      <c r="I794" s="9" t="s">
        <v>427</v>
      </c>
      <c r="J794" s="9" t="s">
        <v>428</v>
      </c>
      <c r="K794" s="10">
        <v>15.379</v>
      </c>
      <c r="L794" s="10">
        <v>100.13800000000001</v>
      </c>
    </row>
    <row r="795" spans="1:12">
      <c r="A795" s="9">
        <v>4</v>
      </c>
      <c r="B795" s="9">
        <v>180303</v>
      </c>
      <c r="C795" s="9" t="s">
        <v>7567</v>
      </c>
      <c r="D795" s="9" t="s">
        <v>7568</v>
      </c>
      <c r="E795" s="9">
        <v>1803</v>
      </c>
      <c r="F795" s="9" t="s">
        <v>426</v>
      </c>
      <c r="G795" s="9" t="s">
        <v>425</v>
      </c>
      <c r="H795" s="9">
        <v>18</v>
      </c>
      <c r="I795" s="9" t="s">
        <v>427</v>
      </c>
      <c r="J795" s="9" t="s">
        <v>428</v>
      </c>
      <c r="K795" s="10">
        <v>15.177</v>
      </c>
      <c r="L795" s="10">
        <v>100.015</v>
      </c>
    </row>
    <row r="796" spans="1:12">
      <c r="A796" s="9">
        <v>4</v>
      </c>
      <c r="B796" s="9">
        <v>180402</v>
      </c>
      <c r="C796" s="9" t="s">
        <v>7687</v>
      </c>
      <c r="D796" s="9" t="s">
        <v>7688</v>
      </c>
      <c r="E796" s="9">
        <v>1804</v>
      </c>
      <c r="F796" s="9" t="s">
        <v>2994</v>
      </c>
      <c r="G796" s="9" t="s">
        <v>2995</v>
      </c>
      <c r="H796" s="9">
        <v>18</v>
      </c>
      <c r="I796" s="9" t="s">
        <v>427</v>
      </c>
      <c r="J796" s="9" t="s">
        <v>428</v>
      </c>
      <c r="K796" s="10">
        <v>15.195</v>
      </c>
      <c r="L796" s="10">
        <v>100.19799999999999</v>
      </c>
    </row>
    <row r="797" spans="1:12">
      <c r="A797" s="9">
        <v>4</v>
      </c>
      <c r="B797" s="9">
        <v>180206</v>
      </c>
      <c r="C797" s="9" t="s">
        <v>7960</v>
      </c>
      <c r="D797" s="9" t="s">
        <v>7961</v>
      </c>
      <c r="E797" s="9">
        <v>1802</v>
      </c>
      <c r="F797" s="9" t="s">
        <v>4196</v>
      </c>
      <c r="G797" s="9" t="s">
        <v>4197</v>
      </c>
      <c r="H797" s="9">
        <v>18</v>
      </c>
      <c r="I797" s="9" t="s">
        <v>427</v>
      </c>
      <c r="J797" s="9" t="s">
        <v>428</v>
      </c>
      <c r="K797" s="10">
        <v>15.333</v>
      </c>
      <c r="L797" s="10">
        <v>100.22499999999999</v>
      </c>
    </row>
    <row r="798" spans="1:12">
      <c r="A798" s="9">
        <v>4</v>
      </c>
      <c r="B798" s="9">
        <v>180109</v>
      </c>
      <c r="C798" s="9" t="s">
        <v>8116</v>
      </c>
      <c r="D798" s="9" t="s">
        <v>8117</v>
      </c>
      <c r="E798" s="9">
        <v>1801</v>
      </c>
      <c r="F798" s="9" t="s">
        <v>464</v>
      </c>
      <c r="G798" s="9" t="s">
        <v>465</v>
      </c>
      <c r="H798" s="9">
        <v>18</v>
      </c>
      <c r="I798" s="9" t="s">
        <v>427</v>
      </c>
      <c r="J798" s="9" t="s">
        <v>428</v>
      </c>
      <c r="K798" s="10">
        <v>15.122</v>
      </c>
      <c r="L798" s="10">
        <v>100.08199999999999</v>
      </c>
    </row>
    <row r="799" spans="1:12">
      <c r="A799" s="9">
        <v>4</v>
      </c>
      <c r="B799" s="9">
        <v>180306</v>
      </c>
      <c r="C799" s="9" t="s">
        <v>8697</v>
      </c>
      <c r="D799" s="9" t="s">
        <v>8698</v>
      </c>
      <c r="E799" s="9">
        <v>1803</v>
      </c>
      <c r="F799" s="9" t="s">
        <v>426</v>
      </c>
      <c r="G799" s="9" t="s">
        <v>425</v>
      </c>
      <c r="H799" s="9">
        <v>18</v>
      </c>
      <c r="I799" s="9" t="s">
        <v>427</v>
      </c>
      <c r="J799" s="9" t="s">
        <v>428</v>
      </c>
      <c r="K799" s="10">
        <v>15.234999999999999</v>
      </c>
      <c r="L799" s="10">
        <v>99.97</v>
      </c>
    </row>
    <row r="800" spans="1:12">
      <c r="A800" s="9">
        <v>4</v>
      </c>
      <c r="B800" s="9">
        <v>180608</v>
      </c>
      <c r="C800" s="9" t="s">
        <v>8930</v>
      </c>
      <c r="D800" s="9" t="s">
        <v>8931</v>
      </c>
      <c r="E800" s="9">
        <v>1806</v>
      </c>
      <c r="F800" s="9" t="s">
        <v>5238</v>
      </c>
      <c r="G800" s="9" t="s">
        <v>5239</v>
      </c>
      <c r="H800" s="9">
        <v>18</v>
      </c>
      <c r="I800" s="9" t="s">
        <v>427</v>
      </c>
      <c r="J800" s="9" t="s">
        <v>428</v>
      </c>
      <c r="K800" s="10">
        <v>15.004</v>
      </c>
      <c r="L800" s="10">
        <v>100.056</v>
      </c>
    </row>
    <row r="801" spans="1:12">
      <c r="A801" s="9">
        <v>4</v>
      </c>
      <c r="B801" s="9">
        <v>180601</v>
      </c>
      <c r="C801" s="9" t="s">
        <v>8980</v>
      </c>
      <c r="D801" s="9" t="s">
        <v>8981</v>
      </c>
      <c r="E801" s="9">
        <v>1806</v>
      </c>
      <c r="F801" s="9" t="s">
        <v>5238</v>
      </c>
      <c r="G801" s="9" t="s">
        <v>5239</v>
      </c>
      <c r="H801" s="9">
        <v>18</v>
      </c>
      <c r="I801" s="9" t="s">
        <v>427</v>
      </c>
      <c r="J801" s="9" t="s">
        <v>428</v>
      </c>
      <c r="K801" s="10">
        <v>15.016</v>
      </c>
      <c r="L801" s="10">
        <v>99.998000000000005</v>
      </c>
    </row>
    <row r="802" spans="1:12">
      <c r="A802" s="9">
        <v>4</v>
      </c>
      <c r="B802" s="9">
        <v>180609</v>
      </c>
      <c r="C802" s="9" t="s">
        <v>8990</v>
      </c>
      <c r="D802" s="9" t="s">
        <v>8991</v>
      </c>
      <c r="E802" s="9">
        <v>1806</v>
      </c>
      <c r="F802" s="9" t="s">
        <v>5238</v>
      </c>
      <c r="G802" s="9" t="s">
        <v>5239</v>
      </c>
      <c r="H802" s="9">
        <v>18</v>
      </c>
      <c r="I802" s="9" t="s">
        <v>427</v>
      </c>
      <c r="J802" s="9" t="s">
        <v>428</v>
      </c>
      <c r="K802" s="10">
        <v>15.016999999999999</v>
      </c>
      <c r="L802" s="10">
        <v>99.93</v>
      </c>
    </row>
    <row r="803" spans="1:12">
      <c r="A803" s="9">
        <v>4</v>
      </c>
      <c r="B803" s="9">
        <v>180602</v>
      </c>
      <c r="C803" s="9" t="s">
        <v>9122</v>
      </c>
      <c r="D803" s="9" t="s">
        <v>9123</v>
      </c>
      <c r="E803" s="9">
        <v>1806</v>
      </c>
      <c r="F803" s="9" t="s">
        <v>5238</v>
      </c>
      <c r="G803" s="9" t="s">
        <v>5239</v>
      </c>
      <c r="H803" s="9">
        <v>18</v>
      </c>
      <c r="I803" s="9" t="s">
        <v>427</v>
      </c>
      <c r="J803" s="9" t="s">
        <v>428</v>
      </c>
      <c r="K803" s="10">
        <v>14.942</v>
      </c>
      <c r="L803" s="10">
        <v>99.997</v>
      </c>
    </row>
    <row r="804" spans="1:12">
      <c r="A804" s="9">
        <v>4</v>
      </c>
      <c r="B804" s="9">
        <v>180803</v>
      </c>
      <c r="C804" s="9" t="s">
        <v>9346</v>
      </c>
      <c r="D804" s="9" t="s">
        <v>9347</v>
      </c>
      <c r="E804" s="9">
        <v>1808</v>
      </c>
      <c r="F804" s="9" t="s">
        <v>9348</v>
      </c>
      <c r="G804" s="9" t="s">
        <v>9349</v>
      </c>
      <c r="H804" s="9">
        <v>18</v>
      </c>
      <c r="I804" s="9" t="s">
        <v>427</v>
      </c>
      <c r="J804" s="9" t="s">
        <v>428</v>
      </c>
      <c r="K804" s="10">
        <v>14.968</v>
      </c>
      <c r="L804" s="10">
        <v>99.828000000000003</v>
      </c>
    </row>
    <row r="805" spans="1:12">
      <c r="A805" s="9">
        <v>4</v>
      </c>
      <c r="B805" s="9">
        <v>180701</v>
      </c>
      <c r="C805" s="9" t="s">
        <v>9565</v>
      </c>
      <c r="D805" s="9" t="s">
        <v>7429</v>
      </c>
      <c r="E805" s="9">
        <v>1807</v>
      </c>
      <c r="F805" s="9" t="s">
        <v>7428</v>
      </c>
      <c r="G805" s="9" t="s">
        <v>7429</v>
      </c>
      <c r="H805" s="9">
        <v>18</v>
      </c>
      <c r="I805" s="9" t="s">
        <v>427</v>
      </c>
      <c r="J805" s="9" t="s">
        <v>428</v>
      </c>
      <c r="K805" s="10">
        <v>15.215999999999999</v>
      </c>
      <c r="L805" s="10">
        <v>99.772000000000006</v>
      </c>
    </row>
    <row r="806" spans="1:12">
      <c r="A806" s="9">
        <v>4</v>
      </c>
      <c r="B806" s="9">
        <v>180501</v>
      </c>
      <c r="C806" s="9" t="s">
        <v>9900</v>
      </c>
      <c r="D806" s="9" t="s">
        <v>9901</v>
      </c>
      <c r="E806" s="9">
        <v>1805</v>
      </c>
      <c r="F806" s="9" t="s">
        <v>2577</v>
      </c>
      <c r="G806" s="9" t="s">
        <v>2578</v>
      </c>
      <c r="H806" s="9">
        <v>18</v>
      </c>
      <c r="I806" s="9" t="s">
        <v>427</v>
      </c>
      <c r="J806" s="9" t="s">
        <v>428</v>
      </c>
      <c r="K806" s="10">
        <v>15.061999999999999</v>
      </c>
      <c r="L806" s="10">
        <v>100.107</v>
      </c>
    </row>
    <row r="807" spans="1:12">
      <c r="A807" s="9">
        <v>4</v>
      </c>
      <c r="B807" s="9">
        <v>180311</v>
      </c>
      <c r="C807" s="9" t="s">
        <v>9607</v>
      </c>
      <c r="D807" s="9" t="s">
        <v>9608</v>
      </c>
      <c r="E807" s="9">
        <v>1803</v>
      </c>
      <c r="F807" s="9" t="s">
        <v>426</v>
      </c>
      <c r="G807" s="9" t="s">
        <v>425</v>
      </c>
      <c r="H807" s="9">
        <v>18</v>
      </c>
      <c r="I807" s="9" t="s">
        <v>427</v>
      </c>
      <c r="J807" s="9" t="s">
        <v>428</v>
      </c>
      <c r="K807" s="10">
        <v>15.170999999999999</v>
      </c>
      <c r="L807" s="10">
        <v>99.915999999999997</v>
      </c>
    </row>
    <row r="808" spans="1:12">
      <c r="A808" s="9">
        <v>4</v>
      </c>
      <c r="B808" s="9">
        <v>180506</v>
      </c>
      <c r="C808" s="9" t="s">
        <v>10525</v>
      </c>
      <c r="D808" s="9" t="s">
        <v>10526</v>
      </c>
      <c r="E808" s="9">
        <v>1805</v>
      </c>
      <c r="F808" s="9" t="s">
        <v>2577</v>
      </c>
      <c r="G808" s="9" t="s">
        <v>2578</v>
      </c>
      <c r="H808" s="9">
        <v>18</v>
      </c>
      <c r="I808" s="9" t="s">
        <v>427</v>
      </c>
      <c r="J808" s="9" t="s">
        <v>428</v>
      </c>
      <c r="K808" s="10">
        <v>14.976000000000001</v>
      </c>
      <c r="L808" s="10">
        <v>100.13500000000001</v>
      </c>
    </row>
    <row r="809" spans="1:12">
      <c r="A809" s="9">
        <v>4</v>
      </c>
      <c r="B809" s="9">
        <v>180703</v>
      </c>
      <c r="C809" s="9" t="s">
        <v>10730</v>
      </c>
      <c r="D809" s="9" t="s">
        <v>10731</v>
      </c>
      <c r="E809" s="9">
        <v>1807</v>
      </c>
      <c r="F809" s="9" t="s">
        <v>7428</v>
      </c>
      <c r="G809" s="9" t="s">
        <v>7429</v>
      </c>
      <c r="H809" s="9">
        <v>18</v>
      </c>
      <c r="I809" s="9" t="s">
        <v>427</v>
      </c>
      <c r="J809" s="9" t="s">
        <v>428</v>
      </c>
      <c r="K809" s="10">
        <v>15.196999999999999</v>
      </c>
      <c r="L809" s="10">
        <v>99.826999999999998</v>
      </c>
    </row>
    <row r="810" spans="1:12">
      <c r="A810" s="9">
        <v>4</v>
      </c>
      <c r="B810" s="9">
        <v>180702</v>
      </c>
      <c r="C810" s="9" t="s">
        <v>3309</v>
      </c>
      <c r="D810" s="9" t="s">
        <v>3310</v>
      </c>
      <c r="E810" s="9">
        <v>1807</v>
      </c>
      <c r="F810" s="9" t="s">
        <v>7428</v>
      </c>
      <c r="G810" s="9" t="s">
        <v>7429</v>
      </c>
      <c r="H810" s="9">
        <v>18</v>
      </c>
      <c r="I810" s="9" t="s">
        <v>427</v>
      </c>
      <c r="J810" s="9" t="s">
        <v>428</v>
      </c>
      <c r="K810" s="10">
        <v>15.278</v>
      </c>
      <c r="L810" s="10">
        <v>99.802000000000007</v>
      </c>
    </row>
    <row r="811" spans="1:12">
      <c r="A811" s="9">
        <v>4</v>
      </c>
      <c r="B811" s="9">
        <v>180802</v>
      </c>
      <c r="C811" s="9" t="s">
        <v>10770</v>
      </c>
      <c r="D811" s="9" t="s">
        <v>10771</v>
      </c>
      <c r="E811" s="9">
        <v>1808</v>
      </c>
      <c r="F811" s="9" t="s">
        <v>9348</v>
      </c>
      <c r="G811" s="9" t="s">
        <v>9349</v>
      </c>
      <c r="H811" s="9">
        <v>18</v>
      </c>
      <c r="I811" s="9" t="s">
        <v>427</v>
      </c>
      <c r="J811" s="9" t="s">
        <v>428</v>
      </c>
      <c r="K811" s="10">
        <v>15.036</v>
      </c>
      <c r="L811" s="10">
        <v>99.816000000000003</v>
      </c>
    </row>
    <row r="812" spans="1:12">
      <c r="A812" s="9">
        <v>4</v>
      </c>
      <c r="B812" s="9">
        <v>180605</v>
      </c>
      <c r="C812" s="9" t="s">
        <v>11098</v>
      </c>
      <c r="D812" s="9" t="s">
        <v>11099</v>
      </c>
      <c r="E812" s="9">
        <v>1806</v>
      </c>
      <c r="F812" s="9" t="s">
        <v>5238</v>
      </c>
      <c r="G812" s="9" t="s">
        <v>5239</v>
      </c>
      <c r="H812" s="9">
        <v>18</v>
      </c>
      <c r="I812" s="9" t="s">
        <v>427</v>
      </c>
      <c r="J812" s="9" t="s">
        <v>428</v>
      </c>
      <c r="K812" s="10">
        <v>15.081</v>
      </c>
      <c r="L812" s="10">
        <v>99.855999999999995</v>
      </c>
    </row>
    <row r="813" spans="1:12">
      <c r="A813" s="9">
        <v>4</v>
      </c>
      <c r="B813" s="9">
        <v>180801</v>
      </c>
      <c r="C813" s="9" t="s">
        <v>11211</v>
      </c>
      <c r="D813" s="9" t="s">
        <v>9349</v>
      </c>
      <c r="E813" s="9">
        <v>1808</v>
      </c>
      <c r="F813" s="9" t="s">
        <v>9348</v>
      </c>
      <c r="G813" s="9" t="s">
        <v>9349</v>
      </c>
      <c r="H813" s="9">
        <v>18</v>
      </c>
      <c r="I813" s="9" t="s">
        <v>427</v>
      </c>
      <c r="J813" s="9" t="s">
        <v>428</v>
      </c>
      <c r="K813" s="10">
        <v>14.957000000000001</v>
      </c>
      <c r="L813" s="10">
        <v>99.900999999999996</v>
      </c>
    </row>
    <row r="814" spans="1:12">
      <c r="A814" s="9">
        <v>4</v>
      </c>
      <c r="B814" s="9">
        <v>180606</v>
      </c>
      <c r="C814" s="9" t="s">
        <v>1812</v>
      </c>
      <c r="D814" s="9" t="s">
        <v>1131</v>
      </c>
      <c r="E814" s="9">
        <v>1806</v>
      </c>
      <c r="F814" s="9" t="s">
        <v>5238</v>
      </c>
      <c r="G814" s="9" t="s">
        <v>5239</v>
      </c>
      <c r="H814" s="9">
        <v>18</v>
      </c>
      <c r="I814" s="9" t="s">
        <v>427</v>
      </c>
      <c r="J814" s="9" t="s">
        <v>428</v>
      </c>
      <c r="K814" s="10">
        <v>15.106999999999999</v>
      </c>
      <c r="L814" s="10">
        <v>99.972999999999999</v>
      </c>
    </row>
    <row r="815" spans="1:12">
      <c r="A815" s="9">
        <v>4</v>
      </c>
      <c r="B815" s="9">
        <v>190201</v>
      </c>
      <c r="C815" s="9" t="s">
        <v>561</v>
      </c>
      <c r="D815" s="9" t="s">
        <v>562</v>
      </c>
      <c r="E815" s="9">
        <v>1902</v>
      </c>
      <c r="F815" s="9" t="s">
        <v>563</v>
      </c>
      <c r="G815" s="9" t="s">
        <v>562</v>
      </c>
      <c r="H815" s="9">
        <v>19</v>
      </c>
      <c r="I815" s="9" t="s">
        <v>564</v>
      </c>
      <c r="J815" s="9" t="s">
        <v>565</v>
      </c>
      <c r="K815" s="10">
        <v>14.586</v>
      </c>
      <c r="L815" s="10">
        <v>101.002</v>
      </c>
    </row>
    <row r="816" spans="1:12">
      <c r="A816" s="9">
        <v>4</v>
      </c>
      <c r="B816" s="9">
        <v>190106</v>
      </c>
      <c r="C816" s="9" t="s">
        <v>624</v>
      </c>
      <c r="D816" s="9" t="s">
        <v>625</v>
      </c>
      <c r="E816" s="9">
        <v>1901</v>
      </c>
      <c r="F816" s="9" t="s">
        <v>626</v>
      </c>
      <c r="G816" s="9" t="s">
        <v>627</v>
      </c>
      <c r="H816" s="9">
        <v>19</v>
      </c>
      <c r="I816" s="9" t="s">
        <v>564</v>
      </c>
      <c r="J816" s="9" t="s">
        <v>565</v>
      </c>
      <c r="K816" s="10">
        <v>14.529</v>
      </c>
      <c r="L816" s="10">
        <v>100.886</v>
      </c>
    </row>
    <row r="817" spans="1:12">
      <c r="A817" s="9">
        <v>4</v>
      </c>
      <c r="B817" s="9">
        <v>191005</v>
      </c>
      <c r="C817" s="9" t="s">
        <v>728</v>
      </c>
      <c r="D817" s="9" t="s">
        <v>729</v>
      </c>
      <c r="E817" s="9">
        <v>1910</v>
      </c>
      <c r="F817" s="9" t="s">
        <v>730</v>
      </c>
      <c r="G817" s="9" t="s">
        <v>731</v>
      </c>
      <c r="H817" s="9">
        <v>19</v>
      </c>
      <c r="I817" s="9" t="s">
        <v>564</v>
      </c>
      <c r="J817" s="9" t="s">
        <v>565</v>
      </c>
      <c r="K817" s="10">
        <v>14.565</v>
      </c>
      <c r="L817" s="10">
        <v>100.848</v>
      </c>
    </row>
    <row r="818" spans="1:12">
      <c r="A818" s="9">
        <v>4</v>
      </c>
      <c r="B818" s="9">
        <v>191006</v>
      </c>
      <c r="C818" s="9" t="s">
        <v>845</v>
      </c>
      <c r="D818" s="9" t="s">
        <v>846</v>
      </c>
      <c r="E818" s="9">
        <v>1910</v>
      </c>
      <c r="F818" s="9" t="s">
        <v>730</v>
      </c>
      <c r="G818" s="9" t="s">
        <v>731</v>
      </c>
      <c r="H818" s="9">
        <v>19</v>
      </c>
      <c r="I818" s="9" t="s">
        <v>564</v>
      </c>
      <c r="J818" s="9" t="s">
        <v>565</v>
      </c>
      <c r="K818" s="10">
        <v>14.574</v>
      </c>
      <c r="L818" s="10">
        <v>100.88500000000001</v>
      </c>
    </row>
    <row r="819" spans="1:12">
      <c r="A819" s="9">
        <v>4</v>
      </c>
      <c r="B819" s="9">
        <v>190504</v>
      </c>
      <c r="C819" s="9" t="s">
        <v>1128</v>
      </c>
      <c r="D819" s="9" t="s">
        <v>1129</v>
      </c>
      <c r="E819" s="9">
        <v>1905</v>
      </c>
      <c r="F819" s="9" t="s">
        <v>1130</v>
      </c>
      <c r="G819" s="9" t="s">
        <v>1131</v>
      </c>
      <c r="H819" s="9">
        <v>19</v>
      </c>
      <c r="I819" s="9" t="s">
        <v>564</v>
      </c>
      <c r="J819" s="9" t="s">
        <v>565</v>
      </c>
      <c r="K819" s="10">
        <v>14.515000000000001</v>
      </c>
      <c r="L819" s="10">
        <v>100.84099999999999</v>
      </c>
    </row>
    <row r="820" spans="1:12">
      <c r="A820" s="9">
        <v>4</v>
      </c>
      <c r="B820" s="9">
        <v>191001</v>
      </c>
      <c r="C820" s="9" t="s">
        <v>1154</v>
      </c>
      <c r="D820" s="9" t="s">
        <v>731</v>
      </c>
      <c r="E820" s="9">
        <v>1910</v>
      </c>
      <c r="F820" s="9" t="s">
        <v>730</v>
      </c>
      <c r="G820" s="9" t="s">
        <v>731</v>
      </c>
      <c r="H820" s="9">
        <v>19</v>
      </c>
      <c r="I820" s="9" t="s">
        <v>564</v>
      </c>
      <c r="J820" s="9" t="s">
        <v>565</v>
      </c>
      <c r="K820" s="10">
        <v>14.538</v>
      </c>
      <c r="L820" s="10">
        <v>100.85</v>
      </c>
    </row>
    <row r="821" spans="1:12">
      <c r="A821" s="9">
        <v>4</v>
      </c>
      <c r="B821" s="9">
        <v>190114</v>
      </c>
      <c r="C821" s="9" t="s">
        <v>1250</v>
      </c>
      <c r="D821" s="9" t="s">
        <v>1251</v>
      </c>
      <c r="E821" s="9">
        <v>1901</v>
      </c>
      <c r="F821" s="9" t="s">
        <v>626</v>
      </c>
      <c r="G821" s="9" t="s">
        <v>627</v>
      </c>
      <c r="H821" s="9">
        <v>19</v>
      </c>
      <c r="I821" s="9" t="s">
        <v>564</v>
      </c>
      <c r="J821" s="9" t="s">
        <v>565</v>
      </c>
      <c r="K821" s="10">
        <v>14.553000000000001</v>
      </c>
      <c r="L821" s="10">
        <v>100.93300000000001</v>
      </c>
    </row>
    <row r="822" spans="1:12">
      <c r="A822" s="9">
        <v>4</v>
      </c>
      <c r="B822" s="9">
        <v>190212</v>
      </c>
      <c r="C822" s="9" t="s">
        <v>1252</v>
      </c>
      <c r="D822" s="9" t="s">
        <v>1253</v>
      </c>
      <c r="E822" s="9">
        <v>1902</v>
      </c>
      <c r="F822" s="9" t="s">
        <v>563</v>
      </c>
      <c r="G822" s="9" t="s">
        <v>562</v>
      </c>
      <c r="H822" s="9">
        <v>19</v>
      </c>
      <c r="I822" s="9" t="s">
        <v>564</v>
      </c>
      <c r="J822" s="9" t="s">
        <v>565</v>
      </c>
      <c r="K822" s="10">
        <v>14.603</v>
      </c>
      <c r="L822" s="10">
        <v>100.956</v>
      </c>
    </row>
    <row r="823" spans="1:12">
      <c r="A823" s="9">
        <v>4</v>
      </c>
      <c r="B823" s="9">
        <v>191012</v>
      </c>
      <c r="C823" s="9" t="s">
        <v>1340</v>
      </c>
      <c r="D823" s="9" t="s">
        <v>1341</v>
      </c>
      <c r="E823" s="9">
        <v>1910</v>
      </c>
      <c r="F823" s="9" t="s">
        <v>730</v>
      </c>
      <c r="G823" s="9" t="s">
        <v>731</v>
      </c>
      <c r="H823" s="9">
        <v>19</v>
      </c>
      <c r="I823" s="9" t="s">
        <v>564</v>
      </c>
      <c r="J823" s="9" t="s">
        <v>565</v>
      </c>
      <c r="K823" s="10">
        <v>14.54</v>
      </c>
      <c r="L823" s="10">
        <v>100.86799999999999</v>
      </c>
    </row>
    <row r="824" spans="1:12">
      <c r="A824" s="9">
        <v>4</v>
      </c>
      <c r="B824" s="9">
        <v>190105</v>
      </c>
      <c r="C824" s="9" t="s">
        <v>1362</v>
      </c>
      <c r="D824" s="9" t="s">
        <v>1363</v>
      </c>
      <c r="E824" s="9">
        <v>1901</v>
      </c>
      <c r="F824" s="9" t="s">
        <v>626</v>
      </c>
      <c r="G824" s="9" t="s">
        <v>627</v>
      </c>
      <c r="H824" s="9">
        <v>19</v>
      </c>
      <c r="I824" s="9" t="s">
        <v>564</v>
      </c>
      <c r="J824" s="9" t="s">
        <v>565</v>
      </c>
      <c r="K824" s="10">
        <v>14.563000000000001</v>
      </c>
      <c r="L824" s="10">
        <v>100.901</v>
      </c>
    </row>
    <row r="825" spans="1:12">
      <c r="A825" s="9">
        <v>4</v>
      </c>
      <c r="B825" s="9">
        <v>191004</v>
      </c>
      <c r="C825" s="9" t="s">
        <v>1394</v>
      </c>
      <c r="D825" s="9" t="s">
        <v>1395</v>
      </c>
      <c r="E825" s="9">
        <v>1910</v>
      </c>
      <c r="F825" s="9" t="s">
        <v>730</v>
      </c>
      <c r="G825" s="9" t="s">
        <v>731</v>
      </c>
      <c r="H825" s="9">
        <v>19</v>
      </c>
      <c r="I825" s="9" t="s">
        <v>564</v>
      </c>
      <c r="J825" s="9" t="s">
        <v>565</v>
      </c>
      <c r="K825" s="10">
        <v>14.59</v>
      </c>
      <c r="L825" s="10">
        <v>100.851</v>
      </c>
    </row>
    <row r="826" spans="1:12">
      <c r="A826" s="9">
        <v>4</v>
      </c>
      <c r="B826" s="9">
        <v>190301</v>
      </c>
      <c r="C826" s="9" t="s">
        <v>1408</v>
      </c>
      <c r="D826" s="9" t="s">
        <v>1409</v>
      </c>
      <c r="E826" s="9">
        <v>1903</v>
      </c>
      <c r="F826" s="9" t="s">
        <v>1410</v>
      </c>
      <c r="G826" s="9" t="s">
        <v>1409</v>
      </c>
      <c r="H826" s="9">
        <v>19</v>
      </c>
      <c r="I826" s="9" t="s">
        <v>564</v>
      </c>
      <c r="J826" s="9" t="s">
        <v>565</v>
      </c>
      <c r="K826" s="10">
        <v>14.337</v>
      </c>
      <c r="L826" s="10">
        <v>100.869</v>
      </c>
    </row>
    <row r="827" spans="1:12">
      <c r="A827" s="9">
        <v>4</v>
      </c>
      <c r="B827" s="9">
        <v>190502</v>
      </c>
      <c r="C827" s="9" t="s">
        <v>1455</v>
      </c>
      <c r="D827" s="9" t="s">
        <v>1456</v>
      </c>
      <c r="E827" s="9">
        <v>1905</v>
      </c>
      <c r="F827" s="9" t="s">
        <v>1130</v>
      </c>
      <c r="G827" s="9" t="s">
        <v>1131</v>
      </c>
      <c r="H827" s="9">
        <v>19</v>
      </c>
      <c r="I827" s="9" t="s">
        <v>564</v>
      </c>
      <c r="J827" s="9" t="s">
        <v>565</v>
      </c>
      <c r="K827" s="10">
        <v>14.487</v>
      </c>
      <c r="L827" s="10">
        <v>100.795</v>
      </c>
    </row>
    <row r="828" spans="1:12">
      <c r="A828" s="9">
        <v>4</v>
      </c>
      <c r="B828" s="9">
        <v>191008</v>
      </c>
      <c r="C828" s="9" t="s">
        <v>1566</v>
      </c>
      <c r="D828" s="9" t="s">
        <v>1567</v>
      </c>
      <c r="E828" s="9">
        <v>1910</v>
      </c>
      <c r="F828" s="9" t="s">
        <v>730</v>
      </c>
      <c r="G828" s="9" t="s">
        <v>731</v>
      </c>
      <c r="H828" s="9">
        <v>19</v>
      </c>
      <c r="I828" s="9" t="s">
        <v>564</v>
      </c>
      <c r="J828" s="9" t="s">
        <v>565</v>
      </c>
      <c r="K828" s="10">
        <v>14.571999999999999</v>
      </c>
      <c r="L828" s="10">
        <v>100.871</v>
      </c>
    </row>
    <row r="829" spans="1:12">
      <c r="A829" s="9">
        <v>4</v>
      </c>
      <c r="B829" s="9">
        <v>191009</v>
      </c>
      <c r="C829" s="9" t="s">
        <v>1617</v>
      </c>
      <c r="D829" s="9" t="s">
        <v>1618</v>
      </c>
      <c r="E829" s="9">
        <v>1910</v>
      </c>
      <c r="F829" s="9" t="s">
        <v>730</v>
      </c>
      <c r="G829" s="9" t="s">
        <v>731</v>
      </c>
      <c r="H829" s="9">
        <v>19</v>
      </c>
      <c r="I829" s="9" t="s">
        <v>564</v>
      </c>
      <c r="J829" s="9" t="s">
        <v>565</v>
      </c>
      <c r="K829" s="10">
        <v>14.544</v>
      </c>
      <c r="L829" s="10">
        <v>100.807</v>
      </c>
    </row>
    <row r="830" spans="1:12">
      <c r="A830" s="9">
        <v>4</v>
      </c>
      <c r="B830" s="9">
        <v>191007</v>
      </c>
      <c r="C830" s="9" t="s">
        <v>1463</v>
      </c>
      <c r="D830" s="9" t="s">
        <v>1464</v>
      </c>
      <c r="E830" s="9">
        <v>1910</v>
      </c>
      <c r="F830" s="9" t="s">
        <v>730</v>
      </c>
      <c r="G830" s="9" t="s">
        <v>731</v>
      </c>
      <c r="H830" s="9">
        <v>19</v>
      </c>
      <c r="I830" s="9" t="s">
        <v>564</v>
      </c>
      <c r="J830" s="9" t="s">
        <v>565</v>
      </c>
      <c r="K830" s="10">
        <v>14.586</v>
      </c>
      <c r="L830" s="10">
        <v>100.863</v>
      </c>
    </row>
    <row r="831" spans="1:12">
      <c r="A831" s="9">
        <v>4</v>
      </c>
      <c r="B831" s="9">
        <v>190503</v>
      </c>
      <c r="C831" s="9" t="s">
        <v>1719</v>
      </c>
      <c r="D831" s="9" t="s">
        <v>1720</v>
      </c>
      <c r="E831" s="9">
        <v>1905</v>
      </c>
      <c r="F831" s="9" t="s">
        <v>1130</v>
      </c>
      <c r="G831" s="9" t="s">
        <v>1131</v>
      </c>
      <c r="H831" s="9">
        <v>19</v>
      </c>
      <c r="I831" s="9" t="s">
        <v>564</v>
      </c>
      <c r="J831" s="9" t="s">
        <v>565</v>
      </c>
      <c r="K831" s="10">
        <v>14.483000000000001</v>
      </c>
      <c r="L831" s="10">
        <v>100.81699999999999</v>
      </c>
    </row>
    <row r="832" spans="1:12">
      <c r="A832" s="9">
        <v>4</v>
      </c>
      <c r="B832" s="9">
        <v>190313</v>
      </c>
      <c r="C832" s="9" t="s">
        <v>1751</v>
      </c>
      <c r="D832" s="9" t="s">
        <v>722</v>
      </c>
      <c r="E832" s="9">
        <v>1903</v>
      </c>
      <c r="F832" s="9" t="s">
        <v>1410</v>
      </c>
      <c r="G832" s="9" t="s">
        <v>1409</v>
      </c>
      <c r="H832" s="9">
        <v>19</v>
      </c>
      <c r="I832" s="9" t="s">
        <v>564</v>
      </c>
      <c r="J832" s="9" t="s">
        <v>565</v>
      </c>
      <c r="K832" s="10">
        <v>14.441000000000001</v>
      </c>
      <c r="L832" s="10">
        <v>100.866</v>
      </c>
    </row>
    <row r="833" spans="1:12">
      <c r="A833" s="9">
        <v>4</v>
      </c>
      <c r="B833" s="9">
        <v>191010</v>
      </c>
      <c r="C833" s="9" t="s">
        <v>1762</v>
      </c>
      <c r="D833" s="9" t="s">
        <v>1763</v>
      </c>
      <c r="E833" s="9">
        <v>1910</v>
      </c>
      <c r="F833" s="9" t="s">
        <v>730</v>
      </c>
      <c r="G833" s="9" t="s">
        <v>731</v>
      </c>
      <c r="H833" s="9">
        <v>19</v>
      </c>
      <c r="I833" s="9" t="s">
        <v>564</v>
      </c>
      <c r="J833" s="9" t="s">
        <v>565</v>
      </c>
      <c r="K833" s="10">
        <v>14.558</v>
      </c>
      <c r="L833" s="10">
        <v>100.786</v>
      </c>
    </row>
    <row r="834" spans="1:12">
      <c r="A834" s="9">
        <v>4</v>
      </c>
      <c r="B834" s="9">
        <v>190701</v>
      </c>
      <c r="C834" s="9" t="s">
        <v>1786</v>
      </c>
      <c r="D834" s="9" t="s">
        <v>1787</v>
      </c>
      <c r="E834" s="9">
        <v>1907</v>
      </c>
      <c r="F834" s="9" t="s">
        <v>1788</v>
      </c>
      <c r="G834" s="9" t="s">
        <v>1787</v>
      </c>
      <c r="H834" s="9">
        <v>19</v>
      </c>
      <c r="I834" s="9" t="s">
        <v>564</v>
      </c>
      <c r="J834" s="9" t="s">
        <v>565</v>
      </c>
      <c r="K834" s="10">
        <v>14.596</v>
      </c>
      <c r="L834" s="10">
        <v>100.621</v>
      </c>
    </row>
    <row r="835" spans="1:12">
      <c r="A835" s="9">
        <v>4</v>
      </c>
      <c r="B835" s="9">
        <v>190501</v>
      </c>
      <c r="C835" s="9" t="s">
        <v>1812</v>
      </c>
      <c r="D835" s="9" t="s">
        <v>1131</v>
      </c>
      <c r="E835" s="9">
        <v>1905</v>
      </c>
      <c r="F835" s="9" t="s">
        <v>1130</v>
      </c>
      <c r="G835" s="9" t="s">
        <v>1131</v>
      </c>
      <c r="H835" s="9">
        <v>19</v>
      </c>
      <c r="I835" s="9" t="s">
        <v>564</v>
      </c>
      <c r="J835" s="9" t="s">
        <v>565</v>
      </c>
      <c r="K835" s="10">
        <v>14.51</v>
      </c>
      <c r="L835" s="10">
        <v>100.759</v>
      </c>
    </row>
    <row r="836" spans="1:12">
      <c r="A836" s="9">
        <v>4</v>
      </c>
      <c r="B836" s="9">
        <v>190505</v>
      </c>
      <c r="C836" s="9" t="s">
        <v>1818</v>
      </c>
      <c r="D836" s="9" t="s">
        <v>1819</v>
      </c>
      <c r="E836" s="9">
        <v>1905</v>
      </c>
      <c r="F836" s="9" t="s">
        <v>1130</v>
      </c>
      <c r="G836" s="9" t="s">
        <v>1131</v>
      </c>
      <c r="H836" s="9">
        <v>19</v>
      </c>
      <c r="I836" s="9" t="s">
        <v>564</v>
      </c>
      <c r="J836" s="9" t="s">
        <v>565</v>
      </c>
      <c r="K836" s="10">
        <v>14.456</v>
      </c>
      <c r="L836" s="10">
        <v>100.776</v>
      </c>
    </row>
    <row r="837" spans="1:12">
      <c r="A837" s="9">
        <v>4</v>
      </c>
      <c r="B837" s="9">
        <v>190608</v>
      </c>
      <c r="C837" s="9" t="s">
        <v>1960</v>
      </c>
      <c r="D837" s="9" t="s">
        <v>1961</v>
      </c>
      <c r="E837" s="9">
        <v>1906</v>
      </c>
      <c r="F837" s="9" t="s">
        <v>1962</v>
      </c>
      <c r="G837" s="9" t="s">
        <v>1288</v>
      </c>
      <c r="H837" s="9">
        <v>19</v>
      </c>
      <c r="I837" s="9" t="s">
        <v>564</v>
      </c>
      <c r="J837" s="9" t="s">
        <v>565</v>
      </c>
      <c r="K837" s="10">
        <v>14.584</v>
      </c>
      <c r="L837" s="10">
        <v>100.767</v>
      </c>
    </row>
    <row r="838" spans="1:12">
      <c r="A838" s="9">
        <v>4</v>
      </c>
      <c r="B838" s="9">
        <v>191303</v>
      </c>
      <c r="C838" s="9" t="s">
        <v>2006</v>
      </c>
      <c r="D838" s="9" t="s">
        <v>2007</v>
      </c>
      <c r="E838" s="9">
        <v>1913</v>
      </c>
      <c r="F838" s="9" t="s">
        <v>2008</v>
      </c>
      <c r="G838" s="9" t="s">
        <v>2009</v>
      </c>
      <c r="H838" s="9">
        <v>19</v>
      </c>
      <c r="I838" s="9" t="s">
        <v>564</v>
      </c>
      <c r="J838" s="9" t="s">
        <v>565</v>
      </c>
      <c r="K838" s="10">
        <v>14.606999999999999</v>
      </c>
      <c r="L838" s="10">
        <v>100.931</v>
      </c>
    </row>
    <row r="839" spans="1:12">
      <c r="A839" s="9">
        <v>4</v>
      </c>
      <c r="B839" s="9">
        <v>190304</v>
      </c>
      <c r="C839" s="9" t="s">
        <v>2050</v>
      </c>
      <c r="D839" s="9" t="s">
        <v>2051</v>
      </c>
      <c r="E839" s="9">
        <v>1903</v>
      </c>
      <c r="F839" s="9" t="s">
        <v>1410</v>
      </c>
      <c r="G839" s="9" t="s">
        <v>1409</v>
      </c>
      <c r="H839" s="9">
        <v>19</v>
      </c>
      <c r="I839" s="9" t="s">
        <v>564</v>
      </c>
      <c r="J839" s="9" t="s">
        <v>565</v>
      </c>
      <c r="K839" s="10">
        <v>14.420999999999999</v>
      </c>
      <c r="L839" s="10">
        <v>100.78400000000001</v>
      </c>
    </row>
    <row r="840" spans="1:12">
      <c r="A840" s="9">
        <v>4</v>
      </c>
      <c r="B840" s="9">
        <v>190606</v>
      </c>
      <c r="C840" s="9" t="s">
        <v>2148</v>
      </c>
      <c r="D840" s="9" t="s">
        <v>2149</v>
      </c>
      <c r="E840" s="9">
        <v>1906</v>
      </c>
      <c r="F840" s="9" t="s">
        <v>1962</v>
      </c>
      <c r="G840" s="9" t="s">
        <v>1288</v>
      </c>
      <c r="H840" s="9">
        <v>19</v>
      </c>
      <c r="I840" s="9" t="s">
        <v>564</v>
      </c>
      <c r="J840" s="9" t="s">
        <v>565</v>
      </c>
      <c r="K840" s="10">
        <v>14.606</v>
      </c>
      <c r="L840" s="10">
        <v>100.67700000000001</v>
      </c>
    </row>
    <row r="841" spans="1:12">
      <c r="A841" s="9">
        <v>4</v>
      </c>
      <c r="B841" s="9">
        <v>190308</v>
      </c>
      <c r="C841" s="9" t="s">
        <v>1941</v>
      </c>
      <c r="D841" s="9" t="s">
        <v>1942</v>
      </c>
      <c r="E841" s="9">
        <v>1903</v>
      </c>
      <c r="F841" s="9" t="s">
        <v>1410</v>
      </c>
      <c r="G841" s="9" t="s">
        <v>1409</v>
      </c>
      <c r="H841" s="9">
        <v>19</v>
      </c>
      <c r="I841" s="9" t="s">
        <v>564</v>
      </c>
      <c r="J841" s="9" t="s">
        <v>565</v>
      </c>
      <c r="K841" s="10">
        <v>14.425000000000001</v>
      </c>
      <c r="L841" s="10">
        <v>100.813</v>
      </c>
    </row>
    <row r="842" spans="1:12">
      <c r="A842" s="9">
        <v>4</v>
      </c>
      <c r="B842" s="9">
        <v>190902</v>
      </c>
      <c r="C842" s="9" t="s">
        <v>2175</v>
      </c>
      <c r="D842" s="9" t="s">
        <v>2176</v>
      </c>
      <c r="E842" s="9">
        <v>1909</v>
      </c>
      <c r="F842" s="9" t="s">
        <v>2177</v>
      </c>
      <c r="G842" s="9" t="s">
        <v>2178</v>
      </c>
      <c r="H842" s="9">
        <v>19</v>
      </c>
      <c r="I842" s="9" t="s">
        <v>564</v>
      </c>
      <c r="J842" s="9" t="s">
        <v>565</v>
      </c>
      <c r="K842" s="10">
        <v>14.712999999999999</v>
      </c>
      <c r="L842" s="10">
        <v>100.831</v>
      </c>
    </row>
    <row r="843" spans="1:12">
      <c r="A843" s="9">
        <v>4</v>
      </c>
      <c r="B843" s="9">
        <v>190507</v>
      </c>
      <c r="C843" s="9" t="s">
        <v>2194</v>
      </c>
      <c r="D843" s="9" t="s">
        <v>2195</v>
      </c>
      <c r="E843" s="9">
        <v>1905</v>
      </c>
      <c r="F843" s="9" t="s">
        <v>1130</v>
      </c>
      <c r="G843" s="9" t="s">
        <v>1131</v>
      </c>
      <c r="H843" s="9">
        <v>19</v>
      </c>
      <c r="I843" s="9" t="s">
        <v>564</v>
      </c>
      <c r="J843" s="9" t="s">
        <v>565</v>
      </c>
      <c r="K843" s="10">
        <v>14.456</v>
      </c>
      <c r="L843" s="10">
        <v>100.80200000000001</v>
      </c>
    </row>
    <row r="844" spans="1:12">
      <c r="A844" s="9">
        <v>4</v>
      </c>
      <c r="B844" s="9">
        <v>190107</v>
      </c>
      <c r="C844" s="9" t="s">
        <v>2212</v>
      </c>
      <c r="D844" s="9" t="s">
        <v>2213</v>
      </c>
      <c r="E844" s="9">
        <v>1901</v>
      </c>
      <c r="F844" s="9" t="s">
        <v>626</v>
      </c>
      <c r="G844" s="9" t="s">
        <v>627</v>
      </c>
      <c r="H844" s="9">
        <v>19</v>
      </c>
      <c r="I844" s="9" t="s">
        <v>564</v>
      </c>
      <c r="J844" s="9" t="s">
        <v>565</v>
      </c>
      <c r="K844" s="10">
        <v>14.51</v>
      </c>
      <c r="L844" s="10">
        <v>100.886</v>
      </c>
    </row>
    <row r="845" spans="1:12">
      <c r="A845" s="9">
        <v>4</v>
      </c>
      <c r="B845" s="9">
        <v>190601</v>
      </c>
      <c r="C845" s="9" t="s">
        <v>2230</v>
      </c>
      <c r="D845" s="9" t="s">
        <v>1288</v>
      </c>
      <c r="E845" s="9">
        <v>1906</v>
      </c>
      <c r="F845" s="9" t="s">
        <v>1962</v>
      </c>
      <c r="G845" s="9" t="s">
        <v>1288</v>
      </c>
      <c r="H845" s="9">
        <v>19</v>
      </c>
      <c r="I845" s="9" t="s">
        <v>564</v>
      </c>
      <c r="J845" s="9" t="s">
        <v>565</v>
      </c>
      <c r="K845" s="10">
        <v>14.616</v>
      </c>
      <c r="L845" s="10">
        <v>100.724</v>
      </c>
    </row>
    <row r="846" spans="1:12">
      <c r="A846" s="9">
        <v>4</v>
      </c>
      <c r="B846" s="9">
        <v>190312</v>
      </c>
      <c r="C846" s="9" t="s">
        <v>2266</v>
      </c>
      <c r="D846" s="9" t="s">
        <v>2267</v>
      </c>
      <c r="E846" s="9">
        <v>1903</v>
      </c>
      <c r="F846" s="9" t="s">
        <v>1410</v>
      </c>
      <c r="G846" s="9" t="s">
        <v>1409</v>
      </c>
      <c r="H846" s="9">
        <v>19</v>
      </c>
      <c r="I846" s="9" t="s">
        <v>564</v>
      </c>
      <c r="J846" s="9" t="s">
        <v>565</v>
      </c>
      <c r="K846" s="10">
        <v>14.339</v>
      </c>
      <c r="L846" s="10">
        <v>100.797</v>
      </c>
    </row>
    <row r="847" spans="1:12">
      <c r="A847" s="9">
        <v>4</v>
      </c>
      <c r="B847" s="9">
        <v>190901</v>
      </c>
      <c r="C847" s="9" t="s">
        <v>2277</v>
      </c>
      <c r="D847" s="9" t="s">
        <v>2278</v>
      </c>
      <c r="E847" s="9">
        <v>1909</v>
      </c>
      <c r="F847" s="9" t="s">
        <v>2177</v>
      </c>
      <c r="G847" s="9" t="s">
        <v>2178</v>
      </c>
      <c r="H847" s="9">
        <v>19</v>
      </c>
      <c r="I847" s="9" t="s">
        <v>564</v>
      </c>
      <c r="J847" s="9" t="s">
        <v>565</v>
      </c>
      <c r="K847" s="10">
        <v>14.731999999999999</v>
      </c>
      <c r="L847" s="10">
        <v>100.782</v>
      </c>
    </row>
    <row r="848" spans="1:12">
      <c r="A848" s="9">
        <v>4</v>
      </c>
      <c r="B848" s="9">
        <v>190113</v>
      </c>
      <c r="C848" s="9" t="s">
        <v>1626</v>
      </c>
      <c r="D848" s="9" t="s">
        <v>395</v>
      </c>
      <c r="E848" s="9">
        <v>1901</v>
      </c>
      <c r="F848" s="9" t="s">
        <v>626</v>
      </c>
      <c r="G848" s="9" t="s">
        <v>627</v>
      </c>
      <c r="H848" s="9">
        <v>19</v>
      </c>
      <c r="I848" s="9" t="s">
        <v>564</v>
      </c>
      <c r="J848" s="9" t="s">
        <v>565</v>
      </c>
      <c r="K848" s="10">
        <v>14.544</v>
      </c>
      <c r="L848" s="10">
        <v>100.956</v>
      </c>
    </row>
    <row r="849" spans="1:12">
      <c r="A849" s="9">
        <v>4</v>
      </c>
      <c r="B849" s="9">
        <v>190506</v>
      </c>
      <c r="C849" s="9" t="s">
        <v>2391</v>
      </c>
      <c r="D849" s="9" t="s">
        <v>2392</v>
      </c>
      <c r="E849" s="9">
        <v>1905</v>
      </c>
      <c r="F849" s="9" t="s">
        <v>1130</v>
      </c>
      <c r="G849" s="9" t="s">
        <v>1131</v>
      </c>
      <c r="H849" s="9">
        <v>19</v>
      </c>
      <c r="I849" s="9" t="s">
        <v>564</v>
      </c>
      <c r="J849" s="9" t="s">
        <v>565</v>
      </c>
      <c r="K849" s="10">
        <v>14.516</v>
      </c>
      <c r="L849" s="10">
        <v>100.79300000000001</v>
      </c>
    </row>
    <row r="850" spans="1:12">
      <c r="A850" s="9">
        <v>4</v>
      </c>
      <c r="B850" s="9">
        <v>191011</v>
      </c>
      <c r="C850" s="9" t="s">
        <v>2422</v>
      </c>
      <c r="D850" s="9" t="s">
        <v>2423</v>
      </c>
      <c r="E850" s="9">
        <v>1910</v>
      </c>
      <c r="F850" s="9" t="s">
        <v>730</v>
      </c>
      <c r="G850" s="9" t="s">
        <v>731</v>
      </c>
      <c r="H850" s="9">
        <v>19</v>
      </c>
      <c r="I850" s="9" t="s">
        <v>564</v>
      </c>
      <c r="J850" s="9" t="s">
        <v>565</v>
      </c>
      <c r="K850" s="10">
        <v>14.54</v>
      </c>
      <c r="L850" s="10">
        <v>100.825</v>
      </c>
    </row>
    <row r="851" spans="1:12">
      <c r="A851" s="9">
        <v>4</v>
      </c>
      <c r="B851" s="9">
        <v>190311</v>
      </c>
      <c r="C851" s="9" t="s">
        <v>2433</v>
      </c>
      <c r="D851" s="9" t="s">
        <v>2434</v>
      </c>
      <c r="E851" s="9">
        <v>1903</v>
      </c>
      <c r="F851" s="9" t="s">
        <v>1410</v>
      </c>
      <c r="G851" s="9" t="s">
        <v>1409</v>
      </c>
      <c r="H851" s="9">
        <v>19</v>
      </c>
      <c r="I851" s="9" t="s">
        <v>564</v>
      </c>
      <c r="J851" s="9" t="s">
        <v>565</v>
      </c>
      <c r="K851" s="10">
        <v>14.36</v>
      </c>
      <c r="L851" s="10">
        <v>100.878</v>
      </c>
    </row>
    <row r="852" spans="1:12">
      <c r="A852" s="9">
        <v>4</v>
      </c>
      <c r="B852" s="9">
        <v>190703</v>
      </c>
      <c r="C852" s="9" t="s">
        <v>1802</v>
      </c>
      <c r="D852" s="9" t="s">
        <v>1803</v>
      </c>
      <c r="E852" s="9">
        <v>1907</v>
      </c>
      <c r="F852" s="9" t="s">
        <v>1788</v>
      </c>
      <c r="G852" s="9" t="s">
        <v>1787</v>
      </c>
      <c r="H852" s="9">
        <v>19</v>
      </c>
      <c r="I852" s="9" t="s">
        <v>564</v>
      </c>
      <c r="J852" s="9" t="s">
        <v>565</v>
      </c>
      <c r="K852" s="10">
        <v>14.571</v>
      </c>
      <c r="L852" s="10">
        <v>100.62</v>
      </c>
    </row>
    <row r="853" spans="1:12">
      <c r="A853" s="9">
        <v>4</v>
      </c>
      <c r="B853" s="9">
        <v>190315</v>
      </c>
      <c r="C853" s="9" t="s">
        <v>2520</v>
      </c>
      <c r="D853" s="9" t="s">
        <v>2521</v>
      </c>
      <c r="E853" s="9">
        <v>1903</v>
      </c>
      <c r="F853" s="9" t="s">
        <v>1410</v>
      </c>
      <c r="G853" s="9" t="s">
        <v>1409</v>
      </c>
      <c r="H853" s="9">
        <v>19</v>
      </c>
      <c r="I853" s="9" t="s">
        <v>564</v>
      </c>
      <c r="J853" s="9" t="s">
        <v>565</v>
      </c>
      <c r="K853" s="10">
        <v>14.444000000000001</v>
      </c>
      <c r="L853" s="10">
        <v>100.89100000000001</v>
      </c>
    </row>
    <row r="854" spans="1:12">
      <c r="A854" s="9">
        <v>4</v>
      </c>
      <c r="B854" s="9">
        <v>191305</v>
      </c>
      <c r="C854" s="9" t="s">
        <v>2525</v>
      </c>
      <c r="D854" s="9" t="s">
        <v>2526</v>
      </c>
      <c r="E854" s="9">
        <v>1913</v>
      </c>
      <c r="F854" s="9" t="s">
        <v>2008</v>
      </c>
      <c r="G854" s="9" t="s">
        <v>2009</v>
      </c>
      <c r="H854" s="9">
        <v>19</v>
      </c>
      <c r="I854" s="9" t="s">
        <v>564</v>
      </c>
      <c r="J854" s="9" t="s">
        <v>565</v>
      </c>
      <c r="K854" s="10">
        <v>14.625999999999999</v>
      </c>
      <c r="L854" s="10">
        <v>100.877</v>
      </c>
    </row>
    <row r="855" spans="1:12">
      <c r="A855" s="9">
        <v>4</v>
      </c>
      <c r="B855" s="9">
        <v>190207</v>
      </c>
      <c r="C855" s="9" t="s">
        <v>2557</v>
      </c>
      <c r="D855" s="9" t="s">
        <v>2558</v>
      </c>
      <c r="E855" s="9">
        <v>1902</v>
      </c>
      <c r="F855" s="9" t="s">
        <v>563</v>
      </c>
      <c r="G855" s="9" t="s">
        <v>562</v>
      </c>
      <c r="H855" s="9">
        <v>19</v>
      </c>
      <c r="I855" s="9" t="s">
        <v>564</v>
      </c>
      <c r="J855" s="9" t="s">
        <v>565</v>
      </c>
      <c r="K855" s="10">
        <v>14.625999999999999</v>
      </c>
      <c r="L855" s="10">
        <v>100.997</v>
      </c>
    </row>
    <row r="856" spans="1:12">
      <c r="A856" s="9">
        <v>4</v>
      </c>
      <c r="B856" s="9">
        <v>190303</v>
      </c>
      <c r="C856" s="9" t="s">
        <v>2602</v>
      </c>
      <c r="D856" s="9" t="s">
        <v>2603</v>
      </c>
      <c r="E856" s="9">
        <v>1903</v>
      </c>
      <c r="F856" s="9" t="s">
        <v>1410</v>
      </c>
      <c r="G856" s="9" t="s">
        <v>1409</v>
      </c>
      <c r="H856" s="9">
        <v>19</v>
      </c>
      <c r="I856" s="9" t="s">
        <v>564</v>
      </c>
      <c r="J856" s="9" t="s">
        <v>565</v>
      </c>
      <c r="K856" s="10">
        <v>14.391</v>
      </c>
      <c r="L856" s="10">
        <v>100.807</v>
      </c>
    </row>
    <row r="857" spans="1:12">
      <c r="A857" s="9">
        <v>4</v>
      </c>
      <c r="B857" s="9">
        <v>190605</v>
      </c>
      <c r="C857" s="9" t="s">
        <v>2705</v>
      </c>
      <c r="D857" s="9" t="s">
        <v>2706</v>
      </c>
      <c r="E857" s="9">
        <v>1906</v>
      </c>
      <c r="F857" s="9" t="s">
        <v>1962</v>
      </c>
      <c r="G857" s="9" t="s">
        <v>1288</v>
      </c>
      <c r="H857" s="9">
        <v>19</v>
      </c>
      <c r="I857" s="9" t="s">
        <v>564</v>
      </c>
      <c r="J857" s="9" t="s">
        <v>565</v>
      </c>
      <c r="K857" s="10">
        <v>14.628</v>
      </c>
      <c r="L857" s="10">
        <v>100.67</v>
      </c>
    </row>
    <row r="858" spans="1:12">
      <c r="A858" s="9">
        <v>4</v>
      </c>
      <c r="B858" s="9">
        <v>191301</v>
      </c>
      <c r="C858" s="9" t="s">
        <v>2781</v>
      </c>
      <c r="D858" s="9" t="s">
        <v>2782</v>
      </c>
      <c r="E858" s="9">
        <v>1913</v>
      </c>
      <c r="F858" s="9" t="s">
        <v>2008</v>
      </c>
      <c r="G858" s="9" t="s">
        <v>2009</v>
      </c>
      <c r="H858" s="9">
        <v>19</v>
      </c>
      <c r="I858" s="9" t="s">
        <v>564</v>
      </c>
      <c r="J858" s="9" t="s">
        <v>565</v>
      </c>
      <c r="K858" s="10">
        <v>14.612</v>
      </c>
      <c r="L858" s="10">
        <v>100.90600000000001</v>
      </c>
    </row>
    <row r="859" spans="1:12">
      <c r="A859" s="9">
        <v>4</v>
      </c>
      <c r="B859" s="9">
        <v>190316</v>
      </c>
      <c r="C859" s="9" t="s">
        <v>2785</v>
      </c>
      <c r="D859" s="9" t="s">
        <v>2786</v>
      </c>
      <c r="E859" s="9">
        <v>1903</v>
      </c>
      <c r="F859" s="9" t="s">
        <v>1410</v>
      </c>
      <c r="G859" s="9" t="s">
        <v>1409</v>
      </c>
      <c r="H859" s="9">
        <v>19</v>
      </c>
      <c r="I859" s="9" t="s">
        <v>564</v>
      </c>
      <c r="J859" s="9" t="s">
        <v>565</v>
      </c>
      <c r="K859" s="10">
        <v>14.369</v>
      </c>
      <c r="L859" s="10">
        <v>100.845</v>
      </c>
    </row>
    <row r="860" spans="1:12">
      <c r="A860" s="9">
        <v>4</v>
      </c>
      <c r="B860" s="9">
        <v>190317</v>
      </c>
      <c r="C860" s="9" t="s">
        <v>1851</v>
      </c>
      <c r="D860" s="9" t="s">
        <v>1852</v>
      </c>
      <c r="E860" s="9">
        <v>1903</v>
      </c>
      <c r="F860" s="9" t="s">
        <v>1410</v>
      </c>
      <c r="G860" s="9" t="s">
        <v>1409</v>
      </c>
      <c r="H860" s="9">
        <v>19</v>
      </c>
      <c r="I860" s="9" t="s">
        <v>564</v>
      </c>
      <c r="J860" s="9" t="s">
        <v>565</v>
      </c>
      <c r="K860" s="10">
        <v>14.37</v>
      </c>
      <c r="L860" s="10">
        <v>100.82899999999999</v>
      </c>
    </row>
    <row r="861" spans="1:12">
      <c r="A861" s="9">
        <v>4</v>
      </c>
      <c r="B861" s="9">
        <v>190108</v>
      </c>
      <c r="C861" s="9" t="s">
        <v>2863</v>
      </c>
      <c r="D861" s="9" t="s">
        <v>2864</v>
      </c>
      <c r="E861" s="9">
        <v>1901</v>
      </c>
      <c r="F861" s="9" t="s">
        <v>626</v>
      </c>
      <c r="G861" s="9" t="s">
        <v>627</v>
      </c>
      <c r="H861" s="9">
        <v>19</v>
      </c>
      <c r="I861" s="9" t="s">
        <v>564</v>
      </c>
      <c r="J861" s="9" t="s">
        <v>565</v>
      </c>
      <c r="K861" s="10">
        <v>14.489000000000001</v>
      </c>
      <c r="L861" s="10">
        <v>100.861</v>
      </c>
    </row>
    <row r="862" spans="1:12">
      <c r="A862" s="9">
        <v>4</v>
      </c>
      <c r="B862" s="9">
        <v>190508</v>
      </c>
      <c r="C862" s="9" t="s">
        <v>2887</v>
      </c>
      <c r="D862" s="9" t="s">
        <v>2888</v>
      </c>
      <c r="E862" s="9">
        <v>1905</v>
      </c>
      <c r="F862" s="9" t="s">
        <v>1130</v>
      </c>
      <c r="G862" s="9" t="s">
        <v>1131</v>
      </c>
      <c r="H862" s="9">
        <v>19</v>
      </c>
      <c r="I862" s="9" t="s">
        <v>564</v>
      </c>
      <c r="J862" s="9" t="s">
        <v>565</v>
      </c>
      <c r="K862" s="10">
        <v>14.476000000000001</v>
      </c>
      <c r="L862" s="10">
        <v>100.836</v>
      </c>
    </row>
    <row r="863" spans="1:12">
      <c r="A863" s="9">
        <v>4</v>
      </c>
      <c r="B863" s="9">
        <v>190603</v>
      </c>
      <c r="C863" s="9" t="s">
        <v>2909</v>
      </c>
      <c r="D863" s="9" t="s">
        <v>2910</v>
      </c>
      <c r="E863" s="9">
        <v>1906</v>
      </c>
      <c r="F863" s="9" t="s">
        <v>1962</v>
      </c>
      <c r="G863" s="9" t="s">
        <v>1288</v>
      </c>
      <c r="H863" s="9">
        <v>19</v>
      </c>
      <c r="I863" s="9" t="s">
        <v>564</v>
      </c>
      <c r="J863" s="9" t="s">
        <v>565</v>
      </c>
      <c r="K863" s="10">
        <v>14.622</v>
      </c>
      <c r="L863" s="10">
        <v>100.754</v>
      </c>
    </row>
    <row r="864" spans="1:12">
      <c r="A864" s="9">
        <v>4</v>
      </c>
      <c r="B864" s="9">
        <v>190704</v>
      </c>
      <c r="C864" s="9" t="s">
        <v>2952</v>
      </c>
      <c r="D864" s="9" t="s">
        <v>2953</v>
      </c>
      <c r="E864" s="9">
        <v>1907</v>
      </c>
      <c r="F864" s="9" t="s">
        <v>1788</v>
      </c>
      <c r="G864" s="9" t="s">
        <v>1787</v>
      </c>
      <c r="H864" s="9">
        <v>19</v>
      </c>
      <c r="I864" s="9" t="s">
        <v>564</v>
      </c>
      <c r="J864" s="9" t="s">
        <v>565</v>
      </c>
      <c r="K864" s="10">
        <v>14.624000000000001</v>
      </c>
      <c r="L864" s="10">
        <v>100.599</v>
      </c>
    </row>
    <row r="865" spans="1:12">
      <c r="A865" s="9">
        <v>4</v>
      </c>
      <c r="B865" s="9">
        <v>191302</v>
      </c>
      <c r="C865" s="9" t="s">
        <v>2962</v>
      </c>
      <c r="D865" s="9" t="s">
        <v>2963</v>
      </c>
      <c r="E865" s="9">
        <v>1913</v>
      </c>
      <c r="F865" s="9" t="s">
        <v>2008</v>
      </c>
      <c r="G865" s="9" t="s">
        <v>2009</v>
      </c>
      <c r="H865" s="9">
        <v>19</v>
      </c>
      <c r="I865" s="9" t="s">
        <v>564</v>
      </c>
      <c r="J865" s="9" t="s">
        <v>565</v>
      </c>
      <c r="K865" s="10">
        <v>14.582000000000001</v>
      </c>
      <c r="L865" s="10">
        <v>100.93600000000001</v>
      </c>
    </row>
    <row r="866" spans="1:12">
      <c r="A866" s="9">
        <v>4</v>
      </c>
      <c r="B866" s="9">
        <v>190309</v>
      </c>
      <c r="C866" s="9" t="s">
        <v>3031</v>
      </c>
      <c r="D866" s="9" t="s">
        <v>3032</v>
      </c>
      <c r="E866" s="9">
        <v>1903</v>
      </c>
      <c r="F866" s="9" t="s">
        <v>1410</v>
      </c>
      <c r="G866" s="9" t="s">
        <v>1409</v>
      </c>
      <c r="H866" s="9">
        <v>19</v>
      </c>
      <c r="I866" s="9" t="s">
        <v>564</v>
      </c>
      <c r="J866" s="9" t="s">
        <v>565</v>
      </c>
      <c r="K866" s="10">
        <v>14.381</v>
      </c>
      <c r="L866" s="10">
        <v>100.871</v>
      </c>
    </row>
    <row r="867" spans="1:12">
      <c r="A867" s="9">
        <v>4</v>
      </c>
      <c r="B867" s="9">
        <v>191002</v>
      </c>
      <c r="C867" s="9" t="s">
        <v>3058</v>
      </c>
      <c r="D867" s="9" t="s">
        <v>3059</v>
      </c>
      <c r="E867" s="9">
        <v>1910</v>
      </c>
      <c r="F867" s="9" t="s">
        <v>730</v>
      </c>
      <c r="G867" s="9" t="s">
        <v>731</v>
      </c>
      <c r="H867" s="9">
        <v>19</v>
      </c>
      <c r="I867" s="9" t="s">
        <v>564</v>
      </c>
      <c r="J867" s="9" t="s">
        <v>565</v>
      </c>
      <c r="K867" s="10">
        <v>14.582000000000001</v>
      </c>
      <c r="L867" s="10">
        <v>100.816</v>
      </c>
    </row>
    <row r="868" spans="1:12">
      <c r="A868" s="9">
        <v>4</v>
      </c>
      <c r="B868" s="9">
        <v>190110</v>
      </c>
      <c r="C868" s="9" t="s">
        <v>3076</v>
      </c>
      <c r="D868" s="9" t="s">
        <v>3077</v>
      </c>
      <c r="E868" s="9">
        <v>1901</v>
      </c>
      <c r="F868" s="9" t="s">
        <v>626</v>
      </c>
      <c r="G868" s="9" t="s">
        <v>627</v>
      </c>
      <c r="H868" s="9">
        <v>19</v>
      </c>
      <c r="I868" s="9" t="s">
        <v>564</v>
      </c>
      <c r="J868" s="9" t="s">
        <v>565</v>
      </c>
      <c r="K868" s="10">
        <v>14.49</v>
      </c>
      <c r="L868" s="10">
        <v>100.913</v>
      </c>
    </row>
    <row r="869" spans="1:12">
      <c r="A869" s="9">
        <v>4</v>
      </c>
      <c r="B869" s="9">
        <v>190702</v>
      </c>
      <c r="C869" s="9" t="s">
        <v>3101</v>
      </c>
      <c r="D869" s="9" t="s">
        <v>3102</v>
      </c>
      <c r="E869" s="9">
        <v>1907</v>
      </c>
      <c r="F869" s="9" t="s">
        <v>1788</v>
      </c>
      <c r="G869" s="9" t="s">
        <v>1787</v>
      </c>
      <c r="H869" s="9">
        <v>19</v>
      </c>
      <c r="I869" s="9" t="s">
        <v>564</v>
      </c>
      <c r="J869" s="9" t="s">
        <v>565</v>
      </c>
      <c r="K869" s="10">
        <v>14.625</v>
      </c>
      <c r="L869" s="10">
        <v>100.63200000000001</v>
      </c>
    </row>
    <row r="870" spans="1:12">
      <c r="A870" s="9">
        <v>4</v>
      </c>
      <c r="B870" s="9">
        <v>190307</v>
      </c>
      <c r="C870" s="9" t="s">
        <v>3138</v>
      </c>
      <c r="D870" s="9" t="s">
        <v>3139</v>
      </c>
      <c r="E870" s="9">
        <v>1903</v>
      </c>
      <c r="F870" s="9" t="s">
        <v>1410</v>
      </c>
      <c r="G870" s="9" t="s">
        <v>1409</v>
      </c>
      <c r="H870" s="9">
        <v>19</v>
      </c>
      <c r="I870" s="9" t="s">
        <v>564</v>
      </c>
      <c r="J870" s="9" t="s">
        <v>565</v>
      </c>
      <c r="K870" s="10">
        <v>14.326000000000001</v>
      </c>
      <c r="L870" s="10">
        <v>100.834</v>
      </c>
    </row>
    <row r="871" spans="1:12">
      <c r="A871" s="9">
        <v>4</v>
      </c>
      <c r="B871" s="9">
        <v>190306</v>
      </c>
      <c r="C871" s="9" t="s">
        <v>3144</v>
      </c>
      <c r="D871" s="9" t="s">
        <v>3145</v>
      </c>
      <c r="E871" s="9">
        <v>1903</v>
      </c>
      <c r="F871" s="9" t="s">
        <v>1410</v>
      </c>
      <c r="G871" s="9" t="s">
        <v>1409</v>
      </c>
      <c r="H871" s="9">
        <v>19</v>
      </c>
      <c r="I871" s="9" t="s">
        <v>564</v>
      </c>
      <c r="J871" s="9" t="s">
        <v>565</v>
      </c>
      <c r="K871" s="10">
        <v>14.404</v>
      </c>
      <c r="L871" s="10">
        <v>100.851</v>
      </c>
    </row>
    <row r="872" spans="1:12">
      <c r="A872" s="9">
        <v>4</v>
      </c>
      <c r="B872" s="9">
        <v>190302</v>
      </c>
      <c r="C872" s="9" t="s">
        <v>3148</v>
      </c>
      <c r="D872" s="9" t="s">
        <v>3149</v>
      </c>
      <c r="E872" s="9">
        <v>1903</v>
      </c>
      <c r="F872" s="9" t="s">
        <v>1410</v>
      </c>
      <c r="G872" s="9" t="s">
        <v>1409</v>
      </c>
      <c r="H872" s="9">
        <v>19</v>
      </c>
      <c r="I872" s="9" t="s">
        <v>564</v>
      </c>
      <c r="J872" s="9" t="s">
        <v>565</v>
      </c>
      <c r="K872" s="10">
        <v>14.311999999999999</v>
      </c>
      <c r="L872" s="10">
        <v>100.863</v>
      </c>
    </row>
    <row r="873" spans="1:12">
      <c r="A873" s="9">
        <v>4</v>
      </c>
      <c r="B873" s="9">
        <v>190112</v>
      </c>
      <c r="C873" s="9" t="s">
        <v>3196</v>
      </c>
      <c r="D873" s="9" t="s">
        <v>3197</v>
      </c>
      <c r="E873" s="9">
        <v>1901</v>
      </c>
      <c r="F873" s="9" t="s">
        <v>626</v>
      </c>
      <c r="G873" s="9" t="s">
        <v>627</v>
      </c>
      <c r="H873" s="9">
        <v>19</v>
      </c>
      <c r="I873" s="9" t="s">
        <v>564</v>
      </c>
      <c r="J873" s="9" t="s">
        <v>565</v>
      </c>
      <c r="K873" s="10">
        <v>14.502000000000001</v>
      </c>
      <c r="L873" s="10">
        <v>100.976</v>
      </c>
    </row>
    <row r="874" spans="1:12">
      <c r="A874" s="9">
        <v>4</v>
      </c>
      <c r="B874" s="9">
        <v>190609</v>
      </c>
      <c r="C874" s="9" t="s">
        <v>1246</v>
      </c>
      <c r="D874" s="9" t="s">
        <v>1247</v>
      </c>
      <c r="E874" s="9">
        <v>1906</v>
      </c>
      <c r="F874" s="9" t="s">
        <v>1962</v>
      </c>
      <c r="G874" s="9" t="s">
        <v>1288</v>
      </c>
      <c r="H874" s="9">
        <v>19</v>
      </c>
      <c r="I874" s="9" t="s">
        <v>564</v>
      </c>
      <c r="J874" s="9" t="s">
        <v>565</v>
      </c>
      <c r="K874" s="10">
        <v>14.618</v>
      </c>
      <c r="L874" s="10">
        <v>100.774</v>
      </c>
    </row>
    <row r="875" spans="1:12">
      <c r="A875" s="9">
        <v>4</v>
      </c>
      <c r="B875" s="9">
        <v>190310</v>
      </c>
      <c r="C875" s="9" t="s">
        <v>3347</v>
      </c>
      <c r="D875" s="9" t="s">
        <v>3348</v>
      </c>
      <c r="E875" s="9">
        <v>1903</v>
      </c>
      <c r="F875" s="9" t="s">
        <v>1410</v>
      </c>
      <c r="G875" s="9" t="s">
        <v>1409</v>
      </c>
      <c r="H875" s="9">
        <v>19</v>
      </c>
      <c r="I875" s="9" t="s">
        <v>564</v>
      </c>
      <c r="J875" s="9" t="s">
        <v>565</v>
      </c>
      <c r="K875" s="10">
        <v>14.42</v>
      </c>
      <c r="L875" s="10">
        <v>100.93300000000001</v>
      </c>
    </row>
    <row r="876" spans="1:12">
      <c r="A876" s="9">
        <v>4</v>
      </c>
      <c r="B876" s="9">
        <v>190404</v>
      </c>
      <c r="C876" s="9" t="s">
        <v>3382</v>
      </c>
      <c r="D876" s="9" t="s">
        <v>3383</v>
      </c>
      <c r="E876" s="9">
        <v>1904</v>
      </c>
      <c r="F876" s="9" t="s">
        <v>3384</v>
      </c>
      <c r="G876" s="9" t="s">
        <v>3383</v>
      </c>
      <c r="H876" s="9">
        <v>19</v>
      </c>
      <c r="I876" s="9" t="s">
        <v>564</v>
      </c>
      <c r="J876" s="9" t="s">
        <v>565</v>
      </c>
      <c r="K876" s="10">
        <v>14.313000000000001</v>
      </c>
      <c r="L876" s="10">
        <v>100.99</v>
      </c>
    </row>
    <row r="877" spans="1:12">
      <c r="A877" s="9">
        <v>4</v>
      </c>
      <c r="B877" s="9">
        <v>190405</v>
      </c>
      <c r="C877" s="9" t="s">
        <v>1903</v>
      </c>
      <c r="D877" s="9" t="s">
        <v>1904</v>
      </c>
      <c r="E877" s="9">
        <v>1904</v>
      </c>
      <c r="F877" s="9" t="s">
        <v>3384</v>
      </c>
      <c r="G877" s="9" t="s">
        <v>3383</v>
      </c>
      <c r="H877" s="9">
        <v>19</v>
      </c>
      <c r="I877" s="9" t="s">
        <v>564</v>
      </c>
      <c r="J877" s="9" t="s">
        <v>565</v>
      </c>
      <c r="K877" s="10">
        <v>14.34</v>
      </c>
      <c r="L877" s="10">
        <v>100.983</v>
      </c>
    </row>
    <row r="878" spans="1:12">
      <c r="A878" s="9">
        <v>4</v>
      </c>
      <c r="B878" s="9">
        <v>190109</v>
      </c>
      <c r="C878" s="9" t="s">
        <v>3705</v>
      </c>
      <c r="D878" s="9" t="s">
        <v>3706</v>
      </c>
      <c r="E878" s="9">
        <v>1901</v>
      </c>
      <c r="F878" s="9" t="s">
        <v>626</v>
      </c>
      <c r="G878" s="9" t="s">
        <v>627</v>
      </c>
      <c r="H878" s="9">
        <v>19</v>
      </c>
      <c r="I878" s="9" t="s">
        <v>564</v>
      </c>
      <c r="J878" s="9" t="s">
        <v>565</v>
      </c>
      <c r="K878" s="10">
        <v>14.472</v>
      </c>
      <c r="L878" s="10">
        <v>100.89</v>
      </c>
    </row>
    <row r="879" spans="1:12">
      <c r="A879" s="9">
        <v>4</v>
      </c>
      <c r="B879" s="9">
        <v>191003</v>
      </c>
      <c r="C879" s="9" t="s">
        <v>3867</v>
      </c>
      <c r="D879" s="9" t="s">
        <v>3868</v>
      </c>
      <c r="E879" s="9">
        <v>1910</v>
      </c>
      <c r="F879" s="9" t="s">
        <v>730</v>
      </c>
      <c r="G879" s="9" t="s">
        <v>731</v>
      </c>
      <c r="H879" s="9">
        <v>19</v>
      </c>
      <c r="I879" s="9" t="s">
        <v>564</v>
      </c>
      <c r="J879" s="9" t="s">
        <v>565</v>
      </c>
      <c r="K879" s="10">
        <v>14.615</v>
      </c>
      <c r="L879" s="10">
        <v>100.84399999999999</v>
      </c>
    </row>
    <row r="880" spans="1:12">
      <c r="A880" s="9">
        <v>4</v>
      </c>
      <c r="B880" s="9">
        <v>190209</v>
      </c>
      <c r="C880" s="9" t="s">
        <v>103</v>
      </c>
      <c r="D880" s="9" t="s">
        <v>104</v>
      </c>
      <c r="E880" s="9">
        <v>1902</v>
      </c>
      <c r="F880" s="9" t="s">
        <v>563</v>
      </c>
      <c r="G880" s="9" t="s">
        <v>562</v>
      </c>
      <c r="H880" s="9">
        <v>19</v>
      </c>
      <c r="I880" s="9" t="s">
        <v>564</v>
      </c>
      <c r="J880" s="9" t="s">
        <v>565</v>
      </c>
      <c r="K880" s="10">
        <v>14.662000000000001</v>
      </c>
      <c r="L880" s="10">
        <v>100.99299999999999</v>
      </c>
    </row>
    <row r="881" spans="1:12">
      <c r="A881" s="9">
        <v>4</v>
      </c>
      <c r="B881" s="9">
        <v>190101</v>
      </c>
      <c r="C881" s="9" t="s">
        <v>3904</v>
      </c>
      <c r="D881" s="9" t="s">
        <v>3905</v>
      </c>
      <c r="E881" s="9">
        <v>1901</v>
      </c>
      <c r="F881" s="9" t="s">
        <v>626</v>
      </c>
      <c r="G881" s="9" t="s">
        <v>627</v>
      </c>
      <c r="H881" s="9">
        <v>19</v>
      </c>
      <c r="I881" s="9" t="s">
        <v>564</v>
      </c>
      <c r="J881" s="9" t="s">
        <v>565</v>
      </c>
      <c r="K881" s="10">
        <v>14.526999999999999</v>
      </c>
      <c r="L881" s="10">
        <v>100.91500000000001</v>
      </c>
    </row>
    <row r="882" spans="1:12">
      <c r="A882" s="9">
        <v>4</v>
      </c>
      <c r="B882" s="9">
        <v>190604</v>
      </c>
      <c r="C882" s="9" t="s">
        <v>3932</v>
      </c>
      <c r="D882" s="9" t="s">
        <v>3933</v>
      </c>
      <c r="E882" s="9">
        <v>1906</v>
      </c>
      <c r="F882" s="9" t="s">
        <v>1962</v>
      </c>
      <c r="G882" s="9" t="s">
        <v>1288</v>
      </c>
      <c r="H882" s="9">
        <v>19</v>
      </c>
      <c r="I882" s="9" t="s">
        <v>564</v>
      </c>
      <c r="J882" s="9" t="s">
        <v>565</v>
      </c>
      <c r="K882" s="10">
        <v>14.643000000000001</v>
      </c>
      <c r="L882" s="10">
        <v>100.71599999999999</v>
      </c>
    </row>
    <row r="883" spans="1:12">
      <c r="A883" s="9">
        <v>4</v>
      </c>
      <c r="B883" s="9">
        <v>190607</v>
      </c>
      <c r="C883" s="9" t="s">
        <v>2264</v>
      </c>
      <c r="D883" s="9" t="s">
        <v>2265</v>
      </c>
      <c r="E883" s="9">
        <v>1906</v>
      </c>
      <c r="F883" s="9" t="s">
        <v>1962</v>
      </c>
      <c r="G883" s="9" t="s">
        <v>1288</v>
      </c>
      <c r="H883" s="9">
        <v>19</v>
      </c>
      <c r="I883" s="9" t="s">
        <v>564</v>
      </c>
      <c r="J883" s="9" t="s">
        <v>565</v>
      </c>
      <c r="K883" s="10">
        <v>14.579000000000001</v>
      </c>
      <c r="L883" s="10">
        <v>100.648</v>
      </c>
    </row>
    <row r="884" spans="1:12">
      <c r="A884" s="9">
        <v>4</v>
      </c>
      <c r="B884" s="9">
        <v>190406</v>
      </c>
      <c r="C884" s="9" t="s">
        <v>4139</v>
      </c>
      <c r="D884" s="9" t="s">
        <v>4140</v>
      </c>
      <c r="E884" s="9">
        <v>1904</v>
      </c>
      <c r="F884" s="9" t="s">
        <v>3384</v>
      </c>
      <c r="G884" s="9" t="s">
        <v>3383</v>
      </c>
      <c r="H884" s="9">
        <v>19</v>
      </c>
      <c r="I884" s="9" t="s">
        <v>564</v>
      </c>
      <c r="J884" s="9" t="s">
        <v>565</v>
      </c>
      <c r="K884" s="10">
        <v>14.387</v>
      </c>
      <c r="L884" s="10">
        <v>101.006</v>
      </c>
    </row>
    <row r="885" spans="1:12">
      <c r="A885" s="9">
        <v>4</v>
      </c>
      <c r="B885" s="9">
        <v>190907</v>
      </c>
      <c r="C885" s="9" t="s">
        <v>4638</v>
      </c>
      <c r="D885" s="9" t="s">
        <v>4639</v>
      </c>
      <c r="E885" s="9">
        <v>1909</v>
      </c>
      <c r="F885" s="9" t="s">
        <v>2177</v>
      </c>
      <c r="G885" s="9" t="s">
        <v>2178</v>
      </c>
      <c r="H885" s="9">
        <v>19</v>
      </c>
      <c r="I885" s="9" t="s">
        <v>564</v>
      </c>
      <c r="J885" s="9" t="s">
        <v>565</v>
      </c>
      <c r="K885" s="10">
        <v>14.638</v>
      </c>
      <c r="L885" s="10">
        <v>100.83</v>
      </c>
    </row>
    <row r="886" spans="1:12">
      <c r="A886" s="9">
        <v>4</v>
      </c>
      <c r="B886" s="9">
        <v>190802</v>
      </c>
      <c r="C886" s="9" t="s">
        <v>4697</v>
      </c>
      <c r="D886" s="9" t="s">
        <v>4698</v>
      </c>
      <c r="E886" s="9">
        <v>1908</v>
      </c>
      <c r="F886" s="9" t="s">
        <v>4699</v>
      </c>
      <c r="G886" s="9" t="s">
        <v>4700</v>
      </c>
      <c r="H886" s="9">
        <v>19</v>
      </c>
      <c r="I886" s="9" t="s">
        <v>564</v>
      </c>
      <c r="J886" s="9" t="s">
        <v>565</v>
      </c>
      <c r="K886" s="10">
        <v>14.73</v>
      </c>
      <c r="L886" s="10">
        <v>100.684</v>
      </c>
    </row>
    <row r="887" spans="1:12">
      <c r="A887" s="9">
        <v>4</v>
      </c>
      <c r="B887" s="9">
        <v>190602</v>
      </c>
      <c r="C887" s="9" t="s">
        <v>4742</v>
      </c>
      <c r="D887" s="9" t="s">
        <v>4743</v>
      </c>
      <c r="E887" s="9">
        <v>1906</v>
      </c>
      <c r="F887" s="9" t="s">
        <v>1962</v>
      </c>
      <c r="G887" s="9" t="s">
        <v>1288</v>
      </c>
      <c r="H887" s="9">
        <v>19</v>
      </c>
      <c r="I887" s="9" t="s">
        <v>564</v>
      </c>
      <c r="J887" s="9" t="s">
        <v>565</v>
      </c>
      <c r="K887" s="10">
        <v>14.590999999999999</v>
      </c>
      <c r="L887" s="10">
        <v>100.742</v>
      </c>
    </row>
    <row r="888" spans="1:12">
      <c r="A888" s="9">
        <v>4</v>
      </c>
      <c r="B888" s="9">
        <v>190904</v>
      </c>
      <c r="C888" s="9" t="s">
        <v>4819</v>
      </c>
      <c r="D888" s="9" t="s">
        <v>4820</v>
      </c>
      <c r="E888" s="9">
        <v>1909</v>
      </c>
      <c r="F888" s="9" t="s">
        <v>2177</v>
      </c>
      <c r="G888" s="9" t="s">
        <v>2178</v>
      </c>
      <c r="H888" s="9">
        <v>19</v>
      </c>
      <c r="I888" s="9" t="s">
        <v>564</v>
      </c>
      <c r="J888" s="9" t="s">
        <v>565</v>
      </c>
      <c r="K888" s="10">
        <v>14.768000000000001</v>
      </c>
      <c r="L888" s="10">
        <v>100.76300000000001</v>
      </c>
    </row>
    <row r="889" spans="1:12">
      <c r="A889" s="9">
        <v>4</v>
      </c>
      <c r="B889" s="9">
        <v>190908</v>
      </c>
      <c r="C889" s="9" t="s">
        <v>4846</v>
      </c>
      <c r="D889" s="9" t="s">
        <v>4847</v>
      </c>
      <c r="E889" s="9">
        <v>1909</v>
      </c>
      <c r="F889" s="9" t="s">
        <v>2177</v>
      </c>
      <c r="G889" s="9" t="s">
        <v>2178</v>
      </c>
      <c r="H889" s="9">
        <v>19</v>
      </c>
      <c r="I889" s="9" t="s">
        <v>564</v>
      </c>
      <c r="J889" s="9" t="s">
        <v>565</v>
      </c>
      <c r="K889" s="10">
        <v>14.682</v>
      </c>
      <c r="L889" s="10">
        <v>100.78400000000001</v>
      </c>
    </row>
    <row r="890" spans="1:12">
      <c r="A890" s="9">
        <v>4</v>
      </c>
      <c r="B890" s="9">
        <v>190906</v>
      </c>
      <c r="C890" s="9" t="s">
        <v>4930</v>
      </c>
      <c r="D890" s="9" t="s">
        <v>2815</v>
      </c>
      <c r="E890" s="9">
        <v>1909</v>
      </c>
      <c r="F890" s="9" t="s">
        <v>2177</v>
      </c>
      <c r="G890" s="9" t="s">
        <v>2178</v>
      </c>
      <c r="H890" s="9">
        <v>19</v>
      </c>
      <c r="I890" s="9" t="s">
        <v>564</v>
      </c>
      <c r="J890" s="9" t="s">
        <v>565</v>
      </c>
      <c r="K890" s="10">
        <v>14.679</v>
      </c>
      <c r="L890" s="10">
        <v>100.83</v>
      </c>
    </row>
    <row r="891" spans="1:12">
      <c r="A891" s="9">
        <v>4</v>
      </c>
      <c r="B891" s="9">
        <v>190305</v>
      </c>
      <c r="C891" s="9" t="s">
        <v>4979</v>
      </c>
      <c r="D891" s="9" t="s">
        <v>4980</v>
      </c>
      <c r="E891" s="9">
        <v>1903</v>
      </c>
      <c r="F891" s="9" t="s">
        <v>1410</v>
      </c>
      <c r="G891" s="9" t="s">
        <v>1409</v>
      </c>
      <c r="H891" s="9">
        <v>19</v>
      </c>
      <c r="I891" s="9" t="s">
        <v>564</v>
      </c>
      <c r="J891" s="9" t="s">
        <v>565</v>
      </c>
      <c r="K891" s="10">
        <v>14.387</v>
      </c>
      <c r="L891" s="10">
        <v>100.928</v>
      </c>
    </row>
    <row r="892" spans="1:12">
      <c r="A892" s="9">
        <v>4</v>
      </c>
      <c r="B892" s="9">
        <v>190803</v>
      </c>
      <c r="C892" s="9" t="s">
        <v>3313</v>
      </c>
      <c r="D892" s="9" t="s">
        <v>3314</v>
      </c>
      <c r="E892" s="9">
        <v>1908</v>
      </c>
      <c r="F892" s="9" t="s">
        <v>4699</v>
      </c>
      <c r="G892" s="9" t="s">
        <v>4700</v>
      </c>
      <c r="H892" s="9">
        <v>19</v>
      </c>
      <c r="I892" s="9" t="s">
        <v>564</v>
      </c>
      <c r="J892" s="9" t="s">
        <v>565</v>
      </c>
      <c r="K892" s="10">
        <v>14.664</v>
      </c>
      <c r="L892" s="10">
        <v>100.654</v>
      </c>
    </row>
    <row r="893" spans="1:12">
      <c r="A893" s="9">
        <v>4</v>
      </c>
      <c r="B893" s="9">
        <v>190203</v>
      </c>
      <c r="C893" s="9" t="s">
        <v>1297</v>
      </c>
      <c r="D893" s="9" t="s">
        <v>1298</v>
      </c>
      <c r="E893" s="9">
        <v>1902</v>
      </c>
      <c r="F893" s="9" t="s">
        <v>563</v>
      </c>
      <c r="G893" s="9" t="s">
        <v>562</v>
      </c>
      <c r="H893" s="9">
        <v>19</v>
      </c>
      <c r="I893" s="9" t="s">
        <v>564</v>
      </c>
      <c r="J893" s="9" t="s">
        <v>565</v>
      </c>
      <c r="K893" s="10">
        <v>14.552</v>
      </c>
      <c r="L893" s="10">
        <v>101.015</v>
      </c>
    </row>
    <row r="894" spans="1:12">
      <c r="A894" s="9">
        <v>4</v>
      </c>
      <c r="B894" s="9">
        <v>190208</v>
      </c>
      <c r="C894" s="9" t="s">
        <v>5262</v>
      </c>
      <c r="D894" s="9" t="s">
        <v>5263</v>
      </c>
      <c r="E894" s="9">
        <v>1902</v>
      </c>
      <c r="F894" s="9" t="s">
        <v>563</v>
      </c>
      <c r="G894" s="9" t="s">
        <v>562</v>
      </c>
      <c r="H894" s="9">
        <v>19</v>
      </c>
      <c r="I894" s="9" t="s">
        <v>564</v>
      </c>
      <c r="J894" s="9" t="s">
        <v>565</v>
      </c>
      <c r="K894" s="10">
        <v>14.622</v>
      </c>
      <c r="L894" s="10">
        <v>101.029</v>
      </c>
    </row>
    <row r="895" spans="1:12">
      <c r="A895" s="9">
        <v>4</v>
      </c>
      <c r="B895" s="9">
        <v>190801</v>
      </c>
      <c r="C895" s="9" t="s">
        <v>5371</v>
      </c>
      <c r="D895" s="9" t="s">
        <v>4700</v>
      </c>
      <c r="E895" s="9">
        <v>1908</v>
      </c>
      <c r="F895" s="9" t="s">
        <v>4699</v>
      </c>
      <c r="G895" s="9" t="s">
        <v>4700</v>
      </c>
      <c r="H895" s="9">
        <v>19</v>
      </c>
      <c r="I895" s="9" t="s">
        <v>564</v>
      </c>
      <c r="J895" s="9" t="s">
        <v>565</v>
      </c>
      <c r="K895" s="10">
        <v>14.688000000000001</v>
      </c>
      <c r="L895" s="10">
        <v>100.693</v>
      </c>
    </row>
    <row r="896" spans="1:12">
      <c r="A896" s="9">
        <v>4</v>
      </c>
      <c r="B896" s="9">
        <v>190318</v>
      </c>
      <c r="C896" s="9" t="s">
        <v>5522</v>
      </c>
      <c r="D896" s="9" t="s">
        <v>5523</v>
      </c>
      <c r="E896" s="9">
        <v>1903</v>
      </c>
      <c r="F896" s="9" t="s">
        <v>1410</v>
      </c>
      <c r="G896" s="9" t="s">
        <v>1409</v>
      </c>
      <c r="H896" s="9">
        <v>19</v>
      </c>
      <c r="I896" s="9" t="s">
        <v>564</v>
      </c>
      <c r="J896" s="9" t="s">
        <v>565</v>
      </c>
      <c r="K896" s="10">
        <v>14.279</v>
      </c>
      <c r="L896" s="10">
        <v>100.86499999999999</v>
      </c>
    </row>
    <row r="897" spans="1:12">
      <c r="A897" s="9">
        <v>4</v>
      </c>
      <c r="B897" s="9">
        <v>190314</v>
      </c>
      <c r="C897" s="9" t="s">
        <v>5707</v>
      </c>
      <c r="D897" s="9" t="s">
        <v>5708</v>
      </c>
      <c r="E897" s="9">
        <v>1903</v>
      </c>
      <c r="F897" s="9" t="s">
        <v>1410</v>
      </c>
      <c r="G897" s="9" t="s">
        <v>1409</v>
      </c>
      <c r="H897" s="9">
        <v>19</v>
      </c>
      <c r="I897" s="9" t="s">
        <v>564</v>
      </c>
      <c r="J897" s="9" t="s">
        <v>565</v>
      </c>
      <c r="K897" s="10">
        <v>14.334</v>
      </c>
      <c r="L897" s="10">
        <v>100.907</v>
      </c>
    </row>
    <row r="898" spans="1:12">
      <c r="A898" s="9">
        <v>4</v>
      </c>
      <c r="B898" s="9">
        <v>190211</v>
      </c>
      <c r="C898" s="9" t="s">
        <v>5759</v>
      </c>
      <c r="D898" s="9" t="s">
        <v>5760</v>
      </c>
      <c r="E898" s="9">
        <v>1902</v>
      </c>
      <c r="F898" s="9" t="s">
        <v>563</v>
      </c>
      <c r="G898" s="9" t="s">
        <v>562</v>
      </c>
      <c r="H898" s="9">
        <v>19</v>
      </c>
      <c r="I898" s="9" t="s">
        <v>564</v>
      </c>
      <c r="J898" s="9" t="s">
        <v>565</v>
      </c>
      <c r="K898" s="10">
        <v>14.635999999999999</v>
      </c>
      <c r="L898" s="10">
        <v>100.968</v>
      </c>
    </row>
    <row r="899" spans="1:12">
      <c r="A899" s="9">
        <v>4</v>
      </c>
      <c r="B899" s="9">
        <v>190403</v>
      </c>
      <c r="C899" s="9" t="s">
        <v>6655</v>
      </c>
      <c r="D899" s="9" t="s">
        <v>6656</v>
      </c>
      <c r="E899" s="9">
        <v>1904</v>
      </c>
      <c r="F899" s="9" t="s">
        <v>3384</v>
      </c>
      <c r="G899" s="9" t="s">
        <v>3383</v>
      </c>
      <c r="H899" s="9">
        <v>19</v>
      </c>
      <c r="I899" s="9" t="s">
        <v>564</v>
      </c>
      <c r="J899" s="9" t="s">
        <v>565</v>
      </c>
      <c r="K899" s="10">
        <v>14.366</v>
      </c>
      <c r="L899" s="10">
        <v>101.032</v>
      </c>
    </row>
    <row r="900" spans="1:12">
      <c r="A900" s="9">
        <v>4</v>
      </c>
      <c r="B900" s="9">
        <v>190903</v>
      </c>
      <c r="C900" s="9" t="s">
        <v>6693</v>
      </c>
      <c r="D900" s="9" t="s">
        <v>6694</v>
      </c>
      <c r="E900" s="9">
        <v>1909</v>
      </c>
      <c r="F900" s="9" t="s">
        <v>2177</v>
      </c>
      <c r="G900" s="9" t="s">
        <v>2178</v>
      </c>
      <c r="H900" s="9">
        <v>19</v>
      </c>
      <c r="I900" s="9" t="s">
        <v>564</v>
      </c>
      <c r="J900" s="9" t="s">
        <v>565</v>
      </c>
      <c r="K900" s="10">
        <v>14.763</v>
      </c>
      <c r="L900" s="10">
        <v>100.812</v>
      </c>
    </row>
    <row r="901" spans="1:12">
      <c r="A901" s="9">
        <v>4</v>
      </c>
      <c r="B901" s="9">
        <v>190402</v>
      </c>
      <c r="C901" s="9" t="s">
        <v>6755</v>
      </c>
      <c r="D901" s="9" t="s">
        <v>6756</v>
      </c>
      <c r="E901" s="9">
        <v>1904</v>
      </c>
      <c r="F901" s="9" t="s">
        <v>3384</v>
      </c>
      <c r="G901" s="9" t="s">
        <v>3383</v>
      </c>
      <c r="H901" s="9">
        <v>19</v>
      </c>
      <c r="I901" s="9" t="s">
        <v>564</v>
      </c>
      <c r="J901" s="9" t="s">
        <v>565</v>
      </c>
      <c r="K901" s="10">
        <v>14.391</v>
      </c>
      <c r="L901" s="10">
        <v>100.979</v>
      </c>
    </row>
    <row r="902" spans="1:12">
      <c r="A902" s="9">
        <v>4</v>
      </c>
      <c r="B902" s="9">
        <v>190401</v>
      </c>
      <c r="C902" s="9" t="s">
        <v>7288</v>
      </c>
      <c r="D902" s="9" t="s">
        <v>7289</v>
      </c>
      <c r="E902" s="9">
        <v>1904</v>
      </c>
      <c r="F902" s="9" t="s">
        <v>3384</v>
      </c>
      <c r="G902" s="9" t="s">
        <v>3383</v>
      </c>
      <c r="H902" s="9">
        <v>19</v>
      </c>
      <c r="I902" s="9" t="s">
        <v>564</v>
      </c>
      <c r="J902" s="9" t="s">
        <v>565</v>
      </c>
      <c r="K902" s="10">
        <v>14.288</v>
      </c>
      <c r="L902" s="10">
        <v>100.932</v>
      </c>
    </row>
    <row r="903" spans="1:12">
      <c r="A903" s="9">
        <v>4</v>
      </c>
      <c r="B903" s="9">
        <v>190111</v>
      </c>
      <c r="C903" s="9" t="s">
        <v>5345</v>
      </c>
      <c r="D903" s="9" t="s">
        <v>5346</v>
      </c>
      <c r="E903" s="9">
        <v>1901</v>
      </c>
      <c r="F903" s="9" t="s">
        <v>626</v>
      </c>
      <c r="G903" s="9" t="s">
        <v>627</v>
      </c>
      <c r="H903" s="9">
        <v>19</v>
      </c>
      <c r="I903" s="9" t="s">
        <v>564</v>
      </c>
      <c r="J903" s="9" t="s">
        <v>565</v>
      </c>
      <c r="K903" s="10">
        <v>14.456</v>
      </c>
      <c r="L903" s="10">
        <v>100.962</v>
      </c>
    </row>
    <row r="904" spans="1:12">
      <c r="A904" s="9">
        <v>4</v>
      </c>
      <c r="B904" s="9">
        <v>190804</v>
      </c>
      <c r="C904" s="9" t="s">
        <v>7443</v>
      </c>
      <c r="D904" s="9" t="s">
        <v>7444</v>
      </c>
      <c r="E904" s="9">
        <v>1908</v>
      </c>
      <c r="F904" s="9" t="s">
        <v>4699</v>
      </c>
      <c r="G904" s="9" t="s">
        <v>4700</v>
      </c>
      <c r="H904" s="9">
        <v>19</v>
      </c>
      <c r="I904" s="9" t="s">
        <v>564</v>
      </c>
      <c r="J904" s="9" t="s">
        <v>565</v>
      </c>
      <c r="K904" s="10">
        <v>14.715999999999999</v>
      </c>
      <c r="L904" s="10">
        <v>100.73399999999999</v>
      </c>
    </row>
    <row r="905" spans="1:12">
      <c r="A905" s="9">
        <v>4</v>
      </c>
      <c r="B905" s="9">
        <v>190905</v>
      </c>
      <c r="C905" s="9" t="s">
        <v>7914</v>
      </c>
      <c r="D905" s="9" t="s">
        <v>7915</v>
      </c>
      <c r="E905" s="9">
        <v>1909</v>
      </c>
      <c r="F905" s="9" t="s">
        <v>2177</v>
      </c>
      <c r="G905" s="9" t="s">
        <v>2178</v>
      </c>
      <c r="H905" s="9">
        <v>19</v>
      </c>
      <c r="I905" s="9" t="s">
        <v>564</v>
      </c>
      <c r="J905" s="9" t="s">
        <v>565</v>
      </c>
      <c r="K905" s="10">
        <v>14.744</v>
      </c>
      <c r="L905" s="10">
        <v>100.84699999999999</v>
      </c>
    </row>
    <row r="906" spans="1:12">
      <c r="A906" s="9">
        <v>4</v>
      </c>
      <c r="B906" s="9">
        <v>191202</v>
      </c>
      <c r="C906" s="9" t="s">
        <v>8138</v>
      </c>
      <c r="D906" s="9" t="s">
        <v>8139</v>
      </c>
      <c r="E906" s="9">
        <v>1912</v>
      </c>
      <c r="F906" s="9" t="s">
        <v>8140</v>
      </c>
      <c r="G906" s="9" t="s">
        <v>8141</v>
      </c>
      <c r="H906" s="9">
        <v>19</v>
      </c>
      <c r="I906" s="9" t="s">
        <v>564</v>
      </c>
      <c r="J906" s="9" t="s">
        <v>565</v>
      </c>
      <c r="K906" s="10">
        <v>14.818</v>
      </c>
      <c r="L906" s="10">
        <v>101.13200000000001</v>
      </c>
    </row>
    <row r="907" spans="1:12">
      <c r="A907" s="9">
        <v>4</v>
      </c>
      <c r="B907" s="9">
        <v>191304</v>
      </c>
      <c r="C907" s="9" t="s">
        <v>8224</v>
      </c>
      <c r="D907" s="9" t="s">
        <v>8225</v>
      </c>
      <c r="E907" s="9">
        <v>1913</v>
      </c>
      <c r="F907" s="9" t="s">
        <v>2008</v>
      </c>
      <c r="G907" s="9" t="s">
        <v>2009</v>
      </c>
      <c r="H907" s="9">
        <v>19</v>
      </c>
      <c r="I907" s="9" t="s">
        <v>564</v>
      </c>
      <c r="J907" s="9" t="s">
        <v>565</v>
      </c>
      <c r="K907" s="10">
        <v>14.656000000000001</v>
      </c>
      <c r="L907" s="10">
        <v>100.905</v>
      </c>
    </row>
    <row r="908" spans="1:12">
      <c r="A908" s="9">
        <v>4</v>
      </c>
      <c r="B908" s="9">
        <v>190206</v>
      </c>
      <c r="C908" s="9" t="s">
        <v>9051</v>
      </c>
      <c r="D908" s="9" t="s">
        <v>9052</v>
      </c>
      <c r="E908" s="9">
        <v>1902</v>
      </c>
      <c r="F908" s="9" t="s">
        <v>563</v>
      </c>
      <c r="G908" s="9" t="s">
        <v>562</v>
      </c>
      <c r="H908" s="9">
        <v>19</v>
      </c>
      <c r="I908" s="9" t="s">
        <v>564</v>
      </c>
      <c r="J908" s="9" t="s">
        <v>565</v>
      </c>
      <c r="K908" s="10">
        <v>14.753</v>
      </c>
      <c r="L908" s="10">
        <v>101.033</v>
      </c>
    </row>
    <row r="909" spans="1:12">
      <c r="A909" s="9">
        <v>4</v>
      </c>
      <c r="B909" s="9">
        <v>190204</v>
      </c>
      <c r="C909" s="9" t="s">
        <v>9311</v>
      </c>
      <c r="D909" s="9" t="s">
        <v>9312</v>
      </c>
      <c r="E909" s="9">
        <v>1902</v>
      </c>
      <c r="F909" s="9" t="s">
        <v>563</v>
      </c>
      <c r="G909" s="9" t="s">
        <v>562</v>
      </c>
      <c r="H909" s="9">
        <v>19</v>
      </c>
      <c r="I909" s="9" t="s">
        <v>564</v>
      </c>
      <c r="J909" s="9" t="s">
        <v>565</v>
      </c>
      <c r="K909" s="10">
        <v>14.477</v>
      </c>
      <c r="L909" s="10">
        <v>101.004</v>
      </c>
    </row>
    <row r="910" spans="1:12">
      <c r="A910" s="9">
        <v>4</v>
      </c>
      <c r="B910" s="9">
        <v>191306</v>
      </c>
      <c r="C910" s="9" t="s">
        <v>9426</v>
      </c>
      <c r="D910" s="9" t="s">
        <v>9427</v>
      </c>
      <c r="E910" s="9">
        <v>1913</v>
      </c>
      <c r="F910" s="9" t="s">
        <v>2008</v>
      </c>
      <c r="G910" s="9" t="s">
        <v>2009</v>
      </c>
      <c r="H910" s="9">
        <v>19</v>
      </c>
      <c r="I910" s="9" t="s">
        <v>564</v>
      </c>
      <c r="J910" s="9" t="s">
        <v>565</v>
      </c>
      <c r="K910" s="10">
        <v>14.712999999999999</v>
      </c>
      <c r="L910" s="10">
        <v>100.904</v>
      </c>
    </row>
    <row r="911" spans="1:12">
      <c r="A911" s="9">
        <v>4</v>
      </c>
      <c r="B911" s="9">
        <v>190215</v>
      </c>
      <c r="C911" s="9" t="s">
        <v>10188</v>
      </c>
      <c r="D911" s="9" t="s">
        <v>10189</v>
      </c>
      <c r="E911" s="9">
        <v>1902</v>
      </c>
      <c r="F911" s="9" t="s">
        <v>563</v>
      </c>
      <c r="G911" s="9" t="s">
        <v>562</v>
      </c>
      <c r="H911" s="9">
        <v>19</v>
      </c>
      <c r="I911" s="9" t="s">
        <v>564</v>
      </c>
      <c r="J911" s="9" t="s">
        <v>565</v>
      </c>
      <c r="K911" s="10">
        <v>14.483000000000001</v>
      </c>
      <c r="L911" s="10">
        <v>101.10299999999999</v>
      </c>
    </row>
    <row r="912" spans="1:12">
      <c r="A912" s="9">
        <v>4</v>
      </c>
      <c r="B912" s="9">
        <v>190205</v>
      </c>
      <c r="C912" s="9" t="s">
        <v>10087</v>
      </c>
      <c r="D912" s="9" t="s">
        <v>10088</v>
      </c>
      <c r="E912" s="9">
        <v>1902</v>
      </c>
      <c r="F912" s="9" t="s">
        <v>563</v>
      </c>
      <c r="G912" s="9" t="s">
        <v>562</v>
      </c>
      <c r="H912" s="9">
        <v>19</v>
      </c>
      <c r="I912" s="9" t="s">
        <v>564</v>
      </c>
      <c r="J912" s="9" t="s">
        <v>565</v>
      </c>
      <c r="K912" s="10">
        <v>14.712</v>
      </c>
      <c r="L912" s="10">
        <v>100.99299999999999</v>
      </c>
    </row>
    <row r="913" spans="1:12">
      <c r="A913" s="9">
        <v>4</v>
      </c>
      <c r="B913" s="9">
        <v>191201</v>
      </c>
      <c r="C913" s="9" t="s">
        <v>9132</v>
      </c>
      <c r="D913" s="9" t="s">
        <v>6224</v>
      </c>
      <c r="E913" s="9">
        <v>1912</v>
      </c>
      <c r="F913" s="9" t="s">
        <v>8140</v>
      </c>
      <c r="G913" s="9" t="s">
        <v>8141</v>
      </c>
      <c r="H913" s="9">
        <v>19</v>
      </c>
      <c r="I913" s="9" t="s">
        <v>564</v>
      </c>
      <c r="J913" s="9" t="s">
        <v>565</v>
      </c>
      <c r="K913" s="10">
        <v>14.744999999999999</v>
      </c>
      <c r="L913" s="10">
        <v>101.116</v>
      </c>
    </row>
    <row r="914" spans="1:12">
      <c r="A914" s="9">
        <v>4</v>
      </c>
      <c r="B914" s="9">
        <v>191109</v>
      </c>
      <c r="C914" s="9" t="s">
        <v>10675</v>
      </c>
      <c r="D914" s="9" t="s">
        <v>10676</v>
      </c>
      <c r="E914" s="9">
        <v>1911</v>
      </c>
      <c r="F914" s="9" t="s">
        <v>10677</v>
      </c>
      <c r="G914" s="9" t="s">
        <v>10678</v>
      </c>
      <c r="H914" s="9">
        <v>19</v>
      </c>
      <c r="I914" s="9" t="s">
        <v>564</v>
      </c>
      <c r="J914" s="9" t="s">
        <v>565</v>
      </c>
      <c r="K914" s="10">
        <v>14.932</v>
      </c>
      <c r="L914" s="10">
        <v>101.309</v>
      </c>
    </row>
    <row r="915" spans="1:12">
      <c r="A915" s="9">
        <v>4</v>
      </c>
      <c r="B915" s="9">
        <v>190213</v>
      </c>
      <c r="C915" s="9" t="s">
        <v>10693</v>
      </c>
      <c r="D915" s="9" t="s">
        <v>10694</v>
      </c>
      <c r="E915" s="9">
        <v>1902</v>
      </c>
      <c r="F915" s="9" t="s">
        <v>563</v>
      </c>
      <c r="G915" s="9" t="s">
        <v>562</v>
      </c>
      <c r="H915" s="9">
        <v>19</v>
      </c>
      <c r="I915" s="9" t="s">
        <v>564</v>
      </c>
      <c r="J915" s="9" t="s">
        <v>565</v>
      </c>
      <c r="K915" s="10">
        <v>14.529</v>
      </c>
      <c r="L915" s="10">
        <v>101.09</v>
      </c>
    </row>
    <row r="916" spans="1:12">
      <c r="A916" s="9">
        <v>4</v>
      </c>
      <c r="B916" s="9">
        <v>191105</v>
      </c>
      <c r="C916" s="9" t="s">
        <v>10877</v>
      </c>
      <c r="D916" s="9" t="s">
        <v>10878</v>
      </c>
      <c r="E916" s="9">
        <v>1911</v>
      </c>
      <c r="F916" s="9" t="s">
        <v>10677</v>
      </c>
      <c r="G916" s="9" t="s">
        <v>10678</v>
      </c>
      <c r="H916" s="9">
        <v>19</v>
      </c>
      <c r="I916" s="9" t="s">
        <v>564</v>
      </c>
      <c r="J916" s="9" t="s">
        <v>565</v>
      </c>
      <c r="K916" s="10">
        <v>15.007</v>
      </c>
      <c r="L916" s="10">
        <v>101.381</v>
      </c>
    </row>
    <row r="917" spans="1:12">
      <c r="A917" s="9">
        <v>4</v>
      </c>
      <c r="B917" s="9">
        <v>191101</v>
      </c>
      <c r="C917" s="9" t="s">
        <v>11001</v>
      </c>
      <c r="D917" s="9" t="s">
        <v>10678</v>
      </c>
      <c r="E917" s="9">
        <v>1911</v>
      </c>
      <c r="F917" s="9" t="s">
        <v>10677</v>
      </c>
      <c r="G917" s="9" t="s">
        <v>10678</v>
      </c>
      <c r="H917" s="9">
        <v>19</v>
      </c>
      <c r="I917" s="9" t="s">
        <v>564</v>
      </c>
      <c r="J917" s="9" t="s">
        <v>565</v>
      </c>
      <c r="K917" s="10">
        <v>14.705</v>
      </c>
      <c r="L917" s="10">
        <v>101.151</v>
      </c>
    </row>
    <row r="918" spans="1:12">
      <c r="A918" s="9">
        <v>4</v>
      </c>
      <c r="B918" s="9">
        <v>190202</v>
      </c>
      <c r="C918" s="9" t="s">
        <v>11204</v>
      </c>
      <c r="D918" s="9" t="s">
        <v>11205</v>
      </c>
      <c r="E918" s="9">
        <v>1902</v>
      </c>
      <c r="F918" s="9" t="s">
        <v>563</v>
      </c>
      <c r="G918" s="9" t="s">
        <v>562</v>
      </c>
      <c r="H918" s="9">
        <v>19</v>
      </c>
      <c r="I918" s="9" t="s">
        <v>564</v>
      </c>
      <c r="J918" s="9" t="s">
        <v>565</v>
      </c>
      <c r="K918" s="10">
        <v>14.605</v>
      </c>
      <c r="L918" s="10">
        <v>101.095</v>
      </c>
    </row>
    <row r="919" spans="1:12">
      <c r="A919" s="9">
        <v>4</v>
      </c>
      <c r="B919" s="9">
        <v>190210</v>
      </c>
      <c r="C919" s="9" t="s">
        <v>11611</v>
      </c>
      <c r="D919" s="9" t="s">
        <v>11612</v>
      </c>
      <c r="E919" s="9">
        <v>1902</v>
      </c>
      <c r="F919" s="9" t="s">
        <v>563</v>
      </c>
      <c r="G919" s="9" t="s">
        <v>562</v>
      </c>
      <c r="H919" s="9">
        <v>19</v>
      </c>
      <c r="I919" s="9" t="s">
        <v>564</v>
      </c>
      <c r="J919" s="9" t="s">
        <v>565</v>
      </c>
      <c r="K919" s="10">
        <v>14.417999999999999</v>
      </c>
      <c r="L919" s="10">
        <v>101.134</v>
      </c>
    </row>
    <row r="920" spans="1:12">
      <c r="A920" s="9">
        <v>4</v>
      </c>
      <c r="B920" s="9">
        <v>191203</v>
      </c>
      <c r="C920" s="9" t="s">
        <v>8884</v>
      </c>
      <c r="D920" s="9" t="s">
        <v>8141</v>
      </c>
      <c r="E920" s="9">
        <v>1912</v>
      </c>
      <c r="F920" s="9" t="s">
        <v>8140</v>
      </c>
      <c r="G920" s="9" t="s">
        <v>8141</v>
      </c>
      <c r="H920" s="9">
        <v>19</v>
      </c>
      <c r="I920" s="9" t="s">
        <v>564</v>
      </c>
      <c r="J920" s="9" t="s">
        <v>565</v>
      </c>
      <c r="K920" s="10">
        <v>14.861000000000001</v>
      </c>
      <c r="L920" s="10">
        <v>101.151</v>
      </c>
    </row>
    <row r="921" spans="1:12">
      <c r="A921" s="9">
        <v>4</v>
      </c>
      <c r="B921" s="9">
        <v>191102</v>
      </c>
      <c r="C921" s="9" t="s">
        <v>7206</v>
      </c>
      <c r="D921" s="9" t="s">
        <v>7207</v>
      </c>
      <c r="E921" s="9">
        <v>1911</v>
      </c>
      <c r="F921" s="9" t="s">
        <v>10677</v>
      </c>
      <c r="G921" s="9" t="s">
        <v>10678</v>
      </c>
      <c r="H921" s="9">
        <v>19</v>
      </c>
      <c r="I921" s="9" t="s">
        <v>564</v>
      </c>
      <c r="J921" s="9" t="s">
        <v>565</v>
      </c>
      <c r="K921" s="10">
        <v>14.474</v>
      </c>
      <c r="L921" s="10">
        <v>101.21299999999999</v>
      </c>
    </row>
    <row r="922" spans="1:12">
      <c r="A922" s="9">
        <v>4</v>
      </c>
      <c r="B922" s="9">
        <v>191104</v>
      </c>
      <c r="C922" s="9" t="s">
        <v>11867</v>
      </c>
      <c r="D922" s="9" t="s">
        <v>11868</v>
      </c>
      <c r="E922" s="9">
        <v>1911</v>
      </c>
      <c r="F922" s="9" t="s">
        <v>10677</v>
      </c>
      <c r="G922" s="9" t="s">
        <v>10678</v>
      </c>
      <c r="H922" s="9">
        <v>19</v>
      </c>
      <c r="I922" s="9" t="s">
        <v>564</v>
      </c>
      <c r="J922" s="9" t="s">
        <v>565</v>
      </c>
      <c r="K922" s="10">
        <v>14.789</v>
      </c>
      <c r="L922" s="10">
        <v>101.27</v>
      </c>
    </row>
    <row r="923" spans="1:12">
      <c r="A923" s="9">
        <v>4</v>
      </c>
      <c r="B923" s="9">
        <v>191107</v>
      </c>
      <c r="C923" s="9" t="s">
        <v>12136</v>
      </c>
      <c r="D923" s="9" t="s">
        <v>12137</v>
      </c>
      <c r="E923" s="9">
        <v>1911</v>
      </c>
      <c r="F923" s="9" t="s">
        <v>10677</v>
      </c>
      <c r="G923" s="9" t="s">
        <v>10678</v>
      </c>
      <c r="H923" s="9">
        <v>19</v>
      </c>
      <c r="I923" s="9" t="s">
        <v>564</v>
      </c>
      <c r="J923" s="9" t="s">
        <v>565</v>
      </c>
      <c r="K923" s="10">
        <v>14.871</v>
      </c>
      <c r="L923" s="10">
        <v>101.367</v>
      </c>
    </row>
    <row r="924" spans="1:12">
      <c r="A924" s="9">
        <v>4</v>
      </c>
      <c r="B924" s="9">
        <v>200901</v>
      </c>
      <c r="C924" s="9" t="s">
        <v>115</v>
      </c>
      <c r="D924" s="9" t="s">
        <v>116</v>
      </c>
      <c r="E924" s="9">
        <v>2009</v>
      </c>
      <c r="F924" s="9" t="s">
        <v>117</v>
      </c>
      <c r="G924" s="9" t="s">
        <v>116</v>
      </c>
      <c r="H924" s="9">
        <v>20</v>
      </c>
      <c r="I924" s="9" t="s">
        <v>118</v>
      </c>
      <c r="J924" s="9" t="s">
        <v>119</v>
      </c>
      <c r="K924" s="10">
        <v>12.611000000000001</v>
      </c>
      <c r="L924" s="10">
        <v>100.889</v>
      </c>
    </row>
    <row r="925" spans="1:12">
      <c r="A925" s="9">
        <v>4</v>
      </c>
      <c r="B925" s="9">
        <v>200905</v>
      </c>
      <c r="C925" s="9" t="s">
        <v>146</v>
      </c>
      <c r="D925" s="9" t="s">
        <v>147</v>
      </c>
      <c r="E925" s="9">
        <v>2009</v>
      </c>
      <c r="F925" s="9" t="s">
        <v>117</v>
      </c>
      <c r="G925" s="9" t="s">
        <v>116</v>
      </c>
      <c r="H925" s="9">
        <v>20</v>
      </c>
      <c r="I925" s="9" t="s">
        <v>118</v>
      </c>
      <c r="J925" s="9" t="s">
        <v>119</v>
      </c>
      <c r="K925" s="10">
        <v>12.616</v>
      </c>
      <c r="L925" s="10">
        <v>100.91800000000001</v>
      </c>
    </row>
    <row r="926" spans="1:12">
      <c r="A926" s="9">
        <v>4</v>
      </c>
      <c r="B926" s="9">
        <v>200701</v>
      </c>
      <c r="C926" s="9" t="s">
        <v>178</v>
      </c>
      <c r="D926" s="9" t="s">
        <v>179</v>
      </c>
      <c r="E926" s="9">
        <v>2007</v>
      </c>
      <c r="F926" s="9" t="s">
        <v>180</v>
      </c>
      <c r="G926" s="9" t="s">
        <v>179</v>
      </c>
      <c r="H926" s="9">
        <v>20</v>
      </c>
      <c r="I926" s="9" t="s">
        <v>118</v>
      </c>
      <c r="J926" s="9" t="s">
        <v>119</v>
      </c>
      <c r="K926" s="10">
        <v>13.173999999999999</v>
      </c>
      <c r="L926" s="10">
        <v>100.92</v>
      </c>
    </row>
    <row r="927" spans="1:12">
      <c r="A927" s="9">
        <v>4</v>
      </c>
      <c r="B927" s="9">
        <v>200901</v>
      </c>
      <c r="C927" s="9" t="s">
        <v>115</v>
      </c>
      <c r="D927" s="9" t="s">
        <v>116</v>
      </c>
      <c r="E927" s="9">
        <v>2009</v>
      </c>
      <c r="F927" s="9" t="s">
        <v>117</v>
      </c>
      <c r="G927" s="9" t="s">
        <v>116</v>
      </c>
      <c r="H927" s="9">
        <v>20</v>
      </c>
      <c r="I927" s="9" t="s">
        <v>118</v>
      </c>
      <c r="J927" s="9" t="s">
        <v>119</v>
      </c>
      <c r="K927" s="10">
        <v>12.646000000000001</v>
      </c>
      <c r="L927" s="10">
        <v>100.89700000000001</v>
      </c>
    </row>
    <row r="928" spans="1:12">
      <c r="A928" s="9">
        <v>4</v>
      </c>
      <c r="B928" s="9">
        <v>200905</v>
      </c>
      <c r="C928" s="9" t="s">
        <v>146</v>
      </c>
      <c r="D928" s="9" t="s">
        <v>147</v>
      </c>
      <c r="E928" s="9">
        <v>2009</v>
      </c>
      <c r="F928" s="9" t="s">
        <v>117</v>
      </c>
      <c r="G928" s="9" t="s">
        <v>116</v>
      </c>
      <c r="H928" s="9">
        <v>20</v>
      </c>
      <c r="I928" s="9" t="s">
        <v>118</v>
      </c>
      <c r="J928" s="9" t="s">
        <v>119</v>
      </c>
      <c r="K928" s="10">
        <v>12.548999999999999</v>
      </c>
      <c r="L928" s="10">
        <v>100.971</v>
      </c>
    </row>
    <row r="929" spans="1:12">
      <c r="A929" s="9">
        <v>4</v>
      </c>
      <c r="B929" s="9">
        <v>200408</v>
      </c>
      <c r="C929" s="9" t="s">
        <v>212</v>
      </c>
      <c r="D929" s="9" t="s">
        <v>213</v>
      </c>
      <c r="E929" s="9">
        <v>2004</v>
      </c>
      <c r="F929" s="9" t="s">
        <v>214</v>
      </c>
      <c r="G929" s="9" t="s">
        <v>215</v>
      </c>
      <c r="H929" s="9">
        <v>20</v>
      </c>
      <c r="I929" s="9" t="s">
        <v>118</v>
      </c>
      <c r="J929" s="9" t="s">
        <v>119</v>
      </c>
      <c r="K929" s="10">
        <v>12.928000000000001</v>
      </c>
      <c r="L929" s="10">
        <v>100.80500000000001</v>
      </c>
    </row>
    <row r="930" spans="1:12">
      <c r="A930" s="9">
        <v>4</v>
      </c>
      <c r="B930" s="9">
        <v>200905</v>
      </c>
      <c r="C930" s="9" t="s">
        <v>146</v>
      </c>
      <c r="D930" s="9" t="s">
        <v>147</v>
      </c>
      <c r="E930" s="9">
        <v>2009</v>
      </c>
      <c r="F930" s="9" t="s">
        <v>117</v>
      </c>
      <c r="G930" s="9" t="s">
        <v>116</v>
      </c>
      <c r="H930" s="9">
        <v>20</v>
      </c>
      <c r="I930" s="9" t="s">
        <v>118</v>
      </c>
      <c r="J930" s="9" t="s">
        <v>119</v>
      </c>
      <c r="K930" s="10">
        <v>12.603</v>
      </c>
      <c r="L930" s="10">
        <v>100.917</v>
      </c>
    </row>
    <row r="931" spans="1:12">
      <c r="A931" s="9">
        <v>4</v>
      </c>
      <c r="B931" s="9">
        <v>200901</v>
      </c>
      <c r="C931" s="9" t="s">
        <v>115</v>
      </c>
      <c r="D931" s="9" t="s">
        <v>116</v>
      </c>
      <c r="E931" s="9">
        <v>2009</v>
      </c>
      <c r="F931" s="9" t="s">
        <v>117</v>
      </c>
      <c r="G931" s="9" t="s">
        <v>116</v>
      </c>
      <c r="H931" s="9">
        <v>20</v>
      </c>
      <c r="I931" s="9" t="s">
        <v>118</v>
      </c>
      <c r="J931" s="9" t="s">
        <v>119</v>
      </c>
      <c r="K931" s="10">
        <v>12.727</v>
      </c>
      <c r="L931" s="10">
        <v>100.798</v>
      </c>
    </row>
    <row r="932" spans="1:12">
      <c r="A932" s="9">
        <v>4</v>
      </c>
      <c r="B932" s="9">
        <v>200408</v>
      </c>
      <c r="C932" s="9" t="s">
        <v>212</v>
      </c>
      <c r="D932" s="9" t="s">
        <v>213</v>
      </c>
      <c r="E932" s="9">
        <v>2004</v>
      </c>
      <c r="F932" s="9" t="s">
        <v>214</v>
      </c>
      <c r="G932" s="9" t="s">
        <v>215</v>
      </c>
      <c r="H932" s="9">
        <v>20</v>
      </c>
      <c r="I932" s="9" t="s">
        <v>118</v>
      </c>
      <c r="J932" s="9" t="s">
        <v>119</v>
      </c>
      <c r="K932" s="10">
        <v>12.942</v>
      </c>
      <c r="L932" s="10">
        <v>100.79300000000001</v>
      </c>
    </row>
    <row r="933" spans="1:12">
      <c r="A933" s="9">
        <v>4</v>
      </c>
      <c r="B933" s="9">
        <v>200901</v>
      </c>
      <c r="C933" s="9" t="s">
        <v>115</v>
      </c>
      <c r="D933" s="9" t="s">
        <v>116</v>
      </c>
      <c r="E933" s="9">
        <v>2009</v>
      </c>
      <c r="F933" s="9" t="s">
        <v>117</v>
      </c>
      <c r="G933" s="9" t="s">
        <v>116</v>
      </c>
      <c r="H933" s="9">
        <v>20</v>
      </c>
      <c r="I933" s="9" t="s">
        <v>118</v>
      </c>
      <c r="J933" s="9" t="s">
        <v>119</v>
      </c>
      <c r="K933" s="10">
        <v>12.612</v>
      </c>
      <c r="L933" s="10">
        <v>100.876</v>
      </c>
    </row>
    <row r="934" spans="1:12">
      <c r="A934" s="9">
        <v>4</v>
      </c>
      <c r="B934" s="9">
        <v>200901</v>
      </c>
      <c r="C934" s="9" t="s">
        <v>115</v>
      </c>
      <c r="D934" s="9" t="s">
        <v>116</v>
      </c>
      <c r="E934" s="9">
        <v>2009</v>
      </c>
      <c r="F934" s="9" t="s">
        <v>117</v>
      </c>
      <c r="G934" s="9" t="s">
        <v>116</v>
      </c>
      <c r="H934" s="9">
        <v>20</v>
      </c>
      <c r="I934" s="9" t="s">
        <v>118</v>
      </c>
      <c r="J934" s="9" t="s">
        <v>119</v>
      </c>
      <c r="K934" s="10">
        <v>12.624000000000001</v>
      </c>
      <c r="L934" s="10">
        <v>100.901</v>
      </c>
    </row>
    <row r="935" spans="1:12">
      <c r="A935" s="9">
        <v>4</v>
      </c>
      <c r="B935" s="9">
        <v>200905</v>
      </c>
      <c r="C935" s="9" t="s">
        <v>146</v>
      </c>
      <c r="D935" s="9" t="s">
        <v>147</v>
      </c>
      <c r="E935" s="9">
        <v>2009</v>
      </c>
      <c r="F935" s="9" t="s">
        <v>117</v>
      </c>
      <c r="G935" s="9" t="s">
        <v>116</v>
      </c>
      <c r="H935" s="9">
        <v>20</v>
      </c>
      <c r="I935" s="9" t="s">
        <v>118</v>
      </c>
      <c r="J935" s="9" t="s">
        <v>119</v>
      </c>
      <c r="K935" s="10">
        <v>12.571999999999999</v>
      </c>
      <c r="L935" s="10">
        <v>100.932</v>
      </c>
    </row>
    <row r="936" spans="1:12">
      <c r="A936" s="9">
        <v>4</v>
      </c>
      <c r="B936" s="9">
        <v>200901</v>
      </c>
      <c r="C936" s="9" t="s">
        <v>115</v>
      </c>
      <c r="D936" s="9" t="s">
        <v>116</v>
      </c>
      <c r="E936" s="9">
        <v>2009</v>
      </c>
      <c r="F936" s="9" t="s">
        <v>117</v>
      </c>
      <c r="G936" s="9" t="s">
        <v>116</v>
      </c>
      <c r="H936" s="9">
        <v>20</v>
      </c>
      <c r="I936" s="9" t="s">
        <v>118</v>
      </c>
      <c r="J936" s="9" t="s">
        <v>119</v>
      </c>
      <c r="K936" s="10">
        <v>12.617000000000001</v>
      </c>
      <c r="L936" s="10">
        <v>100.881</v>
      </c>
    </row>
    <row r="937" spans="1:12">
      <c r="A937" s="9">
        <v>4</v>
      </c>
      <c r="B937" s="9">
        <v>200901</v>
      </c>
      <c r="C937" s="9" t="s">
        <v>115</v>
      </c>
      <c r="D937" s="9" t="s">
        <v>116</v>
      </c>
      <c r="E937" s="9">
        <v>2009</v>
      </c>
      <c r="F937" s="9" t="s">
        <v>117</v>
      </c>
      <c r="G937" s="9" t="s">
        <v>116</v>
      </c>
      <c r="H937" s="9">
        <v>20</v>
      </c>
      <c r="I937" s="9" t="s">
        <v>118</v>
      </c>
      <c r="J937" s="9" t="s">
        <v>119</v>
      </c>
      <c r="K937" s="10">
        <v>12.676</v>
      </c>
      <c r="L937" s="10">
        <v>100.82299999999999</v>
      </c>
    </row>
    <row r="938" spans="1:12">
      <c r="A938" s="9">
        <v>4</v>
      </c>
      <c r="B938" s="9">
        <v>200904</v>
      </c>
      <c r="C938" s="9" t="s">
        <v>289</v>
      </c>
      <c r="D938" s="9" t="s">
        <v>290</v>
      </c>
      <c r="E938" s="9">
        <v>2009</v>
      </c>
      <c r="F938" s="9" t="s">
        <v>117</v>
      </c>
      <c r="G938" s="9" t="s">
        <v>116</v>
      </c>
      <c r="H938" s="9">
        <v>20</v>
      </c>
      <c r="I938" s="9" t="s">
        <v>118</v>
      </c>
      <c r="J938" s="9" t="s">
        <v>119</v>
      </c>
      <c r="K938" s="10">
        <v>12.760999999999999</v>
      </c>
      <c r="L938" s="10">
        <v>100.84399999999999</v>
      </c>
    </row>
    <row r="939" spans="1:12">
      <c r="A939" s="9">
        <v>4</v>
      </c>
      <c r="B939" s="9">
        <v>200103</v>
      </c>
      <c r="C939" s="9" t="s">
        <v>314</v>
      </c>
      <c r="D939" s="9" t="s">
        <v>315</v>
      </c>
      <c r="E939" s="9">
        <v>2001</v>
      </c>
      <c r="F939" s="9" t="s">
        <v>316</v>
      </c>
      <c r="G939" s="9" t="s">
        <v>317</v>
      </c>
      <c r="H939" s="9">
        <v>20</v>
      </c>
      <c r="I939" s="9" t="s">
        <v>118</v>
      </c>
      <c r="J939" s="9" t="s">
        <v>119</v>
      </c>
      <c r="K939" s="10">
        <v>13.375999999999999</v>
      </c>
      <c r="L939" s="10">
        <v>100.99</v>
      </c>
    </row>
    <row r="940" spans="1:12">
      <c r="A940" s="9">
        <v>4</v>
      </c>
      <c r="B940" s="9">
        <v>200905</v>
      </c>
      <c r="C940" s="9" t="s">
        <v>146</v>
      </c>
      <c r="D940" s="9" t="s">
        <v>147</v>
      </c>
      <c r="E940" s="9">
        <v>2009</v>
      </c>
      <c r="F940" s="9" t="s">
        <v>117</v>
      </c>
      <c r="G940" s="9" t="s">
        <v>116</v>
      </c>
      <c r="H940" s="9">
        <v>20</v>
      </c>
      <c r="I940" s="9" t="s">
        <v>118</v>
      </c>
      <c r="J940" s="9" t="s">
        <v>119</v>
      </c>
      <c r="K940" s="10">
        <v>12.521000000000001</v>
      </c>
      <c r="L940" s="10">
        <v>100.97</v>
      </c>
    </row>
    <row r="941" spans="1:12">
      <c r="A941" s="9">
        <v>4</v>
      </c>
      <c r="B941" s="9">
        <v>200901</v>
      </c>
      <c r="C941" s="9" t="s">
        <v>115</v>
      </c>
      <c r="D941" s="9" t="s">
        <v>116</v>
      </c>
      <c r="E941" s="9">
        <v>2009</v>
      </c>
      <c r="F941" s="9" t="s">
        <v>117</v>
      </c>
      <c r="G941" s="9" t="s">
        <v>116</v>
      </c>
      <c r="H941" s="9">
        <v>20</v>
      </c>
      <c r="I941" s="9" t="s">
        <v>118</v>
      </c>
      <c r="J941" s="9" t="s">
        <v>119</v>
      </c>
      <c r="K941" s="10">
        <v>12.644</v>
      </c>
      <c r="L941" s="10">
        <v>100.889</v>
      </c>
    </row>
    <row r="942" spans="1:12">
      <c r="A942" s="9">
        <v>4</v>
      </c>
      <c r="B942" s="9">
        <v>200905</v>
      </c>
      <c r="C942" s="9" t="s">
        <v>146</v>
      </c>
      <c r="D942" s="9" t="s">
        <v>147</v>
      </c>
      <c r="E942" s="9">
        <v>2009</v>
      </c>
      <c r="F942" s="9" t="s">
        <v>117</v>
      </c>
      <c r="G942" s="9" t="s">
        <v>116</v>
      </c>
      <c r="H942" s="9">
        <v>20</v>
      </c>
      <c r="I942" s="9" t="s">
        <v>118</v>
      </c>
      <c r="J942" s="9" t="s">
        <v>119</v>
      </c>
      <c r="K942" s="10">
        <v>12.586</v>
      </c>
      <c r="L942" s="10">
        <v>100.96299999999999</v>
      </c>
    </row>
    <row r="943" spans="1:12">
      <c r="A943" s="9">
        <v>4</v>
      </c>
      <c r="B943" s="9">
        <v>200102</v>
      </c>
      <c r="C943" s="9" t="s">
        <v>356</v>
      </c>
      <c r="D943" s="9" t="s">
        <v>357</v>
      </c>
      <c r="E943" s="9">
        <v>2001</v>
      </c>
      <c r="F943" s="9" t="s">
        <v>316</v>
      </c>
      <c r="G943" s="9" t="s">
        <v>317</v>
      </c>
      <c r="H943" s="9">
        <v>20</v>
      </c>
      <c r="I943" s="9" t="s">
        <v>118</v>
      </c>
      <c r="J943" s="9" t="s">
        <v>119</v>
      </c>
      <c r="K943" s="10">
        <v>13.372</v>
      </c>
      <c r="L943" s="10">
        <v>100.985</v>
      </c>
    </row>
    <row r="944" spans="1:12">
      <c r="A944" s="9">
        <v>4</v>
      </c>
      <c r="B944" s="9">
        <v>200901</v>
      </c>
      <c r="C944" s="9" t="s">
        <v>115</v>
      </c>
      <c r="D944" s="9" t="s">
        <v>116</v>
      </c>
      <c r="E944" s="9">
        <v>2009</v>
      </c>
      <c r="F944" s="9" t="s">
        <v>117</v>
      </c>
      <c r="G944" s="9" t="s">
        <v>116</v>
      </c>
      <c r="H944" s="9">
        <v>20</v>
      </c>
      <c r="I944" s="9" t="s">
        <v>118</v>
      </c>
      <c r="J944" s="9" t="s">
        <v>119</v>
      </c>
      <c r="K944" s="10">
        <v>12.638</v>
      </c>
      <c r="L944" s="10">
        <v>100.871</v>
      </c>
    </row>
    <row r="945" spans="1:12">
      <c r="A945" s="9">
        <v>4</v>
      </c>
      <c r="B945" s="9">
        <v>200905</v>
      </c>
      <c r="C945" s="9" t="s">
        <v>146</v>
      </c>
      <c r="D945" s="9" t="s">
        <v>147</v>
      </c>
      <c r="E945" s="9">
        <v>2009</v>
      </c>
      <c r="F945" s="9" t="s">
        <v>117</v>
      </c>
      <c r="G945" s="9" t="s">
        <v>116</v>
      </c>
      <c r="H945" s="9">
        <v>20</v>
      </c>
      <c r="I945" s="9" t="s">
        <v>118</v>
      </c>
      <c r="J945" s="9" t="s">
        <v>119</v>
      </c>
      <c r="K945" s="10">
        <v>12.52</v>
      </c>
      <c r="L945" s="10">
        <v>100.956</v>
      </c>
    </row>
    <row r="946" spans="1:12">
      <c r="A946" s="9">
        <v>4</v>
      </c>
      <c r="B946" s="9">
        <v>200111</v>
      </c>
      <c r="C946" s="9" t="s">
        <v>477</v>
      </c>
      <c r="D946" s="9" t="s">
        <v>478</v>
      </c>
      <c r="E946" s="9">
        <v>2001</v>
      </c>
      <c r="F946" s="9" t="s">
        <v>316</v>
      </c>
      <c r="G946" s="9" t="s">
        <v>317</v>
      </c>
      <c r="H946" s="9">
        <v>20</v>
      </c>
      <c r="I946" s="9" t="s">
        <v>118</v>
      </c>
      <c r="J946" s="9" t="s">
        <v>119</v>
      </c>
      <c r="K946" s="10">
        <v>13.393000000000001</v>
      </c>
      <c r="L946" s="10">
        <v>100.996</v>
      </c>
    </row>
    <row r="947" spans="1:12">
      <c r="A947" s="9">
        <v>4</v>
      </c>
      <c r="B947" s="9">
        <v>200101</v>
      </c>
      <c r="C947" s="9" t="s">
        <v>547</v>
      </c>
      <c r="D947" s="9" t="s">
        <v>548</v>
      </c>
      <c r="E947" s="9">
        <v>2001</v>
      </c>
      <c r="F947" s="9" t="s">
        <v>316</v>
      </c>
      <c r="G947" s="9" t="s">
        <v>317</v>
      </c>
      <c r="H947" s="9">
        <v>20</v>
      </c>
      <c r="I947" s="9" t="s">
        <v>118</v>
      </c>
      <c r="J947" s="9" t="s">
        <v>119</v>
      </c>
      <c r="K947" s="10">
        <v>13.364000000000001</v>
      </c>
      <c r="L947" s="10">
        <v>100.98699999999999</v>
      </c>
    </row>
    <row r="948" spans="1:12">
      <c r="A948" s="9">
        <v>4</v>
      </c>
      <c r="B948" s="9">
        <v>200601</v>
      </c>
      <c r="C948" s="9" t="s">
        <v>597</v>
      </c>
      <c r="D948" s="9" t="s">
        <v>598</v>
      </c>
      <c r="E948" s="9">
        <v>2006</v>
      </c>
      <c r="F948" s="9" t="s">
        <v>599</v>
      </c>
      <c r="G948" s="9" t="s">
        <v>598</v>
      </c>
      <c r="H948" s="9">
        <v>20</v>
      </c>
      <c r="I948" s="9" t="s">
        <v>118</v>
      </c>
      <c r="J948" s="9" t="s">
        <v>119</v>
      </c>
      <c r="K948" s="10">
        <v>13.45</v>
      </c>
      <c r="L948" s="10">
        <v>101.18</v>
      </c>
    </row>
    <row r="949" spans="1:12">
      <c r="A949" s="9">
        <v>4</v>
      </c>
      <c r="B949" s="9">
        <v>200701</v>
      </c>
      <c r="C949" s="9" t="s">
        <v>178</v>
      </c>
      <c r="D949" s="9" t="s">
        <v>179</v>
      </c>
      <c r="E949" s="9">
        <v>2007</v>
      </c>
      <c r="F949" s="9" t="s">
        <v>180</v>
      </c>
      <c r="G949" s="9" t="s">
        <v>179</v>
      </c>
      <c r="H949" s="9">
        <v>20</v>
      </c>
      <c r="I949" s="9" t="s">
        <v>118</v>
      </c>
      <c r="J949" s="9" t="s">
        <v>119</v>
      </c>
      <c r="K949" s="10">
        <v>13.162000000000001</v>
      </c>
      <c r="L949" s="10">
        <v>100.923</v>
      </c>
    </row>
    <row r="950" spans="1:12">
      <c r="A950" s="9">
        <v>4</v>
      </c>
      <c r="B950" s="9">
        <v>200905</v>
      </c>
      <c r="C950" s="9" t="s">
        <v>146</v>
      </c>
      <c r="D950" s="9" t="s">
        <v>147</v>
      </c>
      <c r="E950" s="9">
        <v>2009</v>
      </c>
      <c r="F950" s="9" t="s">
        <v>117</v>
      </c>
      <c r="G950" s="9" t="s">
        <v>116</v>
      </c>
      <c r="H950" s="9">
        <v>20</v>
      </c>
      <c r="I950" s="9" t="s">
        <v>118</v>
      </c>
      <c r="J950" s="9" t="s">
        <v>119</v>
      </c>
      <c r="K950" s="10">
        <v>12.577</v>
      </c>
      <c r="L950" s="10">
        <v>100.947</v>
      </c>
    </row>
    <row r="951" spans="1:12">
      <c r="A951" s="9">
        <v>4</v>
      </c>
      <c r="B951" s="9">
        <v>200114</v>
      </c>
      <c r="C951" s="9" t="s">
        <v>824</v>
      </c>
      <c r="D951" s="9" t="s">
        <v>825</v>
      </c>
      <c r="E951" s="9">
        <v>2001</v>
      </c>
      <c r="F951" s="9" t="s">
        <v>316</v>
      </c>
      <c r="G951" s="9" t="s">
        <v>317</v>
      </c>
      <c r="H951" s="9">
        <v>20</v>
      </c>
      <c r="I951" s="9" t="s">
        <v>118</v>
      </c>
      <c r="J951" s="9" t="s">
        <v>119</v>
      </c>
      <c r="K951" s="10">
        <v>13.302</v>
      </c>
      <c r="L951" s="10">
        <v>100.928</v>
      </c>
    </row>
    <row r="952" spans="1:12">
      <c r="A952" s="9">
        <v>4</v>
      </c>
      <c r="B952" s="9">
        <v>200408</v>
      </c>
      <c r="C952" s="9" t="s">
        <v>212</v>
      </c>
      <c r="D952" s="9" t="s">
        <v>213</v>
      </c>
      <c r="E952" s="9">
        <v>2004</v>
      </c>
      <c r="F952" s="9" t="s">
        <v>214</v>
      </c>
      <c r="G952" s="9" t="s">
        <v>215</v>
      </c>
      <c r="H952" s="9">
        <v>20</v>
      </c>
      <c r="I952" s="9" t="s">
        <v>118</v>
      </c>
      <c r="J952" s="9" t="s">
        <v>119</v>
      </c>
      <c r="K952" s="10">
        <v>12.912000000000001</v>
      </c>
      <c r="L952" s="10">
        <v>100.77800000000001</v>
      </c>
    </row>
    <row r="953" spans="1:12">
      <c r="A953" s="9">
        <v>4</v>
      </c>
      <c r="B953" s="9">
        <v>200604</v>
      </c>
      <c r="C953" s="9" t="s">
        <v>934</v>
      </c>
      <c r="D953" s="9" t="s">
        <v>935</v>
      </c>
      <c r="E953" s="9">
        <v>2006</v>
      </c>
      <c r="F953" s="9" t="s">
        <v>599</v>
      </c>
      <c r="G953" s="9" t="s">
        <v>598</v>
      </c>
      <c r="H953" s="9">
        <v>20</v>
      </c>
      <c r="I953" s="9" t="s">
        <v>118</v>
      </c>
      <c r="J953" s="9" t="s">
        <v>119</v>
      </c>
      <c r="K953" s="10">
        <v>13.444000000000001</v>
      </c>
      <c r="L953" s="10">
        <v>101.14400000000001</v>
      </c>
    </row>
    <row r="954" spans="1:12">
      <c r="A954" s="9">
        <v>4</v>
      </c>
      <c r="B954" s="9">
        <v>200118</v>
      </c>
      <c r="C954" s="9" t="s">
        <v>990</v>
      </c>
      <c r="D954" s="9" t="s">
        <v>991</v>
      </c>
      <c r="E954" s="9">
        <v>2001</v>
      </c>
      <c r="F954" s="9" t="s">
        <v>316</v>
      </c>
      <c r="G954" s="9" t="s">
        <v>317</v>
      </c>
      <c r="H954" s="9">
        <v>20</v>
      </c>
      <c r="I954" s="9" t="s">
        <v>118</v>
      </c>
      <c r="J954" s="9" t="s">
        <v>119</v>
      </c>
      <c r="K954" s="10">
        <v>13.368</v>
      </c>
      <c r="L954" s="10">
        <v>101.06100000000001</v>
      </c>
    </row>
    <row r="955" spans="1:12">
      <c r="A955" s="9">
        <v>4</v>
      </c>
      <c r="B955" s="9">
        <v>200117</v>
      </c>
      <c r="C955" s="9" t="s">
        <v>1000</v>
      </c>
      <c r="D955" s="9" t="s">
        <v>1001</v>
      </c>
      <c r="E955" s="9">
        <v>2001</v>
      </c>
      <c r="F955" s="9" t="s">
        <v>316</v>
      </c>
      <c r="G955" s="9" t="s">
        <v>317</v>
      </c>
      <c r="H955" s="9">
        <v>20</v>
      </c>
      <c r="I955" s="9" t="s">
        <v>118</v>
      </c>
      <c r="J955" s="9" t="s">
        <v>119</v>
      </c>
      <c r="K955" s="10">
        <v>13.324999999999999</v>
      </c>
      <c r="L955" s="10">
        <v>100.929</v>
      </c>
    </row>
    <row r="956" spans="1:12">
      <c r="A956" s="9">
        <v>4</v>
      </c>
      <c r="B956" s="9">
        <v>200801</v>
      </c>
      <c r="C956" s="9" t="s">
        <v>1158</v>
      </c>
      <c r="D956" s="9" t="s">
        <v>1159</v>
      </c>
      <c r="E956" s="9">
        <v>2008</v>
      </c>
      <c r="F956" s="9" t="s">
        <v>1160</v>
      </c>
      <c r="G956" s="9" t="s">
        <v>1161</v>
      </c>
      <c r="H956" s="9">
        <v>20</v>
      </c>
      <c r="I956" s="9" t="s">
        <v>118</v>
      </c>
      <c r="J956" s="9" t="s">
        <v>119</v>
      </c>
      <c r="K956" s="10">
        <v>13.151</v>
      </c>
      <c r="L956" s="10">
        <v>100.809</v>
      </c>
    </row>
    <row r="957" spans="1:12">
      <c r="A957" s="9">
        <v>4</v>
      </c>
      <c r="B957" s="9">
        <v>200609</v>
      </c>
      <c r="C957" s="9" t="s">
        <v>1200</v>
      </c>
      <c r="D957" s="9" t="s">
        <v>1201</v>
      </c>
      <c r="E957" s="9">
        <v>2006</v>
      </c>
      <c r="F957" s="9" t="s">
        <v>599</v>
      </c>
      <c r="G957" s="9" t="s">
        <v>598</v>
      </c>
      <c r="H957" s="9">
        <v>20</v>
      </c>
      <c r="I957" s="9" t="s">
        <v>118</v>
      </c>
      <c r="J957" s="9" t="s">
        <v>119</v>
      </c>
      <c r="K957" s="10">
        <v>13.444000000000001</v>
      </c>
      <c r="L957" s="10">
        <v>101.16500000000001</v>
      </c>
    </row>
    <row r="958" spans="1:12">
      <c r="A958" s="9">
        <v>4</v>
      </c>
      <c r="B958" s="9">
        <v>200511</v>
      </c>
      <c r="C958" s="9" t="s">
        <v>1386</v>
      </c>
      <c r="D958" s="9" t="s">
        <v>1387</v>
      </c>
      <c r="E958" s="9">
        <v>2005</v>
      </c>
      <c r="F958" s="9" t="s">
        <v>1388</v>
      </c>
      <c r="G958" s="9" t="s">
        <v>1389</v>
      </c>
      <c r="H958" s="9">
        <v>20</v>
      </c>
      <c r="I958" s="9" t="s">
        <v>118</v>
      </c>
      <c r="J958" s="9" t="s">
        <v>119</v>
      </c>
      <c r="K958" s="10">
        <v>13.544</v>
      </c>
      <c r="L958" s="10">
        <v>101.075</v>
      </c>
    </row>
    <row r="959" spans="1:12">
      <c r="A959" s="9">
        <v>4</v>
      </c>
      <c r="B959" s="9">
        <v>200504</v>
      </c>
      <c r="C959" s="9" t="s">
        <v>1971</v>
      </c>
      <c r="D959" s="9" t="s">
        <v>1972</v>
      </c>
      <c r="E959" s="9">
        <v>2005</v>
      </c>
      <c r="F959" s="9" t="s">
        <v>1388</v>
      </c>
      <c r="G959" s="9" t="s">
        <v>1389</v>
      </c>
      <c r="H959" s="9">
        <v>20</v>
      </c>
      <c r="I959" s="9" t="s">
        <v>118</v>
      </c>
      <c r="J959" s="9" t="s">
        <v>119</v>
      </c>
      <c r="K959" s="10">
        <v>13.430999999999999</v>
      </c>
      <c r="L959" s="10">
        <v>101.095</v>
      </c>
    </row>
    <row r="960" spans="1:12">
      <c r="A960" s="9">
        <v>4</v>
      </c>
      <c r="B960" s="9">
        <v>200110</v>
      </c>
      <c r="C960" s="9" t="s">
        <v>2010</v>
      </c>
      <c r="D960" s="9" t="s">
        <v>2011</v>
      </c>
      <c r="E960" s="9">
        <v>2001</v>
      </c>
      <c r="F960" s="9" t="s">
        <v>316</v>
      </c>
      <c r="G960" s="9" t="s">
        <v>317</v>
      </c>
      <c r="H960" s="9">
        <v>20</v>
      </c>
      <c r="I960" s="9" t="s">
        <v>118</v>
      </c>
      <c r="J960" s="9" t="s">
        <v>119</v>
      </c>
      <c r="K960" s="10">
        <v>13.406000000000001</v>
      </c>
      <c r="L960" s="10">
        <v>101.003</v>
      </c>
    </row>
    <row r="961" spans="1:12">
      <c r="A961" s="9">
        <v>4</v>
      </c>
      <c r="B961" s="9">
        <v>200603</v>
      </c>
      <c r="C961" s="9" t="s">
        <v>2204</v>
      </c>
      <c r="D961" s="9" t="s">
        <v>2205</v>
      </c>
      <c r="E961" s="9">
        <v>2006</v>
      </c>
      <c r="F961" s="9" t="s">
        <v>599</v>
      </c>
      <c r="G961" s="9" t="s">
        <v>598</v>
      </c>
      <c r="H961" s="9">
        <v>20</v>
      </c>
      <c r="I961" s="9" t="s">
        <v>118</v>
      </c>
      <c r="J961" s="9" t="s">
        <v>119</v>
      </c>
      <c r="K961" s="10">
        <v>13.518000000000001</v>
      </c>
      <c r="L961" s="10">
        <v>101.161</v>
      </c>
    </row>
    <row r="962" spans="1:12">
      <c r="A962" s="9">
        <v>4</v>
      </c>
      <c r="B962" s="9">
        <v>200510</v>
      </c>
      <c r="C962" s="9" t="s">
        <v>2293</v>
      </c>
      <c r="D962" s="9" t="s">
        <v>2294</v>
      </c>
      <c r="E962" s="9">
        <v>2005</v>
      </c>
      <c r="F962" s="9" t="s">
        <v>1388</v>
      </c>
      <c r="G962" s="9" t="s">
        <v>1389</v>
      </c>
      <c r="H962" s="9">
        <v>20</v>
      </c>
      <c r="I962" s="9" t="s">
        <v>118</v>
      </c>
      <c r="J962" s="9" t="s">
        <v>119</v>
      </c>
      <c r="K962" s="10">
        <v>13.519</v>
      </c>
      <c r="L962" s="10">
        <v>101.074</v>
      </c>
    </row>
    <row r="963" spans="1:12">
      <c r="A963" s="9">
        <v>4</v>
      </c>
      <c r="B963" s="9">
        <v>200506</v>
      </c>
      <c r="C963" s="9" t="s">
        <v>2297</v>
      </c>
      <c r="D963" s="9" t="s">
        <v>2298</v>
      </c>
      <c r="E963" s="9">
        <v>2005</v>
      </c>
      <c r="F963" s="9" t="s">
        <v>1388</v>
      </c>
      <c r="G963" s="9" t="s">
        <v>1389</v>
      </c>
      <c r="H963" s="9">
        <v>20</v>
      </c>
      <c r="I963" s="9" t="s">
        <v>118</v>
      </c>
      <c r="J963" s="9" t="s">
        <v>119</v>
      </c>
      <c r="K963" s="10">
        <v>13.552</v>
      </c>
      <c r="L963" s="10">
        <v>101.114</v>
      </c>
    </row>
    <row r="964" spans="1:12">
      <c r="A964" s="9">
        <v>4</v>
      </c>
      <c r="B964" s="9">
        <v>200508</v>
      </c>
      <c r="C964" s="9" t="s">
        <v>2340</v>
      </c>
      <c r="D964" s="9" t="s">
        <v>2341</v>
      </c>
      <c r="E964" s="9">
        <v>2005</v>
      </c>
      <c r="F964" s="9" t="s">
        <v>1388</v>
      </c>
      <c r="G964" s="9" t="s">
        <v>1389</v>
      </c>
      <c r="H964" s="9">
        <v>20</v>
      </c>
      <c r="I964" s="9" t="s">
        <v>118</v>
      </c>
      <c r="J964" s="9" t="s">
        <v>119</v>
      </c>
      <c r="K964" s="10">
        <v>13.497</v>
      </c>
      <c r="L964" s="10">
        <v>101.099</v>
      </c>
    </row>
    <row r="965" spans="1:12">
      <c r="A965" s="9">
        <v>4</v>
      </c>
      <c r="B965" s="9">
        <v>200618</v>
      </c>
      <c r="C965" s="9" t="s">
        <v>1832</v>
      </c>
      <c r="D965" s="9" t="s">
        <v>1290</v>
      </c>
      <c r="E965" s="9">
        <v>2006</v>
      </c>
      <c r="F965" s="9" t="s">
        <v>599</v>
      </c>
      <c r="G965" s="9" t="s">
        <v>598</v>
      </c>
      <c r="H965" s="9">
        <v>20</v>
      </c>
      <c r="I965" s="9" t="s">
        <v>118</v>
      </c>
      <c r="J965" s="9" t="s">
        <v>119</v>
      </c>
      <c r="K965" s="10">
        <v>13.435</v>
      </c>
      <c r="L965" s="10">
        <v>101.21299999999999</v>
      </c>
    </row>
    <row r="966" spans="1:12">
      <c r="A966" s="9">
        <v>4</v>
      </c>
      <c r="B966" s="9">
        <v>200602</v>
      </c>
      <c r="C966" s="9" t="s">
        <v>2442</v>
      </c>
      <c r="D966" s="9" t="s">
        <v>2443</v>
      </c>
      <c r="E966" s="9">
        <v>2006</v>
      </c>
      <c r="F966" s="9" t="s">
        <v>599</v>
      </c>
      <c r="G966" s="9" t="s">
        <v>598</v>
      </c>
      <c r="H966" s="9">
        <v>20</v>
      </c>
      <c r="I966" s="9" t="s">
        <v>118</v>
      </c>
      <c r="J966" s="9" t="s">
        <v>119</v>
      </c>
      <c r="K966" s="10">
        <v>13.468</v>
      </c>
      <c r="L966" s="10">
        <v>101.14700000000001</v>
      </c>
    </row>
    <row r="967" spans="1:12">
      <c r="A967" s="9">
        <v>4</v>
      </c>
      <c r="B967" s="9">
        <v>200116</v>
      </c>
      <c r="C967" s="9" t="s">
        <v>2467</v>
      </c>
      <c r="D967" s="9" t="s">
        <v>2468</v>
      </c>
      <c r="E967" s="9">
        <v>2001</v>
      </c>
      <c r="F967" s="9" t="s">
        <v>316</v>
      </c>
      <c r="G967" s="9" t="s">
        <v>317</v>
      </c>
      <c r="H967" s="9">
        <v>20</v>
      </c>
      <c r="I967" s="9" t="s">
        <v>118</v>
      </c>
      <c r="J967" s="9" t="s">
        <v>119</v>
      </c>
      <c r="K967" s="10">
        <v>13.326000000000001</v>
      </c>
      <c r="L967" s="10">
        <v>100.95099999999999</v>
      </c>
    </row>
    <row r="968" spans="1:12">
      <c r="A968" s="9">
        <v>4</v>
      </c>
      <c r="B968" s="9">
        <v>200901</v>
      </c>
      <c r="C968" s="9" t="s">
        <v>115</v>
      </c>
      <c r="D968" s="9" t="s">
        <v>116</v>
      </c>
      <c r="E968" s="9">
        <v>2009</v>
      </c>
      <c r="F968" s="9" t="s">
        <v>117</v>
      </c>
      <c r="G968" s="9" t="s">
        <v>116</v>
      </c>
      <c r="H968" s="9">
        <v>20</v>
      </c>
      <c r="I968" s="9" t="s">
        <v>118</v>
      </c>
      <c r="J968" s="9" t="s">
        <v>119</v>
      </c>
      <c r="K968" s="10">
        <v>12.696</v>
      </c>
      <c r="L968" s="10">
        <v>100.785</v>
      </c>
    </row>
    <row r="969" spans="1:12">
      <c r="A969" s="9">
        <v>4</v>
      </c>
      <c r="B969" s="9">
        <v>200104</v>
      </c>
      <c r="C969" s="9" t="s">
        <v>2535</v>
      </c>
      <c r="D969" s="9" t="s">
        <v>2536</v>
      </c>
      <c r="E969" s="9">
        <v>2001</v>
      </c>
      <c r="F969" s="9" t="s">
        <v>316</v>
      </c>
      <c r="G969" s="9" t="s">
        <v>317</v>
      </c>
      <c r="H969" s="9">
        <v>20</v>
      </c>
      <c r="I969" s="9" t="s">
        <v>118</v>
      </c>
      <c r="J969" s="9" t="s">
        <v>119</v>
      </c>
      <c r="K969" s="10">
        <v>13.273999999999999</v>
      </c>
      <c r="L969" s="10">
        <v>100.928</v>
      </c>
    </row>
    <row r="970" spans="1:12">
      <c r="A970" s="9">
        <v>4</v>
      </c>
      <c r="B970" s="9">
        <v>200505</v>
      </c>
      <c r="C970" s="9" t="s">
        <v>2626</v>
      </c>
      <c r="D970" s="9" t="s">
        <v>2627</v>
      </c>
      <c r="E970" s="9">
        <v>2005</v>
      </c>
      <c r="F970" s="9" t="s">
        <v>1388</v>
      </c>
      <c r="G970" s="9" t="s">
        <v>1389</v>
      </c>
      <c r="H970" s="9">
        <v>20</v>
      </c>
      <c r="I970" s="9" t="s">
        <v>118</v>
      </c>
      <c r="J970" s="9" t="s">
        <v>119</v>
      </c>
      <c r="K970" s="10">
        <v>13.388999999999999</v>
      </c>
      <c r="L970" s="10">
        <v>101.113</v>
      </c>
    </row>
    <row r="971" spans="1:12">
      <c r="A971" s="9">
        <v>4</v>
      </c>
      <c r="B971" s="9">
        <v>200905</v>
      </c>
      <c r="C971" s="9" t="s">
        <v>146</v>
      </c>
      <c r="D971" s="9" t="s">
        <v>147</v>
      </c>
      <c r="E971" s="9">
        <v>2009</v>
      </c>
      <c r="F971" s="9" t="s">
        <v>117</v>
      </c>
      <c r="G971" s="9" t="s">
        <v>116</v>
      </c>
      <c r="H971" s="9">
        <v>20</v>
      </c>
      <c r="I971" s="9" t="s">
        <v>118</v>
      </c>
      <c r="J971" s="9" t="s">
        <v>119</v>
      </c>
      <c r="K971" s="10">
        <v>12.622999999999999</v>
      </c>
      <c r="L971" s="10">
        <v>100.95399999999999</v>
      </c>
    </row>
    <row r="972" spans="1:12">
      <c r="A972" s="9">
        <v>4</v>
      </c>
      <c r="B972" s="9">
        <v>200501</v>
      </c>
      <c r="C972" s="9" t="s">
        <v>2766</v>
      </c>
      <c r="D972" s="9" t="s">
        <v>1389</v>
      </c>
      <c r="E972" s="9">
        <v>2005</v>
      </c>
      <c r="F972" s="9" t="s">
        <v>1388</v>
      </c>
      <c r="G972" s="9" t="s">
        <v>1389</v>
      </c>
      <c r="H972" s="9">
        <v>20</v>
      </c>
      <c r="I972" s="9" t="s">
        <v>118</v>
      </c>
      <c r="J972" s="9" t="s">
        <v>119</v>
      </c>
      <c r="K972" s="10">
        <v>13.461</v>
      </c>
      <c r="L972" s="10">
        <v>101.084</v>
      </c>
    </row>
    <row r="973" spans="1:12">
      <c r="A973" s="9">
        <v>4</v>
      </c>
      <c r="B973" s="9">
        <v>200621</v>
      </c>
      <c r="C973" s="9" t="s">
        <v>2771</v>
      </c>
      <c r="D973" s="9" t="s">
        <v>2772</v>
      </c>
      <c r="E973" s="9">
        <v>2006</v>
      </c>
      <c r="F973" s="9" t="s">
        <v>599</v>
      </c>
      <c r="G973" s="9" t="s">
        <v>598</v>
      </c>
      <c r="H973" s="9">
        <v>20</v>
      </c>
      <c r="I973" s="9" t="s">
        <v>118</v>
      </c>
      <c r="J973" s="9" t="s">
        <v>119</v>
      </c>
      <c r="K973" s="10">
        <v>13.484</v>
      </c>
      <c r="L973" s="10">
        <v>101.184</v>
      </c>
    </row>
    <row r="974" spans="1:12">
      <c r="A974" s="9">
        <v>4</v>
      </c>
      <c r="B974" s="9">
        <v>200608</v>
      </c>
      <c r="C974" s="9" t="s">
        <v>2783</v>
      </c>
      <c r="D974" s="9" t="s">
        <v>2784</v>
      </c>
      <c r="E974" s="9">
        <v>2006</v>
      </c>
      <c r="F974" s="9" t="s">
        <v>599</v>
      </c>
      <c r="G974" s="9" t="s">
        <v>598</v>
      </c>
      <c r="H974" s="9">
        <v>20</v>
      </c>
      <c r="I974" s="9" t="s">
        <v>118</v>
      </c>
      <c r="J974" s="9" t="s">
        <v>119</v>
      </c>
      <c r="K974" s="10">
        <v>13.497999999999999</v>
      </c>
      <c r="L974" s="10">
        <v>101.139</v>
      </c>
    </row>
    <row r="975" spans="1:12">
      <c r="A975" s="9">
        <v>4</v>
      </c>
      <c r="B975" s="9">
        <v>200105</v>
      </c>
      <c r="C975" s="9" t="s">
        <v>2801</v>
      </c>
      <c r="D975" s="9" t="s">
        <v>2802</v>
      </c>
      <c r="E975" s="9">
        <v>2001</v>
      </c>
      <c r="F975" s="9" t="s">
        <v>316</v>
      </c>
      <c r="G975" s="9" t="s">
        <v>317</v>
      </c>
      <c r="H975" s="9">
        <v>20</v>
      </c>
      <c r="I975" s="9" t="s">
        <v>118</v>
      </c>
      <c r="J975" s="9" t="s">
        <v>119</v>
      </c>
      <c r="K975" s="10">
        <v>13.347</v>
      </c>
      <c r="L975" s="10">
        <v>100.977</v>
      </c>
    </row>
    <row r="976" spans="1:12">
      <c r="A976" s="9">
        <v>4</v>
      </c>
      <c r="B976" s="9">
        <v>200109</v>
      </c>
      <c r="C976" s="9" t="s">
        <v>2803</v>
      </c>
      <c r="D976" s="9" t="s">
        <v>2804</v>
      </c>
      <c r="E976" s="9">
        <v>2001</v>
      </c>
      <c r="F976" s="9" t="s">
        <v>316</v>
      </c>
      <c r="G976" s="9" t="s">
        <v>317</v>
      </c>
      <c r="H976" s="9">
        <v>20</v>
      </c>
      <c r="I976" s="9" t="s">
        <v>118</v>
      </c>
      <c r="J976" s="9" t="s">
        <v>119</v>
      </c>
      <c r="K976" s="10">
        <v>13.420999999999999</v>
      </c>
      <c r="L976" s="10">
        <v>101.044</v>
      </c>
    </row>
    <row r="977" spans="1:12">
      <c r="A977" s="9">
        <v>4</v>
      </c>
      <c r="B977" s="9">
        <v>200408</v>
      </c>
      <c r="C977" s="9" t="s">
        <v>212</v>
      </c>
      <c r="D977" s="9" t="s">
        <v>213</v>
      </c>
      <c r="E977" s="9">
        <v>2004</v>
      </c>
      <c r="F977" s="9" t="s">
        <v>214</v>
      </c>
      <c r="G977" s="9" t="s">
        <v>215</v>
      </c>
      <c r="H977" s="9">
        <v>20</v>
      </c>
      <c r="I977" s="9" t="s">
        <v>118</v>
      </c>
      <c r="J977" s="9" t="s">
        <v>119</v>
      </c>
      <c r="K977" s="10">
        <v>12.955</v>
      </c>
      <c r="L977" s="10">
        <v>100.90900000000001</v>
      </c>
    </row>
    <row r="978" spans="1:12">
      <c r="A978" s="9">
        <v>4</v>
      </c>
      <c r="B978" s="9">
        <v>200507</v>
      </c>
      <c r="C978" s="9" t="s">
        <v>2646</v>
      </c>
      <c r="D978" s="9" t="s">
        <v>2647</v>
      </c>
      <c r="E978" s="9">
        <v>2005</v>
      </c>
      <c r="F978" s="9" t="s">
        <v>1388</v>
      </c>
      <c r="G978" s="9" t="s">
        <v>1389</v>
      </c>
      <c r="H978" s="9">
        <v>20</v>
      </c>
      <c r="I978" s="9" t="s">
        <v>118</v>
      </c>
      <c r="J978" s="9" t="s">
        <v>119</v>
      </c>
      <c r="K978" s="10">
        <v>13.454000000000001</v>
      </c>
      <c r="L978" s="10">
        <v>101.059</v>
      </c>
    </row>
    <row r="979" spans="1:12">
      <c r="A979" s="9">
        <v>4</v>
      </c>
      <c r="B979" s="9">
        <v>200502</v>
      </c>
      <c r="C979" s="9" t="s">
        <v>3460</v>
      </c>
      <c r="D979" s="9" t="s">
        <v>3461</v>
      </c>
      <c r="E979" s="9">
        <v>2005</v>
      </c>
      <c r="F979" s="9" t="s">
        <v>1388</v>
      </c>
      <c r="G979" s="9" t="s">
        <v>1389</v>
      </c>
      <c r="H979" s="9">
        <v>20</v>
      </c>
      <c r="I979" s="9" t="s">
        <v>118</v>
      </c>
      <c r="J979" s="9" t="s">
        <v>119</v>
      </c>
      <c r="K979" s="10">
        <v>13.407999999999999</v>
      </c>
      <c r="L979" s="10">
        <v>101.078</v>
      </c>
    </row>
    <row r="980" spans="1:12">
      <c r="A980" s="9">
        <v>4</v>
      </c>
      <c r="B980" s="9">
        <v>200503</v>
      </c>
      <c r="C980" s="9" t="s">
        <v>3565</v>
      </c>
      <c r="D980" s="9" t="s">
        <v>3566</v>
      </c>
      <c r="E980" s="9">
        <v>2005</v>
      </c>
      <c r="F980" s="9" t="s">
        <v>1388</v>
      </c>
      <c r="G980" s="9" t="s">
        <v>1389</v>
      </c>
      <c r="H980" s="9">
        <v>20</v>
      </c>
      <c r="I980" s="9" t="s">
        <v>118</v>
      </c>
      <c r="J980" s="9" t="s">
        <v>119</v>
      </c>
      <c r="K980" s="10">
        <v>13.430999999999999</v>
      </c>
      <c r="L980" s="10">
        <v>101.121</v>
      </c>
    </row>
    <row r="981" spans="1:12">
      <c r="A981" s="9">
        <v>4</v>
      </c>
      <c r="B981" s="9">
        <v>200204</v>
      </c>
      <c r="C981" s="9" t="s">
        <v>3640</v>
      </c>
      <c r="D981" s="9" t="s">
        <v>3641</v>
      </c>
      <c r="E981" s="9">
        <v>2002</v>
      </c>
      <c r="F981" s="9" t="s">
        <v>3642</v>
      </c>
      <c r="G981" s="9" t="s">
        <v>3643</v>
      </c>
      <c r="H981" s="9">
        <v>20</v>
      </c>
      <c r="I981" s="9" t="s">
        <v>118</v>
      </c>
      <c r="J981" s="9" t="s">
        <v>119</v>
      </c>
      <c r="K981" s="10">
        <v>13.33</v>
      </c>
      <c r="L981" s="10">
        <v>101.072</v>
      </c>
    </row>
    <row r="982" spans="1:12">
      <c r="A982" s="9">
        <v>4</v>
      </c>
      <c r="B982" s="9">
        <v>200113</v>
      </c>
      <c r="C982" s="9" t="s">
        <v>3743</v>
      </c>
      <c r="D982" s="9" t="s">
        <v>3744</v>
      </c>
      <c r="E982" s="9">
        <v>2001</v>
      </c>
      <c r="F982" s="9" t="s">
        <v>316</v>
      </c>
      <c r="G982" s="9" t="s">
        <v>317</v>
      </c>
      <c r="H982" s="9">
        <v>20</v>
      </c>
      <c r="I982" s="9" t="s">
        <v>118</v>
      </c>
      <c r="J982" s="9" t="s">
        <v>119</v>
      </c>
      <c r="K982" s="10">
        <v>13.263</v>
      </c>
      <c r="L982" s="10">
        <v>100.959</v>
      </c>
    </row>
    <row r="983" spans="1:12">
      <c r="A983" s="9">
        <v>4</v>
      </c>
      <c r="B983" s="9">
        <v>200115</v>
      </c>
      <c r="C983" s="9" t="s">
        <v>3847</v>
      </c>
      <c r="D983" s="9" t="s">
        <v>3848</v>
      </c>
      <c r="E983" s="9">
        <v>2001</v>
      </c>
      <c r="F983" s="9" t="s">
        <v>316</v>
      </c>
      <c r="G983" s="9" t="s">
        <v>317</v>
      </c>
      <c r="H983" s="9">
        <v>20</v>
      </c>
      <c r="I983" s="9" t="s">
        <v>118</v>
      </c>
      <c r="J983" s="9" t="s">
        <v>119</v>
      </c>
      <c r="K983" s="10">
        <v>13.304</v>
      </c>
      <c r="L983" s="10">
        <v>100.968</v>
      </c>
    </row>
    <row r="984" spans="1:12">
      <c r="A984" s="9">
        <v>4</v>
      </c>
      <c r="B984" s="9">
        <v>200614</v>
      </c>
      <c r="C984" s="9" t="s">
        <v>3948</v>
      </c>
      <c r="D984" s="9" t="s">
        <v>3949</v>
      </c>
      <c r="E984" s="9">
        <v>2006</v>
      </c>
      <c r="F984" s="9" t="s">
        <v>599</v>
      </c>
      <c r="G984" s="9" t="s">
        <v>598</v>
      </c>
      <c r="H984" s="9">
        <v>20</v>
      </c>
      <c r="I984" s="9" t="s">
        <v>118</v>
      </c>
      <c r="J984" s="9" t="s">
        <v>119</v>
      </c>
      <c r="K984" s="10">
        <v>13.401999999999999</v>
      </c>
      <c r="L984" s="10">
        <v>101.151</v>
      </c>
    </row>
    <row r="985" spans="1:12">
      <c r="A985" s="9">
        <v>4</v>
      </c>
      <c r="B985" s="9">
        <v>200610</v>
      </c>
      <c r="C985" s="9" t="s">
        <v>4050</v>
      </c>
      <c r="D985" s="9" t="s">
        <v>4051</v>
      </c>
      <c r="E985" s="9">
        <v>2006</v>
      </c>
      <c r="F985" s="9" t="s">
        <v>599</v>
      </c>
      <c r="G985" s="9" t="s">
        <v>598</v>
      </c>
      <c r="H985" s="9">
        <v>20</v>
      </c>
      <c r="I985" s="9" t="s">
        <v>118</v>
      </c>
      <c r="J985" s="9" t="s">
        <v>119</v>
      </c>
      <c r="K985" s="10">
        <v>13.531000000000001</v>
      </c>
      <c r="L985" s="10">
        <v>101.265</v>
      </c>
    </row>
    <row r="986" spans="1:12">
      <c r="A986" s="9">
        <v>4</v>
      </c>
      <c r="B986" s="9">
        <v>200620</v>
      </c>
      <c r="C986" s="9" t="s">
        <v>4101</v>
      </c>
      <c r="D986" s="9" t="s">
        <v>4102</v>
      </c>
      <c r="E986" s="9">
        <v>2006</v>
      </c>
      <c r="F986" s="9" t="s">
        <v>599</v>
      </c>
      <c r="G986" s="9" t="s">
        <v>598</v>
      </c>
      <c r="H986" s="9">
        <v>20</v>
      </c>
      <c r="I986" s="9" t="s">
        <v>118</v>
      </c>
      <c r="J986" s="9" t="s">
        <v>119</v>
      </c>
      <c r="K986" s="10">
        <v>13.52</v>
      </c>
      <c r="L986" s="10">
        <v>101.121</v>
      </c>
    </row>
    <row r="987" spans="1:12">
      <c r="A987" s="9">
        <v>4</v>
      </c>
      <c r="B987" s="9">
        <v>200107</v>
      </c>
      <c r="C987" s="9" t="s">
        <v>4115</v>
      </c>
      <c r="D987" s="9" t="s">
        <v>4116</v>
      </c>
      <c r="E987" s="9">
        <v>2001</v>
      </c>
      <c r="F987" s="9" t="s">
        <v>316</v>
      </c>
      <c r="G987" s="9" t="s">
        <v>317</v>
      </c>
      <c r="H987" s="9">
        <v>20</v>
      </c>
      <c r="I987" s="9" t="s">
        <v>118</v>
      </c>
      <c r="J987" s="9" t="s">
        <v>119</v>
      </c>
      <c r="K987" s="10">
        <v>13.385</v>
      </c>
      <c r="L987" s="10">
        <v>101.03</v>
      </c>
    </row>
    <row r="988" spans="1:12">
      <c r="A988" s="9">
        <v>4</v>
      </c>
      <c r="B988" s="9">
        <v>200509</v>
      </c>
      <c r="C988" s="9" t="s">
        <v>4187</v>
      </c>
      <c r="D988" s="9" t="s">
        <v>4188</v>
      </c>
      <c r="E988" s="9">
        <v>2005</v>
      </c>
      <c r="F988" s="9" t="s">
        <v>1388</v>
      </c>
      <c r="G988" s="9" t="s">
        <v>1389</v>
      </c>
      <c r="H988" s="9">
        <v>20</v>
      </c>
      <c r="I988" s="9" t="s">
        <v>118</v>
      </c>
      <c r="J988" s="9" t="s">
        <v>119</v>
      </c>
      <c r="K988" s="10">
        <v>13.487</v>
      </c>
      <c r="L988" s="10">
        <v>101.06699999999999</v>
      </c>
    </row>
    <row r="989" spans="1:12">
      <c r="A989" s="9">
        <v>4</v>
      </c>
      <c r="B989" s="9">
        <v>200112</v>
      </c>
      <c r="C989" s="9" t="s">
        <v>4386</v>
      </c>
      <c r="D989" s="9" t="s">
        <v>4387</v>
      </c>
      <c r="E989" s="9">
        <v>2001</v>
      </c>
      <c r="F989" s="9" t="s">
        <v>316</v>
      </c>
      <c r="G989" s="9" t="s">
        <v>317</v>
      </c>
      <c r="H989" s="9">
        <v>20</v>
      </c>
      <c r="I989" s="9" t="s">
        <v>118</v>
      </c>
      <c r="J989" s="9" t="s">
        <v>119</v>
      </c>
      <c r="K989" s="10">
        <v>13.441000000000001</v>
      </c>
      <c r="L989" s="10">
        <v>100.982</v>
      </c>
    </row>
    <row r="990" spans="1:12">
      <c r="A990" s="9">
        <v>4</v>
      </c>
      <c r="B990" s="9">
        <v>200605</v>
      </c>
      <c r="C990" s="9" t="s">
        <v>4481</v>
      </c>
      <c r="D990" s="9" t="s">
        <v>4482</v>
      </c>
      <c r="E990" s="9">
        <v>2006</v>
      </c>
      <c r="F990" s="9" t="s">
        <v>599</v>
      </c>
      <c r="G990" s="9" t="s">
        <v>598</v>
      </c>
      <c r="H990" s="9">
        <v>20</v>
      </c>
      <c r="I990" s="9" t="s">
        <v>118</v>
      </c>
      <c r="J990" s="9" t="s">
        <v>119</v>
      </c>
      <c r="K990" s="10">
        <v>13.404999999999999</v>
      </c>
      <c r="L990" s="10">
        <v>101.248</v>
      </c>
    </row>
    <row r="991" spans="1:12">
      <c r="A991" s="9">
        <v>4</v>
      </c>
      <c r="B991" s="9">
        <v>200203</v>
      </c>
      <c r="C991" s="9" t="s">
        <v>4558</v>
      </c>
      <c r="D991" s="9" t="s">
        <v>4559</v>
      </c>
      <c r="E991" s="9">
        <v>2002</v>
      </c>
      <c r="F991" s="9" t="s">
        <v>3642</v>
      </c>
      <c r="G991" s="9" t="s">
        <v>3643</v>
      </c>
      <c r="H991" s="9">
        <v>20</v>
      </c>
      <c r="I991" s="9" t="s">
        <v>118</v>
      </c>
      <c r="J991" s="9" t="s">
        <v>119</v>
      </c>
      <c r="K991" s="10">
        <v>13.359</v>
      </c>
      <c r="L991" s="10">
        <v>101.093</v>
      </c>
    </row>
    <row r="992" spans="1:12">
      <c r="A992" s="9">
        <v>4</v>
      </c>
      <c r="B992" s="9">
        <v>200615</v>
      </c>
      <c r="C992" s="9" t="s">
        <v>4233</v>
      </c>
      <c r="D992" s="9" t="s">
        <v>4234</v>
      </c>
      <c r="E992" s="9">
        <v>2006</v>
      </c>
      <c r="F992" s="9" t="s">
        <v>599</v>
      </c>
      <c r="G992" s="9" t="s">
        <v>598</v>
      </c>
      <c r="H992" s="9">
        <v>20</v>
      </c>
      <c r="I992" s="9" t="s">
        <v>118</v>
      </c>
      <c r="J992" s="9" t="s">
        <v>119</v>
      </c>
      <c r="K992" s="10">
        <v>13.4</v>
      </c>
      <c r="L992" s="10">
        <v>101.188</v>
      </c>
    </row>
    <row r="993" spans="1:12">
      <c r="A993" s="9">
        <v>4</v>
      </c>
      <c r="B993" s="9">
        <v>200401</v>
      </c>
      <c r="C993" s="9" t="s">
        <v>4848</v>
      </c>
      <c r="E993" s="9">
        <v>2004</v>
      </c>
      <c r="F993" s="9" t="s">
        <v>214</v>
      </c>
      <c r="G993" s="9" t="s">
        <v>215</v>
      </c>
      <c r="H993" s="9">
        <v>20</v>
      </c>
      <c r="I993" s="9" t="s">
        <v>118</v>
      </c>
      <c r="J993" s="9" t="s">
        <v>119</v>
      </c>
      <c r="K993" s="10">
        <v>13.052</v>
      </c>
      <c r="L993" s="10">
        <v>100.922</v>
      </c>
    </row>
    <row r="994" spans="1:12">
      <c r="A994" s="9">
        <v>4</v>
      </c>
      <c r="B994" s="9">
        <v>200611</v>
      </c>
      <c r="C994" s="9" t="s">
        <v>274</v>
      </c>
      <c r="D994" s="9" t="s">
        <v>275</v>
      </c>
      <c r="E994" s="9">
        <v>2006</v>
      </c>
      <c r="F994" s="9" t="s">
        <v>599</v>
      </c>
      <c r="G994" s="9" t="s">
        <v>598</v>
      </c>
      <c r="H994" s="9">
        <v>20</v>
      </c>
      <c r="I994" s="9" t="s">
        <v>118</v>
      </c>
      <c r="J994" s="9" t="s">
        <v>119</v>
      </c>
      <c r="K994" s="10">
        <v>13.558999999999999</v>
      </c>
      <c r="L994" s="10">
        <v>101.17700000000001</v>
      </c>
    </row>
    <row r="995" spans="1:12">
      <c r="A995" s="9">
        <v>4</v>
      </c>
      <c r="B995" s="9">
        <v>200613</v>
      </c>
      <c r="C995" s="9" t="s">
        <v>4866</v>
      </c>
      <c r="D995" s="9" t="s">
        <v>5184</v>
      </c>
      <c r="E995" s="9">
        <v>2006</v>
      </c>
      <c r="F995" s="9" t="s">
        <v>599</v>
      </c>
      <c r="G995" s="9" t="s">
        <v>598</v>
      </c>
      <c r="H995" s="9">
        <v>20</v>
      </c>
      <c r="I995" s="9" t="s">
        <v>118</v>
      </c>
      <c r="J995" s="9" t="s">
        <v>119</v>
      </c>
      <c r="K995" s="10">
        <v>13.510999999999999</v>
      </c>
      <c r="L995" s="10">
        <v>101.254</v>
      </c>
    </row>
    <row r="996" spans="1:12">
      <c r="A996" s="9">
        <v>4</v>
      </c>
      <c r="B996" s="9">
        <v>200403</v>
      </c>
      <c r="C996" s="9" t="s">
        <v>5345</v>
      </c>
      <c r="D996" s="9" t="s">
        <v>5346</v>
      </c>
      <c r="E996" s="9">
        <v>2004</v>
      </c>
      <c r="F996" s="9" t="s">
        <v>214</v>
      </c>
      <c r="G996" s="9" t="s">
        <v>215</v>
      </c>
      <c r="H996" s="9">
        <v>20</v>
      </c>
      <c r="I996" s="9" t="s">
        <v>118</v>
      </c>
      <c r="J996" s="9" t="s">
        <v>119</v>
      </c>
      <c r="K996" s="10">
        <v>12.981999999999999</v>
      </c>
      <c r="L996" s="10">
        <v>100.94499999999999</v>
      </c>
    </row>
    <row r="997" spans="1:12">
      <c r="A997" s="9">
        <v>4</v>
      </c>
      <c r="B997" s="9">
        <v>200409</v>
      </c>
      <c r="C997" s="9" t="s">
        <v>5414</v>
      </c>
      <c r="E997" s="9">
        <v>2004</v>
      </c>
      <c r="F997" s="9" t="s">
        <v>214</v>
      </c>
      <c r="G997" s="9" t="s">
        <v>215</v>
      </c>
      <c r="H997" s="9">
        <v>20</v>
      </c>
      <c r="I997" s="9" t="s">
        <v>118</v>
      </c>
      <c r="J997" s="9" t="s">
        <v>119</v>
      </c>
      <c r="K997" s="10">
        <v>12.91</v>
      </c>
      <c r="L997" s="10">
        <v>100.884</v>
      </c>
    </row>
    <row r="998" spans="1:12">
      <c r="A998" s="9">
        <v>4</v>
      </c>
      <c r="B998" s="9">
        <v>200108</v>
      </c>
      <c r="C998" s="9" t="s">
        <v>5464</v>
      </c>
      <c r="D998" s="9" t="s">
        <v>5465</v>
      </c>
      <c r="E998" s="9">
        <v>2001</v>
      </c>
      <c r="F998" s="9" t="s">
        <v>316</v>
      </c>
      <c r="G998" s="9" t="s">
        <v>317</v>
      </c>
      <c r="H998" s="9">
        <v>20</v>
      </c>
      <c r="I998" s="9" t="s">
        <v>118</v>
      </c>
      <c r="J998" s="9" t="s">
        <v>119</v>
      </c>
      <c r="K998" s="10">
        <v>13.305</v>
      </c>
      <c r="L998" s="10">
        <v>101.006</v>
      </c>
    </row>
    <row r="999" spans="1:12">
      <c r="A999" s="9">
        <v>4</v>
      </c>
      <c r="B999" s="9">
        <v>200205</v>
      </c>
      <c r="C999" s="9" t="s">
        <v>5890</v>
      </c>
      <c r="D999" s="9" t="s">
        <v>5891</v>
      </c>
      <c r="E999" s="9">
        <v>2002</v>
      </c>
      <c r="F999" s="9" t="s">
        <v>3642</v>
      </c>
      <c r="G999" s="9" t="s">
        <v>3643</v>
      </c>
      <c r="H999" s="9">
        <v>20</v>
      </c>
      <c r="I999" s="9" t="s">
        <v>118</v>
      </c>
      <c r="J999" s="9" t="s">
        <v>119</v>
      </c>
      <c r="K999" s="10">
        <v>13.353</v>
      </c>
      <c r="L999" s="10">
        <v>101.15900000000001</v>
      </c>
    </row>
    <row r="1000" spans="1:12">
      <c r="A1000" s="9">
        <v>4</v>
      </c>
      <c r="B1000" s="9">
        <v>200617</v>
      </c>
      <c r="C1000" s="9" t="s">
        <v>6259</v>
      </c>
      <c r="D1000" s="9" t="s">
        <v>6260</v>
      </c>
      <c r="E1000" s="9">
        <v>2006</v>
      </c>
      <c r="F1000" s="9" t="s">
        <v>599</v>
      </c>
      <c r="G1000" s="9" t="s">
        <v>598</v>
      </c>
      <c r="H1000" s="9">
        <v>20</v>
      </c>
      <c r="I1000" s="9" t="s">
        <v>118</v>
      </c>
      <c r="J1000" s="9" t="s">
        <v>119</v>
      </c>
      <c r="K1000" s="10">
        <v>13.442</v>
      </c>
      <c r="L1000" s="10">
        <v>101.251</v>
      </c>
    </row>
    <row r="1001" spans="1:12">
      <c r="A1001" s="9">
        <v>4</v>
      </c>
      <c r="B1001" s="9">
        <v>200902</v>
      </c>
      <c r="C1001" s="9" t="s">
        <v>6800</v>
      </c>
      <c r="D1001" s="9" t="s">
        <v>6801</v>
      </c>
      <c r="E1001" s="9">
        <v>2009</v>
      </c>
      <c r="F1001" s="9" t="s">
        <v>117</v>
      </c>
      <c r="G1001" s="9" t="s">
        <v>116</v>
      </c>
      <c r="H1001" s="9">
        <v>20</v>
      </c>
      <c r="I1001" s="9" t="s">
        <v>118</v>
      </c>
      <c r="J1001" s="9" t="s">
        <v>119</v>
      </c>
      <c r="K1001" s="10">
        <v>12.775</v>
      </c>
      <c r="L1001" s="10">
        <v>100.94</v>
      </c>
    </row>
    <row r="1002" spans="1:12">
      <c r="A1002" s="9">
        <v>4</v>
      </c>
      <c r="B1002" s="9">
        <v>200206</v>
      </c>
      <c r="C1002" s="9" t="s">
        <v>6815</v>
      </c>
      <c r="D1002" s="9" t="s">
        <v>6816</v>
      </c>
      <c r="E1002" s="9">
        <v>2002</v>
      </c>
      <c r="F1002" s="9" t="s">
        <v>3642</v>
      </c>
      <c r="G1002" s="9" t="s">
        <v>3643</v>
      </c>
      <c r="H1002" s="9">
        <v>20</v>
      </c>
      <c r="I1002" s="9" t="s">
        <v>118</v>
      </c>
      <c r="J1002" s="9" t="s">
        <v>119</v>
      </c>
      <c r="K1002" s="10">
        <v>13.298</v>
      </c>
      <c r="L1002" s="10">
        <v>101.172</v>
      </c>
    </row>
    <row r="1003" spans="1:12">
      <c r="A1003" s="9">
        <v>4</v>
      </c>
      <c r="B1003" s="9">
        <v>200607</v>
      </c>
      <c r="C1003" s="9" t="s">
        <v>6838</v>
      </c>
      <c r="D1003" s="9" t="s">
        <v>6839</v>
      </c>
      <c r="E1003" s="9">
        <v>2006</v>
      </c>
      <c r="F1003" s="9" t="s">
        <v>599</v>
      </c>
      <c r="G1003" s="9" t="s">
        <v>598</v>
      </c>
      <c r="H1003" s="9">
        <v>20</v>
      </c>
      <c r="I1003" s="9" t="s">
        <v>118</v>
      </c>
      <c r="J1003" s="9" t="s">
        <v>119</v>
      </c>
      <c r="K1003" s="10">
        <v>13.554</v>
      </c>
      <c r="L1003" s="10">
        <v>101.239</v>
      </c>
    </row>
    <row r="1004" spans="1:12">
      <c r="A1004" s="9">
        <v>4</v>
      </c>
      <c r="B1004" s="9">
        <v>201003</v>
      </c>
      <c r="C1004" s="9" t="s">
        <v>6924</v>
      </c>
      <c r="D1004" s="9" t="s">
        <v>6925</v>
      </c>
      <c r="E1004" s="9">
        <v>2010</v>
      </c>
      <c r="F1004" s="9" t="s">
        <v>6926</v>
      </c>
      <c r="G1004" s="9" t="s">
        <v>6092</v>
      </c>
      <c r="H1004" s="9">
        <v>20</v>
      </c>
      <c r="I1004" s="9" t="s">
        <v>118</v>
      </c>
      <c r="J1004" s="9" t="s">
        <v>119</v>
      </c>
      <c r="K1004" s="10">
        <v>13.318</v>
      </c>
      <c r="L1004" s="10">
        <v>101.30800000000001</v>
      </c>
    </row>
    <row r="1005" spans="1:12">
      <c r="A1005" s="9">
        <v>4</v>
      </c>
      <c r="B1005" s="9">
        <v>200106</v>
      </c>
      <c r="C1005" s="9" t="s">
        <v>7122</v>
      </c>
      <c r="D1005" s="9" t="s">
        <v>7123</v>
      </c>
      <c r="E1005" s="9">
        <v>2001</v>
      </c>
      <c r="F1005" s="9" t="s">
        <v>316</v>
      </c>
      <c r="G1005" s="9" t="s">
        <v>317</v>
      </c>
      <c r="H1005" s="9">
        <v>20</v>
      </c>
      <c r="I1005" s="9" t="s">
        <v>118</v>
      </c>
      <c r="J1005" s="9" t="s">
        <v>119</v>
      </c>
      <c r="K1005" s="10">
        <v>13.307</v>
      </c>
      <c r="L1005" s="10">
        <v>101.057</v>
      </c>
    </row>
    <row r="1006" spans="1:12">
      <c r="A1006" s="9">
        <v>4</v>
      </c>
      <c r="B1006" s="9">
        <v>200702</v>
      </c>
      <c r="C1006" s="9" t="s">
        <v>7880</v>
      </c>
      <c r="D1006" s="9" t="s">
        <v>7881</v>
      </c>
      <c r="E1006" s="9">
        <v>2007</v>
      </c>
      <c r="F1006" s="9" t="s">
        <v>180</v>
      </c>
      <c r="G1006" s="9" t="s">
        <v>179</v>
      </c>
      <c r="H1006" s="9">
        <v>20</v>
      </c>
      <c r="I1006" s="9" t="s">
        <v>118</v>
      </c>
      <c r="J1006" s="9" t="s">
        <v>119</v>
      </c>
      <c r="K1006" s="10">
        <v>13.16</v>
      </c>
      <c r="L1006" s="10">
        <v>100.983</v>
      </c>
    </row>
    <row r="1007" spans="1:12">
      <c r="A1007" s="9">
        <v>4</v>
      </c>
      <c r="B1007" s="9">
        <v>200703</v>
      </c>
      <c r="C1007" s="9" t="s">
        <v>8065</v>
      </c>
      <c r="E1007" s="9">
        <v>2007</v>
      </c>
      <c r="F1007" s="9" t="s">
        <v>180</v>
      </c>
      <c r="G1007" s="9" t="s">
        <v>179</v>
      </c>
      <c r="H1007" s="9">
        <v>20</v>
      </c>
      <c r="I1007" s="9" t="s">
        <v>118</v>
      </c>
      <c r="J1007" s="9" t="s">
        <v>119</v>
      </c>
      <c r="K1007" s="10">
        <v>13.097</v>
      </c>
      <c r="L1007" s="10">
        <v>100.91200000000001</v>
      </c>
    </row>
    <row r="1008" spans="1:12">
      <c r="A1008" s="9">
        <v>4</v>
      </c>
      <c r="B1008" s="9">
        <v>200606</v>
      </c>
      <c r="C1008" s="9" t="s">
        <v>8180</v>
      </c>
      <c r="D1008" s="9" t="s">
        <v>8181</v>
      </c>
      <c r="E1008" s="9">
        <v>2006</v>
      </c>
      <c r="F1008" s="9" t="s">
        <v>599</v>
      </c>
      <c r="G1008" s="9" t="s">
        <v>598</v>
      </c>
      <c r="H1008" s="9">
        <v>20</v>
      </c>
      <c r="I1008" s="9" t="s">
        <v>118</v>
      </c>
      <c r="J1008" s="9" t="s">
        <v>119</v>
      </c>
      <c r="K1008" s="10">
        <v>13.346</v>
      </c>
      <c r="L1008" s="10">
        <v>101.25700000000001</v>
      </c>
    </row>
    <row r="1009" spans="1:12">
      <c r="A1009" s="9">
        <v>4</v>
      </c>
      <c r="B1009" s="9">
        <v>200402</v>
      </c>
      <c r="C1009" s="9" t="s">
        <v>4866</v>
      </c>
      <c r="D1009" s="9" t="s">
        <v>5184</v>
      </c>
      <c r="E1009" s="9">
        <v>2004</v>
      </c>
      <c r="F1009" s="9" t="s">
        <v>214</v>
      </c>
      <c r="G1009" s="9" t="s">
        <v>215</v>
      </c>
      <c r="H1009" s="9">
        <v>20</v>
      </c>
      <c r="I1009" s="9" t="s">
        <v>118</v>
      </c>
      <c r="J1009" s="9" t="s">
        <v>119</v>
      </c>
      <c r="K1009" s="10">
        <v>12.92</v>
      </c>
      <c r="L1009" s="10">
        <v>100.935</v>
      </c>
    </row>
    <row r="1010" spans="1:12">
      <c r="A1010" s="9">
        <v>4</v>
      </c>
      <c r="B1010" s="9">
        <v>200201</v>
      </c>
      <c r="C1010" s="9" t="s">
        <v>8505</v>
      </c>
      <c r="D1010" s="9" t="s">
        <v>3643</v>
      </c>
      <c r="E1010" s="9">
        <v>2002</v>
      </c>
      <c r="F1010" s="9" t="s">
        <v>3642</v>
      </c>
      <c r="G1010" s="9" t="s">
        <v>3643</v>
      </c>
      <c r="H1010" s="9">
        <v>20</v>
      </c>
      <c r="I1010" s="9" t="s">
        <v>118</v>
      </c>
      <c r="J1010" s="9" t="s">
        <v>119</v>
      </c>
      <c r="K1010" s="10">
        <v>13.297000000000001</v>
      </c>
      <c r="L1010" s="10">
        <v>101.107</v>
      </c>
    </row>
    <row r="1011" spans="1:12">
      <c r="A1011" s="9">
        <v>4</v>
      </c>
      <c r="B1011" s="9">
        <v>200904</v>
      </c>
      <c r="C1011" s="9" t="s">
        <v>289</v>
      </c>
      <c r="D1011" s="9" t="s">
        <v>290</v>
      </c>
      <c r="E1011" s="9">
        <v>2009</v>
      </c>
      <c r="F1011" s="9" t="s">
        <v>117</v>
      </c>
      <c r="G1011" s="9" t="s">
        <v>116</v>
      </c>
      <c r="H1011" s="9">
        <v>20</v>
      </c>
      <c r="I1011" s="9" t="s">
        <v>118</v>
      </c>
      <c r="J1011" s="9" t="s">
        <v>119</v>
      </c>
      <c r="K1011" s="10">
        <v>12.744</v>
      </c>
      <c r="L1011" s="10">
        <v>100.908</v>
      </c>
    </row>
    <row r="1012" spans="1:12">
      <c r="A1012" s="9">
        <v>4</v>
      </c>
      <c r="B1012" s="9">
        <v>200407</v>
      </c>
      <c r="C1012" s="9" t="s">
        <v>8903</v>
      </c>
      <c r="D1012" s="9" t="s">
        <v>8904</v>
      </c>
      <c r="E1012" s="9">
        <v>2004</v>
      </c>
      <c r="F1012" s="9" t="s">
        <v>214</v>
      </c>
      <c r="G1012" s="9" t="s">
        <v>215</v>
      </c>
      <c r="H1012" s="9">
        <v>20</v>
      </c>
      <c r="I1012" s="9" t="s">
        <v>118</v>
      </c>
      <c r="J1012" s="9" t="s">
        <v>119</v>
      </c>
      <c r="K1012" s="10">
        <v>13.002000000000001</v>
      </c>
      <c r="L1012" s="10">
        <v>101.015</v>
      </c>
    </row>
    <row r="1013" spans="1:12">
      <c r="A1013" s="9">
        <v>4</v>
      </c>
      <c r="B1013" s="9">
        <v>200304</v>
      </c>
      <c r="C1013" s="9" t="s">
        <v>8927</v>
      </c>
      <c r="D1013" s="9" t="s">
        <v>8928</v>
      </c>
      <c r="E1013" s="9">
        <v>2003</v>
      </c>
      <c r="F1013" s="9" t="s">
        <v>8929</v>
      </c>
      <c r="G1013" s="9" t="s">
        <v>3757</v>
      </c>
      <c r="H1013" s="9">
        <v>20</v>
      </c>
      <c r="I1013" s="9" t="s">
        <v>118</v>
      </c>
      <c r="J1013" s="9" t="s">
        <v>119</v>
      </c>
      <c r="K1013" s="10">
        <v>13.243</v>
      </c>
      <c r="L1013" s="10">
        <v>101.34699999999999</v>
      </c>
    </row>
    <row r="1014" spans="1:12">
      <c r="A1014" s="9">
        <v>4</v>
      </c>
      <c r="B1014" s="9">
        <v>201002</v>
      </c>
      <c r="C1014" s="9" t="s">
        <v>9194</v>
      </c>
      <c r="D1014" s="9" t="s">
        <v>9195</v>
      </c>
      <c r="E1014" s="9">
        <v>2010</v>
      </c>
      <c r="F1014" s="9" t="s">
        <v>6926</v>
      </c>
      <c r="G1014" s="9" t="s">
        <v>6092</v>
      </c>
      <c r="H1014" s="9">
        <v>20</v>
      </c>
      <c r="I1014" s="9" t="s">
        <v>118</v>
      </c>
      <c r="J1014" s="9" t="s">
        <v>119</v>
      </c>
      <c r="K1014" s="10">
        <v>13.332000000000001</v>
      </c>
      <c r="L1014" s="10">
        <v>101.419</v>
      </c>
    </row>
    <row r="1015" spans="1:12">
      <c r="A1015" s="9">
        <v>4</v>
      </c>
      <c r="B1015" s="9">
        <v>200704</v>
      </c>
      <c r="C1015" s="9" t="s">
        <v>5428</v>
      </c>
      <c r="D1015" s="9" t="s">
        <v>5429</v>
      </c>
      <c r="E1015" s="9">
        <v>2007</v>
      </c>
      <c r="F1015" s="9" t="s">
        <v>180</v>
      </c>
      <c r="G1015" s="9" t="s">
        <v>179</v>
      </c>
      <c r="H1015" s="9">
        <v>20</v>
      </c>
      <c r="I1015" s="9" t="s">
        <v>118</v>
      </c>
      <c r="J1015" s="9" t="s">
        <v>119</v>
      </c>
      <c r="K1015" s="10">
        <v>13.073</v>
      </c>
      <c r="L1015" s="10">
        <v>101.006</v>
      </c>
    </row>
    <row r="1016" spans="1:12">
      <c r="A1016" s="9">
        <v>4</v>
      </c>
      <c r="B1016" s="9">
        <v>201102</v>
      </c>
      <c r="C1016" s="9" t="s">
        <v>9442</v>
      </c>
      <c r="D1016" s="9" t="s">
        <v>9443</v>
      </c>
      <c r="E1016" s="9">
        <v>2011</v>
      </c>
      <c r="F1016" s="9" t="s">
        <v>9444</v>
      </c>
      <c r="G1016" s="9" t="s">
        <v>2728</v>
      </c>
      <c r="H1016" s="9">
        <v>20</v>
      </c>
      <c r="I1016" s="9" t="s">
        <v>118</v>
      </c>
      <c r="J1016" s="9" t="s">
        <v>119</v>
      </c>
      <c r="K1016" s="10">
        <v>13.388999999999999</v>
      </c>
      <c r="L1016" s="10">
        <v>101.288</v>
      </c>
    </row>
    <row r="1017" spans="1:12">
      <c r="A1017" s="9">
        <v>4</v>
      </c>
      <c r="B1017" s="9">
        <v>200903</v>
      </c>
      <c r="C1017" s="9" t="s">
        <v>9609</v>
      </c>
      <c r="D1017" s="9" t="s">
        <v>9610</v>
      </c>
      <c r="E1017" s="9">
        <v>2009</v>
      </c>
      <c r="F1017" s="9" t="s">
        <v>117</v>
      </c>
      <c r="G1017" s="9" t="s">
        <v>116</v>
      </c>
      <c r="H1017" s="9">
        <v>20</v>
      </c>
      <c r="I1017" s="9" t="s">
        <v>118</v>
      </c>
      <c r="J1017" s="9" t="s">
        <v>119</v>
      </c>
      <c r="K1017" s="10">
        <v>12.701000000000001</v>
      </c>
      <c r="L1017" s="10">
        <v>100.967</v>
      </c>
    </row>
    <row r="1018" spans="1:12">
      <c r="A1018" s="9">
        <v>4</v>
      </c>
      <c r="B1018" s="9">
        <v>200208</v>
      </c>
      <c r="C1018" s="9" t="s">
        <v>9708</v>
      </c>
      <c r="D1018" s="9" t="s">
        <v>9709</v>
      </c>
      <c r="E1018" s="9">
        <v>2002</v>
      </c>
      <c r="F1018" s="9" t="s">
        <v>3642</v>
      </c>
      <c r="G1018" s="9" t="s">
        <v>3643</v>
      </c>
      <c r="H1018" s="9">
        <v>20</v>
      </c>
      <c r="I1018" s="9" t="s">
        <v>118</v>
      </c>
      <c r="J1018" s="9" t="s">
        <v>119</v>
      </c>
      <c r="K1018" s="10">
        <v>13.212999999999999</v>
      </c>
      <c r="L1018" s="10">
        <v>101.246</v>
      </c>
    </row>
    <row r="1019" spans="1:12">
      <c r="A1019" s="9">
        <v>4</v>
      </c>
      <c r="B1019" s="9">
        <v>200302</v>
      </c>
      <c r="C1019" s="9" t="s">
        <v>9767</v>
      </c>
      <c r="D1019" s="9" t="s">
        <v>9768</v>
      </c>
      <c r="E1019" s="9">
        <v>2003</v>
      </c>
      <c r="F1019" s="9" t="s">
        <v>8929</v>
      </c>
      <c r="G1019" s="9" t="s">
        <v>3757</v>
      </c>
      <c r="H1019" s="9">
        <v>20</v>
      </c>
      <c r="I1019" s="9" t="s">
        <v>118</v>
      </c>
      <c r="J1019" s="9" t="s">
        <v>119</v>
      </c>
      <c r="K1019" s="10">
        <v>13.115</v>
      </c>
      <c r="L1019" s="10">
        <v>101.476</v>
      </c>
    </row>
    <row r="1020" spans="1:12">
      <c r="A1020" s="9">
        <v>4</v>
      </c>
      <c r="B1020" s="9">
        <v>200404</v>
      </c>
      <c r="C1020" s="9" t="s">
        <v>10072</v>
      </c>
      <c r="D1020" s="9" t="s">
        <v>10073</v>
      </c>
      <c r="E1020" s="9">
        <v>2004</v>
      </c>
      <c r="F1020" s="9" t="s">
        <v>214</v>
      </c>
      <c r="G1020" s="9" t="s">
        <v>215</v>
      </c>
      <c r="H1020" s="9">
        <v>20</v>
      </c>
      <c r="I1020" s="9" t="s">
        <v>118</v>
      </c>
      <c r="J1020" s="9" t="s">
        <v>119</v>
      </c>
      <c r="K1020" s="10">
        <v>12.933</v>
      </c>
      <c r="L1020" s="10">
        <v>100.98699999999999</v>
      </c>
    </row>
    <row r="1021" spans="1:12">
      <c r="A1021" s="9">
        <v>4</v>
      </c>
      <c r="B1021" s="9">
        <v>200405</v>
      </c>
      <c r="C1021" s="9" t="s">
        <v>9586</v>
      </c>
      <c r="D1021" s="9" t="s">
        <v>9587</v>
      </c>
      <c r="E1021" s="9">
        <v>2004</v>
      </c>
      <c r="F1021" s="9" t="s">
        <v>214</v>
      </c>
      <c r="G1021" s="9" t="s">
        <v>215</v>
      </c>
      <c r="H1021" s="9">
        <v>20</v>
      </c>
      <c r="I1021" s="9" t="s">
        <v>118</v>
      </c>
      <c r="J1021" s="9" t="s">
        <v>119</v>
      </c>
      <c r="K1021" s="10">
        <v>12.951000000000001</v>
      </c>
      <c r="L1021" s="10">
        <v>101.057</v>
      </c>
    </row>
    <row r="1022" spans="1:12">
      <c r="A1022" s="9">
        <v>4</v>
      </c>
      <c r="B1022" s="9">
        <v>200901</v>
      </c>
      <c r="C1022" s="9" t="s">
        <v>115</v>
      </c>
      <c r="D1022" s="9" t="s">
        <v>116</v>
      </c>
      <c r="E1022" s="9">
        <v>2009</v>
      </c>
      <c r="F1022" s="9" t="s">
        <v>117</v>
      </c>
      <c r="G1022" s="9" t="s">
        <v>116</v>
      </c>
      <c r="H1022" s="9">
        <v>20</v>
      </c>
      <c r="I1022" s="9" t="s">
        <v>118</v>
      </c>
      <c r="J1022" s="9" t="s">
        <v>119</v>
      </c>
      <c r="K1022" s="10">
        <v>12.688000000000001</v>
      </c>
      <c r="L1022" s="10">
        <v>100.889</v>
      </c>
    </row>
    <row r="1023" spans="1:12">
      <c r="A1023" s="9">
        <v>4</v>
      </c>
      <c r="B1023" s="9">
        <v>200616</v>
      </c>
      <c r="C1023" s="9" t="s">
        <v>10492</v>
      </c>
      <c r="D1023" s="9" t="s">
        <v>10493</v>
      </c>
      <c r="E1023" s="9">
        <v>2006</v>
      </c>
      <c r="F1023" s="9" t="s">
        <v>599</v>
      </c>
      <c r="G1023" s="9" t="s">
        <v>598</v>
      </c>
      <c r="H1023" s="9">
        <v>20</v>
      </c>
      <c r="I1023" s="9" t="s">
        <v>118</v>
      </c>
      <c r="J1023" s="9" t="s">
        <v>119</v>
      </c>
      <c r="K1023" s="10">
        <v>13.464</v>
      </c>
      <c r="L1023" s="10">
        <v>101.33</v>
      </c>
    </row>
    <row r="1024" spans="1:12">
      <c r="A1024" s="9">
        <v>4</v>
      </c>
      <c r="B1024" s="9">
        <v>200708</v>
      </c>
      <c r="C1024" s="9" t="s">
        <v>10782</v>
      </c>
      <c r="D1024" s="9" t="s">
        <v>10783</v>
      </c>
      <c r="E1024" s="9">
        <v>2007</v>
      </c>
      <c r="F1024" s="9" t="s">
        <v>180</v>
      </c>
      <c r="G1024" s="9" t="s">
        <v>179</v>
      </c>
      <c r="H1024" s="9">
        <v>20</v>
      </c>
      <c r="I1024" s="9" t="s">
        <v>118</v>
      </c>
      <c r="J1024" s="9" t="s">
        <v>119</v>
      </c>
      <c r="K1024" s="10">
        <v>13.052</v>
      </c>
      <c r="L1024" s="10">
        <v>101.093</v>
      </c>
    </row>
    <row r="1025" spans="1:12">
      <c r="A1025" s="9">
        <v>4</v>
      </c>
      <c r="B1025" s="9">
        <v>200705</v>
      </c>
      <c r="C1025" s="9" t="s">
        <v>7449</v>
      </c>
      <c r="D1025" s="9" t="s">
        <v>7450</v>
      </c>
      <c r="E1025" s="9">
        <v>2007</v>
      </c>
      <c r="F1025" s="9" t="s">
        <v>180</v>
      </c>
      <c r="G1025" s="9" t="s">
        <v>179</v>
      </c>
      <c r="H1025" s="9">
        <v>20</v>
      </c>
      <c r="I1025" s="9" t="s">
        <v>118</v>
      </c>
      <c r="J1025" s="9" t="s">
        <v>119</v>
      </c>
      <c r="K1025" s="10">
        <v>13.134</v>
      </c>
      <c r="L1025" s="10">
        <v>101.038</v>
      </c>
    </row>
    <row r="1026" spans="1:12">
      <c r="A1026" s="9">
        <v>4</v>
      </c>
      <c r="B1026" s="9">
        <v>200303</v>
      </c>
      <c r="C1026" s="9" t="s">
        <v>10923</v>
      </c>
      <c r="D1026" s="9" t="s">
        <v>10924</v>
      </c>
      <c r="E1026" s="9">
        <v>2003</v>
      </c>
      <c r="F1026" s="9" t="s">
        <v>8929</v>
      </c>
      <c r="G1026" s="9" t="s">
        <v>3757</v>
      </c>
      <c r="H1026" s="9">
        <v>20</v>
      </c>
      <c r="I1026" s="9" t="s">
        <v>118</v>
      </c>
      <c r="J1026" s="9" t="s">
        <v>119</v>
      </c>
      <c r="K1026" s="10">
        <v>13.117000000000001</v>
      </c>
      <c r="L1026" s="10">
        <v>101.283</v>
      </c>
    </row>
    <row r="1027" spans="1:12">
      <c r="A1027" s="9">
        <v>4</v>
      </c>
      <c r="B1027" s="9">
        <v>200301</v>
      </c>
      <c r="C1027" s="9" t="s">
        <v>3756</v>
      </c>
      <c r="D1027" s="9" t="s">
        <v>3757</v>
      </c>
      <c r="E1027" s="9">
        <v>2003</v>
      </c>
      <c r="F1027" s="9" t="s">
        <v>8929</v>
      </c>
      <c r="G1027" s="9" t="s">
        <v>3757</v>
      </c>
      <c r="H1027" s="9">
        <v>20</v>
      </c>
      <c r="I1027" s="9" t="s">
        <v>118</v>
      </c>
      <c r="J1027" s="9" t="s">
        <v>119</v>
      </c>
      <c r="K1027" s="10">
        <v>13.153</v>
      </c>
      <c r="L1027" s="10">
        <v>101.375</v>
      </c>
    </row>
    <row r="1028" spans="1:12">
      <c r="A1028" s="9">
        <v>4</v>
      </c>
      <c r="B1028" s="9">
        <v>200706</v>
      </c>
      <c r="C1028" s="9" t="s">
        <v>11216</v>
      </c>
      <c r="D1028" s="9" t="s">
        <v>11217</v>
      </c>
      <c r="E1028" s="9">
        <v>2007</v>
      </c>
      <c r="F1028" s="9" t="s">
        <v>180</v>
      </c>
      <c r="G1028" s="9" t="s">
        <v>179</v>
      </c>
      <c r="H1028" s="9">
        <v>20</v>
      </c>
      <c r="I1028" s="9" t="s">
        <v>118</v>
      </c>
      <c r="J1028" s="9" t="s">
        <v>119</v>
      </c>
      <c r="K1028" s="10">
        <v>13.129</v>
      </c>
      <c r="L1028" s="10">
        <v>101.123</v>
      </c>
    </row>
    <row r="1029" spans="1:12">
      <c r="A1029" s="9">
        <v>4</v>
      </c>
      <c r="B1029" s="9">
        <v>200305</v>
      </c>
      <c r="C1029" s="9" t="s">
        <v>11233</v>
      </c>
      <c r="D1029" s="9" t="s">
        <v>11234</v>
      </c>
      <c r="E1029" s="9">
        <v>2003</v>
      </c>
      <c r="F1029" s="9" t="s">
        <v>8929</v>
      </c>
      <c r="G1029" s="9" t="s">
        <v>3757</v>
      </c>
      <c r="H1029" s="9">
        <v>20</v>
      </c>
      <c r="I1029" s="9" t="s">
        <v>118</v>
      </c>
      <c r="J1029" s="9" t="s">
        <v>119</v>
      </c>
      <c r="K1029" s="10">
        <v>13.07</v>
      </c>
      <c r="L1029" s="10">
        <v>101.42</v>
      </c>
    </row>
    <row r="1030" spans="1:12">
      <c r="A1030" s="9">
        <v>4</v>
      </c>
      <c r="B1030" s="9">
        <v>201004</v>
      </c>
      <c r="C1030" s="9" t="s">
        <v>8358</v>
      </c>
      <c r="D1030" s="9" t="s">
        <v>8359</v>
      </c>
      <c r="E1030" s="9">
        <v>2010</v>
      </c>
      <c r="F1030" s="9" t="s">
        <v>6926</v>
      </c>
      <c r="G1030" s="9" t="s">
        <v>6092</v>
      </c>
      <c r="H1030" s="9">
        <v>20</v>
      </c>
      <c r="I1030" s="9" t="s">
        <v>118</v>
      </c>
      <c r="J1030" s="9" t="s">
        <v>119</v>
      </c>
      <c r="K1030" s="10">
        <v>13.259</v>
      </c>
      <c r="L1030" s="10">
        <v>101.389</v>
      </c>
    </row>
    <row r="1031" spans="1:12">
      <c r="A1031" s="9">
        <v>4</v>
      </c>
      <c r="B1031" s="9">
        <v>200207</v>
      </c>
      <c r="C1031" s="9" t="s">
        <v>11454</v>
      </c>
      <c r="D1031" s="9" t="s">
        <v>11455</v>
      </c>
      <c r="E1031" s="9">
        <v>2002</v>
      </c>
      <c r="F1031" s="9" t="s">
        <v>3642</v>
      </c>
      <c r="G1031" s="9" t="s">
        <v>3643</v>
      </c>
      <c r="H1031" s="9">
        <v>20</v>
      </c>
      <c r="I1031" s="9" t="s">
        <v>118</v>
      </c>
      <c r="J1031" s="9" t="s">
        <v>119</v>
      </c>
      <c r="K1031" s="10">
        <v>13.28</v>
      </c>
      <c r="L1031" s="10">
        <v>101.247</v>
      </c>
    </row>
    <row r="1032" spans="1:12">
      <c r="A1032" s="9">
        <v>4</v>
      </c>
      <c r="B1032" s="9">
        <v>201005</v>
      </c>
      <c r="C1032" s="9" t="s">
        <v>11685</v>
      </c>
      <c r="D1032" s="9" t="s">
        <v>11686</v>
      </c>
      <c r="E1032" s="9">
        <v>2010</v>
      </c>
      <c r="F1032" s="9" t="s">
        <v>6926</v>
      </c>
      <c r="G1032" s="9" t="s">
        <v>6092</v>
      </c>
      <c r="H1032" s="9">
        <v>20</v>
      </c>
      <c r="I1032" s="9" t="s">
        <v>118</v>
      </c>
      <c r="J1032" s="9" t="s">
        <v>119</v>
      </c>
      <c r="K1032" s="10">
        <v>13.326000000000001</v>
      </c>
      <c r="L1032" s="10">
        <v>101.526</v>
      </c>
    </row>
    <row r="1033" spans="1:12">
      <c r="A1033" s="9">
        <v>4</v>
      </c>
      <c r="B1033" s="9">
        <v>200707</v>
      </c>
      <c r="C1033" s="9" t="s">
        <v>2101</v>
      </c>
      <c r="D1033" s="9" t="s">
        <v>2102</v>
      </c>
      <c r="E1033" s="9">
        <v>2007</v>
      </c>
      <c r="F1033" s="9" t="s">
        <v>180</v>
      </c>
      <c r="G1033" s="9" t="s">
        <v>179</v>
      </c>
      <c r="H1033" s="9">
        <v>20</v>
      </c>
      <c r="I1033" s="9" t="s">
        <v>118</v>
      </c>
      <c r="J1033" s="9" t="s">
        <v>119</v>
      </c>
      <c r="K1033" s="10">
        <v>13.223000000000001</v>
      </c>
      <c r="L1033" s="10">
        <v>101.00700000000001</v>
      </c>
    </row>
    <row r="1034" spans="1:12">
      <c r="A1034" s="9">
        <v>4</v>
      </c>
      <c r="B1034" s="9">
        <v>200406</v>
      </c>
      <c r="C1034" s="9" t="s">
        <v>1630</v>
      </c>
      <c r="D1034" s="9" t="s">
        <v>1631</v>
      </c>
      <c r="E1034" s="9">
        <v>2004</v>
      </c>
      <c r="F1034" s="9" t="s">
        <v>214</v>
      </c>
      <c r="G1034" s="9" t="s">
        <v>215</v>
      </c>
      <c r="H1034" s="9">
        <v>20</v>
      </c>
      <c r="I1034" s="9" t="s">
        <v>118</v>
      </c>
      <c r="J1034" s="9" t="s">
        <v>119</v>
      </c>
      <c r="K1034" s="10">
        <v>12.835000000000001</v>
      </c>
      <c r="L1034" s="10">
        <v>100.985</v>
      </c>
    </row>
    <row r="1035" spans="1:12">
      <c r="A1035" s="9">
        <v>4</v>
      </c>
      <c r="B1035" s="9">
        <v>201101</v>
      </c>
      <c r="C1035" s="9" t="s">
        <v>12154</v>
      </c>
      <c r="D1035" s="9" t="s">
        <v>2728</v>
      </c>
      <c r="E1035" s="9">
        <v>2011</v>
      </c>
      <c r="F1035" s="9" t="s">
        <v>9444</v>
      </c>
      <c r="G1035" s="9" t="s">
        <v>2728</v>
      </c>
      <c r="H1035" s="9">
        <v>20</v>
      </c>
      <c r="I1035" s="9" t="s">
        <v>118</v>
      </c>
      <c r="J1035" s="9" t="s">
        <v>119</v>
      </c>
      <c r="K1035" s="10">
        <v>13.403</v>
      </c>
      <c r="L1035" s="10">
        <v>101.42100000000001</v>
      </c>
    </row>
    <row r="1036" spans="1:12">
      <c r="A1036" s="9">
        <v>4</v>
      </c>
      <c r="B1036" s="9">
        <v>201006</v>
      </c>
      <c r="C1036" s="9" t="s">
        <v>12211</v>
      </c>
      <c r="D1036" s="9" t="s">
        <v>12212</v>
      </c>
      <c r="E1036" s="9">
        <v>2010</v>
      </c>
      <c r="F1036" s="9" t="s">
        <v>6926</v>
      </c>
      <c r="G1036" s="9" t="s">
        <v>6092</v>
      </c>
      <c r="H1036" s="9">
        <v>20</v>
      </c>
      <c r="I1036" s="9" t="s">
        <v>118</v>
      </c>
      <c r="J1036" s="9" t="s">
        <v>119</v>
      </c>
      <c r="K1036" s="10">
        <v>13.217000000000001</v>
      </c>
      <c r="L1036" s="10">
        <v>101.626</v>
      </c>
    </row>
    <row r="1037" spans="1:12">
      <c r="A1037" s="9">
        <v>4</v>
      </c>
      <c r="B1037" s="9">
        <v>200202</v>
      </c>
      <c r="C1037" s="9" t="s">
        <v>12234</v>
      </c>
      <c r="D1037" s="9" t="s">
        <v>12235</v>
      </c>
      <c r="E1037" s="9">
        <v>2002</v>
      </c>
      <c r="F1037" s="9" t="s">
        <v>3642</v>
      </c>
      <c r="G1037" s="9" t="s">
        <v>3643</v>
      </c>
      <c r="H1037" s="9">
        <v>20</v>
      </c>
      <c r="I1037" s="9" t="s">
        <v>118</v>
      </c>
      <c r="J1037" s="9" t="s">
        <v>119</v>
      </c>
      <c r="K1037" s="10">
        <v>13.225</v>
      </c>
      <c r="L1037" s="10">
        <v>101.107</v>
      </c>
    </row>
    <row r="1038" spans="1:12">
      <c r="A1038" s="9">
        <v>4</v>
      </c>
      <c r="B1038" s="9">
        <v>201001</v>
      </c>
      <c r="C1038" s="9" t="s">
        <v>6091</v>
      </c>
      <c r="D1038" s="9" t="s">
        <v>6092</v>
      </c>
      <c r="E1038" s="9">
        <v>2010</v>
      </c>
      <c r="F1038" s="9" t="s">
        <v>6926</v>
      </c>
      <c r="G1038" s="9" t="s">
        <v>6092</v>
      </c>
      <c r="H1038" s="9">
        <v>20</v>
      </c>
      <c r="I1038" s="9" t="s">
        <v>118</v>
      </c>
      <c r="J1038" s="9" t="s">
        <v>119</v>
      </c>
      <c r="K1038" s="10">
        <v>13.193</v>
      </c>
      <c r="L1038" s="10">
        <v>101.504</v>
      </c>
    </row>
    <row r="1039" spans="1:12">
      <c r="A1039" s="9">
        <v>4</v>
      </c>
      <c r="B1039" s="9">
        <v>210114</v>
      </c>
      <c r="C1039" s="9" t="s">
        <v>87</v>
      </c>
      <c r="D1039" s="9" t="s">
        <v>88</v>
      </c>
      <c r="E1039" s="9">
        <v>2101</v>
      </c>
      <c r="F1039" s="9" t="s">
        <v>89</v>
      </c>
      <c r="G1039" s="9" t="s">
        <v>90</v>
      </c>
      <c r="H1039" s="9">
        <v>21</v>
      </c>
      <c r="I1039" s="9" t="s">
        <v>91</v>
      </c>
      <c r="J1039" s="9" t="s">
        <v>92</v>
      </c>
      <c r="K1039" s="10">
        <v>12.646000000000001</v>
      </c>
      <c r="L1039" s="10">
        <v>101.17100000000001</v>
      </c>
    </row>
    <row r="1040" spans="1:12">
      <c r="A1040" s="9">
        <v>4</v>
      </c>
      <c r="B1040" s="9">
        <v>210114</v>
      </c>
      <c r="C1040" s="9" t="s">
        <v>87</v>
      </c>
      <c r="D1040" s="9" t="s">
        <v>88</v>
      </c>
      <c r="E1040" s="9">
        <v>2101</v>
      </c>
      <c r="F1040" s="9" t="s">
        <v>89</v>
      </c>
      <c r="G1040" s="9" t="s">
        <v>90</v>
      </c>
      <c r="H1040" s="9">
        <v>21</v>
      </c>
      <c r="I1040" s="9" t="s">
        <v>91</v>
      </c>
      <c r="J1040" s="9" t="s">
        <v>92</v>
      </c>
      <c r="K1040" s="10">
        <v>12.645</v>
      </c>
      <c r="L1040" s="10">
        <v>101.17</v>
      </c>
    </row>
    <row r="1041" spans="1:12">
      <c r="A1041" s="9">
        <v>4</v>
      </c>
      <c r="B1041" s="9">
        <v>210114</v>
      </c>
      <c r="C1041" s="9" t="s">
        <v>87</v>
      </c>
      <c r="D1041" s="9" t="s">
        <v>88</v>
      </c>
      <c r="E1041" s="9">
        <v>2101</v>
      </c>
      <c r="F1041" s="9" t="s">
        <v>89</v>
      </c>
      <c r="G1041" s="9" t="s">
        <v>90</v>
      </c>
      <c r="H1041" s="9">
        <v>21</v>
      </c>
      <c r="I1041" s="9" t="s">
        <v>91</v>
      </c>
      <c r="J1041" s="9" t="s">
        <v>92</v>
      </c>
      <c r="K1041" s="10">
        <v>12.648999999999999</v>
      </c>
      <c r="L1041" s="10">
        <v>101.17400000000001</v>
      </c>
    </row>
    <row r="1042" spans="1:12">
      <c r="A1042" s="9">
        <v>4</v>
      </c>
      <c r="B1042" s="9">
        <v>210114</v>
      </c>
      <c r="C1042" s="9" t="s">
        <v>87</v>
      </c>
      <c r="D1042" s="9" t="s">
        <v>88</v>
      </c>
      <c r="E1042" s="9">
        <v>2101</v>
      </c>
      <c r="F1042" s="9" t="s">
        <v>89</v>
      </c>
      <c r="G1042" s="9" t="s">
        <v>90</v>
      </c>
      <c r="H1042" s="9">
        <v>21</v>
      </c>
      <c r="I1042" s="9" t="s">
        <v>91</v>
      </c>
      <c r="J1042" s="9" t="s">
        <v>92</v>
      </c>
      <c r="K1042" s="10">
        <v>12.644</v>
      </c>
      <c r="L1042" s="10">
        <v>101.169</v>
      </c>
    </row>
    <row r="1043" spans="1:12">
      <c r="A1043" s="9">
        <v>4</v>
      </c>
      <c r="B1043" s="9">
        <v>210114</v>
      </c>
      <c r="C1043" s="9" t="s">
        <v>87</v>
      </c>
      <c r="D1043" s="9" t="s">
        <v>88</v>
      </c>
      <c r="E1043" s="9">
        <v>2101</v>
      </c>
      <c r="F1043" s="9" t="s">
        <v>89</v>
      </c>
      <c r="G1043" s="9" t="s">
        <v>90</v>
      </c>
      <c r="H1043" s="9">
        <v>21</v>
      </c>
      <c r="I1043" s="9" t="s">
        <v>91</v>
      </c>
      <c r="J1043" s="9" t="s">
        <v>92</v>
      </c>
      <c r="K1043" s="10">
        <v>12.648</v>
      </c>
      <c r="L1043" s="10">
        <v>101.17</v>
      </c>
    </row>
    <row r="1044" spans="1:12">
      <c r="A1044" s="9">
        <v>4</v>
      </c>
      <c r="B1044" s="9">
        <v>210305</v>
      </c>
      <c r="C1044" s="9" t="s">
        <v>216</v>
      </c>
      <c r="D1044" s="9" t="s">
        <v>217</v>
      </c>
      <c r="E1044" s="9">
        <v>2103</v>
      </c>
      <c r="F1044" s="9" t="s">
        <v>218</v>
      </c>
      <c r="G1044" s="9" t="s">
        <v>219</v>
      </c>
      <c r="H1044" s="9">
        <v>21</v>
      </c>
      <c r="I1044" s="9" t="s">
        <v>91</v>
      </c>
      <c r="J1044" s="9" t="s">
        <v>92</v>
      </c>
      <c r="K1044" s="10">
        <v>12.584</v>
      </c>
      <c r="L1044" s="10">
        <v>101.51</v>
      </c>
    </row>
    <row r="1045" spans="1:12">
      <c r="A1045" s="9">
        <v>4</v>
      </c>
      <c r="B1045" s="9">
        <v>210305</v>
      </c>
      <c r="C1045" s="9" t="s">
        <v>216</v>
      </c>
      <c r="D1045" s="9" t="s">
        <v>217</v>
      </c>
      <c r="E1045" s="9">
        <v>2103</v>
      </c>
      <c r="F1045" s="9" t="s">
        <v>218</v>
      </c>
      <c r="G1045" s="9" t="s">
        <v>219</v>
      </c>
      <c r="H1045" s="9">
        <v>21</v>
      </c>
      <c r="I1045" s="9" t="s">
        <v>91</v>
      </c>
      <c r="J1045" s="9" t="s">
        <v>92</v>
      </c>
      <c r="K1045" s="10">
        <v>12.557</v>
      </c>
      <c r="L1045" s="10">
        <v>101.569</v>
      </c>
    </row>
    <row r="1046" spans="1:12">
      <c r="A1046" s="9">
        <v>4</v>
      </c>
      <c r="B1046" s="9">
        <v>210305</v>
      </c>
      <c r="C1046" s="9" t="s">
        <v>216</v>
      </c>
      <c r="D1046" s="9" t="s">
        <v>217</v>
      </c>
      <c r="E1046" s="9">
        <v>2103</v>
      </c>
      <c r="F1046" s="9" t="s">
        <v>218</v>
      </c>
      <c r="G1046" s="9" t="s">
        <v>219</v>
      </c>
      <c r="H1046" s="9">
        <v>21</v>
      </c>
      <c r="I1046" s="9" t="s">
        <v>91</v>
      </c>
      <c r="J1046" s="9" t="s">
        <v>92</v>
      </c>
      <c r="K1046" s="10">
        <v>12.599</v>
      </c>
      <c r="L1046" s="10">
        <v>101.691</v>
      </c>
    </row>
    <row r="1047" spans="1:12">
      <c r="A1047" s="9">
        <v>4</v>
      </c>
      <c r="B1047" s="9">
        <v>210305</v>
      </c>
      <c r="C1047" s="9" t="s">
        <v>216</v>
      </c>
      <c r="D1047" s="9" t="s">
        <v>217</v>
      </c>
      <c r="E1047" s="9">
        <v>2103</v>
      </c>
      <c r="F1047" s="9" t="s">
        <v>218</v>
      </c>
      <c r="G1047" s="9" t="s">
        <v>219</v>
      </c>
      <c r="H1047" s="9">
        <v>21</v>
      </c>
      <c r="I1047" s="9" t="s">
        <v>91</v>
      </c>
      <c r="J1047" s="9" t="s">
        <v>92</v>
      </c>
      <c r="K1047" s="10">
        <v>12.569000000000001</v>
      </c>
      <c r="L1047" s="10">
        <v>101.7</v>
      </c>
    </row>
    <row r="1048" spans="1:12">
      <c r="A1048" s="9">
        <v>4</v>
      </c>
      <c r="B1048" s="9">
        <v>210305</v>
      </c>
      <c r="C1048" s="9" t="s">
        <v>216</v>
      </c>
      <c r="D1048" s="9" t="s">
        <v>217</v>
      </c>
      <c r="E1048" s="9">
        <v>2103</v>
      </c>
      <c r="F1048" s="9" t="s">
        <v>218</v>
      </c>
      <c r="G1048" s="9" t="s">
        <v>219</v>
      </c>
      <c r="H1048" s="9">
        <v>21</v>
      </c>
      <c r="I1048" s="9" t="s">
        <v>91</v>
      </c>
      <c r="J1048" s="9" t="s">
        <v>92</v>
      </c>
      <c r="K1048" s="10">
        <v>12.611000000000001</v>
      </c>
      <c r="L1048" s="10">
        <v>101.687</v>
      </c>
    </row>
    <row r="1049" spans="1:12">
      <c r="A1049" s="9">
        <v>4</v>
      </c>
      <c r="B1049" s="9">
        <v>210105</v>
      </c>
      <c r="C1049" s="9" t="s">
        <v>1032</v>
      </c>
      <c r="D1049" s="9" t="s">
        <v>1033</v>
      </c>
      <c r="E1049" s="9">
        <v>2101</v>
      </c>
      <c r="F1049" s="9" t="s">
        <v>89</v>
      </c>
      <c r="G1049" s="9" t="s">
        <v>90</v>
      </c>
      <c r="H1049" s="9">
        <v>21</v>
      </c>
      <c r="I1049" s="9" t="s">
        <v>91</v>
      </c>
      <c r="J1049" s="9" t="s">
        <v>92</v>
      </c>
      <c r="K1049" s="10">
        <v>12.568</v>
      </c>
      <c r="L1049" s="10">
        <v>101.455</v>
      </c>
    </row>
    <row r="1050" spans="1:12">
      <c r="A1050" s="9">
        <v>4</v>
      </c>
      <c r="B1050" s="9">
        <v>210112</v>
      </c>
      <c r="C1050" s="9" t="s">
        <v>1352</v>
      </c>
      <c r="D1050" s="9" t="s">
        <v>1353</v>
      </c>
      <c r="E1050" s="9">
        <v>2101</v>
      </c>
      <c r="F1050" s="9" t="s">
        <v>89</v>
      </c>
      <c r="G1050" s="9" t="s">
        <v>90</v>
      </c>
      <c r="H1050" s="9">
        <v>21</v>
      </c>
      <c r="I1050" s="9" t="s">
        <v>91</v>
      </c>
      <c r="J1050" s="9" t="s">
        <v>92</v>
      </c>
      <c r="K1050" s="10">
        <v>12.715999999999999</v>
      </c>
      <c r="L1050" s="10">
        <v>101.26900000000001</v>
      </c>
    </row>
    <row r="1051" spans="1:12">
      <c r="A1051" s="9">
        <v>4</v>
      </c>
      <c r="B1051" s="9">
        <v>210313</v>
      </c>
      <c r="C1051" s="9" t="s">
        <v>2418</v>
      </c>
      <c r="D1051" s="9" t="s">
        <v>2419</v>
      </c>
      <c r="E1051" s="9">
        <v>2103</v>
      </c>
      <c r="F1051" s="9" t="s">
        <v>218</v>
      </c>
      <c r="G1051" s="9" t="s">
        <v>219</v>
      </c>
      <c r="H1051" s="9">
        <v>21</v>
      </c>
      <c r="I1051" s="9" t="s">
        <v>91</v>
      </c>
      <c r="J1051" s="9" t="s">
        <v>92</v>
      </c>
      <c r="K1051" s="10">
        <v>12.717000000000001</v>
      </c>
      <c r="L1051" s="10">
        <v>101.709</v>
      </c>
    </row>
    <row r="1052" spans="1:12">
      <c r="A1052" s="9">
        <v>4</v>
      </c>
      <c r="B1052" s="9">
        <v>210501</v>
      </c>
      <c r="C1052" s="9" t="s">
        <v>2505</v>
      </c>
      <c r="D1052" s="9" t="s">
        <v>2506</v>
      </c>
      <c r="E1052" s="9">
        <v>2105</v>
      </c>
      <c r="F1052" s="9" t="s">
        <v>2507</v>
      </c>
      <c r="G1052" s="9" t="s">
        <v>2506</v>
      </c>
      <c r="H1052" s="9">
        <v>21</v>
      </c>
      <c r="I1052" s="9" t="s">
        <v>91</v>
      </c>
      <c r="J1052" s="9" t="s">
        <v>92</v>
      </c>
      <c r="K1052" s="10">
        <v>12.775</v>
      </c>
      <c r="L1052" s="10">
        <v>101.304</v>
      </c>
    </row>
    <row r="1053" spans="1:12">
      <c r="A1053" s="9">
        <v>4</v>
      </c>
      <c r="B1053" s="9">
        <v>210109</v>
      </c>
      <c r="C1053" s="9" t="s">
        <v>2512</v>
      </c>
      <c r="D1053" s="9" t="s">
        <v>2513</v>
      </c>
      <c r="E1053" s="9">
        <v>2101</v>
      </c>
      <c r="F1053" s="9" t="s">
        <v>89</v>
      </c>
      <c r="G1053" s="9" t="s">
        <v>90</v>
      </c>
      <c r="H1053" s="9">
        <v>21</v>
      </c>
      <c r="I1053" s="9" t="s">
        <v>91</v>
      </c>
      <c r="J1053" s="9" t="s">
        <v>92</v>
      </c>
      <c r="K1053" s="10">
        <v>12.680999999999999</v>
      </c>
      <c r="L1053" s="10">
        <v>101.223</v>
      </c>
    </row>
    <row r="1054" spans="1:12">
      <c r="A1054" s="9">
        <v>4</v>
      </c>
      <c r="B1054" s="9">
        <v>210101</v>
      </c>
      <c r="C1054" s="9" t="s">
        <v>3659</v>
      </c>
      <c r="D1054" s="9" t="s">
        <v>3660</v>
      </c>
      <c r="E1054" s="9">
        <v>2101</v>
      </c>
      <c r="F1054" s="9" t="s">
        <v>89</v>
      </c>
      <c r="G1054" s="9" t="s">
        <v>90</v>
      </c>
      <c r="H1054" s="9">
        <v>21</v>
      </c>
      <c r="I1054" s="9" t="s">
        <v>91</v>
      </c>
      <c r="J1054" s="9" t="s">
        <v>92</v>
      </c>
      <c r="K1054" s="10">
        <v>12.672000000000001</v>
      </c>
      <c r="L1054" s="10">
        <v>101.26600000000001</v>
      </c>
    </row>
    <row r="1055" spans="1:12">
      <c r="A1055" s="9">
        <v>4</v>
      </c>
      <c r="B1055" s="9">
        <v>210503</v>
      </c>
      <c r="C1055" s="9" t="s">
        <v>4344</v>
      </c>
      <c r="D1055" s="9" t="s">
        <v>4345</v>
      </c>
      <c r="E1055" s="9">
        <v>2105</v>
      </c>
      <c r="F1055" s="9" t="s">
        <v>2507</v>
      </c>
      <c r="G1055" s="9" t="s">
        <v>2506</v>
      </c>
      <c r="H1055" s="9">
        <v>21</v>
      </c>
      <c r="I1055" s="9" t="s">
        <v>91</v>
      </c>
      <c r="J1055" s="9" t="s">
        <v>92</v>
      </c>
      <c r="K1055" s="10">
        <v>12.752000000000001</v>
      </c>
      <c r="L1055" s="10">
        <v>101.258</v>
      </c>
    </row>
    <row r="1056" spans="1:12">
      <c r="A1056" s="9">
        <v>4</v>
      </c>
      <c r="B1056" s="9">
        <v>210102</v>
      </c>
      <c r="C1056" s="9" t="s">
        <v>4560</v>
      </c>
      <c r="D1056" s="9" t="s">
        <v>4561</v>
      </c>
      <c r="E1056" s="9">
        <v>2101</v>
      </c>
      <c r="F1056" s="9" t="s">
        <v>89</v>
      </c>
      <c r="G1056" s="9" t="s">
        <v>90</v>
      </c>
      <c r="H1056" s="9">
        <v>21</v>
      </c>
      <c r="I1056" s="9" t="s">
        <v>91</v>
      </c>
      <c r="J1056" s="9" t="s">
        <v>92</v>
      </c>
      <c r="K1056" s="10">
        <v>12.677</v>
      </c>
      <c r="L1056" s="10">
        <v>101.318</v>
      </c>
    </row>
    <row r="1057" spans="1:12">
      <c r="A1057" s="9">
        <v>4</v>
      </c>
      <c r="B1057" s="9">
        <v>210305</v>
      </c>
      <c r="C1057" s="9" t="s">
        <v>216</v>
      </c>
      <c r="D1057" s="9" t="s">
        <v>217</v>
      </c>
      <c r="E1057" s="9">
        <v>2103</v>
      </c>
      <c r="F1057" s="9" t="s">
        <v>218</v>
      </c>
      <c r="G1057" s="9" t="s">
        <v>219</v>
      </c>
      <c r="H1057" s="9">
        <v>21</v>
      </c>
      <c r="I1057" s="9" t="s">
        <v>91</v>
      </c>
      <c r="J1057" s="9" t="s">
        <v>92</v>
      </c>
      <c r="K1057" s="10">
        <v>12.667999999999999</v>
      </c>
      <c r="L1057" s="10">
        <v>101.631</v>
      </c>
    </row>
    <row r="1058" spans="1:12">
      <c r="A1058" s="9">
        <v>4</v>
      </c>
      <c r="B1058" s="9">
        <v>210303</v>
      </c>
      <c r="C1058" s="9" t="s">
        <v>4954</v>
      </c>
      <c r="D1058" s="9" t="s">
        <v>4955</v>
      </c>
      <c r="E1058" s="9">
        <v>2103</v>
      </c>
      <c r="F1058" s="9" t="s">
        <v>218</v>
      </c>
      <c r="G1058" s="9" t="s">
        <v>219</v>
      </c>
      <c r="H1058" s="9">
        <v>21</v>
      </c>
      <c r="I1058" s="9" t="s">
        <v>91</v>
      </c>
      <c r="J1058" s="9" t="s">
        <v>92</v>
      </c>
      <c r="K1058" s="10">
        <v>12.7</v>
      </c>
      <c r="L1058" s="10">
        <v>101.604</v>
      </c>
    </row>
    <row r="1059" spans="1:12">
      <c r="A1059" s="9">
        <v>4</v>
      </c>
      <c r="B1059" s="9">
        <v>210504</v>
      </c>
      <c r="C1059" s="9" t="s">
        <v>5012</v>
      </c>
      <c r="D1059" s="9" t="s">
        <v>5013</v>
      </c>
      <c r="E1059" s="9">
        <v>2105</v>
      </c>
      <c r="F1059" s="9" t="s">
        <v>2507</v>
      </c>
      <c r="G1059" s="9" t="s">
        <v>2506</v>
      </c>
      <c r="H1059" s="9">
        <v>21</v>
      </c>
      <c r="I1059" s="9" t="s">
        <v>91</v>
      </c>
      <c r="J1059" s="9" t="s">
        <v>92</v>
      </c>
      <c r="K1059" s="10">
        <v>12.734999999999999</v>
      </c>
      <c r="L1059" s="10">
        <v>101.321</v>
      </c>
    </row>
    <row r="1060" spans="1:12">
      <c r="A1060" s="9">
        <v>4</v>
      </c>
      <c r="B1060" s="9">
        <v>210311</v>
      </c>
      <c r="C1060" s="9" t="s">
        <v>5227</v>
      </c>
      <c r="D1060" s="9" t="s">
        <v>5228</v>
      </c>
      <c r="E1060" s="9">
        <v>2103</v>
      </c>
      <c r="F1060" s="9" t="s">
        <v>218</v>
      </c>
      <c r="G1060" s="9" t="s">
        <v>219</v>
      </c>
      <c r="H1060" s="9">
        <v>21</v>
      </c>
      <c r="I1060" s="9" t="s">
        <v>91</v>
      </c>
      <c r="J1060" s="9" t="s">
        <v>92</v>
      </c>
      <c r="K1060" s="10">
        <v>12.765000000000001</v>
      </c>
      <c r="L1060" s="10">
        <v>101.75</v>
      </c>
    </row>
    <row r="1061" spans="1:12">
      <c r="A1061" s="9">
        <v>4</v>
      </c>
      <c r="B1061" s="9">
        <v>210111</v>
      </c>
      <c r="C1061" s="9" t="s">
        <v>5397</v>
      </c>
      <c r="D1061" s="9" t="s">
        <v>5398</v>
      </c>
      <c r="E1061" s="9">
        <v>2101</v>
      </c>
      <c r="F1061" s="9" t="s">
        <v>89</v>
      </c>
      <c r="G1061" s="9" t="s">
        <v>90</v>
      </c>
      <c r="H1061" s="9">
        <v>21</v>
      </c>
      <c r="I1061" s="9" t="s">
        <v>91</v>
      </c>
      <c r="J1061" s="9" t="s">
        <v>92</v>
      </c>
      <c r="K1061" s="10">
        <v>12.708</v>
      </c>
      <c r="L1061" s="10">
        <v>101.247</v>
      </c>
    </row>
    <row r="1062" spans="1:12">
      <c r="A1062" s="9">
        <v>4</v>
      </c>
      <c r="B1062" s="9">
        <v>210105</v>
      </c>
      <c r="C1062" s="9" t="s">
        <v>1032</v>
      </c>
      <c r="D1062" s="9" t="s">
        <v>1033</v>
      </c>
      <c r="E1062" s="9">
        <v>2101</v>
      </c>
      <c r="F1062" s="9" t="s">
        <v>89</v>
      </c>
      <c r="G1062" s="9" t="s">
        <v>90</v>
      </c>
      <c r="H1062" s="9">
        <v>21</v>
      </c>
      <c r="I1062" s="9" t="s">
        <v>91</v>
      </c>
      <c r="J1062" s="9" t="s">
        <v>92</v>
      </c>
      <c r="K1062" s="10">
        <v>12.629</v>
      </c>
      <c r="L1062" s="10">
        <v>101.41800000000001</v>
      </c>
    </row>
    <row r="1063" spans="1:12">
      <c r="A1063" s="9">
        <v>4</v>
      </c>
      <c r="B1063" s="9">
        <v>210312</v>
      </c>
      <c r="C1063" s="9" t="s">
        <v>5677</v>
      </c>
      <c r="D1063" s="9" t="s">
        <v>5678</v>
      </c>
      <c r="E1063" s="9">
        <v>2103</v>
      </c>
      <c r="F1063" s="9" t="s">
        <v>218</v>
      </c>
      <c r="G1063" s="9" t="s">
        <v>219</v>
      </c>
      <c r="H1063" s="9">
        <v>21</v>
      </c>
      <c r="I1063" s="9" t="s">
        <v>91</v>
      </c>
      <c r="J1063" s="9" t="s">
        <v>92</v>
      </c>
      <c r="K1063" s="10">
        <v>12.728999999999999</v>
      </c>
      <c r="L1063" s="10">
        <v>101.77200000000001</v>
      </c>
    </row>
    <row r="1064" spans="1:12">
      <c r="A1064" s="9">
        <v>4</v>
      </c>
      <c r="B1064" s="9">
        <v>210317</v>
      </c>
      <c r="C1064" s="9" t="s">
        <v>5966</v>
      </c>
      <c r="D1064" s="9" t="s">
        <v>5967</v>
      </c>
      <c r="E1064" s="9">
        <v>2103</v>
      </c>
      <c r="F1064" s="9" t="s">
        <v>218</v>
      </c>
      <c r="G1064" s="9" t="s">
        <v>219</v>
      </c>
      <c r="H1064" s="9">
        <v>21</v>
      </c>
      <c r="I1064" s="9" t="s">
        <v>91</v>
      </c>
      <c r="J1064" s="9" t="s">
        <v>92</v>
      </c>
      <c r="K1064" s="10">
        <v>12.811999999999999</v>
      </c>
      <c r="L1064" s="10">
        <v>101.533</v>
      </c>
    </row>
    <row r="1065" spans="1:12">
      <c r="A1065" s="9">
        <v>4</v>
      </c>
      <c r="B1065" s="9">
        <v>210107</v>
      </c>
      <c r="C1065" s="9" t="s">
        <v>6349</v>
      </c>
      <c r="D1065" s="9" t="s">
        <v>6350</v>
      </c>
      <c r="E1065" s="9">
        <v>2101</v>
      </c>
      <c r="F1065" s="9" t="s">
        <v>89</v>
      </c>
      <c r="G1065" s="9" t="s">
        <v>90</v>
      </c>
      <c r="H1065" s="9">
        <v>21</v>
      </c>
      <c r="I1065" s="9" t="s">
        <v>91</v>
      </c>
      <c r="J1065" s="9" t="s">
        <v>92</v>
      </c>
      <c r="K1065" s="10">
        <v>12.707000000000001</v>
      </c>
      <c r="L1065" s="10">
        <v>101.377</v>
      </c>
    </row>
    <row r="1066" spans="1:12">
      <c r="A1066" s="9">
        <v>4</v>
      </c>
      <c r="B1066" s="9">
        <v>210304</v>
      </c>
      <c r="C1066" s="9" t="s">
        <v>6361</v>
      </c>
      <c r="D1066" s="9" t="s">
        <v>6362</v>
      </c>
      <c r="E1066" s="9">
        <v>2103</v>
      </c>
      <c r="F1066" s="9" t="s">
        <v>218</v>
      </c>
      <c r="G1066" s="9" t="s">
        <v>219</v>
      </c>
      <c r="H1066" s="9">
        <v>21</v>
      </c>
      <c r="I1066" s="9" t="s">
        <v>91</v>
      </c>
      <c r="J1066" s="9" t="s">
        <v>92</v>
      </c>
      <c r="K1066" s="10">
        <v>12.704000000000001</v>
      </c>
      <c r="L1066" s="10">
        <v>101.678</v>
      </c>
    </row>
    <row r="1067" spans="1:12">
      <c r="A1067" s="9">
        <v>4</v>
      </c>
      <c r="B1067" s="9">
        <v>210108</v>
      </c>
      <c r="C1067" s="9" t="s">
        <v>6533</v>
      </c>
      <c r="D1067" s="9" t="s">
        <v>6534</v>
      </c>
      <c r="E1067" s="9">
        <v>2101</v>
      </c>
      <c r="F1067" s="9" t="s">
        <v>89</v>
      </c>
      <c r="G1067" s="9" t="s">
        <v>90</v>
      </c>
      <c r="H1067" s="9">
        <v>21</v>
      </c>
      <c r="I1067" s="9" t="s">
        <v>91</v>
      </c>
      <c r="J1067" s="9" t="s">
        <v>92</v>
      </c>
      <c r="K1067" s="10">
        <v>12.741</v>
      </c>
      <c r="L1067" s="10">
        <v>101.369</v>
      </c>
    </row>
    <row r="1068" spans="1:12">
      <c r="A1068" s="9">
        <v>4</v>
      </c>
      <c r="B1068" s="9">
        <v>210202</v>
      </c>
      <c r="C1068" s="9" t="s">
        <v>6729</v>
      </c>
      <c r="D1068" s="9" t="s">
        <v>6730</v>
      </c>
      <c r="E1068" s="9">
        <v>2102</v>
      </c>
      <c r="F1068" s="9" t="s">
        <v>6731</v>
      </c>
      <c r="G1068" s="9" t="s">
        <v>1290</v>
      </c>
      <c r="H1068" s="9">
        <v>21</v>
      </c>
      <c r="I1068" s="9" t="s">
        <v>91</v>
      </c>
      <c r="J1068" s="9" t="s">
        <v>92</v>
      </c>
      <c r="K1068" s="10">
        <v>12.688000000000001</v>
      </c>
      <c r="L1068" s="10">
        <v>101.02500000000001</v>
      </c>
    </row>
    <row r="1069" spans="1:12">
      <c r="A1069" s="9">
        <v>4</v>
      </c>
      <c r="B1069" s="9">
        <v>210401</v>
      </c>
      <c r="C1069" s="9" t="s">
        <v>7226</v>
      </c>
      <c r="D1069" s="9" t="s">
        <v>5268</v>
      </c>
      <c r="E1069" s="9">
        <v>2104</v>
      </c>
      <c r="F1069" s="9" t="s">
        <v>7227</v>
      </c>
      <c r="G1069" s="9" t="s">
        <v>5268</v>
      </c>
      <c r="H1069" s="9">
        <v>21</v>
      </c>
      <c r="I1069" s="9" t="s">
        <v>91</v>
      </c>
      <c r="J1069" s="9" t="s">
        <v>92</v>
      </c>
      <c r="K1069" s="10">
        <v>12.858000000000001</v>
      </c>
      <c r="L1069" s="10">
        <v>101.52800000000001</v>
      </c>
    </row>
    <row r="1070" spans="1:12">
      <c r="A1070" s="9">
        <v>4</v>
      </c>
      <c r="B1070" s="9">
        <v>210507</v>
      </c>
      <c r="C1070" s="9" t="s">
        <v>8016</v>
      </c>
      <c r="D1070" s="9" t="s">
        <v>8017</v>
      </c>
      <c r="E1070" s="9">
        <v>2105</v>
      </c>
      <c r="F1070" s="9" t="s">
        <v>2507</v>
      </c>
      <c r="G1070" s="9" t="s">
        <v>2506</v>
      </c>
      <c r="H1070" s="9">
        <v>21</v>
      </c>
      <c r="I1070" s="9" t="s">
        <v>91</v>
      </c>
      <c r="J1070" s="9" t="s">
        <v>92</v>
      </c>
      <c r="K1070" s="10">
        <v>12.782999999999999</v>
      </c>
      <c r="L1070" s="10">
        <v>101.364</v>
      </c>
    </row>
    <row r="1071" spans="1:12">
      <c r="A1071" s="9">
        <v>4</v>
      </c>
      <c r="B1071" s="9">
        <v>210801</v>
      </c>
      <c r="C1071" s="9" t="s">
        <v>3268</v>
      </c>
      <c r="D1071" s="9" t="s">
        <v>3269</v>
      </c>
      <c r="E1071" s="9">
        <v>2108</v>
      </c>
      <c r="F1071" s="9" t="s">
        <v>8240</v>
      </c>
      <c r="G1071" s="9" t="s">
        <v>3269</v>
      </c>
      <c r="H1071" s="9">
        <v>21</v>
      </c>
      <c r="I1071" s="9" t="s">
        <v>91</v>
      </c>
      <c r="J1071" s="9" t="s">
        <v>92</v>
      </c>
      <c r="K1071" s="10">
        <v>12.856</v>
      </c>
      <c r="L1071" s="10">
        <v>101.17700000000001</v>
      </c>
    </row>
    <row r="1072" spans="1:12">
      <c r="A1072" s="9">
        <v>4</v>
      </c>
      <c r="B1072" s="9">
        <v>210318</v>
      </c>
      <c r="C1072" s="9" t="s">
        <v>8292</v>
      </c>
      <c r="D1072" s="9" t="s">
        <v>8293</v>
      </c>
      <c r="E1072" s="9">
        <v>2103</v>
      </c>
      <c r="F1072" s="9" t="s">
        <v>218</v>
      </c>
      <c r="G1072" s="9" t="s">
        <v>219</v>
      </c>
      <c r="H1072" s="9">
        <v>21</v>
      </c>
      <c r="I1072" s="9" t="s">
        <v>91</v>
      </c>
      <c r="J1072" s="9" t="s">
        <v>92</v>
      </c>
      <c r="K1072" s="10">
        <v>12.743</v>
      </c>
      <c r="L1072" s="10">
        <v>101.548</v>
      </c>
    </row>
    <row r="1073" spans="1:12">
      <c r="A1073" s="9">
        <v>4</v>
      </c>
      <c r="B1073" s="9">
        <v>210803</v>
      </c>
      <c r="C1073" s="9" t="s">
        <v>8431</v>
      </c>
      <c r="D1073" s="9" t="s">
        <v>8432</v>
      </c>
      <c r="E1073" s="9">
        <v>2108</v>
      </c>
      <c r="F1073" s="9" t="s">
        <v>8240</v>
      </c>
      <c r="G1073" s="9" t="s">
        <v>3269</v>
      </c>
      <c r="H1073" s="9">
        <v>21</v>
      </c>
      <c r="I1073" s="9" t="s">
        <v>91</v>
      </c>
      <c r="J1073" s="9" t="s">
        <v>92</v>
      </c>
      <c r="K1073" s="10">
        <v>12.901999999999999</v>
      </c>
      <c r="L1073" s="10">
        <v>101.13500000000001</v>
      </c>
    </row>
    <row r="1074" spans="1:12">
      <c r="A1074" s="9">
        <v>4</v>
      </c>
      <c r="B1074" s="9">
        <v>210106</v>
      </c>
      <c r="C1074" s="9" t="s">
        <v>8497</v>
      </c>
      <c r="D1074" s="9" t="s">
        <v>219</v>
      </c>
      <c r="E1074" s="9">
        <v>2101</v>
      </c>
      <c r="F1074" s="9" t="s">
        <v>89</v>
      </c>
      <c r="G1074" s="9" t="s">
        <v>90</v>
      </c>
      <c r="H1074" s="9">
        <v>21</v>
      </c>
      <c r="I1074" s="9" t="s">
        <v>91</v>
      </c>
      <c r="J1074" s="9" t="s">
        <v>92</v>
      </c>
      <c r="K1074" s="10">
        <v>12.663</v>
      </c>
      <c r="L1074" s="10">
        <v>101.467</v>
      </c>
    </row>
    <row r="1075" spans="1:12">
      <c r="A1075" s="9">
        <v>4</v>
      </c>
      <c r="B1075" s="9">
        <v>210404</v>
      </c>
      <c r="C1075" s="9" t="s">
        <v>8524</v>
      </c>
      <c r="D1075" s="9" t="s">
        <v>8525</v>
      </c>
      <c r="E1075" s="9">
        <v>2104</v>
      </c>
      <c r="F1075" s="9" t="s">
        <v>7227</v>
      </c>
      <c r="G1075" s="9" t="s">
        <v>5268</v>
      </c>
      <c r="H1075" s="9">
        <v>21</v>
      </c>
      <c r="I1075" s="9" t="s">
        <v>91</v>
      </c>
      <c r="J1075" s="9" t="s">
        <v>92</v>
      </c>
      <c r="K1075" s="10">
        <v>12.912000000000001</v>
      </c>
      <c r="L1075" s="10">
        <v>101.541</v>
      </c>
    </row>
    <row r="1076" spans="1:12">
      <c r="A1076" s="9">
        <v>4</v>
      </c>
      <c r="B1076" s="9">
        <v>210308</v>
      </c>
      <c r="C1076" s="9" t="s">
        <v>2214</v>
      </c>
      <c r="D1076" s="9" t="s">
        <v>2215</v>
      </c>
      <c r="E1076" s="9">
        <v>2103</v>
      </c>
      <c r="F1076" s="9" t="s">
        <v>218</v>
      </c>
      <c r="G1076" s="9" t="s">
        <v>219</v>
      </c>
      <c r="H1076" s="9">
        <v>21</v>
      </c>
      <c r="I1076" s="9" t="s">
        <v>91</v>
      </c>
      <c r="J1076" s="9" t="s">
        <v>92</v>
      </c>
      <c r="K1076" s="10">
        <v>12.846</v>
      </c>
      <c r="L1076" s="10">
        <v>101.67400000000001</v>
      </c>
    </row>
    <row r="1077" spans="1:12">
      <c r="A1077" s="9">
        <v>4</v>
      </c>
      <c r="B1077" s="9">
        <v>210802</v>
      </c>
      <c r="C1077" s="9" t="s">
        <v>8826</v>
      </c>
      <c r="D1077" s="9" t="s">
        <v>8827</v>
      </c>
      <c r="E1077" s="9">
        <v>2108</v>
      </c>
      <c r="F1077" s="9" t="s">
        <v>8240</v>
      </c>
      <c r="G1077" s="9" t="s">
        <v>3269</v>
      </c>
      <c r="H1077" s="9">
        <v>21</v>
      </c>
      <c r="I1077" s="9" t="s">
        <v>91</v>
      </c>
      <c r="J1077" s="9" t="s">
        <v>92</v>
      </c>
      <c r="K1077" s="10">
        <v>12.782</v>
      </c>
      <c r="L1077" s="10">
        <v>101.193</v>
      </c>
    </row>
    <row r="1078" spans="1:12">
      <c r="A1078" s="9">
        <v>4</v>
      </c>
      <c r="B1078" s="9">
        <v>210306</v>
      </c>
      <c r="C1078" s="9" t="s">
        <v>8858</v>
      </c>
      <c r="D1078" s="9" t="s">
        <v>8859</v>
      </c>
      <c r="E1078" s="9">
        <v>2103</v>
      </c>
      <c r="F1078" s="9" t="s">
        <v>218</v>
      </c>
      <c r="G1078" s="9" t="s">
        <v>219</v>
      </c>
      <c r="H1078" s="9">
        <v>21</v>
      </c>
      <c r="I1078" s="9" t="s">
        <v>91</v>
      </c>
      <c r="J1078" s="9" t="s">
        <v>92</v>
      </c>
      <c r="K1078" s="10">
        <v>12.667999999999999</v>
      </c>
      <c r="L1078" s="10">
        <v>101.54900000000001</v>
      </c>
    </row>
    <row r="1079" spans="1:12">
      <c r="A1079" s="9">
        <v>4</v>
      </c>
      <c r="B1079" s="9">
        <v>210302</v>
      </c>
      <c r="C1079" s="9" t="s">
        <v>4023</v>
      </c>
      <c r="D1079" s="9" t="s">
        <v>4024</v>
      </c>
      <c r="E1079" s="9">
        <v>2103</v>
      </c>
      <c r="F1079" s="9" t="s">
        <v>218</v>
      </c>
      <c r="G1079" s="9" t="s">
        <v>219</v>
      </c>
      <c r="H1079" s="9">
        <v>21</v>
      </c>
      <c r="I1079" s="9" t="s">
        <v>91</v>
      </c>
      <c r="J1079" s="9" t="s">
        <v>92</v>
      </c>
      <c r="K1079" s="10">
        <v>12.763</v>
      </c>
      <c r="L1079" s="10">
        <v>101.624</v>
      </c>
    </row>
    <row r="1080" spans="1:12">
      <c r="A1080" s="9">
        <v>4</v>
      </c>
      <c r="B1080" s="9">
        <v>210203</v>
      </c>
      <c r="C1080" s="9" t="s">
        <v>1289</v>
      </c>
      <c r="D1080" s="9" t="s">
        <v>1290</v>
      </c>
      <c r="E1080" s="9">
        <v>2102</v>
      </c>
      <c r="F1080" s="9" t="s">
        <v>6731</v>
      </c>
      <c r="G1080" s="9" t="s">
        <v>1290</v>
      </c>
      <c r="H1080" s="9">
        <v>21</v>
      </c>
      <c r="I1080" s="9" t="s">
        <v>91</v>
      </c>
      <c r="J1080" s="9" t="s">
        <v>92</v>
      </c>
      <c r="K1080" s="10">
        <v>12.731999999999999</v>
      </c>
      <c r="L1080" s="10">
        <v>101.07599999999999</v>
      </c>
    </row>
    <row r="1081" spans="1:12">
      <c r="A1081" s="9">
        <v>4</v>
      </c>
      <c r="B1081" s="9">
        <v>210201</v>
      </c>
      <c r="C1081" s="9" t="s">
        <v>9152</v>
      </c>
      <c r="D1081" s="9" t="s">
        <v>9153</v>
      </c>
      <c r="E1081" s="9">
        <v>2102</v>
      </c>
      <c r="F1081" s="9" t="s">
        <v>6731</v>
      </c>
      <c r="G1081" s="9" t="s">
        <v>1290</v>
      </c>
      <c r="H1081" s="9">
        <v>21</v>
      </c>
      <c r="I1081" s="9" t="s">
        <v>91</v>
      </c>
      <c r="J1081" s="9" t="s">
        <v>92</v>
      </c>
      <c r="K1081" s="10">
        <v>12.804</v>
      </c>
      <c r="L1081" s="10">
        <v>101.066</v>
      </c>
    </row>
    <row r="1082" spans="1:12">
      <c r="A1082" s="9">
        <v>4</v>
      </c>
      <c r="B1082" s="9">
        <v>210602</v>
      </c>
      <c r="C1082" s="9" t="s">
        <v>9245</v>
      </c>
      <c r="D1082" s="9" t="s">
        <v>9246</v>
      </c>
      <c r="E1082" s="9">
        <v>2106</v>
      </c>
      <c r="F1082" s="9" t="s">
        <v>9247</v>
      </c>
      <c r="G1082" s="9" t="s">
        <v>9248</v>
      </c>
      <c r="H1082" s="9">
        <v>21</v>
      </c>
      <c r="I1082" s="9" t="s">
        <v>91</v>
      </c>
      <c r="J1082" s="9" t="s">
        <v>92</v>
      </c>
      <c r="K1082" s="10">
        <v>13.038</v>
      </c>
      <c r="L1082" s="10">
        <v>101.22499999999999</v>
      </c>
    </row>
    <row r="1083" spans="1:12">
      <c r="A1083" s="9">
        <v>4</v>
      </c>
      <c r="B1083" s="9">
        <v>210301</v>
      </c>
      <c r="C1083" s="9" t="s">
        <v>9438</v>
      </c>
      <c r="D1083" s="9" t="s">
        <v>9439</v>
      </c>
      <c r="E1083" s="9">
        <v>2103</v>
      </c>
      <c r="F1083" s="9" t="s">
        <v>218</v>
      </c>
      <c r="G1083" s="9" t="s">
        <v>219</v>
      </c>
      <c r="H1083" s="9">
        <v>21</v>
      </c>
      <c r="I1083" s="9" t="s">
        <v>91</v>
      </c>
      <c r="J1083" s="9" t="s">
        <v>92</v>
      </c>
      <c r="K1083" s="10">
        <v>12.807</v>
      </c>
      <c r="L1083" s="10">
        <v>101.625</v>
      </c>
    </row>
    <row r="1084" spans="1:12">
      <c r="A1084" s="9">
        <v>4</v>
      </c>
      <c r="B1084" s="9">
        <v>210103</v>
      </c>
      <c r="C1084" s="9" t="s">
        <v>9465</v>
      </c>
      <c r="D1084" s="9" t="s">
        <v>9466</v>
      </c>
      <c r="E1084" s="9">
        <v>2101</v>
      </c>
      <c r="F1084" s="9" t="s">
        <v>89</v>
      </c>
      <c r="G1084" s="9" t="s">
        <v>90</v>
      </c>
      <c r="H1084" s="9">
        <v>21</v>
      </c>
      <c r="I1084" s="9" t="s">
        <v>91</v>
      </c>
      <c r="J1084" s="9" t="s">
        <v>92</v>
      </c>
      <c r="K1084" s="10">
        <v>12.653</v>
      </c>
      <c r="L1084" s="10">
        <v>101.364</v>
      </c>
    </row>
    <row r="1085" spans="1:12">
      <c r="A1085" s="9">
        <v>4</v>
      </c>
      <c r="B1085" s="9">
        <v>210804</v>
      </c>
      <c r="C1085" s="9" t="s">
        <v>9742</v>
      </c>
      <c r="D1085" s="9" t="s">
        <v>9743</v>
      </c>
      <c r="E1085" s="9">
        <v>2108</v>
      </c>
      <c r="F1085" s="9" t="s">
        <v>8240</v>
      </c>
      <c r="G1085" s="9" t="s">
        <v>3269</v>
      </c>
      <c r="H1085" s="9">
        <v>21</v>
      </c>
      <c r="I1085" s="9" t="s">
        <v>91</v>
      </c>
      <c r="J1085" s="9" t="s">
        <v>92</v>
      </c>
      <c r="K1085" s="10">
        <v>12.847</v>
      </c>
      <c r="L1085" s="10">
        <v>101.101</v>
      </c>
    </row>
    <row r="1086" spans="1:12">
      <c r="A1086" s="9">
        <v>4</v>
      </c>
      <c r="B1086" s="9">
        <v>210601</v>
      </c>
      <c r="C1086" s="9" t="s">
        <v>9916</v>
      </c>
      <c r="D1086" s="9" t="s">
        <v>9248</v>
      </c>
      <c r="E1086" s="9">
        <v>2106</v>
      </c>
      <c r="F1086" s="9" t="s">
        <v>9247</v>
      </c>
      <c r="G1086" s="9" t="s">
        <v>9248</v>
      </c>
      <c r="H1086" s="9">
        <v>21</v>
      </c>
      <c r="I1086" s="9" t="s">
        <v>91</v>
      </c>
      <c r="J1086" s="9" t="s">
        <v>92</v>
      </c>
      <c r="K1086" s="10">
        <v>12.978</v>
      </c>
      <c r="L1086" s="10">
        <v>101.226</v>
      </c>
    </row>
    <row r="1087" spans="1:12">
      <c r="A1087" s="9">
        <v>4</v>
      </c>
      <c r="B1087" s="9">
        <v>210307</v>
      </c>
      <c r="C1087" s="9" t="s">
        <v>9997</v>
      </c>
      <c r="D1087" s="9" t="s">
        <v>9998</v>
      </c>
      <c r="E1087" s="9">
        <v>2103</v>
      </c>
      <c r="F1087" s="9" t="s">
        <v>218</v>
      </c>
      <c r="G1087" s="9" t="s">
        <v>219</v>
      </c>
      <c r="H1087" s="9">
        <v>21</v>
      </c>
      <c r="I1087" s="9" t="s">
        <v>91</v>
      </c>
      <c r="J1087" s="9" t="s">
        <v>92</v>
      </c>
      <c r="K1087" s="10">
        <v>12.871</v>
      </c>
      <c r="L1087" s="10">
        <v>101.611</v>
      </c>
    </row>
    <row r="1088" spans="1:12">
      <c r="A1088" s="9">
        <v>4</v>
      </c>
      <c r="B1088" s="9">
        <v>210603</v>
      </c>
      <c r="C1088" s="9" t="s">
        <v>2424</v>
      </c>
      <c r="D1088" s="9" t="s">
        <v>2425</v>
      </c>
      <c r="E1088" s="9">
        <v>2106</v>
      </c>
      <c r="F1088" s="9" t="s">
        <v>9247</v>
      </c>
      <c r="G1088" s="9" t="s">
        <v>9248</v>
      </c>
      <c r="H1088" s="9">
        <v>21</v>
      </c>
      <c r="I1088" s="9" t="s">
        <v>91</v>
      </c>
      <c r="J1088" s="9" t="s">
        <v>92</v>
      </c>
      <c r="K1088" s="10">
        <v>12.973000000000001</v>
      </c>
      <c r="L1088" s="10">
        <v>101.31100000000001</v>
      </c>
    </row>
    <row r="1089" spans="1:12">
      <c r="A1089" s="9">
        <v>4</v>
      </c>
      <c r="B1089" s="9">
        <v>210704</v>
      </c>
      <c r="C1089" s="9" t="s">
        <v>7514</v>
      </c>
      <c r="D1089" s="9" t="s">
        <v>7521</v>
      </c>
      <c r="E1089" s="9">
        <v>2107</v>
      </c>
      <c r="F1089" s="9" t="s">
        <v>10105</v>
      </c>
      <c r="G1089" s="9" t="s">
        <v>10106</v>
      </c>
      <c r="H1089" s="9">
        <v>21</v>
      </c>
      <c r="I1089" s="9" t="s">
        <v>91</v>
      </c>
      <c r="J1089" s="9" t="s">
        <v>92</v>
      </c>
      <c r="K1089" s="10">
        <v>13.061999999999999</v>
      </c>
      <c r="L1089" s="10">
        <v>101.617</v>
      </c>
    </row>
    <row r="1090" spans="1:12">
      <c r="A1090" s="9">
        <v>4</v>
      </c>
      <c r="B1090" s="9">
        <v>210309</v>
      </c>
      <c r="C1090" s="9" t="s">
        <v>10165</v>
      </c>
      <c r="D1090" s="9" t="s">
        <v>10166</v>
      </c>
      <c r="E1090" s="9">
        <v>2103</v>
      </c>
      <c r="F1090" s="9" t="s">
        <v>218</v>
      </c>
      <c r="G1090" s="9" t="s">
        <v>219</v>
      </c>
      <c r="H1090" s="9">
        <v>21</v>
      </c>
      <c r="I1090" s="9" t="s">
        <v>91</v>
      </c>
      <c r="J1090" s="9" t="s">
        <v>92</v>
      </c>
      <c r="K1090" s="10">
        <v>12.808</v>
      </c>
      <c r="L1090" s="10">
        <v>101.733</v>
      </c>
    </row>
    <row r="1091" spans="1:12">
      <c r="A1091" s="9">
        <v>4</v>
      </c>
      <c r="B1091" s="9">
        <v>210310</v>
      </c>
      <c r="C1091" s="9" t="s">
        <v>10290</v>
      </c>
      <c r="D1091" s="9" t="s">
        <v>10291</v>
      </c>
      <c r="E1091" s="9">
        <v>2103</v>
      </c>
      <c r="F1091" s="9" t="s">
        <v>218</v>
      </c>
      <c r="G1091" s="9" t="s">
        <v>219</v>
      </c>
      <c r="H1091" s="9">
        <v>21</v>
      </c>
      <c r="I1091" s="9" t="s">
        <v>91</v>
      </c>
      <c r="J1091" s="9" t="s">
        <v>92</v>
      </c>
      <c r="K1091" s="10">
        <v>12.815</v>
      </c>
      <c r="L1091" s="10">
        <v>101.792</v>
      </c>
    </row>
    <row r="1092" spans="1:12">
      <c r="A1092" s="9">
        <v>4</v>
      </c>
      <c r="B1092" s="9">
        <v>210604</v>
      </c>
      <c r="C1092" s="9" t="s">
        <v>10732</v>
      </c>
      <c r="D1092" s="9" t="s">
        <v>10733</v>
      </c>
      <c r="E1092" s="9">
        <v>2106</v>
      </c>
      <c r="F1092" s="9" t="s">
        <v>9247</v>
      </c>
      <c r="G1092" s="9" t="s">
        <v>9248</v>
      </c>
      <c r="H1092" s="9">
        <v>21</v>
      </c>
      <c r="I1092" s="9" t="s">
        <v>91</v>
      </c>
      <c r="J1092" s="9" t="s">
        <v>92</v>
      </c>
      <c r="K1092" s="10">
        <v>12.907999999999999</v>
      </c>
      <c r="L1092" s="10">
        <v>101.23</v>
      </c>
    </row>
    <row r="1093" spans="1:12">
      <c r="A1093" s="9">
        <v>4</v>
      </c>
      <c r="B1093" s="9">
        <v>210605</v>
      </c>
      <c r="C1093" s="9" t="s">
        <v>10755</v>
      </c>
      <c r="D1093" s="9" t="s">
        <v>10756</v>
      </c>
      <c r="E1093" s="9">
        <v>2106</v>
      </c>
      <c r="F1093" s="9" t="s">
        <v>9247</v>
      </c>
      <c r="G1093" s="9" t="s">
        <v>9248</v>
      </c>
      <c r="H1093" s="9">
        <v>21</v>
      </c>
      <c r="I1093" s="9" t="s">
        <v>91</v>
      </c>
      <c r="J1093" s="9" t="s">
        <v>92</v>
      </c>
      <c r="K1093" s="10">
        <v>12.97</v>
      </c>
      <c r="L1093" s="10">
        <v>101.136</v>
      </c>
    </row>
    <row r="1094" spans="1:12">
      <c r="A1094" s="9">
        <v>4</v>
      </c>
      <c r="B1094" s="9">
        <v>210110</v>
      </c>
      <c r="C1094" s="9" t="s">
        <v>10768</v>
      </c>
      <c r="D1094" s="9" t="s">
        <v>10769</v>
      </c>
      <c r="E1094" s="9">
        <v>2101</v>
      </c>
      <c r="F1094" s="9" t="s">
        <v>89</v>
      </c>
      <c r="G1094" s="9" t="s">
        <v>90</v>
      </c>
      <c r="H1094" s="9">
        <v>21</v>
      </c>
      <c r="I1094" s="9" t="s">
        <v>91</v>
      </c>
      <c r="J1094" s="9" t="s">
        <v>92</v>
      </c>
      <c r="K1094" s="10">
        <v>12.843</v>
      </c>
      <c r="L1094" s="10">
        <v>101.456</v>
      </c>
    </row>
    <row r="1095" spans="1:12">
      <c r="A1095" s="9">
        <v>4</v>
      </c>
      <c r="B1095" s="9">
        <v>210502</v>
      </c>
      <c r="C1095" s="9" t="s">
        <v>10774</v>
      </c>
      <c r="D1095" s="9" t="s">
        <v>10775</v>
      </c>
      <c r="E1095" s="9">
        <v>2105</v>
      </c>
      <c r="F1095" s="9" t="s">
        <v>2507</v>
      </c>
      <c r="G1095" s="9" t="s">
        <v>2506</v>
      </c>
      <c r="H1095" s="9">
        <v>21</v>
      </c>
      <c r="I1095" s="9" t="s">
        <v>91</v>
      </c>
      <c r="J1095" s="9" t="s">
        <v>92</v>
      </c>
      <c r="K1095" s="10">
        <v>12.821</v>
      </c>
      <c r="L1095" s="10">
        <v>101.256</v>
      </c>
    </row>
    <row r="1096" spans="1:12">
      <c r="A1096" s="9">
        <v>4</v>
      </c>
      <c r="B1096" s="9">
        <v>210701</v>
      </c>
      <c r="C1096" s="9" t="s">
        <v>10979</v>
      </c>
      <c r="D1096" s="9" t="s">
        <v>10980</v>
      </c>
      <c r="E1096" s="9">
        <v>2107</v>
      </c>
      <c r="F1096" s="9" t="s">
        <v>10105</v>
      </c>
      <c r="G1096" s="9" t="s">
        <v>10106</v>
      </c>
      <c r="H1096" s="9">
        <v>21</v>
      </c>
      <c r="I1096" s="9" t="s">
        <v>91</v>
      </c>
      <c r="J1096" s="9" t="s">
        <v>92</v>
      </c>
      <c r="K1096" s="10">
        <v>12.901</v>
      </c>
      <c r="L1096" s="10">
        <v>101.749</v>
      </c>
    </row>
    <row r="1097" spans="1:12">
      <c r="A1097" s="9">
        <v>4</v>
      </c>
      <c r="B1097" s="9">
        <v>210703</v>
      </c>
      <c r="C1097" s="9" t="s">
        <v>10983</v>
      </c>
      <c r="D1097" s="9" t="s">
        <v>10984</v>
      </c>
      <c r="E1097" s="9">
        <v>2107</v>
      </c>
      <c r="F1097" s="9" t="s">
        <v>10105</v>
      </c>
      <c r="G1097" s="9" t="s">
        <v>10106</v>
      </c>
      <c r="H1097" s="9">
        <v>21</v>
      </c>
      <c r="I1097" s="9" t="s">
        <v>91</v>
      </c>
      <c r="J1097" s="9" t="s">
        <v>92</v>
      </c>
      <c r="K1097" s="10">
        <v>12.933</v>
      </c>
      <c r="L1097" s="10">
        <v>101.64100000000001</v>
      </c>
    </row>
    <row r="1098" spans="1:12">
      <c r="A1098" s="9">
        <v>4</v>
      </c>
      <c r="B1098" s="9">
        <v>210115</v>
      </c>
      <c r="C1098" s="9" t="s">
        <v>11019</v>
      </c>
      <c r="D1098" s="9" t="s">
        <v>11020</v>
      </c>
      <c r="E1098" s="9">
        <v>2101</v>
      </c>
      <c r="F1098" s="9" t="s">
        <v>89</v>
      </c>
      <c r="G1098" s="9" t="s">
        <v>90</v>
      </c>
      <c r="H1098" s="9">
        <v>21</v>
      </c>
      <c r="I1098" s="9" t="s">
        <v>91</v>
      </c>
      <c r="J1098" s="9" t="s">
        <v>92</v>
      </c>
      <c r="K1098" s="10">
        <v>12.721</v>
      </c>
      <c r="L1098" s="10">
        <v>101.47199999999999</v>
      </c>
    </row>
    <row r="1099" spans="1:12">
      <c r="A1099" s="9">
        <v>4</v>
      </c>
      <c r="B1099" s="9">
        <v>210505</v>
      </c>
      <c r="C1099" s="9" t="s">
        <v>11299</v>
      </c>
      <c r="D1099" s="9" t="s">
        <v>11300</v>
      </c>
      <c r="E1099" s="9">
        <v>2105</v>
      </c>
      <c r="F1099" s="9" t="s">
        <v>2507</v>
      </c>
      <c r="G1099" s="9" t="s">
        <v>2506</v>
      </c>
      <c r="H1099" s="9">
        <v>21</v>
      </c>
      <c r="I1099" s="9" t="s">
        <v>91</v>
      </c>
      <c r="J1099" s="9" t="s">
        <v>92</v>
      </c>
      <c r="K1099" s="10">
        <v>12.848000000000001</v>
      </c>
      <c r="L1099" s="10">
        <v>101.39100000000001</v>
      </c>
    </row>
    <row r="1100" spans="1:12">
      <c r="A1100" s="9">
        <v>4</v>
      </c>
      <c r="B1100" s="9">
        <v>210606</v>
      </c>
      <c r="C1100" s="9" t="s">
        <v>11435</v>
      </c>
      <c r="D1100" s="9" t="s">
        <v>11436</v>
      </c>
      <c r="E1100" s="9">
        <v>2106</v>
      </c>
      <c r="F1100" s="9" t="s">
        <v>9247</v>
      </c>
      <c r="G1100" s="9" t="s">
        <v>9248</v>
      </c>
      <c r="H1100" s="9">
        <v>21</v>
      </c>
      <c r="I1100" s="9" t="s">
        <v>91</v>
      </c>
      <c r="J1100" s="9" t="s">
        <v>92</v>
      </c>
      <c r="K1100" s="10">
        <v>13.039</v>
      </c>
      <c r="L1100" s="10">
        <v>101.33799999999999</v>
      </c>
    </row>
    <row r="1101" spans="1:12">
      <c r="A1101" s="9">
        <v>4</v>
      </c>
      <c r="B1101" s="9">
        <v>210402</v>
      </c>
      <c r="C1101" s="9" t="s">
        <v>502</v>
      </c>
      <c r="D1101" s="9" t="s">
        <v>503</v>
      </c>
      <c r="E1101" s="9">
        <v>2104</v>
      </c>
      <c r="F1101" s="9" t="s">
        <v>7227</v>
      </c>
      <c r="G1101" s="9" t="s">
        <v>5268</v>
      </c>
      <c r="H1101" s="9">
        <v>21</v>
      </c>
      <c r="I1101" s="9" t="s">
        <v>91</v>
      </c>
      <c r="J1101" s="9" t="s">
        <v>92</v>
      </c>
      <c r="K1101" s="10">
        <v>12.956</v>
      </c>
      <c r="L1101" s="10">
        <v>101.526</v>
      </c>
    </row>
    <row r="1102" spans="1:12">
      <c r="A1102" s="9">
        <v>4</v>
      </c>
      <c r="B1102" s="9">
        <v>210114</v>
      </c>
      <c r="C1102" s="9" t="s">
        <v>87</v>
      </c>
      <c r="D1102" s="9" t="s">
        <v>88</v>
      </c>
      <c r="E1102" s="9">
        <v>2101</v>
      </c>
      <c r="F1102" s="9" t="s">
        <v>89</v>
      </c>
      <c r="G1102" s="9" t="s">
        <v>90</v>
      </c>
      <c r="H1102" s="9">
        <v>21</v>
      </c>
      <c r="I1102" s="9" t="s">
        <v>91</v>
      </c>
      <c r="J1102" s="9" t="s">
        <v>92</v>
      </c>
      <c r="K1102" s="10">
        <v>12.701000000000001</v>
      </c>
      <c r="L1102" s="10">
        <v>101.188</v>
      </c>
    </row>
    <row r="1103" spans="1:12">
      <c r="A1103" s="9">
        <v>4</v>
      </c>
      <c r="B1103" s="9">
        <v>210403</v>
      </c>
      <c r="C1103" s="9" t="s">
        <v>11687</v>
      </c>
      <c r="D1103" s="9" t="s">
        <v>11688</v>
      </c>
      <c r="E1103" s="9">
        <v>2104</v>
      </c>
      <c r="F1103" s="9" t="s">
        <v>7227</v>
      </c>
      <c r="G1103" s="9" t="s">
        <v>5268</v>
      </c>
      <c r="H1103" s="9">
        <v>21</v>
      </c>
      <c r="I1103" s="9" t="s">
        <v>91</v>
      </c>
      <c r="J1103" s="9" t="s">
        <v>92</v>
      </c>
      <c r="K1103" s="10">
        <v>13.005000000000001</v>
      </c>
      <c r="L1103" s="10">
        <v>101.479</v>
      </c>
    </row>
    <row r="1104" spans="1:12">
      <c r="A1104" s="9">
        <v>4</v>
      </c>
      <c r="B1104" s="9">
        <v>210506</v>
      </c>
      <c r="C1104" s="9" t="s">
        <v>1246</v>
      </c>
      <c r="D1104" s="9" t="s">
        <v>1247</v>
      </c>
      <c r="E1104" s="9">
        <v>2105</v>
      </c>
      <c r="F1104" s="9" t="s">
        <v>2507</v>
      </c>
      <c r="G1104" s="9" t="s">
        <v>2506</v>
      </c>
      <c r="H1104" s="9">
        <v>21</v>
      </c>
      <c r="I1104" s="9" t="s">
        <v>91</v>
      </c>
      <c r="J1104" s="9" t="s">
        <v>92</v>
      </c>
      <c r="K1104" s="10">
        <v>12.906000000000001</v>
      </c>
      <c r="L1104" s="10">
        <v>101.373</v>
      </c>
    </row>
    <row r="1105" spans="1:12">
      <c r="A1105" s="9">
        <v>4</v>
      </c>
      <c r="B1105" s="9">
        <v>210702</v>
      </c>
      <c r="C1105" s="9" t="s">
        <v>12086</v>
      </c>
      <c r="D1105" s="9" t="s">
        <v>12087</v>
      </c>
      <c r="E1105" s="9">
        <v>2107</v>
      </c>
      <c r="F1105" s="9" t="s">
        <v>10105</v>
      </c>
      <c r="G1105" s="9" t="s">
        <v>10106</v>
      </c>
      <c r="H1105" s="9">
        <v>21</v>
      </c>
      <c r="I1105" s="9" t="s">
        <v>91</v>
      </c>
      <c r="J1105" s="9" t="s">
        <v>92</v>
      </c>
      <c r="K1105" s="10">
        <v>13.026999999999999</v>
      </c>
      <c r="L1105" s="10">
        <v>101.68600000000001</v>
      </c>
    </row>
    <row r="1106" spans="1:12">
      <c r="A1106" s="9">
        <v>4</v>
      </c>
      <c r="B1106" s="9">
        <v>220607</v>
      </c>
      <c r="C1106" s="9" t="s">
        <v>134</v>
      </c>
      <c r="D1106" s="9" t="s">
        <v>135</v>
      </c>
      <c r="E1106" s="9">
        <v>2206</v>
      </c>
      <c r="F1106" s="9" t="s">
        <v>136</v>
      </c>
      <c r="G1106" s="9" t="s">
        <v>137</v>
      </c>
      <c r="H1106" s="9">
        <v>22</v>
      </c>
      <c r="I1106" s="9" t="s">
        <v>138</v>
      </c>
      <c r="J1106" s="9" t="s">
        <v>139</v>
      </c>
      <c r="K1106" s="10">
        <v>12.465</v>
      </c>
      <c r="L1106" s="10">
        <v>102.066</v>
      </c>
    </row>
    <row r="1107" spans="1:12">
      <c r="A1107" s="9">
        <v>4</v>
      </c>
      <c r="B1107" s="9">
        <v>220602</v>
      </c>
      <c r="C1107" s="9" t="s">
        <v>210</v>
      </c>
      <c r="D1107" s="9" t="s">
        <v>211</v>
      </c>
      <c r="E1107" s="9">
        <v>2206</v>
      </c>
      <c r="F1107" s="9" t="s">
        <v>136</v>
      </c>
      <c r="G1107" s="9" t="s">
        <v>137</v>
      </c>
      <c r="H1107" s="9">
        <v>22</v>
      </c>
      <c r="I1107" s="9" t="s">
        <v>138</v>
      </c>
      <c r="J1107" s="9" t="s">
        <v>139</v>
      </c>
      <c r="K1107" s="10">
        <v>12.423999999999999</v>
      </c>
      <c r="L1107" s="10">
        <v>102.10899999999999</v>
      </c>
    </row>
    <row r="1108" spans="1:12">
      <c r="A1108" s="9">
        <v>4</v>
      </c>
      <c r="B1108" s="9">
        <v>220205</v>
      </c>
      <c r="C1108" s="9" t="s">
        <v>236</v>
      </c>
      <c r="D1108" s="9" t="s">
        <v>237</v>
      </c>
      <c r="E1108" s="9">
        <v>2202</v>
      </c>
      <c r="F1108" s="9" t="s">
        <v>238</v>
      </c>
      <c r="G1108" s="9" t="s">
        <v>239</v>
      </c>
      <c r="H1108" s="9">
        <v>22</v>
      </c>
      <c r="I1108" s="9" t="s">
        <v>138</v>
      </c>
      <c r="J1108" s="9" t="s">
        <v>139</v>
      </c>
      <c r="K1108" s="10">
        <v>12.288</v>
      </c>
      <c r="L1108" s="10">
        <v>102.251</v>
      </c>
    </row>
    <row r="1109" spans="1:12">
      <c r="A1109" s="9">
        <v>4</v>
      </c>
      <c r="B1109" s="9">
        <v>220602</v>
      </c>
      <c r="C1109" s="9" t="s">
        <v>210</v>
      </c>
      <c r="D1109" s="9" t="s">
        <v>211</v>
      </c>
      <c r="E1109" s="9">
        <v>2206</v>
      </c>
      <c r="F1109" s="9" t="s">
        <v>136</v>
      </c>
      <c r="G1109" s="9" t="s">
        <v>137</v>
      </c>
      <c r="H1109" s="9">
        <v>22</v>
      </c>
      <c r="I1109" s="9" t="s">
        <v>138</v>
      </c>
      <c r="J1109" s="9" t="s">
        <v>139</v>
      </c>
      <c r="K1109" s="10">
        <v>12.396000000000001</v>
      </c>
      <c r="L1109" s="10">
        <v>102.133</v>
      </c>
    </row>
    <row r="1110" spans="1:12">
      <c r="A1110" s="9">
        <v>4</v>
      </c>
      <c r="B1110" s="9">
        <v>220607</v>
      </c>
      <c r="C1110" s="9" t="s">
        <v>134</v>
      </c>
      <c r="D1110" s="9" t="s">
        <v>135</v>
      </c>
      <c r="E1110" s="9">
        <v>2206</v>
      </c>
      <c r="F1110" s="9" t="s">
        <v>136</v>
      </c>
      <c r="G1110" s="9" t="s">
        <v>137</v>
      </c>
      <c r="H1110" s="9">
        <v>22</v>
      </c>
      <c r="I1110" s="9" t="s">
        <v>138</v>
      </c>
      <c r="J1110" s="9" t="s">
        <v>139</v>
      </c>
      <c r="K1110" s="10">
        <v>12.462999999999999</v>
      </c>
      <c r="L1110" s="10">
        <v>102.023</v>
      </c>
    </row>
    <row r="1111" spans="1:12">
      <c r="A1111" s="9">
        <v>4</v>
      </c>
      <c r="B1111" s="9">
        <v>220314</v>
      </c>
      <c r="C1111" s="9" t="s">
        <v>264</v>
      </c>
      <c r="D1111" s="9" t="s">
        <v>265</v>
      </c>
      <c r="E1111" s="9">
        <v>2203</v>
      </c>
      <c r="F1111" s="9" t="s">
        <v>266</v>
      </c>
      <c r="G1111" s="9" t="s">
        <v>267</v>
      </c>
      <c r="H1111" s="9">
        <v>22</v>
      </c>
      <c r="I1111" s="9" t="s">
        <v>138</v>
      </c>
      <c r="J1111" s="9" t="s">
        <v>139</v>
      </c>
      <c r="K1111" s="10">
        <v>12.512</v>
      </c>
      <c r="L1111" s="10">
        <v>101.95</v>
      </c>
    </row>
    <row r="1112" spans="1:12">
      <c r="A1112" s="9">
        <v>4</v>
      </c>
      <c r="B1112" s="9">
        <v>220602</v>
      </c>
      <c r="C1112" s="9" t="s">
        <v>210</v>
      </c>
      <c r="D1112" s="9" t="s">
        <v>211</v>
      </c>
      <c r="E1112" s="9">
        <v>2206</v>
      </c>
      <c r="F1112" s="9" t="s">
        <v>136</v>
      </c>
      <c r="G1112" s="9" t="s">
        <v>137</v>
      </c>
      <c r="H1112" s="9">
        <v>22</v>
      </c>
      <c r="I1112" s="9" t="s">
        <v>138</v>
      </c>
      <c r="J1112" s="9" t="s">
        <v>139</v>
      </c>
      <c r="K1112" s="10">
        <v>12.409000000000001</v>
      </c>
      <c r="L1112" s="10">
        <v>102.122</v>
      </c>
    </row>
    <row r="1113" spans="1:12">
      <c r="A1113" s="9">
        <v>4</v>
      </c>
      <c r="B1113" s="9">
        <v>220205</v>
      </c>
      <c r="C1113" s="9" t="s">
        <v>236</v>
      </c>
      <c r="D1113" s="9" t="s">
        <v>237</v>
      </c>
      <c r="E1113" s="9">
        <v>2202</v>
      </c>
      <c r="F1113" s="9" t="s">
        <v>238</v>
      </c>
      <c r="G1113" s="9" t="s">
        <v>239</v>
      </c>
      <c r="H1113" s="9">
        <v>22</v>
      </c>
      <c r="I1113" s="9" t="s">
        <v>138</v>
      </c>
      <c r="J1113" s="9" t="s">
        <v>139</v>
      </c>
      <c r="K1113" s="10">
        <v>12.292</v>
      </c>
      <c r="L1113" s="10">
        <v>102.239</v>
      </c>
    </row>
    <row r="1114" spans="1:12">
      <c r="A1114" s="9">
        <v>4</v>
      </c>
      <c r="B1114" s="9">
        <v>220201</v>
      </c>
      <c r="C1114" s="9" t="s">
        <v>623</v>
      </c>
      <c r="D1114" s="9" t="s">
        <v>239</v>
      </c>
      <c r="E1114" s="9">
        <v>2202</v>
      </c>
      <c r="F1114" s="9" t="s">
        <v>238</v>
      </c>
      <c r="G1114" s="9" t="s">
        <v>239</v>
      </c>
      <c r="H1114" s="9">
        <v>22</v>
      </c>
      <c r="I1114" s="9" t="s">
        <v>138</v>
      </c>
      <c r="J1114" s="9" t="s">
        <v>139</v>
      </c>
      <c r="K1114" s="10">
        <v>12.452</v>
      </c>
      <c r="L1114" s="10">
        <v>102.218</v>
      </c>
    </row>
    <row r="1115" spans="1:12">
      <c r="A1115" s="9">
        <v>4</v>
      </c>
      <c r="B1115" s="9">
        <v>220304</v>
      </c>
      <c r="C1115" s="9" t="s">
        <v>754</v>
      </c>
      <c r="D1115" s="9" t="s">
        <v>755</v>
      </c>
      <c r="E1115" s="9">
        <v>2203</v>
      </c>
      <c r="F1115" s="9" t="s">
        <v>266</v>
      </c>
      <c r="G1115" s="9" t="s">
        <v>267</v>
      </c>
      <c r="H1115" s="9">
        <v>22</v>
      </c>
      <c r="I1115" s="9" t="s">
        <v>138</v>
      </c>
      <c r="J1115" s="9" t="s">
        <v>139</v>
      </c>
      <c r="K1115" s="10">
        <v>12.595000000000001</v>
      </c>
      <c r="L1115" s="10">
        <v>102.02800000000001</v>
      </c>
    </row>
    <row r="1116" spans="1:12">
      <c r="A1116" s="9">
        <v>4</v>
      </c>
      <c r="B1116" s="9">
        <v>220102</v>
      </c>
      <c r="C1116" s="9" t="s">
        <v>840</v>
      </c>
      <c r="D1116" s="9" t="s">
        <v>841</v>
      </c>
      <c r="E1116" s="9">
        <v>2201</v>
      </c>
      <c r="F1116" s="9" t="s">
        <v>842</v>
      </c>
      <c r="G1116" s="9" t="s">
        <v>843</v>
      </c>
      <c r="H1116" s="9">
        <v>22</v>
      </c>
      <c r="I1116" s="9" t="s">
        <v>138</v>
      </c>
      <c r="J1116" s="9" t="s">
        <v>139</v>
      </c>
      <c r="K1116" s="10">
        <v>12.611000000000001</v>
      </c>
      <c r="L1116" s="10">
        <v>102.105</v>
      </c>
    </row>
    <row r="1117" spans="1:12">
      <c r="A1117" s="9">
        <v>4</v>
      </c>
      <c r="B1117" s="9">
        <v>220101</v>
      </c>
      <c r="C1117" s="9" t="s">
        <v>607</v>
      </c>
      <c r="D1117" s="9" t="s">
        <v>379</v>
      </c>
      <c r="E1117" s="9">
        <v>2201</v>
      </c>
      <c r="F1117" s="9" t="s">
        <v>842</v>
      </c>
      <c r="G1117" s="9" t="s">
        <v>843</v>
      </c>
      <c r="H1117" s="9">
        <v>22</v>
      </c>
      <c r="I1117" s="9" t="s">
        <v>138</v>
      </c>
      <c r="J1117" s="9" t="s">
        <v>139</v>
      </c>
      <c r="K1117" s="10">
        <v>12.590999999999999</v>
      </c>
      <c r="L1117" s="10">
        <v>102.087</v>
      </c>
    </row>
    <row r="1118" spans="1:12">
      <c r="A1118" s="9">
        <v>4</v>
      </c>
      <c r="B1118" s="9">
        <v>220107</v>
      </c>
      <c r="C1118" s="9" t="s">
        <v>1240</v>
      </c>
      <c r="D1118" s="9" t="s">
        <v>1241</v>
      </c>
      <c r="E1118" s="9">
        <v>2201</v>
      </c>
      <c r="F1118" s="9" t="s">
        <v>842</v>
      </c>
      <c r="G1118" s="9" t="s">
        <v>843</v>
      </c>
      <c r="H1118" s="9">
        <v>22</v>
      </c>
      <c r="I1118" s="9" t="s">
        <v>138</v>
      </c>
      <c r="J1118" s="9" t="s">
        <v>139</v>
      </c>
      <c r="K1118" s="10">
        <v>12.61</v>
      </c>
      <c r="L1118" s="10">
        <v>102.123</v>
      </c>
    </row>
    <row r="1119" spans="1:12">
      <c r="A1119" s="9">
        <v>4</v>
      </c>
      <c r="B1119" s="9">
        <v>220302</v>
      </c>
      <c r="C1119" s="9" t="s">
        <v>1568</v>
      </c>
      <c r="D1119" s="9" t="s">
        <v>1569</v>
      </c>
      <c r="E1119" s="9">
        <v>2203</v>
      </c>
      <c r="F1119" s="9" t="s">
        <v>266</v>
      </c>
      <c r="G1119" s="9" t="s">
        <v>267</v>
      </c>
      <c r="H1119" s="9">
        <v>22</v>
      </c>
      <c r="I1119" s="9" t="s">
        <v>138</v>
      </c>
      <c r="J1119" s="9" t="s">
        <v>139</v>
      </c>
      <c r="K1119" s="10">
        <v>12.612</v>
      </c>
      <c r="L1119" s="10">
        <v>102.027</v>
      </c>
    </row>
    <row r="1120" spans="1:12">
      <c r="A1120" s="9">
        <v>4</v>
      </c>
      <c r="B1120" s="9">
        <v>220305</v>
      </c>
      <c r="C1120" s="9" t="s">
        <v>1835</v>
      </c>
      <c r="D1120" s="9" t="s">
        <v>1836</v>
      </c>
      <c r="E1120" s="9">
        <v>2203</v>
      </c>
      <c r="F1120" s="9" t="s">
        <v>266</v>
      </c>
      <c r="G1120" s="9" t="s">
        <v>267</v>
      </c>
      <c r="H1120" s="9">
        <v>22</v>
      </c>
      <c r="I1120" s="9" t="s">
        <v>138</v>
      </c>
      <c r="J1120" s="9" t="s">
        <v>139</v>
      </c>
      <c r="K1120" s="10">
        <v>12.617000000000001</v>
      </c>
      <c r="L1120" s="10">
        <v>102.053</v>
      </c>
    </row>
    <row r="1121" spans="1:12">
      <c r="A1121" s="9">
        <v>4</v>
      </c>
      <c r="B1121" s="9">
        <v>220303</v>
      </c>
      <c r="C1121" s="9" t="s">
        <v>1843</v>
      </c>
      <c r="D1121" s="9" t="s">
        <v>1844</v>
      </c>
      <c r="E1121" s="9">
        <v>2203</v>
      </c>
      <c r="F1121" s="9" t="s">
        <v>266</v>
      </c>
      <c r="G1121" s="9" t="s">
        <v>267</v>
      </c>
      <c r="H1121" s="9">
        <v>22</v>
      </c>
      <c r="I1121" s="9" t="s">
        <v>138</v>
      </c>
      <c r="J1121" s="9" t="s">
        <v>139</v>
      </c>
      <c r="K1121" s="10">
        <v>12.577999999999999</v>
      </c>
      <c r="L1121" s="10">
        <v>102.029</v>
      </c>
    </row>
    <row r="1122" spans="1:12">
      <c r="A1122" s="9">
        <v>4</v>
      </c>
      <c r="B1122" s="9">
        <v>220604</v>
      </c>
      <c r="C1122" s="9" t="s">
        <v>2255</v>
      </c>
      <c r="D1122" s="9" t="s">
        <v>2256</v>
      </c>
      <c r="E1122" s="9">
        <v>2206</v>
      </c>
      <c r="F1122" s="9" t="s">
        <v>136</v>
      </c>
      <c r="G1122" s="9" t="s">
        <v>137</v>
      </c>
      <c r="H1122" s="9">
        <v>22</v>
      </c>
      <c r="I1122" s="9" t="s">
        <v>138</v>
      </c>
      <c r="J1122" s="9" t="s">
        <v>139</v>
      </c>
      <c r="K1122" s="10">
        <v>12.516</v>
      </c>
      <c r="L1122" s="10">
        <v>102.161</v>
      </c>
    </row>
    <row r="1123" spans="1:12">
      <c r="A1123" s="9">
        <v>4</v>
      </c>
      <c r="B1123" s="9">
        <v>220605</v>
      </c>
      <c r="C1123" s="9" t="s">
        <v>2317</v>
      </c>
      <c r="D1123" s="9" t="s">
        <v>2318</v>
      </c>
      <c r="E1123" s="9">
        <v>2206</v>
      </c>
      <c r="F1123" s="9" t="s">
        <v>136</v>
      </c>
      <c r="G1123" s="9" t="s">
        <v>137</v>
      </c>
      <c r="H1123" s="9">
        <v>22</v>
      </c>
      <c r="I1123" s="9" t="s">
        <v>138</v>
      </c>
      <c r="J1123" s="9" t="s">
        <v>139</v>
      </c>
      <c r="K1123" s="10">
        <v>12.497999999999999</v>
      </c>
      <c r="L1123" s="10">
        <v>102.123</v>
      </c>
    </row>
    <row r="1124" spans="1:12">
      <c r="A1124" s="9">
        <v>4</v>
      </c>
      <c r="B1124" s="9">
        <v>220606</v>
      </c>
      <c r="C1124" s="9" t="s">
        <v>2414</v>
      </c>
      <c r="D1124" s="9" t="s">
        <v>2415</v>
      </c>
      <c r="E1124" s="9">
        <v>2206</v>
      </c>
      <c r="F1124" s="9" t="s">
        <v>136</v>
      </c>
      <c r="G1124" s="9" t="s">
        <v>137</v>
      </c>
      <c r="H1124" s="9">
        <v>22</v>
      </c>
      <c r="I1124" s="9" t="s">
        <v>138</v>
      </c>
      <c r="J1124" s="9" t="s">
        <v>139</v>
      </c>
      <c r="K1124" s="10">
        <v>12.510999999999999</v>
      </c>
      <c r="L1124" s="10">
        <v>102.10899999999999</v>
      </c>
    </row>
    <row r="1125" spans="1:12">
      <c r="A1125" s="9">
        <v>4</v>
      </c>
      <c r="B1125" s="9">
        <v>220602</v>
      </c>
      <c r="C1125" s="9" t="s">
        <v>210</v>
      </c>
      <c r="D1125" s="9" t="s">
        <v>211</v>
      </c>
      <c r="E1125" s="9">
        <v>2206</v>
      </c>
      <c r="F1125" s="9" t="s">
        <v>136</v>
      </c>
      <c r="G1125" s="9" t="s">
        <v>137</v>
      </c>
      <c r="H1125" s="9">
        <v>22</v>
      </c>
      <c r="I1125" s="9" t="s">
        <v>138</v>
      </c>
      <c r="J1125" s="9" t="s">
        <v>139</v>
      </c>
      <c r="K1125" s="10">
        <v>12.414999999999999</v>
      </c>
      <c r="L1125" s="10">
        <v>102.14400000000001</v>
      </c>
    </row>
    <row r="1126" spans="1:12">
      <c r="A1126" s="9">
        <v>4</v>
      </c>
      <c r="B1126" s="9">
        <v>220110</v>
      </c>
      <c r="C1126" s="9" t="s">
        <v>1246</v>
      </c>
      <c r="D1126" s="9" t="s">
        <v>1247</v>
      </c>
      <c r="E1126" s="9">
        <v>2201</v>
      </c>
      <c r="F1126" s="9" t="s">
        <v>842</v>
      </c>
      <c r="G1126" s="9" t="s">
        <v>843</v>
      </c>
      <c r="H1126" s="9">
        <v>22</v>
      </c>
      <c r="I1126" s="9" t="s">
        <v>138</v>
      </c>
      <c r="J1126" s="9" t="s">
        <v>139</v>
      </c>
      <c r="K1126" s="10">
        <v>12.534000000000001</v>
      </c>
      <c r="L1126" s="10">
        <v>102.101</v>
      </c>
    </row>
    <row r="1127" spans="1:12">
      <c r="A1127" s="9">
        <v>4</v>
      </c>
      <c r="B1127" s="9">
        <v>220206</v>
      </c>
      <c r="C1127" s="9" t="s">
        <v>3519</v>
      </c>
      <c r="D1127" s="9" t="s">
        <v>3520</v>
      </c>
      <c r="E1127" s="9">
        <v>2202</v>
      </c>
      <c r="F1127" s="9" t="s">
        <v>238</v>
      </c>
      <c r="G1127" s="9" t="s">
        <v>239</v>
      </c>
      <c r="H1127" s="9">
        <v>22</v>
      </c>
      <c r="I1127" s="9" t="s">
        <v>138</v>
      </c>
      <c r="J1127" s="9" t="s">
        <v>139</v>
      </c>
      <c r="K1127" s="10">
        <v>12.439</v>
      </c>
      <c r="L1127" s="10">
        <v>102.23399999999999</v>
      </c>
    </row>
    <row r="1128" spans="1:12">
      <c r="A1128" s="9">
        <v>4</v>
      </c>
      <c r="B1128" s="9">
        <v>220204</v>
      </c>
      <c r="C1128" s="9" t="s">
        <v>3735</v>
      </c>
      <c r="D1128" s="9" t="s">
        <v>3736</v>
      </c>
      <c r="E1128" s="9">
        <v>2202</v>
      </c>
      <c r="F1128" s="9" t="s">
        <v>238</v>
      </c>
      <c r="G1128" s="9" t="s">
        <v>239</v>
      </c>
      <c r="H1128" s="9">
        <v>22</v>
      </c>
      <c r="I1128" s="9" t="s">
        <v>138</v>
      </c>
      <c r="J1128" s="9" t="s">
        <v>139</v>
      </c>
      <c r="K1128" s="10">
        <v>12.493</v>
      </c>
      <c r="L1128" s="10">
        <v>102.175</v>
      </c>
    </row>
    <row r="1129" spans="1:12">
      <c r="A1129" s="9">
        <v>4</v>
      </c>
      <c r="B1129" s="9">
        <v>220306</v>
      </c>
      <c r="C1129" s="9" t="s">
        <v>4019</v>
      </c>
      <c r="D1129" s="9" t="s">
        <v>4020</v>
      </c>
      <c r="E1129" s="9">
        <v>2203</v>
      </c>
      <c r="F1129" s="9" t="s">
        <v>266</v>
      </c>
      <c r="G1129" s="9" t="s">
        <v>267</v>
      </c>
      <c r="H1129" s="9">
        <v>22</v>
      </c>
      <c r="I1129" s="9" t="s">
        <v>138</v>
      </c>
      <c r="J1129" s="9" t="s">
        <v>139</v>
      </c>
      <c r="K1129" s="10">
        <v>12.637</v>
      </c>
      <c r="L1129" s="10">
        <v>102.035</v>
      </c>
    </row>
    <row r="1130" spans="1:12">
      <c r="A1130" s="9">
        <v>4</v>
      </c>
      <c r="B1130" s="9">
        <v>220312</v>
      </c>
      <c r="C1130" s="9" t="s">
        <v>4441</v>
      </c>
      <c r="D1130" s="9" t="s">
        <v>4442</v>
      </c>
      <c r="E1130" s="9">
        <v>2203</v>
      </c>
      <c r="F1130" s="9" t="s">
        <v>266</v>
      </c>
      <c r="G1130" s="9" t="s">
        <v>267</v>
      </c>
      <c r="H1130" s="9">
        <v>22</v>
      </c>
      <c r="I1130" s="9" t="s">
        <v>138</v>
      </c>
      <c r="J1130" s="9" t="s">
        <v>139</v>
      </c>
      <c r="K1130" s="10">
        <v>12.62</v>
      </c>
      <c r="L1130" s="10">
        <v>101.94</v>
      </c>
    </row>
    <row r="1131" spans="1:12">
      <c r="A1131" s="9">
        <v>4</v>
      </c>
      <c r="B1131" s="9">
        <v>220104</v>
      </c>
      <c r="C1131" s="9" t="s">
        <v>4495</v>
      </c>
      <c r="D1131" s="9" t="s">
        <v>4496</v>
      </c>
      <c r="E1131" s="9">
        <v>2201</v>
      </c>
      <c r="F1131" s="9" t="s">
        <v>842</v>
      </c>
      <c r="G1131" s="9" t="s">
        <v>843</v>
      </c>
      <c r="H1131" s="9">
        <v>22</v>
      </c>
      <c r="I1131" s="9" t="s">
        <v>138</v>
      </c>
      <c r="J1131" s="9" t="s">
        <v>139</v>
      </c>
      <c r="K1131" s="10">
        <v>12.561999999999999</v>
      </c>
      <c r="L1131" s="10">
        <v>102.09</v>
      </c>
    </row>
    <row r="1132" spans="1:12">
      <c r="A1132" s="9">
        <v>4</v>
      </c>
      <c r="B1132" s="9">
        <v>220301</v>
      </c>
      <c r="C1132" s="9" t="s">
        <v>4523</v>
      </c>
      <c r="D1132" s="9" t="s">
        <v>267</v>
      </c>
      <c r="E1132" s="9">
        <v>2203</v>
      </c>
      <c r="F1132" s="9" t="s">
        <v>266</v>
      </c>
      <c r="G1132" s="9" t="s">
        <v>267</v>
      </c>
      <c r="H1132" s="9">
        <v>22</v>
      </c>
      <c r="I1132" s="9" t="s">
        <v>138</v>
      </c>
      <c r="J1132" s="9" t="s">
        <v>139</v>
      </c>
      <c r="K1132" s="10">
        <v>12.628</v>
      </c>
      <c r="L1132" s="10">
        <v>101.985</v>
      </c>
    </row>
    <row r="1133" spans="1:12">
      <c r="A1133" s="9">
        <v>4</v>
      </c>
      <c r="B1133" s="9">
        <v>220103</v>
      </c>
      <c r="C1133" s="9" t="s">
        <v>4917</v>
      </c>
      <c r="D1133" s="9" t="s">
        <v>4918</v>
      </c>
      <c r="E1133" s="9">
        <v>2201</v>
      </c>
      <c r="F1133" s="9" t="s">
        <v>842</v>
      </c>
      <c r="G1133" s="9" t="s">
        <v>843</v>
      </c>
      <c r="H1133" s="9">
        <v>22</v>
      </c>
      <c r="I1133" s="9" t="s">
        <v>138</v>
      </c>
      <c r="J1133" s="9" t="s">
        <v>139</v>
      </c>
      <c r="K1133" s="10">
        <v>12.574</v>
      </c>
      <c r="L1133" s="10">
        <v>102.166</v>
      </c>
    </row>
    <row r="1134" spans="1:12">
      <c r="A1134" s="9">
        <v>4</v>
      </c>
      <c r="B1134" s="9">
        <v>220902</v>
      </c>
      <c r="C1134" s="9" t="s">
        <v>4983</v>
      </c>
      <c r="D1134" s="9" t="s">
        <v>4984</v>
      </c>
      <c r="E1134" s="9">
        <v>2209</v>
      </c>
      <c r="F1134" s="9" t="s">
        <v>4985</v>
      </c>
      <c r="G1134" s="9" t="s">
        <v>4986</v>
      </c>
      <c r="H1134" s="9">
        <v>22</v>
      </c>
      <c r="I1134" s="9" t="s">
        <v>138</v>
      </c>
      <c r="J1134" s="9" t="s">
        <v>139</v>
      </c>
      <c r="K1134" s="10">
        <v>12.701000000000001</v>
      </c>
      <c r="L1134" s="10">
        <v>101.93300000000001</v>
      </c>
    </row>
    <row r="1135" spans="1:12">
      <c r="A1135" s="9">
        <v>4</v>
      </c>
      <c r="B1135" s="9">
        <v>220607</v>
      </c>
      <c r="C1135" s="9" t="s">
        <v>134</v>
      </c>
      <c r="D1135" s="9" t="s">
        <v>135</v>
      </c>
      <c r="E1135" s="9">
        <v>2206</v>
      </c>
      <c r="F1135" s="9" t="s">
        <v>136</v>
      </c>
      <c r="G1135" s="9" t="s">
        <v>137</v>
      </c>
      <c r="H1135" s="9">
        <v>22</v>
      </c>
      <c r="I1135" s="9" t="s">
        <v>138</v>
      </c>
      <c r="J1135" s="9" t="s">
        <v>139</v>
      </c>
      <c r="K1135" s="10">
        <v>12.53</v>
      </c>
      <c r="L1135" s="10">
        <v>102.024</v>
      </c>
    </row>
    <row r="1136" spans="1:12">
      <c r="A1136" s="9">
        <v>4</v>
      </c>
      <c r="B1136" s="9">
        <v>220105</v>
      </c>
      <c r="C1136" s="9" t="s">
        <v>5340</v>
      </c>
      <c r="D1136" s="9" t="s">
        <v>5341</v>
      </c>
      <c r="E1136" s="9">
        <v>2201</v>
      </c>
      <c r="F1136" s="9" t="s">
        <v>842</v>
      </c>
      <c r="G1136" s="9" t="s">
        <v>843</v>
      </c>
      <c r="H1136" s="9">
        <v>22</v>
      </c>
      <c r="I1136" s="9" t="s">
        <v>138</v>
      </c>
      <c r="J1136" s="9" t="s">
        <v>139</v>
      </c>
      <c r="K1136" s="10">
        <v>12.542</v>
      </c>
      <c r="L1136" s="10">
        <v>102.169</v>
      </c>
    </row>
    <row r="1137" spans="1:12">
      <c r="A1137" s="9">
        <v>4</v>
      </c>
      <c r="B1137" s="9">
        <v>220314</v>
      </c>
      <c r="C1137" s="9" t="s">
        <v>264</v>
      </c>
      <c r="D1137" s="9" t="s">
        <v>265</v>
      </c>
      <c r="E1137" s="9">
        <v>2203</v>
      </c>
      <c r="F1137" s="9" t="s">
        <v>266</v>
      </c>
      <c r="G1137" s="9" t="s">
        <v>267</v>
      </c>
      <c r="H1137" s="9">
        <v>22</v>
      </c>
      <c r="I1137" s="9" t="s">
        <v>138</v>
      </c>
      <c r="J1137" s="9" t="s">
        <v>139</v>
      </c>
      <c r="K1137" s="10">
        <v>12.563000000000001</v>
      </c>
      <c r="L1137" s="10">
        <v>101.935</v>
      </c>
    </row>
    <row r="1138" spans="1:12">
      <c r="A1138" s="9">
        <v>4</v>
      </c>
      <c r="B1138" s="9">
        <v>220311</v>
      </c>
      <c r="C1138" s="9" t="s">
        <v>5697</v>
      </c>
      <c r="D1138" s="9" t="s">
        <v>5698</v>
      </c>
      <c r="E1138" s="9">
        <v>2203</v>
      </c>
      <c r="F1138" s="9" t="s">
        <v>266</v>
      </c>
      <c r="G1138" s="9" t="s">
        <v>267</v>
      </c>
      <c r="H1138" s="9">
        <v>22</v>
      </c>
      <c r="I1138" s="9" t="s">
        <v>138</v>
      </c>
      <c r="J1138" s="9" t="s">
        <v>139</v>
      </c>
      <c r="K1138" s="10">
        <v>12.669</v>
      </c>
      <c r="L1138" s="10">
        <v>101.914</v>
      </c>
    </row>
    <row r="1139" spans="1:12">
      <c r="A1139" s="9">
        <v>4</v>
      </c>
      <c r="B1139" s="9">
        <v>220108</v>
      </c>
      <c r="C1139" s="9" t="s">
        <v>5786</v>
      </c>
      <c r="D1139" s="9" t="s">
        <v>5787</v>
      </c>
      <c r="E1139" s="9">
        <v>2201</v>
      </c>
      <c r="F1139" s="9" t="s">
        <v>842</v>
      </c>
      <c r="G1139" s="9" t="s">
        <v>843</v>
      </c>
      <c r="H1139" s="9">
        <v>22</v>
      </c>
      <c r="I1139" s="9" t="s">
        <v>138</v>
      </c>
      <c r="J1139" s="9" t="s">
        <v>139</v>
      </c>
      <c r="K1139" s="10">
        <v>12.563000000000001</v>
      </c>
      <c r="L1139" s="10">
        <v>102.056</v>
      </c>
    </row>
    <row r="1140" spans="1:12">
      <c r="A1140" s="9">
        <v>4</v>
      </c>
      <c r="B1140" s="9">
        <v>220203</v>
      </c>
      <c r="C1140" s="9" t="s">
        <v>6004</v>
      </c>
      <c r="D1140" s="9" t="s">
        <v>6005</v>
      </c>
      <c r="E1140" s="9">
        <v>2202</v>
      </c>
      <c r="F1140" s="9" t="s">
        <v>238</v>
      </c>
      <c r="G1140" s="9" t="s">
        <v>239</v>
      </c>
      <c r="H1140" s="9">
        <v>22</v>
      </c>
      <c r="I1140" s="9" t="s">
        <v>138</v>
      </c>
      <c r="J1140" s="9" t="s">
        <v>139</v>
      </c>
      <c r="K1140" s="10">
        <v>12.468</v>
      </c>
      <c r="L1140" s="10">
        <v>102.2</v>
      </c>
    </row>
    <row r="1141" spans="1:12">
      <c r="A1141" s="9">
        <v>4</v>
      </c>
      <c r="B1141" s="9">
        <v>220903</v>
      </c>
      <c r="C1141" s="9" t="s">
        <v>6055</v>
      </c>
      <c r="D1141" s="9" t="s">
        <v>6056</v>
      </c>
      <c r="E1141" s="9">
        <v>2209</v>
      </c>
      <c r="F1141" s="9" t="s">
        <v>4985</v>
      </c>
      <c r="G1141" s="9" t="s">
        <v>4986</v>
      </c>
      <c r="H1141" s="9">
        <v>22</v>
      </c>
      <c r="I1141" s="9" t="s">
        <v>138</v>
      </c>
      <c r="J1141" s="9" t="s">
        <v>139</v>
      </c>
      <c r="K1141" s="10">
        <v>12.689</v>
      </c>
      <c r="L1141" s="10">
        <v>101.861</v>
      </c>
    </row>
    <row r="1142" spans="1:12">
      <c r="A1142" s="9">
        <v>4</v>
      </c>
      <c r="B1142" s="9">
        <v>220111</v>
      </c>
      <c r="C1142" s="9" t="s">
        <v>4449</v>
      </c>
      <c r="D1142" s="9" t="s">
        <v>4450</v>
      </c>
      <c r="E1142" s="9">
        <v>2201</v>
      </c>
      <c r="F1142" s="9" t="s">
        <v>842</v>
      </c>
      <c r="G1142" s="9" t="s">
        <v>843</v>
      </c>
      <c r="H1142" s="9">
        <v>22</v>
      </c>
      <c r="I1142" s="9" t="s">
        <v>138</v>
      </c>
      <c r="J1142" s="9" t="s">
        <v>139</v>
      </c>
      <c r="K1142" s="10">
        <v>12.605</v>
      </c>
      <c r="L1142" s="10">
        <v>102.172</v>
      </c>
    </row>
    <row r="1143" spans="1:12">
      <c r="A1143" s="9">
        <v>4</v>
      </c>
      <c r="B1143" s="9">
        <v>220905</v>
      </c>
      <c r="C1143" s="9" t="s">
        <v>6200</v>
      </c>
      <c r="D1143" s="9" t="s">
        <v>6201</v>
      </c>
      <c r="E1143" s="9">
        <v>2209</v>
      </c>
      <c r="F1143" s="9" t="s">
        <v>4985</v>
      </c>
      <c r="G1143" s="9" t="s">
        <v>4986</v>
      </c>
      <c r="H1143" s="9">
        <v>22</v>
      </c>
      <c r="I1143" s="9" t="s">
        <v>138</v>
      </c>
      <c r="J1143" s="9" t="s">
        <v>139</v>
      </c>
      <c r="K1143" s="10">
        <v>12.707000000000001</v>
      </c>
      <c r="L1143" s="10">
        <v>101.819</v>
      </c>
    </row>
    <row r="1144" spans="1:12">
      <c r="A1144" s="9">
        <v>4</v>
      </c>
      <c r="B1144" s="9">
        <v>220601</v>
      </c>
      <c r="C1144" s="9" t="s">
        <v>6417</v>
      </c>
      <c r="D1144" s="9" t="s">
        <v>6418</v>
      </c>
      <c r="E1144" s="9">
        <v>2206</v>
      </c>
      <c r="F1144" s="9" t="s">
        <v>136</v>
      </c>
      <c r="G1144" s="9" t="s">
        <v>137</v>
      </c>
      <c r="H1144" s="9">
        <v>22</v>
      </c>
      <c r="I1144" s="9" t="s">
        <v>138</v>
      </c>
      <c r="J1144" s="9" t="s">
        <v>139</v>
      </c>
      <c r="K1144" s="10">
        <v>12.452</v>
      </c>
      <c r="L1144" s="10">
        <v>102.122</v>
      </c>
    </row>
    <row r="1145" spans="1:12">
      <c r="A1145" s="9">
        <v>4</v>
      </c>
      <c r="B1145" s="9">
        <v>220904</v>
      </c>
      <c r="C1145" s="9" t="s">
        <v>6690</v>
      </c>
      <c r="D1145" s="9" t="s">
        <v>1368</v>
      </c>
      <c r="E1145" s="9">
        <v>2209</v>
      </c>
      <c r="F1145" s="9" t="s">
        <v>4985</v>
      </c>
      <c r="G1145" s="9" t="s">
        <v>4986</v>
      </c>
      <c r="H1145" s="9">
        <v>22</v>
      </c>
      <c r="I1145" s="9" t="s">
        <v>138</v>
      </c>
      <c r="J1145" s="9" t="s">
        <v>139</v>
      </c>
      <c r="K1145" s="10">
        <v>12.625</v>
      </c>
      <c r="L1145" s="10">
        <v>101.874</v>
      </c>
    </row>
    <row r="1146" spans="1:12">
      <c r="A1146" s="9">
        <v>4</v>
      </c>
      <c r="B1146" s="9">
        <v>220502</v>
      </c>
      <c r="C1146" s="9" t="s">
        <v>2056</v>
      </c>
      <c r="D1146" s="9" t="s">
        <v>2057</v>
      </c>
      <c r="E1146" s="9">
        <v>2205</v>
      </c>
      <c r="F1146" s="9" t="s">
        <v>6723</v>
      </c>
      <c r="G1146" s="9" t="s">
        <v>6724</v>
      </c>
      <c r="H1146" s="9">
        <v>22</v>
      </c>
      <c r="I1146" s="9" t="s">
        <v>138</v>
      </c>
      <c r="J1146" s="9" t="s">
        <v>139</v>
      </c>
      <c r="K1146" s="10">
        <v>12.7</v>
      </c>
      <c r="L1146" s="10">
        <v>102.14700000000001</v>
      </c>
    </row>
    <row r="1147" spans="1:12">
      <c r="A1147" s="9">
        <v>4</v>
      </c>
      <c r="B1147" s="9">
        <v>220106</v>
      </c>
      <c r="C1147" s="9" t="s">
        <v>1463</v>
      </c>
      <c r="D1147" s="9" t="s">
        <v>1464</v>
      </c>
      <c r="E1147" s="9">
        <v>2201</v>
      </c>
      <c r="F1147" s="9" t="s">
        <v>842</v>
      </c>
      <c r="G1147" s="9" t="s">
        <v>843</v>
      </c>
      <c r="H1147" s="9">
        <v>22</v>
      </c>
      <c r="I1147" s="9" t="s">
        <v>138</v>
      </c>
      <c r="J1147" s="9" t="s">
        <v>139</v>
      </c>
      <c r="K1147" s="10">
        <v>12.644</v>
      </c>
      <c r="L1147" s="10">
        <v>102.098</v>
      </c>
    </row>
    <row r="1148" spans="1:12">
      <c r="A1148" s="9">
        <v>4</v>
      </c>
      <c r="B1148" s="9">
        <v>220209</v>
      </c>
      <c r="C1148" s="9" t="s">
        <v>7570</v>
      </c>
      <c r="D1148" s="9" t="s">
        <v>7571</v>
      </c>
      <c r="E1148" s="9">
        <v>2202</v>
      </c>
      <c r="F1148" s="9" t="s">
        <v>238</v>
      </c>
      <c r="G1148" s="9" t="s">
        <v>239</v>
      </c>
      <c r="H1148" s="9">
        <v>22</v>
      </c>
      <c r="I1148" s="9" t="s">
        <v>138</v>
      </c>
      <c r="J1148" s="9" t="s">
        <v>139</v>
      </c>
      <c r="K1148" s="10">
        <v>12.56</v>
      </c>
      <c r="L1148" s="10">
        <v>102.29</v>
      </c>
    </row>
    <row r="1149" spans="1:12">
      <c r="A1149" s="9">
        <v>4</v>
      </c>
      <c r="B1149" s="9">
        <v>220210</v>
      </c>
      <c r="C1149" s="9" t="s">
        <v>7739</v>
      </c>
      <c r="D1149" s="9" t="s">
        <v>7740</v>
      </c>
      <c r="E1149" s="9">
        <v>2202</v>
      </c>
      <c r="F1149" s="9" t="s">
        <v>238</v>
      </c>
      <c r="G1149" s="9" t="s">
        <v>239</v>
      </c>
      <c r="H1149" s="9">
        <v>22</v>
      </c>
      <c r="I1149" s="9" t="s">
        <v>138</v>
      </c>
      <c r="J1149" s="9" t="s">
        <v>139</v>
      </c>
      <c r="K1149" s="10">
        <v>12.532999999999999</v>
      </c>
      <c r="L1149" s="10">
        <v>102.27500000000001</v>
      </c>
    </row>
    <row r="1150" spans="1:12">
      <c r="A1150" s="9">
        <v>4</v>
      </c>
      <c r="B1150" s="9">
        <v>220603</v>
      </c>
      <c r="C1150" s="9" t="s">
        <v>7790</v>
      </c>
      <c r="D1150" s="9" t="s">
        <v>7791</v>
      </c>
      <c r="E1150" s="9">
        <v>2206</v>
      </c>
      <c r="F1150" s="9" t="s">
        <v>136</v>
      </c>
      <c r="G1150" s="9" t="s">
        <v>137</v>
      </c>
      <c r="H1150" s="9">
        <v>22</v>
      </c>
      <c r="I1150" s="9" t="s">
        <v>138</v>
      </c>
      <c r="J1150" s="9" t="s">
        <v>139</v>
      </c>
      <c r="K1150" s="10">
        <v>12.417</v>
      </c>
      <c r="L1150" s="10">
        <v>102.178</v>
      </c>
    </row>
    <row r="1151" spans="1:12">
      <c r="A1151" s="9">
        <v>4</v>
      </c>
      <c r="B1151" s="9">
        <v>220313</v>
      </c>
      <c r="C1151" s="9" t="s">
        <v>7874</v>
      </c>
      <c r="D1151" s="9" t="s">
        <v>7875</v>
      </c>
      <c r="E1151" s="9">
        <v>2203</v>
      </c>
      <c r="F1151" s="9" t="s">
        <v>266</v>
      </c>
      <c r="G1151" s="9" t="s">
        <v>267</v>
      </c>
      <c r="H1151" s="9">
        <v>22</v>
      </c>
      <c r="I1151" s="9" t="s">
        <v>138</v>
      </c>
      <c r="J1151" s="9" t="s">
        <v>139</v>
      </c>
      <c r="K1151" s="10">
        <v>12.581</v>
      </c>
      <c r="L1151" s="10">
        <v>101.989</v>
      </c>
    </row>
    <row r="1152" spans="1:12">
      <c r="A1152" s="9">
        <v>4</v>
      </c>
      <c r="B1152" s="9">
        <v>220508</v>
      </c>
      <c r="C1152" s="9" t="s">
        <v>7973</v>
      </c>
      <c r="D1152" s="9" t="s">
        <v>7974</v>
      </c>
      <c r="E1152" s="9">
        <v>2205</v>
      </c>
      <c r="F1152" s="9" t="s">
        <v>6723</v>
      </c>
      <c r="G1152" s="9" t="s">
        <v>6724</v>
      </c>
      <c r="H1152" s="9">
        <v>22</v>
      </c>
      <c r="I1152" s="9" t="s">
        <v>138</v>
      </c>
      <c r="J1152" s="9" t="s">
        <v>139</v>
      </c>
      <c r="K1152" s="10">
        <v>12.644</v>
      </c>
      <c r="L1152" s="10">
        <v>102.226</v>
      </c>
    </row>
    <row r="1153" spans="1:12">
      <c r="A1153" s="9">
        <v>4</v>
      </c>
      <c r="B1153" s="9">
        <v>220501</v>
      </c>
      <c r="C1153" s="9" t="s">
        <v>8054</v>
      </c>
      <c r="D1153" s="9" t="s">
        <v>6724</v>
      </c>
      <c r="E1153" s="9">
        <v>2205</v>
      </c>
      <c r="F1153" s="9" t="s">
        <v>6723</v>
      </c>
      <c r="G1153" s="9" t="s">
        <v>6724</v>
      </c>
      <c r="H1153" s="9">
        <v>22</v>
      </c>
      <c r="I1153" s="9" t="s">
        <v>138</v>
      </c>
      <c r="J1153" s="9" t="s">
        <v>139</v>
      </c>
      <c r="K1153" s="10">
        <v>12.677</v>
      </c>
      <c r="L1153" s="10">
        <v>102.187</v>
      </c>
    </row>
    <row r="1154" spans="1:12">
      <c r="A1154" s="9">
        <v>4</v>
      </c>
      <c r="B1154" s="9">
        <v>220208</v>
      </c>
      <c r="C1154" s="9" t="s">
        <v>8184</v>
      </c>
      <c r="D1154" s="9" t="s">
        <v>4559</v>
      </c>
      <c r="E1154" s="9">
        <v>2202</v>
      </c>
      <c r="F1154" s="9" t="s">
        <v>238</v>
      </c>
      <c r="G1154" s="9" t="s">
        <v>239</v>
      </c>
      <c r="H1154" s="9">
        <v>22</v>
      </c>
      <c r="I1154" s="9" t="s">
        <v>138</v>
      </c>
      <c r="J1154" s="9" t="s">
        <v>139</v>
      </c>
      <c r="K1154" s="10">
        <v>12.598000000000001</v>
      </c>
      <c r="L1154" s="10">
        <v>102.258</v>
      </c>
    </row>
    <row r="1155" spans="1:12">
      <c r="A1155" s="9">
        <v>4</v>
      </c>
      <c r="B1155" s="9">
        <v>220109</v>
      </c>
      <c r="C1155" s="9" t="s">
        <v>8197</v>
      </c>
      <c r="D1155" s="9" t="s">
        <v>8198</v>
      </c>
      <c r="E1155" s="9">
        <v>2201</v>
      </c>
      <c r="F1155" s="9" t="s">
        <v>842</v>
      </c>
      <c r="G1155" s="9" t="s">
        <v>843</v>
      </c>
      <c r="H1155" s="9">
        <v>22</v>
      </c>
      <c r="I1155" s="9" t="s">
        <v>138</v>
      </c>
      <c r="J1155" s="9" t="s">
        <v>139</v>
      </c>
      <c r="K1155" s="10">
        <v>12.694000000000001</v>
      </c>
      <c r="L1155" s="10">
        <v>102.107</v>
      </c>
    </row>
    <row r="1156" spans="1:12">
      <c r="A1156" s="9">
        <v>4</v>
      </c>
      <c r="B1156" s="9">
        <v>220504</v>
      </c>
      <c r="C1156" s="9" t="s">
        <v>8746</v>
      </c>
      <c r="D1156" s="9" t="s">
        <v>8747</v>
      </c>
      <c r="E1156" s="9">
        <v>2205</v>
      </c>
      <c r="F1156" s="9" t="s">
        <v>6723</v>
      </c>
      <c r="G1156" s="9" t="s">
        <v>6724</v>
      </c>
      <c r="H1156" s="9">
        <v>22</v>
      </c>
      <c r="I1156" s="9" t="s">
        <v>138</v>
      </c>
      <c r="J1156" s="9" t="s">
        <v>139</v>
      </c>
      <c r="K1156" s="10">
        <v>12.756</v>
      </c>
      <c r="L1156" s="10">
        <v>102.15600000000001</v>
      </c>
    </row>
    <row r="1157" spans="1:12">
      <c r="A1157" s="9">
        <v>4</v>
      </c>
      <c r="B1157" s="9">
        <v>220207</v>
      </c>
      <c r="C1157" s="9" t="s">
        <v>8932</v>
      </c>
      <c r="D1157" s="9" t="s">
        <v>8933</v>
      </c>
      <c r="E1157" s="9">
        <v>2202</v>
      </c>
      <c r="F1157" s="9" t="s">
        <v>238</v>
      </c>
      <c r="G1157" s="9" t="s">
        <v>239</v>
      </c>
      <c r="H1157" s="9">
        <v>22</v>
      </c>
      <c r="I1157" s="9" t="s">
        <v>138</v>
      </c>
      <c r="J1157" s="9" t="s">
        <v>139</v>
      </c>
      <c r="K1157" s="10">
        <v>12.487</v>
      </c>
      <c r="L1157" s="10">
        <v>102.288</v>
      </c>
    </row>
    <row r="1158" spans="1:12">
      <c r="A1158" s="9">
        <v>4</v>
      </c>
      <c r="B1158" s="9">
        <v>220805</v>
      </c>
      <c r="C1158" s="9" t="s">
        <v>8954</v>
      </c>
      <c r="D1158" s="9" t="s">
        <v>8955</v>
      </c>
      <c r="E1158" s="9">
        <v>2208</v>
      </c>
      <c r="F1158" s="9" t="s">
        <v>8956</v>
      </c>
      <c r="G1158" s="9" t="s">
        <v>8957</v>
      </c>
      <c r="H1158" s="9">
        <v>22</v>
      </c>
      <c r="I1158" s="9" t="s">
        <v>138</v>
      </c>
      <c r="J1158" s="9" t="s">
        <v>139</v>
      </c>
      <c r="K1158" s="10">
        <v>12.881</v>
      </c>
      <c r="L1158" s="10">
        <v>101.848</v>
      </c>
    </row>
    <row r="1159" spans="1:12">
      <c r="A1159" s="9">
        <v>4</v>
      </c>
      <c r="B1159" s="9">
        <v>221001</v>
      </c>
      <c r="C1159" s="9" t="s">
        <v>9161</v>
      </c>
      <c r="D1159" s="9" t="s">
        <v>9162</v>
      </c>
      <c r="E1159" s="9">
        <v>2210</v>
      </c>
      <c r="F1159" s="9" t="s">
        <v>9163</v>
      </c>
      <c r="G1159" s="9" t="s">
        <v>9164</v>
      </c>
      <c r="H1159" s="9">
        <v>22</v>
      </c>
      <c r="I1159" s="9" t="s">
        <v>138</v>
      </c>
      <c r="J1159" s="9" t="s">
        <v>139</v>
      </c>
      <c r="K1159" s="10">
        <v>12.765000000000001</v>
      </c>
      <c r="L1159" s="10">
        <v>102.101</v>
      </c>
    </row>
    <row r="1160" spans="1:12">
      <c r="A1160" s="9">
        <v>4</v>
      </c>
      <c r="B1160" s="9">
        <v>220906</v>
      </c>
      <c r="C1160" s="9" t="s">
        <v>7413</v>
      </c>
      <c r="D1160" s="9" t="s">
        <v>7414</v>
      </c>
      <c r="E1160" s="9">
        <v>2209</v>
      </c>
      <c r="F1160" s="9" t="s">
        <v>4985</v>
      </c>
      <c r="G1160" s="9" t="s">
        <v>4986</v>
      </c>
      <c r="H1160" s="9">
        <v>22</v>
      </c>
      <c r="I1160" s="9" t="s">
        <v>138</v>
      </c>
      <c r="J1160" s="9" t="s">
        <v>139</v>
      </c>
      <c r="K1160" s="10">
        <v>12.763999999999999</v>
      </c>
      <c r="L1160" s="10">
        <v>101.904</v>
      </c>
    </row>
    <row r="1161" spans="1:12">
      <c r="A1161" s="9">
        <v>4</v>
      </c>
      <c r="B1161" s="9">
        <v>220705</v>
      </c>
      <c r="C1161" s="9" t="s">
        <v>9712</v>
      </c>
      <c r="D1161" s="9" t="s">
        <v>9713</v>
      </c>
      <c r="E1161" s="9">
        <v>2207</v>
      </c>
      <c r="F1161" s="9" t="s">
        <v>9714</v>
      </c>
      <c r="G1161" s="9" t="s">
        <v>9715</v>
      </c>
      <c r="H1161" s="9">
        <v>22</v>
      </c>
      <c r="I1161" s="9" t="s">
        <v>138</v>
      </c>
      <c r="J1161" s="9" t="s">
        <v>139</v>
      </c>
      <c r="K1161" s="10">
        <v>13.173999999999999</v>
      </c>
      <c r="L1161" s="10">
        <v>102.371</v>
      </c>
    </row>
    <row r="1162" spans="1:12">
      <c r="A1162" s="9">
        <v>4</v>
      </c>
      <c r="B1162" s="9">
        <v>220307</v>
      </c>
      <c r="C1162" s="9" t="s">
        <v>9758</v>
      </c>
      <c r="D1162" s="9" t="s">
        <v>9759</v>
      </c>
      <c r="E1162" s="9">
        <v>2203</v>
      </c>
      <c r="F1162" s="9" t="s">
        <v>266</v>
      </c>
      <c r="G1162" s="9" t="s">
        <v>267</v>
      </c>
      <c r="H1162" s="9">
        <v>22</v>
      </c>
      <c r="I1162" s="9" t="s">
        <v>138</v>
      </c>
      <c r="J1162" s="9" t="s">
        <v>139</v>
      </c>
      <c r="K1162" s="10">
        <v>12.74</v>
      </c>
      <c r="L1162" s="10">
        <v>102.06100000000001</v>
      </c>
    </row>
    <row r="1163" spans="1:12">
      <c r="A1163" s="9">
        <v>4</v>
      </c>
      <c r="B1163" s="9">
        <v>220409</v>
      </c>
      <c r="C1163" s="9" t="s">
        <v>8965</v>
      </c>
      <c r="D1163" s="9" t="s">
        <v>8966</v>
      </c>
      <c r="E1163" s="9">
        <v>2204</v>
      </c>
      <c r="F1163" s="9" t="s">
        <v>9971</v>
      </c>
      <c r="G1163" s="9" t="s">
        <v>9972</v>
      </c>
      <c r="H1163" s="9">
        <v>22</v>
      </c>
      <c r="I1163" s="9" t="s">
        <v>138</v>
      </c>
      <c r="J1163" s="9" t="s">
        <v>139</v>
      </c>
      <c r="K1163" s="10">
        <v>13.044</v>
      </c>
      <c r="L1163" s="10">
        <v>102.453</v>
      </c>
    </row>
    <row r="1164" spans="1:12">
      <c r="A1164" s="9">
        <v>4</v>
      </c>
      <c r="B1164" s="9">
        <v>220901</v>
      </c>
      <c r="C1164" s="9" t="s">
        <v>10099</v>
      </c>
      <c r="D1164" s="9" t="s">
        <v>4986</v>
      </c>
      <c r="E1164" s="9">
        <v>2209</v>
      </c>
      <c r="F1164" s="9" t="s">
        <v>4985</v>
      </c>
      <c r="G1164" s="9" t="s">
        <v>4986</v>
      </c>
      <c r="H1164" s="9">
        <v>22</v>
      </c>
      <c r="I1164" s="9" t="s">
        <v>138</v>
      </c>
      <c r="J1164" s="9" t="s">
        <v>139</v>
      </c>
      <c r="K1164" s="10">
        <v>12.782</v>
      </c>
      <c r="L1164" s="10">
        <v>101.84699999999999</v>
      </c>
    </row>
    <row r="1165" spans="1:12">
      <c r="A1165" s="9">
        <v>4</v>
      </c>
      <c r="B1165" s="9">
        <v>220308</v>
      </c>
      <c r="C1165" s="9" t="s">
        <v>2559</v>
      </c>
      <c r="D1165" s="9" t="s">
        <v>2560</v>
      </c>
      <c r="E1165" s="9">
        <v>2203</v>
      </c>
      <c r="F1165" s="9" t="s">
        <v>266</v>
      </c>
      <c r="G1165" s="9" t="s">
        <v>267</v>
      </c>
      <c r="H1165" s="9">
        <v>22</v>
      </c>
      <c r="I1165" s="9" t="s">
        <v>138</v>
      </c>
      <c r="J1165" s="9" t="s">
        <v>139</v>
      </c>
      <c r="K1165" s="10">
        <v>12.672000000000001</v>
      </c>
      <c r="L1165" s="10">
        <v>101.973</v>
      </c>
    </row>
    <row r="1166" spans="1:12">
      <c r="A1166" s="9">
        <v>4</v>
      </c>
      <c r="B1166" s="9">
        <v>220803</v>
      </c>
      <c r="C1166" s="9" t="s">
        <v>10245</v>
      </c>
      <c r="D1166" s="9" t="s">
        <v>10246</v>
      </c>
      <c r="E1166" s="9">
        <v>2208</v>
      </c>
      <c r="F1166" s="9" t="s">
        <v>8956</v>
      </c>
      <c r="G1166" s="9" t="s">
        <v>8957</v>
      </c>
      <c r="H1166" s="9">
        <v>22</v>
      </c>
      <c r="I1166" s="9" t="s">
        <v>138</v>
      </c>
      <c r="J1166" s="9" t="s">
        <v>139</v>
      </c>
      <c r="K1166" s="10">
        <v>12.977</v>
      </c>
      <c r="L1166" s="10">
        <v>101.81699999999999</v>
      </c>
    </row>
    <row r="1167" spans="1:12">
      <c r="A1167" s="9">
        <v>4</v>
      </c>
      <c r="B1167" s="9">
        <v>220211</v>
      </c>
      <c r="C1167" s="9" t="s">
        <v>10265</v>
      </c>
      <c r="D1167" s="9" t="s">
        <v>10266</v>
      </c>
      <c r="E1167" s="9">
        <v>2202</v>
      </c>
      <c r="F1167" s="9" t="s">
        <v>238</v>
      </c>
      <c r="G1167" s="9" t="s">
        <v>239</v>
      </c>
      <c r="H1167" s="9">
        <v>22</v>
      </c>
      <c r="I1167" s="9" t="s">
        <v>138</v>
      </c>
      <c r="J1167" s="9" t="s">
        <v>139</v>
      </c>
      <c r="K1167" s="10">
        <v>12.625</v>
      </c>
      <c r="L1167" s="10">
        <v>102.339</v>
      </c>
    </row>
    <row r="1168" spans="1:12">
      <c r="A1168" s="9">
        <v>4</v>
      </c>
      <c r="B1168" s="9">
        <v>220506</v>
      </c>
      <c r="C1168" s="9" t="s">
        <v>10510</v>
      </c>
      <c r="D1168" s="9" t="s">
        <v>10511</v>
      </c>
      <c r="E1168" s="9">
        <v>2205</v>
      </c>
      <c r="F1168" s="9" t="s">
        <v>6723</v>
      </c>
      <c r="G1168" s="9" t="s">
        <v>6724</v>
      </c>
      <c r="H1168" s="9">
        <v>22</v>
      </c>
      <c r="I1168" s="9" t="s">
        <v>138</v>
      </c>
      <c r="J1168" s="9" t="s">
        <v>139</v>
      </c>
      <c r="K1168" s="10">
        <v>12.817</v>
      </c>
      <c r="L1168" s="10">
        <v>102.224</v>
      </c>
    </row>
    <row r="1169" spans="1:12">
      <c r="A1169" s="9">
        <v>4</v>
      </c>
      <c r="B1169" s="9">
        <v>220202</v>
      </c>
      <c r="C1169" s="9" t="s">
        <v>10751</v>
      </c>
      <c r="D1169" s="9" t="s">
        <v>10752</v>
      </c>
      <c r="E1169" s="9">
        <v>2202</v>
      </c>
      <c r="F1169" s="9" t="s">
        <v>238</v>
      </c>
      <c r="G1169" s="9" t="s">
        <v>239</v>
      </c>
      <c r="H1169" s="9">
        <v>22</v>
      </c>
      <c r="I1169" s="9" t="s">
        <v>138</v>
      </c>
      <c r="J1169" s="9" t="s">
        <v>139</v>
      </c>
      <c r="K1169" s="10">
        <v>12.412000000000001</v>
      </c>
      <c r="L1169" s="10">
        <v>102.279</v>
      </c>
    </row>
    <row r="1170" spans="1:12">
      <c r="A1170" s="9">
        <v>4</v>
      </c>
      <c r="B1170" s="9">
        <v>221002</v>
      </c>
      <c r="C1170" s="9" t="s">
        <v>10815</v>
      </c>
      <c r="D1170" s="9" t="s">
        <v>10816</v>
      </c>
      <c r="E1170" s="9">
        <v>2210</v>
      </c>
      <c r="F1170" s="9" t="s">
        <v>9163</v>
      </c>
      <c r="G1170" s="9" t="s">
        <v>9164</v>
      </c>
      <c r="H1170" s="9">
        <v>22</v>
      </c>
      <c r="I1170" s="9" t="s">
        <v>138</v>
      </c>
      <c r="J1170" s="9" t="s">
        <v>139</v>
      </c>
      <c r="K1170" s="10">
        <v>12.821999999999999</v>
      </c>
      <c r="L1170" s="10">
        <v>102.10599999999999</v>
      </c>
    </row>
    <row r="1171" spans="1:12">
      <c r="A1171" s="9">
        <v>4</v>
      </c>
      <c r="B1171" s="9">
        <v>220309</v>
      </c>
      <c r="C1171" s="9" t="s">
        <v>11139</v>
      </c>
      <c r="D1171" s="9" t="s">
        <v>11140</v>
      </c>
      <c r="E1171" s="9">
        <v>2203</v>
      </c>
      <c r="F1171" s="9" t="s">
        <v>266</v>
      </c>
      <c r="G1171" s="9" t="s">
        <v>267</v>
      </c>
      <c r="H1171" s="9">
        <v>22</v>
      </c>
      <c r="I1171" s="9" t="s">
        <v>138</v>
      </c>
      <c r="J1171" s="9" t="s">
        <v>139</v>
      </c>
      <c r="K1171" s="10">
        <v>12.814</v>
      </c>
      <c r="L1171" s="10">
        <v>102.014</v>
      </c>
    </row>
    <row r="1172" spans="1:12">
      <c r="A1172" s="9">
        <v>4</v>
      </c>
      <c r="B1172" s="9">
        <v>220701</v>
      </c>
      <c r="C1172" s="9" t="s">
        <v>11512</v>
      </c>
      <c r="D1172" s="9" t="s">
        <v>4165</v>
      </c>
      <c r="E1172" s="9">
        <v>2207</v>
      </c>
      <c r="F1172" s="9" t="s">
        <v>9714</v>
      </c>
      <c r="G1172" s="9" t="s">
        <v>9715</v>
      </c>
      <c r="H1172" s="9">
        <v>22</v>
      </c>
      <c r="I1172" s="9" t="s">
        <v>138</v>
      </c>
      <c r="J1172" s="9" t="s">
        <v>139</v>
      </c>
      <c r="K1172" s="10">
        <v>13.17</v>
      </c>
      <c r="L1172" s="10">
        <v>102.194</v>
      </c>
    </row>
    <row r="1173" spans="1:12">
      <c r="A1173" s="9">
        <v>4</v>
      </c>
      <c r="B1173" s="9">
        <v>220404</v>
      </c>
      <c r="C1173" s="9" t="s">
        <v>11529</v>
      </c>
      <c r="D1173" s="9" t="s">
        <v>11530</v>
      </c>
      <c r="E1173" s="9">
        <v>2204</v>
      </c>
      <c r="F1173" s="9" t="s">
        <v>9971</v>
      </c>
      <c r="G1173" s="9" t="s">
        <v>9972</v>
      </c>
      <c r="H1173" s="9">
        <v>22</v>
      </c>
      <c r="I1173" s="9" t="s">
        <v>138</v>
      </c>
      <c r="J1173" s="9" t="s">
        <v>139</v>
      </c>
      <c r="K1173" s="10">
        <v>13.067</v>
      </c>
      <c r="L1173" s="10">
        <v>102.381</v>
      </c>
    </row>
    <row r="1174" spans="1:12">
      <c r="A1174" s="9">
        <v>4</v>
      </c>
      <c r="B1174" s="9">
        <v>220702</v>
      </c>
      <c r="C1174" s="9" t="s">
        <v>11598</v>
      </c>
      <c r="D1174" s="9" t="s">
        <v>11599</v>
      </c>
      <c r="E1174" s="9">
        <v>2207</v>
      </c>
      <c r="F1174" s="9" t="s">
        <v>9714</v>
      </c>
      <c r="G1174" s="9" t="s">
        <v>9715</v>
      </c>
      <c r="H1174" s="9">
        <v>22</v>
      </c>
      <c r="I1174" s="9" t="s">
        <v>138</v>
      </c>
      <c r="J1174" s="9" t="s">
        <v>139</v>
      </c>
      <c r="K1174" s="10">
        <v>13.231999999999999</v>
      </c>
      <c r="L1174" s="10">
        <v>102.319</v>
      </c>
    </row>
    <row r="1175" spans="1:12">
      <c r="A1175" s="9">
        <v>4</v>
      </c>
      <c r="B1175" s="9">
        <v>220205</v>
      </c>
      <c r="C1175" s="9" t="s">
        <v>236</v>
      </c>
      <c r="D1175" s="9" t="s">
        <v>237</v>
      </c>
      <c r="E1175" s="9">
        <v>2202</v>
      </c>
      <c r="F1175" s="9" t="s">
        <v>238</v>
      </c>
      <c r="G1175" s="9" t="s">
        <v>239</v>
      </c>
      <c r="H1175" s="9">
        <v>22</v>
      </c>
      <c r="I1175" s="9" t="s">
        <v>138</v>
      </c>
      <c r="J1175" s="9" t="s">
        <v>139</v>
      </c>
      <c r="K1175" s="10">
        <v>12.346</v>
      </c>
      <c r="L1175" s="10">
        <v>102.31</v>
      </c>
    </row>
    <row r="1176" spans="1:12">
      <c r="A1176" s="9">
        <v>4</v>
      </c>
      <c r="B1176" s="9">
        <v>221004</v>
      </c>
      <c r="C1176" s="9" t="s">
        <v>9767</v>
      </c>
      <c r="D1176" s="9" t="s">
        <v>9768</v>
      </c>
      <c r="E1176" s="9">
        <v>2210</v>
      </c>
      <c r="F1176" s="9" t="s">
        <v>9163</v>
      </c>
      <c r="G1176" s="9" t="s">
        <v>9164</v>
      </c>
      <c r="H1176" s="9">
        <v>22</v>
      </c>
      <c r="I1176" s="9" t="s">
        <v>138</v>
      </c>
      <c r="J1176" s="9" t="s">
        <v>139</v>
      </c>
      <c r="K1176" s="10">
        <v>12.930999999999999</v>
      </c>
      <c r="L1176" s="10">
        <v>102.014</v>
      </c>
    </row>
    <row r="1177" spans="1:12">
      <c r="A1177" s="9">
        <v>4</v>
      </c>
      <c r="B1177" s="9">
        <v>220324</v>
      </c>
      <c r="C1177" s="9" t="s">
        <v>5823</v>
      </c>
      <c r="D1177" s="9" t="s">
        <v>5824</v>
      </c>
      <c r="E1177" s="9">
        <v>2203</v>
      </c>
      <c r="F1177" s="9" t="s">
        <v>266</v>
      </c>
      <c r="G1177" s="9" t="s">
        <v>267</v>
      </c>
      <c r="H1177" s="9">
        <v>22</v>
      </c>
      <c r="I1177" s="9" t="s">
        <v>138</v>
      </c>
      <c r="J1177" s="9" t="s">
        <v>139</v>
      </c>
      <c r="K1177" s="10">
        <v>12.867000000000001</v>
      </c>
      <c r="L1177" s="10">
        <v>101.93899999999999</v>
      </c>
    </row>
    <row r="1178" spans="1:12">
      <c r="A1178" s="9">
        <v>4</v>
      </c>
      <c r="B1178" s="9">
        <v>220801</v>
      </c>
      <c r="C1178" s="9" t="s">
        <v>11826</v>
      </c>
      <c r="D1178" s="9" t="s">
        <v>8957</v>
      </c>
      <c r="E1178" s="9">
        <v>2208</v>
      </c>
      <c r="F1178" s="9" t="s">
        <v>8956</v>
      </c>
      <c r="G1178" s="9" t="s">
        <v>8957</v>
      </c>
      <c r="H1178" s="9">
        <v>22</v>
      </c>
      <c r="I1178" s="9" t="s">
        <v>138</v>
      </c>
      <c r="J1178" s="9" t="s">
        <v>139</v>
      </c>
      <c r="K1178" s="10">
        <v>12.981999999999999</v>
      </c>
      <c r="L1178" s="10">
        <v>101.929</v>
      </c>
    </row>
    <row r="1179" spans="1:12">
      <c r="A1179" s="9">
        <v>4</v>
      </c>
      <c r="B1179" s="9">
        <v>220503</v>
      </c>
      <c r="C1179" s="9" t="s">
        <v>11859</v>
      </c>
      <c r="D1179" s="9" t="s">
        <v>11860</v>
      </c>
      <c r="E1179" s="9">
        <v>2205</v>
      </c>
      <c r="F1179" s="9" t="s">
        <v>6723</v>
      </c>
      <c r="G1179" s="9" t="s">
        <v>6724</v>
      </c>
      <c r="H1179" s="9">
        <v>22</v>
      </c>
      <c r="I1179" s="9" t="s">
        <v>138</v>
      </c>
      <c r="J1179" s="9" t="s">
        <v>139</v>
      </c>
      <c r="K1179" s="10">
        <v>12.743</v>
      </c>
      <c r="L1179" s="10">
        <v>102.27200000000001</v>
      </c>
    </row>
    <row r="1180" spans="1:12">
      <c r="A1180" s="9">
        <v>4</v>
      </c>
      <c r="B1180" s="9">
        <v>220212</v>
      </c>
      <c r="C1180" s="9" t="s">
        <v>12073</v>
      </c>
      <c r="D1180" s="9" t="s">
        <v>12074</v>
      </c>
      <c r="E1180" s="9">
        <v>2202</v>
      </c>
      <c r="F1180" s="9" t="s">
        <v>238</v>
      </c>
      <c r="G1180" s="9" t="s">
        <v>239</v>
      </c>
      <c r="H1180" s="9">
        <v>22</v>
      </c>
      <c r="I1180" s="9" t="s">
        <v>138</v>
      </c>
      <c r="J1180" s="9" t="s">
        <v>139</v>
      </c>
      <c r="K1180" s="10">
        <v>12.723000000000001</v>
      </c>
      <c r="L1180" s="10">
        <v>102.367</v>
      </c>
    </row>
    <row r="1181" spans="1:12">
      <c r="A1181" s="9">
        <v>4</v>
      </c>
      <c r="B1181" s="9">
        <v>221003</v>
      </c>
      <c r="C1181" s="9" t="s">
        <v>4315</v>
      </c>
      <c r="D1181" s="9" t="s">
        <v>4316</v>
      </c>
      <c r="E1181" s="9">
        <v>2210</v>
      </c>
      <c r="F1181" s="9" t="s">
        <v>9163</v>
      </c>
      <c r="G1181" s="9" t="s">
        <v>9164</v>
      </c>
      <c r="H1181" s="9">
        <v>22</v>
      </c>
      <c r="I1181" s="9" t="s">
        <v>138</v>
      </c>
      <c r="J1181" s="9" t="s">
        <v>139</v>
      </c>
      <c r="K1181" s="10">
        <v>12.903</v>
      </c>
      <c r="L1181" s="10">
        <v>102.13200000000001</v>
      </c>
    </row>
    <row r="1182" spans="1:12">
      <c r="A1182" s="9">
        <v>4</v>
      </c>
      <c r="B1182" s="9">
        <v>220410</v>
      </c>
      <c r="C1182" s="9" t="s">
        <v>3117</v>
      </c>
      <c r="D1182" s="9" t="s">
        <v>2098</v>
      </c>
      <c r="E1182" s="9">
        <v>2204</v>
      </c>
      <c r="F1182" s="9" t="s">
        <v>9971</v>
      </c>
      <c r="G1182" s="9" t="s">
        <v>9972</v>
      </c>
      <c r="H1182" s="9">
        <v>22</v>
      </c>
      <c r="I1182" s="9" t="s">
        <v>138</v>
      </c>
      <c r="J1182" s="9" t="s">
        <v>139</v>
      </c>
      <c r="K1182" s="10">
        <v>12.872999999999999</v>
      </c>
      <c r="L1182" s="10">
        <v>102.476</v>
      </c>
    </row>
    <row r="1183" spans="1:12">
      <c r="A1183" s="9">
        <v>4</v>
      </c>
      <c r="B1183" s="9">
        <v>220704</v>
      </c>
      <c r="C1183" s="9" t="s">
        <v>5773</v>
      </c>
      <c r="D1183" s="9" t="s">
        <v>5774</v>
      </c>
      <c r="E1183" s="9">
        <v>2207</v>
      </c>
      <c r="F1183" s="9" t="s">
        <v>9714</v>
      </c>
      <c r="G1183" s="9" t="s">
        <v>9715</v>
      </c>
      <c r="H1183" s="9">
        <v>22</v>
      </c>
      <c r="I1183" s="9" t="s">
        <v>138</v>
      </c>
      <c r="J1183" s="9" t="s">
        <v>139</v>
      </c>
      <c r="K1183" s="10">
        <v>13.086</v>
      </c>
      <c r="L1183" s="10">
        <v>102.197</v>
      </c>
    </row>
    <row r="1184" spans="1:12">
      <c r="A1184" s="9">
        <v>4</v>
      </c>
      <c r="B1184" s="9">
        <v>220703</v>
      </c>
      <c r="C1184" s="9" t="s">
        <v>10872</v>
      </c>
      <c r="D1184" s="9" t="s">
        <v>10873</v>
      </c>
      <c r="E1184" s="9">
        <v>2207</v>
      </c>
      <c r="F1184" s="9" t="s">
        <v>9714</v>
      </c>
      <c r="G1184" s="9" t="s">
        <v>9715</v>
      </c>
      <c r="H1184" s="9">
        <v>22</v>
      </c>
      <c r="I1184" s="9" t="s">
        <v>138</v>
      </c>
      <c r="J1184" s="9" t="s">
        <v>139</v>
      </c>
      <c r="K1184" s="10">
        <v>13.265000000000001</v>
      </c>
      <c r="L1184" s="10">
        <v>102.161</v>
      </c>
    </row>
    <row r="1185" spans="1:12">
      <c r="A1185" s="9">
        <v>4</v>
      </c>
      <c r="B1185" s="9">
        <v>221005</v>
      </c>
      <c r="C1185" s="9" t="s">
        <v>12418</v>
      </c>
      <c r="D1185" s="9" t="s">
        <v>12419</v>
      </c>
      <c r="E1185" s="9">
        <v>2210</v>
      </c>
      <c r="F1185" s="9" t="s">
        <v>9163</v>
      </c>
      <c r="G1185" s="9" t="s">
        <v>9164</v>
      </c>
      <c r="H1185" s="9">
        <v>22</v>
      </c>
      <c r="I1185" s="9" t="s">
        <v>138</v>
      </c>
      <c r="J1185" s="9" t="s">
        <v>139</v>
      </c>
      <c r="K1185" s="10">
        <v>13.071</v>
      </c>
      <c r="L1185" s="10">
        <v>102.09</v>
      </c>
    </row>
    <row r="1186" spans="1:12">
      <c r="A1186" s="9">
        <v>4</v>
      </c>
      <c r="B1186" s="9">
        <v>220401</v>
      </c>
      <c r="C1186" s="9" t="s">
        <v>12425</v>
      </c>
      <c r="D1186" s="9" t="s">
        <v>12426</v>
      </c>
      <c r="E1186" s="9">
        <v>2204</v>
      </c>
      <c r="F1186" s="9" t="s">
        <v>9971</v>
      </c>
      <c r="G1186" s="9" t="s">
        <v>9972</v>
      </c>
      <c r="H1186" s="9">
        <v>22</v>
      </c>
      <c r="I1186" s="9" t="s">
        <v>138</v>
      </c>
      <c r="J1186" s="9" t="s">
        <v>139</v>
      </c>
      <c r="K1186" s="10">
        <v>12.95</v>
      </c>
      <c r="L1186" s="10">
        <v>102.247</v>
      </c>
    </row>
    <row r="1187" spans="1:12">
      <c r="A1187" s="9">
        <v>4</v>
      </c>
      <c r="B1187" s="9">
        <v>220402</v>
      </c>
      <c r="C1187" s="9" t="s">
        <v>10208</v>
      </c>
      <c r="D1187" s="9" t="s">
        <v>9972</v>
      </c>
      <c r="E1187" s="9">
        <v>2204</v>
      </c>
      <c r="F1187" s="9" t="s">
        <v>9971</v>
      </c>
      <c r="G1187" s="9" t="s">
        <v>9972</v>
      </c>
      <c r="H1187" s="9">
        <v>22</v>
      </c>
      <c r="I1187" s="9" t="s">
        <v>138</v>
      </c>
      <c r="J1187" s="9" t="s">
        <v>139</v>
      </c>
      <c r="K1187" s="10">
        <v>12.89</v>
      </c>
      <c r="L1187" s="10">
        <v>102.38200000000001</v>
      </c>
    </row>
    <row r="1188" spans="1:12">
      <c r="A1188" s="9">
        <v>4</v>
      </c>
      <c r="B1188" s="9">
        <v>220804</v>
      </c>
      <c r="C1188" s="9" t="s">
        <v>12592</v>
      </c>
      <c r="D1188" s="9" t="s">
        <v>12593</v>
      </c>
      <c r="E1188" s="9">
        <v>2208</v>
      </c>
      <c r="F1188" s="9" t="s">
        <v>8956</v>
      </c>
      <c r="G1188" s="9" t="s">
        <v>8957</v>
      </c>
      <c r="H1188" s="9">
        <v>22</v>
      </c>
      <c r="I1188" s="9" t="s">
        <v>138</v>
      </c>
      <c r="J1188" s="9" t="s">
        <v>139</v>
      </c>
      <c r="K1188" s="10">
        <v>13.105</v>
      </c>
      <c r="L1188" s="10">
        <v>101.791</v>
      </c>
    </row>
    <row r="1189" spans="1:12">
      <c r="A1189" s="9">
        <v>4</v>
      </c>
      <c r="B1189" s="9">
        <v>220802</v>
      </c>
      <c r="C1189" s="9" t="s">
        <v>12647</v>
      </c>
      <c r="D1189" s="9" t="s">
        <v>12648</v>
      </c>
      <c r="E1189" s="9">
        <v>2208</v>
      </c>
      <c r="F1189" s="9" t="s">
        <v>8956</v>
      </c>
      <c r="G1189" s="9" t="s">
        <v>8957</v>
      </c>
      <c r="H1189" s="9">
        <v>22</v>
      </c>
      <c r="I1189" s="9" t="s">
        <v>138</v>
      </c>
      <c r="J1189" s="9" t="s">
        <v>139</v>
      </c>
      <c r="K1189" s="10">
        <v>13.169</v>
      </c>
      <c r="L1189" s="10">
        <v>101.961</v>
      </c>
    </row>
    <row r="1190" spans="1:12">
      <c r="A1190" s="9">
        <v>4</v>
      </c>
      <c r="B1190" s="9">
        <v>230601</v>
      </c>
      <c r="C1190" s="9" t="s">
        <v>148</v>
      </c>
      <c r="D1190" s="9" t="s">
        <v>149</v>
      </c>
      <c r="E1190" s="9">
        <v>2306</v>
      </c>
      <c r="F1190" s="9" t="s">
        <v>150</v>
      </c>
      <c r="G1190" s="9" t="s">
        <v>151</v>
      </c>
      <c r="H1190" s="9">
        <v>23</v>
      </c>
      <c r="I1190" s="9" t="s">
        <v>152</v>
      </c>
      <c r="J1190" s="9" t="s">
        <v>153</v>
      </c>
      <c r="K1190" s="10">
        <v>11.817</v>
      </c>
      <c r="L1190" s="10">
        <v>102.39700000000001</v>
      </c>
    </row>
    <row r="1191" spans="1:12">
      <c r="A1191" s="9">
        <v>4</v>
      </c>
      <c r="B1191" s="9">
        <v>230601</v>
      </c>
      <c r="C1191" s="9" t="s">
        <v>148</v>
      </c>
      <c r="D1191" s="9" t="s">
        <v>149</v>
      </c>
      <c r="E1191" s="9">
        <v>2306</v>
      </c>
      <c r="F1191" s="9" t="s">
        <v>150</v>
      </c>
      <c r="G1191" s="9" t="s">
        <v>151</v>
      </c>
      <c r="H1191" s="9">
        <v>23</v>
      </c>
      <c r="I1191" s="9" t="s">
        <v>152</v>
      </c>
      <c r="J1191" s="9" t="s">
        <v>153</v>
      </c>
      <c r="K1191" s="10">
        <v>11.805</v>
      </c>
      <c r="L1191" s="10">
        <v>102.376</v>
      </c>
    </row>
    <row r="1192" spans="1:12">
      <c r="A1192" s="9">
        <v>4</v>
      </c>
      <c r="B1192" s="9">
        <v>230601</v>
      </c>
      <c r="C1192" s="9" t="s">
        <v>148</v>
      </c>
      <c r="D1192" s="9" t="s">
        <v>149</v>
      </c>
      <c r="E1192" s="9">
        <v>2306</v>
      </c>
      <c r="F1192" s="9" t="s">
        <v>150</v>
      </c>
      <c r="G1192" s="9" t="s">
        <v>151</v>
      </c>
      <c r="H1192" s="9">
        <v>23</v>
      </c>
      <c r="I1192" s="9" t="s">
        <v>152</v>
      </c>
      <c r="J1192" s="9" t="s">
        <v>153</v>
      </c>
      <c r="K1192" s="10">
        <v>11.856999999999999</v>
      </c>
      <c r="L1192" s="10">
        <v>102.52500000000001</v>
      </c>
    </row>
    <row r="1193" spans="1:12">
      <c r="A1193" s="9">
        <v>4</v>
      </c>
      <c r="B1193" s="9">
        <v>230601</v>
      </c>
      <c r="C1193" s="9" t="s">
        <v>148</v>
      </c>
      <c r="D1193" s="9" t="s">
        <v>149</v>
      </c>
      <c r="E1193" s="9">
        <v>2306</v>
      </c>
      <c r="F1193" s="9" t="s">
        <v>150</v>
      </c>
      <c r="G1193" s="9" t="s">
        <v>151</v>
      </c>
      <c r="H1193" s="9">
        <v>23</v>
      </c>
      <c r="I1193" s="9" t="s">
        <v>152</v>
      </c>
      <c r="J1193" s="9" t="s">
        <v>153</v>
      </c>
      <c r="K1193" s="10">
        <v>11.815</v>
      </c>
      <c r="L1193" s="10">
        <v>102.398</v>
      </c>
    </row>
    <row r="1194" spans="1:12">
      <c r="A1194" s="9">
        <v>4</v>
      </c>
      <c r="B1194" s="9">
        <v>230601</v>
      </c>
      <c r="C1194" s="9" t="s">
        <v>148</v>
      </c>
      <c r="D1194" s="9" t="s">
        <v>149</v>
      </c>
      <c r="E1194" s="9">
        <v>2306</v>
      </c>
      <c r="F1194" s="9" t="s">
        <v>150</v>
      </c>
      <c r="G1194" s="9" t="s">
        <v>151</v>
      </c>
      <c r="H1194" s="9">
        <v>23</v>
      </c>
      <c r="I1194" s="9" t="s">
        <v>152</v>
      </c>
      <c r="J1194" s="9" t="s">
        <v>153</v>
      </c>
      <c r="K1194" s="10">
        <v>11.819000000000001</v>
      </c>
      <c r="L1194" s="10">
        <v>102.402</v>
      </c>
    </row>
    <row r="1195" spans="1:12">
      <c r="A1195" s="9">
        <v>4</v>
      </c>
      <c r="B1195" s="9">
        <v>230601</v>
      </c>
      <c r="C1195" s="9" t="s">
        <v>148</v>
      </c>
      <c r="D1195" s="9" t="s">
        <v>149</v>
      </c>
      <c r="E1195" s="9">
        <v>2306</v>
      </c>
      <c r="F1195" s="9" t="s">
        <v>150</v>
      </c>
      <c r="G1195" s="9" t="s">
        <v>151</v>
      </c>
      <c r="H1195" s="9">
        <v>23</v>
      </c>
      <c r="I1195" s="9" t="s">
        <v>152</v>
      </c>
      <c r="J1195" s="9" t="s">
        <v>153</v>
      </c>
      <c r="K1195" s="10">
        <v>11.858000000000001</v>
      </c>
      <c r="L1195" s="10">
        <v>102.523</v>
      </c>
    </row>
    <row r="1196" spans="1:12">
      <c r="A1196" s="9">
        <v>4</v>
      </c>
      <c r="B1196" s="9">
        <v>230601</v>
      </c>
      <c r="C1196" s="9" t="s">
        <v>148</v>
      </c>
      <c r="D1196" s="9" t="s">
        <v>149</v>
      </c>
      <c r="E1196" s="9">
        <v>2306</v>
      </c>
      <c r="F1196" s="9" t="s">
        <v>150</v>
      </c>
      <c r="G1196" s="9" t="s">
        <v>151</v>
      </c>
      <c r="H1196" s="9">
        <v>23</v>
      </c>
      <c r="I1196" s="9" t="s">
        <v>152</v>
      </c>
      <c r="J1196" s="9" t="s">
        <v>153</v>
      </c>
      <c r="K1196" s="10">
        <v>11.808</v>
      </c>
      <c r="L1196" s="10">
        <v>102.378</v>
      </c>
    </row>
    <row r="1197" spans="1:12">
      <c r="A1197" s="9">
        <v>4</v>
      </c>
      <c r="B1197" s="9">
        <v>230601</v>
      </c>
      <c r="C1197" s="9" t="s">
        <v>148</v>
      </c>
      <c r="D1197" s="9" t="s">
        <v>149</v>
      </c>
      <c r="E1197" s="9">
        <v>2306</v>
      </c>
      <c r="F1197" s="9" t="s">
        <v>150</v>
      </c>
      <c r="G1197" s="9" t="s">
        <v>151</v>
      </c>
      <c r="H1197" s="9">
        <v>23</v>
      </c>
      <c r="I1197" s="9" t="s">
        <v>152</v>
      </c>
      <c r="J1197" s="9" t="s">
        <v>153</v>
      </c>
      <c r="K1197" s="10">
        <v>11.81</v>
      </c>
      <c r="L1197" s="10">
        <v>102.376</v>
      </c>
    </row>
    <row r="1198" spans="1:12">
      <c r="A1198" s="9">
        <v>4</v>
      </c>
      <c r="B1198" s="9">
        <v>230601</v>
      </c>
      <c r="C1198" s="9" t="s">
        <v>148</v>
      </c>
      <c r="D1198" s="9" t="s">
        <v>149</v>
      </c>
      <c r="E1198" s="9">
        <v>2306</v>
      </c>
      <c r="F1198" s="9" t="s">
        <v>150</v>
      </c>
      <c r="G1198" s="9" t="s">
        <v>151</v>
      </c>
      <c r="H1198" s="9">
        <v>23</v>
      </c>
      <c r="I1198" s="9" t="s">
        <v>152</v>
      </c>
      <c r="J1198" s="9" t="s">
        <v>153</v>
      </c>
      <c r="K1198" s="10">
        <v>11.823</v>
      </c>
      <c r="L1198" s="10">
        <v>102.38500000000001</v>
      </c>
    </row>
    <row r="1199" spans="1:12">
      <c r="A1199" s="9">
        <v>4</v>
      </c>
      <c r="B1199" s="9">
        <v>230601</v>
      </c>
      <c r="C1199" s="9" t="s">
        <v>148</v>
      </c>
      <c r="D1199" s="9" t="s">
        <v>149</v>
      </c>
      <c r="E1199" s="9">
        <v>2306</v>
      </c>
      <c r="F1199" s="9" t="s">
        <v>150</v>
      </c>
      <c r="G1199" s="9" t="s">
        <v>151</v>
      </c>
      <c r="H1199" s="9">
        <v>23</v>
      </c>
      <c r="I1199" s="9" t="s">
        <v>152</v>
      </c>
      <c r="J1199" s="9" t="s">
        <v>153</v>
      </c>
      <c r="K1199" s="10">
        <v>11.835000000000001</v>
      </c>
      <c r="L1199" s="10">
        <v>102.46</v>
      </c>
    </row>
    <row r="1200" spans="1:12">
      <c r="A1200" s="9">
        <v>4</v>
      </c>
      <c r="B1200" s="9">
        <v>230601</v>
      </c>
      <c r="C1200" s="9" t="s">
        <v>148</v>
      </c>
      <c r="D1200" s="9" t="s">
        <v>149</v>
      </c>
      <c r="E1200" s="9">
        <v>2306</v>
      </c>
      <c r="F1200" s="9" t="s">
        <v>150</v>
      </c>
      <c r="G1200" s="9" t="s">
        <v>151</v>
      </c>
      <c r="H1200" s="9">
        <v>23</v>
      </c>
      <c r="I1200" s="9" t="s">
        <v>152</v>
      </c>
      <c r="J1200" s="9" t="s">
        <v>153</v>
      </c>
      <c r="K1200" s="10">
        <v>11.808</v>
      </c>
      <c r="L1200" s="10">
        <v>102.455</v>
      </c>
    </row>
    <row r="1201" spans="1:12">
      <c r="A1201" s="9">
        <v>4</v>
      </c>
      <c r="B1201" s="9">
        <v>230601</v>
      </c>
      <c r="C1201" s="9" t="s">
        <v>148</v>
      </c>
      <c r="D1201" s="9" t="s">
        <v>149</v>
      </c>
      <c r="E1201" s="9">
        <v>2306</v>
      </c>
      <c r="F1201" s="9" t="s">
        <v>150</v>
      </c>
      <c r="G1201" s="9" t="s">
        <v>151</v>
      </c>
      <c r="H1201" s="9">
        <v>23</v>
      </c>
      <c r="I1201" s="9" t="s">
        <v>152</v>
      </c>
      <c r="J1201" s="9" t="s">
        <v>153</v>
      </c>
      <c r="K1201" s="10">
        <v>11.798999999999999</v>
      </c>
      <c r="L1201" s="10">
        <v>102.45099999999999</v>
      </c>
    </row>
    <row r="1202" spans="1:12">
      <c r="A1202" s="9">
        <v>4</v>
      </c>
      <c r="B1202" s="9">
        <v>230701</v>
      </c>
      <c r="C1202" s="9" t="s">
        <v>286</v>
      </c>
      <c r="D1202" s="9" t="s">
        <v>287</v>
      </c>
      <c r="E1202" s="9">
        <v>2307</v>
      </c>
      <c r="F1202" s="9" t="s">
        <v>288</v>
      </c>
      <c r="G1202" s="9" t="s">
        <v>287</v>
      </c>
      <c r="H1202" s="9">
        <v>23</v>
      </c>
      <c r="I1202" s="9" t="s">
        <v>152</v>
      </c>
      <c r="J1202" s="9" t="s">
        <v>153</v>
      </c>
      <c r="K1202" s="10">
        <v>12.161</v>
      </c>
      <c r="L1202" s="10">
        <v>102.247</v>
      </c>
    </row>
    <row r="1203" spans="1:12">
      <c r="A1203" s="9">
        <v>4</v>
      </c>
      <c r="B1203" s="9">
        <v>230601</v>
      </c>
      <c r="C1203" s="9" t="s">
        <v>148</v>
      </c>
      <c r="D1203" s="9" t="s">
        <v>149</v>
      </c>
      <c r="E1203" s="9">
        <v>2306</v>
      </c>
      <c r="F1203" s="9" t="s">
        <v>150</v>
      </c>
      <c r="G1203" s="9" t="s">
        <v>151</v>
      </c>
      <c r="H1203" s="9">
        <v>23</v>
      </c>
      <c r="I1203" s="9" t="s">
        <v>152</v>
      </c>
      <c r="J1203" s="9" t="s">
        <v>153</v>
      </c>
      <c r="K1203" s="10">
        <v>11.773999999999999</v>
      </c>
      <c r="L1203" s="10">
        <v>102.392</v>
      </c>
    </row>
    <row r="1204" spans="1:12">
      <c r="A1204" s="9">
        <v>4</v>
      </c>
      <c r="B1204" s="9">
        <v>230602</v>
      </c>
      <c r="C1204" s="9" t="s">
        <v>449</v>
      </c>
      <c r="D1204" s="9" t="s">
        <v>151</v>
      </c>
      <c r="E1204" s="9">
        <v>2306</v>
      </c>
      <c r="F1204" s="9" t="s">
        <v>150</v>
      </c>
      <c r="G1204" s="9" t="s">
        <v>151</v>
      </c>
      <c r="H1204" s="9">
        <v>23</v>
      </c>
      <c r="I1204" s="9" t="s">
        <v>152</v>
      </c>
      <c r="J1204" s="9" t="s">
        <v>153</v>
      </c>
      <c r="K1204" s="10">
        <v>11.718999999999999</v>
      </c>
      <c r="L1204" s="10">
        <v>102.51900000000001</v>
      </c>
    </row>
    <row r="1205" spans="1:12">
      <c r="A1205" s="9">
        <v>4</v>
      </c>
      <c r="B1205" s="9">
        <v>230601</v>
      </c>
      <c r="C1205" s="9" t="s">
        <v>148</v>
      </c>
      <c r="D1205" s="9" t="s">
        <v>149</v>
      </c>
      <c r="E1205" s="9">
        <v>2306</v>
      </c>
      <c r="F1205" s="9" t="s">
        <v>150</v>
      </c>
      <c r="G1205" s="9" t="s">
        <v>151</v>
      </c>
      <c r="H1205" s="9">
        <v>23</v>
      </c>
      <c r="I1205" s="9" t="s">
        <v>152</v>
      </c>
      <c r="J1205" s="9" t="s">
        <v>153</v>
      </c>
      <c r="K1205" s="10">
        <v>11.842000000000001</v>
      </c>
      <c r="L1205" s="10">
        <v>102.526</v>
      </c>
    </row>
    <row r="1206" spans="1:12">
      <c r="A1206" s="9">
        <v>4</v>
      </c>
      <c r="B1206" s="9">
        <v>230601</v>
      </c>
      <c r="C1206" s="9" t="s">
        <v>148</v>
      </c>
      <c r="D1206" s="9" t="s">
        <v>149</v>
      </c>
      <c r="E1206" s="9">
        <v>2306</v>
      </c>
      <c r="F1206" s="9" t="s">
        <v>150</v>
      </c>
      <c r="G1206" s="9" t="s">
        <v>151</v>
      </c>
      <c r="H1206" s="9">
        <v>23</v>
      </c>
      <c r="I1206" s="9" t="s">
        <v>152</v>
      </c>
      <c r="J1206" s="9" t="s">
        <v>153</v>
      </c>
      <c r="K1206" s="10">
        <v>11.804</v>
      </c>
      <c r="L1206" s="10">
        <v>102.383</v>
      </c>
    </row>
    <row r="1207" spans="1:12">
      <c r="A1207" s="9">
        <v>4</v>
      </c>
      <c r="B1207" s="9">
        <v>230203</v>
      </c>
      <c r="C1207" s="9" t="s">
        <v>2095</v>
      </c>
      <c r="D1207" s="9" t="s">
        <v>2096</v>
      </c>
      <c r="E1207" s="9">
        <v>2302</v>
      </c>
      <c r="F1207" s="9" t="s">
        <v>2097</v>
      </c>
      <c r="G1207" s="9" t="s">
        <v>2098</v>
      </c>
      <c r="H1207" s="9">
        <v>23</v>
      </c>
      <c r="I1207" s="9" t="s">
        <v>152</v>
      </c>
      <c r="J1207" s="9" t="s">
        <v>153</v>
      </c>
      <c r="K1207" s="10">
        <v>11.699</v>
      </c>
      <c r="L1207" s="10">
        <v>102.90900000000001</v>
      </c>
    </row>
    <row r="1208" spans="1:12">
      <c r="A1208" s="9">
        <v>4</v>
      </c>
      <c r="B1208" s="9">
        <v>230601</v>
      </c>
      <c r="C1208" s="9" t="s">
        <v>148</v>
      </c>
      <c r="D1208" s="9" t="s">
        <v>149</v>
      </c>
      <c r="E1208" s="9">
        <v>2306</v>
      </c>
      <c r="F1208" s="9" t="s">
        <v>150</v>
      </c>
      <c r="G1208" s="9" t="s">
        <v>151</v>
      </c>
      <c r="H1208" s="9">
        <v>23</v>
      </c>
      <c r="I1208" s="9" t="s">
        <v>152</v>
      </c>
      <c r="J1208" s="9" t="s">
        <v>153</v>
      </c>
      <c r="K1208" s="10">
        <v>11.818</v>
      </c>
      <c r="L1208" s="10">
        <v>102.48099999999999</v>
      </c>
    </row>
    <row r="1209" spans="1:12">
      <c r="A1209" s="9">
        <v>4</v>
      </c>
      <c r="B1209" s="9">
        <v>230201</v>
      </c>
      <c r="C1209" s="9" t="s">
        <v>3117</v>
      </c>
      <c r="D1209" s="9" t="s">
        <v>2098</v>
      </c>
      <c r="E1209" s="9">
        <v>2302</v>
      </c>
      <c r="F1209" s="9" t="s">
        <v>2097</v>
      </c>
      <c r="G1209" s="9" t="s">
        <v>2098</v>
      </c>
      <c r="H1209" s="9">
        <v>23</v>
      </c>
      <c r="I1209" s="9" t="s">
        <v>152</v>
      </c>
      <c r="J1209" s="9" t="s">
        <v>153</v>
      </c>
      <c r="K1209" s="10">
        <v>11.773999999999999</v>
      </c>
      <c r="L1209" s="10">
        <v>102.889</v>
      </c>
    </row>
    <row r="1210" spans="1:12">
      <c r="A1210" s="9">
        <v>4</v>
      </c>
      <c r="B1210" s="9">
        <v>230106</v>
      </c>
      <c r="C1210" s="9" t="s">
        <v>3532</v>
      </c>
      <c r="D1210" s="9" t="s">
        <v>3533</v>
      </c>
      <c r="E1210" s="9">
        <v>2301</v>
      </c>
      <c r="F1210" s="9" t="s">
        <v>3534</v>
      </c>
      <c r="G1210" s="9" t="s">
        <v>3535</v>
      </c>
      <c r="H1210" s="9">
        <v>23</v>
      </c>
      <c r="I1210" s="9" t="s">
        <v>152</v>
      </c>
      <c r="J1210" s="9" t="s">
        <v>153</v>
      </c>
      <c r="K1210" s="10">
        <v>12.077999999999999</v>
      </c>
      <c r="L1210" s="10">
        <v>102.562</v>
      </c>
    </row>
    <row r="1211" spans="1:12">
      <c r="A1211" s="9">
        <v>4</v>
      </c>
      <c r="B1211" s="9">
        <v>230502</v>
      </c>
      <c r="C1211" s="9" t="s">
        <v>3590</v>
      </c>
      <c r="D1211" s="9" t="s">
        <v>3591</v>
      </c>
      <c r="E1211" s="9">
        <v>2305</v>
      </c>
      <c r="F1211" s="9" t="s">
        <v>3592</v>
      </c>
      <c r="G1211" s="9" t="s">
        <v>3593</v>
      </c>
      <c r="H1211" s="9">
        <v>23</v>
      </c>
      <c r="I1211" s="9" t="s">
        <v>152</v>
      </c>
      <c r="J1211" s="9" t="s">
        <v>153</v>
      </c>
      <c r="K1211" s="10">
        <v>12.209</v>
      </c>
      <c r="L1211" s="10">
        <v>102.43600000000001</v>
      </c>
    </row>
    <row r="1212" spans="1:12">
      <c r="A1212" s="9">
        <v>4</v>
      </c>
      <c r="B1212" s="9">
        <v>230102</v>
      </c>
      <c r="C1212" s="9" t="s">
        <v>3952</v>
      </c>
      <c r="D1212" s="9" t="s">
        <v>3953</v>
      </c>
      <c r="E1212" s="9">
        <v>2301</v>
      </c>
      <c r="F1212" s="9" t="s">
        <v>3534</v>
      </c>
      <c r="G1212" s="9" t="s">
        <v>3535</v>
      </c>
      <c r="H1212" s="9">
        <v>23</v>
      </c>
      <c r="I1212" s="9" t="s">
        <v>152</v>
      </c>
      <c r="J1212" s="9" t="s">
        <v>153</v>
      </c>
      <c r="K1212" s="10">
        <v>12.215999999999999</v>
      </c>
      <c r="L1212" s="10">
        <v>102.504</v>
      </c>
    </row>
    <row r="1213" spans="1:12">
      <c r="A1213" s="9">
        <v>4</v>
      </c>
      <c r="B1213" s="9">
        <v>230110</v>
      </c>
      <c r="C1213" s="9" t="s">
        <v>4679</v>
      </c>
      <c r="D1213" s="9" t="s">
        <v>4680</v>
      </c>
      <c r="E1213" s="9">
        <v>2301</v>
      </c>
      <c r="F1213" s="9" t="s">
        <v>3534</v>
      </c>
      <c r="G1213" s="9" t="s">
        <v>3535</v>
      </c>
      <c r="H1213" s="9">
        <v>23</v>
      </c>
      <c r="I1213" s="9" t="s">
        <v>152</v>
      </c>
      <c r="J1213" s="9" t="s">
        <v>153</v>
      </c>
      <c r="K1213" s="10">
        <v>12.243</v>
      </c>
      <c r="L1213" s="10">
        <v>102.589</v>
      </c>
    </row>
    <row r="1214" spans="1:12">
      <c r="A1214" s="9">
        <v>4</v>
      </c>
      <c r="B1214" s="9">
        <v>230501</v>
      </c>
      <c r="C1214" s="9" t="s">
        <v>4686</v>
      </c>
      <c r="D1214" s="9" t="s">
        <v>3593</v>
      </c>
      <c r="E1214" s="9">
        <v>2305</v>
      </c>
      <c r="F1214" s="9" t="s">
        <v>3592</v>
      </c>
      <c r="G1214" s="9" t="s">
        <v>3593</v>
      </c>
      <c r="H1214" s="9">
        <v>23</v>
      </c>
      <c r="I1214" s="9" t="s">
        <v>152</v>
      </c>
      <c r="J1214" s="9" t="s">
        <v>153</v>
      </c>
      <c r="K1214" s="10">
        <v>12.186</v>
      </c>
      <c r="L1214" s="10">
        <v>102.419</v>
      </c>
    </row>
    <row r="1215" spans="1:12">
      <c r="A1215" s="9">
        <v>4</v>
      </c>
      <c r="B1215" s="9">
        <v>230104</v>
      </c>
      <c r="C1215" s="9" t="s">
        <v>5187</v>
      </c>
      <c r="D1215" s="9" t="s">
        <v>5188</v>
      </c>
      <c r="E1215" s="9">
        <v>2301</v>
      </c>
      <c r="F1215" s="9" t="s">
        <v>3534</v>
      </c>
      <c r="G1215" s="9" t="s">
        <v>3535</v>
      </c>
      <c r="H1215" s="9">
        <v>23</v>
      </c>
      <c r="I1215" s="9" t="s">
        <v>152</v>
      </c>
      <c r="J1215" s="9" t="s">
        <v>153</v>
      </c>
      <c r="K1215" s="10">
        <v>12.194000000000001</v>
      </c>
      <c r="L1215" s="10">
        <v>102.542</v>
      </c>
    </row>
    <row r="1216" spans="1:12">
      <c r="A1216" s="9">
        <v>4</v>
      </c>
      <c r="B1216" s="9">
        <v>230105</v>
      </c>
      <c r="C1216" s="9" t="s">
        <v>6848</v>
      </c>
      <c r="D1216" s="9" t="s">
        <v>6849</v>
      </c>
      <c r="E1216" s="9">
        <v>2301</v>
      </c>
      <c r="F1216" s="9" t="s">
        <v>3534</v>
      </c>
      <c r="G1216" s="9" t="s">
        <v>3535</v>
      </c>
      <c r="H1216" s="9">
        <v>23</v>
      </c>
      <c r="I1216" s="9" t="s">
        <v>152</v>
      </c>
      <c r="J1216" s="9" t="s">
        <v>153</v>
      </c>
      <c r="K1216" s="10">
        <v>12.143000000000001</v>
      </c>
      <c r="L1216" s="10">
        <v>102.518</v>
      </c>
    </row>
    <row r="1217" spans="1:12">
      <c r="A1217" s="9">
        <v>4</v>
      </c>
      <c r="B1217" s="9">
        <v>230503</v>
      </c>
      <c r="C1217" s="9" t="s">
        <v>7139</v>
      </c>
      <c r="D1217" s="9" t="s">
        <v>7140</v>
      </c>
      <c r="E1217" s="9">
        <v>2305</v>
      </c>
      <c r="F1217" s="9" t="s">
        <v>3592</v>
      </c>
      <c r="G1217" s="9" t="s">
        <v>3593</v>
      </c>
      <c r="H1217" s="9">
        <v>23</v>
      </c>
      <c r="I1217" s="9" t="s">
        <v>152</v>
      </c>
      <c r="J1217" s="9" t="s">
        <v>153</v>
      </c>
      <c r="K1217" s="10">
        <v>12.241</v>
      </c>
      <c r="L1217" s="10">
        <v>102.301</v>
      </c>
    </row>
    <row r="1218" spans="1:12">
      <c r="A1218" s="9">
        <v>4</v>
      </c>
      <c r="B1218" s="9">
        <v>230202</v>
      </c>
      <c r="C1218" s="9" t="s">
        <v>7406</v>
      </c>
      <c r="D1218" s="9" t="s">
        <v>7407</v>
      </c>
      <c r="E1218" s="9">
        <v>2302</v>
      </c>
      <c r="F1218" s="9" t="s">
        <v>2097</v>
      </c>
      <c r="G1218" s="9" t="s">
        <v>2098</v>
      </c>
      <c r="H1218" s="9">
        <v>23</v>
      </c>
      <c r="I1218" s="9" t="s">
        <v>152</v>
      </c>
      <c r="J1218" s="9" t="s">
        <v>153</v>
      </c>
      <c r="K1218" s="10">
        <v>11.91</v>
      </c>
      <c r="L1218" s="10">
        <v>102.80500000000001</v>
      </c>
    </row>
    <row r="1219" spans="1:12">
      <c r="A1219" s="9">
        <v>4</v>
      </c>
      <c r="B1219" s="9">
        <v>230103</v>
      </c>
      <c r="C1219" s="9" t="s">
        <v>1731</v>
      </c>
      <c r="D1219" s="9" t="s">
        <v>1732</v>
      </c>
      <c r="E1219" s="9">
        <v>2301</v>
      </c>
      <c r="F1219" s="9" t="s">
        <v>3534</v>
      </c>
      <c r="G1219" s="9" t="s">
        <v>3535</v>
      </c>
      <c r="H1219" s="9">
        <v>23</v>
      </c>
      <c r="I1219" s="9" t="s">
        <v>152</v>
      </c>
      <c r="J1219" s="9" t="s">
        <v>153</v>
      </c>
      <c r="K1219" s="10">
        <v>12.183999999999999</v>
      </c>
      <c r="L1219" s="10">
        <v>102.488</v>
      </c>
    </row>
    <row r="1220" spans="1:12">
      <c r="A1220" s="9">
        <v>4</v>
      </c>
      <c r="B1220" s="9">
        <v>230307</v>
      </c>
      <c r="C1220" s="9" t="s">
        <v>8965</v>
      </c>
      <c r="D1220" s="9" t="s">
        <v>8966</v>
      </c>
      <c r="E1220" s="9">
        <v>2303</v>
      </c>
      <c r="F1220" s="9" t="s">
        <v>8967</v>
      </c>
      <c r="G1220" s="9" t="s">
        <v>8968</v>
      </c>
      <c r="H1220" s="9">
        <v>23</v>
      </c>
      <c r="I1220" s="9" t="s">
        <v>152</v>
      </c>
      <c r="J1220" s="9" t="s">
        <v>153</v>
      </c>
      <c r="K1220" s="10">
        <v>12.468999999999999</v>
      </c>
      <c r="L1220" s="10">
        <v>102.435</v>
      </c>
    </row>
    <row r="1221" spans="1:12">
      <c r="A1221" s="9">
        <v>4</v>
      </c>
      <c r="B1221" s="9">
        <v>230308</v>
      </c>
      <c r="C1221" s="9" t="s">
        <v>9167</v>
      </c>
      <c r="D1221" s="9" t="s">
        <v>9168</v>
      </c>
      <c r="E1221" s="9">
        <v>2303</v>
      </c>
      <c r="F1221" s="9" t="s">
        <v>8967</v>
      </c>
      <c r="G1221" s="9" t="s">
        <v>8968</v>
      </c>
      <c r="H1221" s="9">
        <v>23</v>
      </c>
      <c r="I1221" s="9" t="s">
        <v>152</v>
      </c>
      <c r="J1221" s="9" t="s">
        <v>153</v>
      </c>
      <c r="K1221" s="10">
        <v>12.404999999999999</v>
      </c>
      <c r="L1221" s="10">
        <v>102.501</v>
      </c>
    </row>
    <row r="1222" spans="1:12">
      <c r="A1222" s="9">
        <v>4</v>
      </c>
      <c r="B1222" s="9">
        <v>230301</v>
      </c>
      <c r="C1222" s="9" t="s">
        <v>9437</v>
      </c>
      <c r="D1222" s="9" t="s">
        <v>8968</v>
      </c>
      <c r="E1222" s="9">
        <v>2303</v>
      </c>
      <c r="F1222" s="9" t="s">
        <v>8967</v>
      </c>
      <c r="G1222" s="9" t="s">
        <v>8968</v>
      </c>
      <c r="H1222" s="9">
        <v>23</v>
      </c>
      <c r="I1222" s="9" t="s">
        <v>152</v>
      </c>
      <c r="J1222" s="9" t="s">
        <v>153</v>
      </c>
      <c r="K1222" s="10">
        <v>12.34</v>
      </c>
      <c r="L1222" s="10">
        <v>102.437</v>
      </c>
    </row>
    <row r="1223" spans="1:12">
      <c r="A1223" s="9">
        <v>4</v>
      </c>
      <c r="B1223" s="9">
        <v>230113</v>
      </c>
      <c r="C1223" s="9" t="s">
        <v>9789</v>
      </c>
      <c r="D1223" s="9" t="s">
        <v>9790</v>
      </c>
      <c r="E1223" s="9">
        <v>2301</v>
      </c>
      <c r="F1223" s="9" t="s">
        <v>3534</v>
      </c>
      <c r="G1223" s="9" t="s">
        <v>3535</v>
      </c>
      <c r="H1223" s="9">
        <v>23</v>
      </c>
      <c r="I1223" s="9" t="s">
        <v>152</v>
      </c>
      <c r="J1223" s="9" t="s">
        <v>153</v>
      </c>
      <c r="K1223" s="10">
        <v>12.194000000000001</v>
      </c>
      <c r="L1223" s="10">
        <v>102.67700000000001</v>
      </c>
    </row>
    <row r="1224" spans="1:12">
      <c r="A1224" s="9">
        <v>4</v>
      </c>
      <c r="B1224" s="9">
        <v>230402</v>
      </c>
      <c r="C1224" s="9" t="s">
        <v>9813</v>
      </c>
      <c r="D1224" s="9" t="s">
        <v>9814</v>
      </c>
      <c r="E1224" s="9">
        <v>2304</v>
      </c>
      <c r="F1224" s="9" t="s">
        <v>9815</v>
      </c>
      <c r="G1224" s="9" t="s">
        <v>9816</v>
      </c>
      <c r="H1224" s="9">
        <v>23</v>
      </c>
      <c r="I1224" s="9" t="s">
        <v>152</v>
      </c>
      <c r="J1224" s="9" t="s">
        <v>153</v>
      </c>
      <c r="K1224" s="10">
        <v>12.585000000000001</v>
      </c>
      <c r="L1224" s="10">
        <v>102.46899999999999</v>
      </c>
    </row>
    <row r="1225" spans="1:12">
      <c r="A1225" s="9">
        <v>4</v>
      </c>
      <c r="B1225" s="9">
        <v>230109</v>
      </c>
      <c r="C1225" s="9" t="s">
        <v>10011</v>
      </c>
      <c r="D1225" s="9" t="s">
        <v>10012</v>
      </c>
      <c r="E1225" s="9">
        <v>2301</v>
      </c>
      <c r="F1225" s="9" t="s">
        <v>3534</v>
      </c>
      <c r="G1225" s="9" t="s">
        <v>3535</v>
      </c>
      <c r="H1225" s="9">
        <v>23</v>
      </c>
      <c r="I1225" s="9" t="s">
        <v>152</v>
      </c>
      <c r="J1225" s="9" t="s">
        <v>153</v>
      </c>
      <c r="K1225" s="10">
        <v>12.282999999999999</v>
      </c>
      <c r="L1225" s="10">
        <v>102.547</v>
      </c>
    </row>
    <row r="1226" spans="1:12">
      <c r="A1226" s="9">
        <v>4</v>
      </c>
      <c r="B1226" s="9">
        <v>230112</v>
      </c>
      <c r="C1226" s="9" t="s">
        <v>10015</v>
      </c>
      <c r="D1226" s="9" t="s">
        <v>10016</v>
      </c>
      <c r="E1226" s="9">
        <v>2301</v>
      </c>
      <c r="F1226" s="9" t="s">
        <v>3534</v>
      </c>
      <c r="G1226" s="9" t="s">
        <v>3535</v>
      </c>
      <c r="H1226" s="9">
        <v>23</v>
      </c>
      <c r="I1226" s="9" t="s">
        <v>152</v>
      </c>
      <c r="J1226" s="9" t="s">
        <v>153</v>
      </c>
      <c r="K1226" s="10">
        <v>12.25</v>
      </c>
      <c r="L1226" s="10">
        <v>102.65900000000001</v>
      </c>
    </row>
    <row r="1227" spans="1:12">
      <c r="A1227" s="9">
        <v>4</v>
      </c>
      <c r="B1227" s="9">
        <v>230507</v>
      </c>
      <c r="C1227" s="9" t="s">
        <v>3117</v>
      </c>
      <c r="D1227" s="9" t="s">
        <v>2098</v>
      </c>
      <c r="E1227" s="9">
        <v>2305</v>
      </c>
      <c r="F1227" s="9" t="s">
        <v>3592</v>
      </c>
      <c r="G1227" s="9" t="s">
        <v>3593</v>
      </c>
      <c r="H1227" s="9">
        <v>23</v>
      </c>
      <c r="I1227" s="9" t="s">
        <v>152</v>
      </c>
      <c r="J1227" s="9" t="s">
        <v>153</v>
      </c>
      <c r="K1227" s="10">
        <v>12.226000000000001</v>
      </c>
      <c r="L1227" s="10">
        <v>102.36199999999999</v>
      </c>
    </row>
    <row r="1228" spans="1:12">
      <c r="A1228" s="9">
        <v>4</v>
      </c>
      <c r="B1228" s="9">
        <v>230304</v>
      </c>
      <c r="C1228" s="9" t="s">
        <v>10027</v>
      </c>
      <c r="D1228" s="9" t="s">
        <v>4838</v>
      </c>
      <c r="E1228" s="9">
        <v>2303</v>
      </c>
      <c r="F1228" s="9" t="s">
        <v>8967</v>
      </c>
      <c r="G1228" s="9" t="s">
        <v>8968</v>
      </c>
      <c r="H1228" s="9">
        <v>23</v>
      </c>
      <c r="I1228" s="9" t="s">
        <v>152</v>
      </c>
      <c r="J1228" s="9" t="s">
        <v>153</v>
      </c>
      <c r="K1228" s="10">
        <v>12.295999999999999</v>
      </c>
      <c r="L1228" s="10">
        <v>102.346</v>
      </c>
    </row>
    <row r="1229" spans="1:12">
      <c r="A1229" s="9">
        <v>4</v>
      </c>
      <c r="B1229" s="9">
        <v>230303</v>
      </c>
      <c r="C1229" s="9" t="s">
        <v>3309</v>
      </c>
      <c r="D1229" s="9" t="s">
        <v>3310</v>
      </c>
      <c r="E1229" s="9">
        <v>2303</v>
      </c>
      <c r="F1229" s="9" t="s">
        <v>8967</v>
      </c>
      <c r="G1229" s="9" t="s">
        <v>8968</v>
      </c>
      <c r="H1229" s="9">
        <v>23</v>
      </c>
      <c r="I1229" s="9" t="s">
        <v>152</v>
      </c>
      <c r="J1229" s="9" t="s">
        <v>153</v>
      </c>
      <c r="K1229" s="10">
        <v>12.478</v>
      </c>
      <c r="L1229" s="10">
        <v>102.53100000000001</v>
      </c>
    </row>
    <row r="1230" spans="1:12">
      <c r="A1230" s="9">
        <v>4</v>
      </c>
      <c r="B1230" s="9">
        <v>230114</v>
      </c>
      <c r="C1230" s="9" t="s">
        <v>10371</v>
      </c>
      <c r="D1230" s="9" t="s">
        <v>10372</v>
      </c>
      <c r="E1230" s="9">
        <v>2301</v>
      </c>
      <c r="F1230" s="9" t="s">
        <v>3534</v>
      </c>
      <c r="G1230" s="9" t="s">
        <v>3535</v>
      </c>
      <c r="H1230" s="9">
        <v>23</v>
      </c>
      <c r="I1230" s="9" t="s">
        <v>152</v>
      </c>
      <c r="J1230" s="9" t="s">
        <v>153</v>
      </c>
      <c r="K1230" s="10">
        <v>12.117000000000001</v>
      </c>
      <c r="L1230" s="10">
        <v>102.70399999999999</v>
      </c>
    </row>
    <row r="1231" spans="1:12">
      <c r="A1231" s="9">
        <v>4</v>
      </c>
      <c r="B1231" s="9">
        <v>230305</v>
      </c>
      <c r="C1231" s="9" t="s">
        <v>10594</v>
      </c>
      <c r="D1231" s="9" t="s">
        <v>10595</v>
      </c>
      <c r="E1231" s="9">
        <v>2303</v>
      </c>
      <c r="F1231" s="9" t="s">
        <v>8967</v>
      </c>
      <c r="G1231" s="9" t="s">
        <v>8968</v>
      </c>
      <c r="H1231" s="9">
        <v>23</v>
      </c>
      <c r="I1231" s="9" t="s">
        <v>152</v>
      </c>
      <c r="J1231" s="9" t="s">
        <v>153</v>
      </c>
      <c r="K1231" s="10">
        <v>12.553000000000001</v>
      </c>
      <c r="L1231" s="10">
        <v>102.434</v>
      </c>
    </row>
    <row r="1232" spans="1:12">
      <c r="A1232" s="9">
        <v>4</v>
      </c>
      <c r="B1232" s="9">
        <v>230702</v>
      </c>
      <c r="C1232" s="9" t="s">
        <v>10644</v>
      </c>
      <c r="D1232" s="9" t="s">
        <v>10645</v>
      </c>
      <c r="E1232" s="9">
        <v>2307</v>
      </c>
      <c r="F1232" s="9" t="s">
        <v>288</v>
      </c>
      <c r="G1232" s="9" t="s">
        <v>287</v>
      </c>
      <c r="H1232" s="9">
        <v>23</v>
      </c>
      <c r="I1232" s="9" t="s">
        <v>152</v>
      </c>
      <c r="J1232" s="9" t="s">
        <v>153</v>
      </c>
      <c r="K1232" s="10">
        <v>11.996</v>
      </c>
      <c r="L1232" s="10">
        <v>102.331</v>
      </c>
    </row>
    <row r="1233" spans="1:12">
      <c r="A1233" s="9">
        <v>4</v>
      </c>
      <c r="B1233" s="9">
        <v>230107</v>
      </c>
      <c r="C1233" s="9" t="s">
        <v>10788</v>
      </c>
      <c r="D1233" s="9" t="s">
        <v>10789</v>
      </c>
      <c r="E1233" s="9">
        <v>2301</v>
      </c>
      <c r="F1233" s="9" t="s">
        <v>3534</v>
      </c>
      <c r="G1233" s="9" t="s">
        <v>3535</v>
      </c>
      <c r="H1233" s="9">
        <v>23</v>
      </c>
      <c r="I1233" s="9" t="s">
        <v>152</v>
      </c>
      <c r="J1233" s="9" t="s">
        <v>153</v>
      </c>
      <c r="K1233" s="10">
        <v>12.272</v>
      </c>
      <c r="L1233" s="10">
        <v>102.479</v>
      </c>
    </row>
    <row r="1234" spans="1:12">
      <c r="A1234" s="9">
        <v>4</v>
      </c>
      <c r="B1234" s="9">
        <v>230302</v>
      </c>
      <c r="C1234" s="9" t="s">
        <v>10861</v>
      </c>
      <c r="D1234" s="9" t="s">
        <v>10862</v>
      </c>
      <c r="E1234" s="9">
        <v>2303</v>
      </c>
      <c r="F1234" s="9" t="s">
        <v>8967</v>
      </c>
      <c r="G1234" s="9" t="s">
        <v>8968</v>
      </c>
      <c r="H1234" s="9">
        <v>23</v>
      </c>
      <c r="I1234" s="9" t="s">
        <v>152</v>
      </c>
      <c r="J1234" s="9" t="s">
        <v>153</v>
      </c>
      <c r="K1234" s="10">
        <v>12.398</v>
      </c>
      <c r="L1234" s="10">
        <v>102.38200000000001</v>
      </c>
    </row>
    <row r="1235" spans="1:12">
      <c r="A1235" s="9">
        <v>4</v>
      </c>
      <c r="B1235" s="9">
        <v>230602</v>
      </c>
      <c r="C1235" s="9" t="s">
        <v>449</v>
      </c>
      <c r="D1235" s="9" t="s">
        <v>151</v>
      </c>
      <c r="E1235" s="9">
        <v>2306</v>
      </c>
      <c r="F1235" s="9" t="s">
        <v>150</v>
      </c>
      <c r="G1235" s="9" t="s">
        <v>151</v>
      </c>
      <c r="H1235" s="9">
        <v>23</v>
      </c>
      <c r="I1235" s="9" t="s">
        <v>152</v>
      </c>
      <c r="J1235" s="9" t="s">
        <v>153</v>
      </c>
      <c r="K1235" s="10">
        <v>11.657</v>
      </c>
      <c r="L1235" s="10">
        <v>102.56699999999999</v>
      </c>
    </row>
    <row r="1236" spans="1:12">
      <c r="A1236" s="9">
        <v>4</v>
      </c>
      <c r="B1236" s="9">
        <v>230405</v>
      </c>
      <c r="C1236" s="9" t="s">
        <v>11197</v>
      </c>
      <c r="D1236" s="9" t="s">
        <v>9478</v>
      </c>
      <c r="E1236" s="9">
        <v>2304</v>
      </c>
      <c r="F1236" s="9" t="s">
        <v>9815</v>
      </c>
      <c r="G1236" s="9" t="s">
        <v>9816</v>
      </c>
      <c r="H1236" s="9">
        <v>23</v>
      </c>
      <c r="I1236" s="9" t="s">
        <v>152</v>
      </c>
      <c r="J1236" s="9" t="s">
        <v>153</v>
      </c>
      <c r="K1236" s="10">
        <v>12.544</v>
      </c>
      <c r="L1236" s="10">
        <v>102.6</v>
      </c>
    </row>
    <row r="1237" spans="1:12">
      <c r="A1237" s="9">
        <v>4</v>
      </c>
      <c r="B1237" s="9">
        <v>230306</v>
      </c>
      <c r="C1237" s="9" t="s">
        <v>11206</v>
      </c>
      <c r="D1237" s="9" t="s">
        <v>11207</v>
      </c>
      <c r="E1237" s="9">
        <v>2303</v>
      </c>
      <c r="F1237" s="9" t="s">
        <v>8967</v>
      </c>
      <c r="G1237" s="9" t="s">
        <v>8968</v>
      </c>
      <c r="H1237" s="9">
        <v>23</v>
      </c>
      <c r="I1237" s="9" t="s">
        <v>152</v>
      </c>
      <c r="J1237" s="9" t="s">
        <v>153</v>
      </c>
      <c r="K1237" s="10">
        <v>12.525</v>
      </c>
      <c r="L1237" s="10">
        <v>102.35899999999999</v>
      </c>
    </row>
    <row r="1238" spans="1:12">
      <c r="A1238" s="9">
        <v>4</v>
      </c>
      <c r="B1238" s="9">
        <v>230404</v>
      </c>
      <c r="C1238" s="9" t="s">
        <v>4896</v>
      </c>
      <c r="D1238" s="9" t="s">
        <v>4897</v>
      </c>
      <c r="E1238" s="9">
        <v>2304</v>
      </c>
      <c r="F1238" s="9" t="s">
        <v>9815</v>
      </c>
      <c r="G1238" s="9" t="s">
        <v>9816</v>
      </c>
      <c r="H1238" s="9">
        <v>23</v>
      </c>
      <c r="I1238" s="9" t="s">
        <v>152</v>
      </c>
      <c r="J1238" s="9" t="s">
        <v>153</v>
      </c>
      <c r="K1238" s="10">
        <v>12.683</v>
      </c>
      <c r="L1238" s="10">
        <v>102.447</v>
      </c>
    </row>
    <row r="1239" spans="1:12">
      <c r="A1239" s="9">
        <v>4</v>
      </c>
      <c r="B1239" s="9">
        <v>230701</v>
      </c>
      <c r="C1239" s="9" t="s">
        <v>286</v>
      </c>
      <c r="D1239" s="9" t="s">
        <v>287</v>
      </c>
      <c r="E1239" s="9">
        <v>2307</v>
      </c>
      <c r="F1239" s="9" t="s">
        <v>288</v>
      </c>
      <c r="G1239" s="9" t="s">
        <v>287</v>
      </c>
      <c r="H1239" s="9">
        <v>23</v>
      </c>
      <c r="I1239" s="9" t="s">
        <v>152</v>
      </c>
      <c r="J1239" s="9" t="s">
        <v>153</v>
      </c>
      <c r="K1239" s="10">
        <v>12.07</v>
      </c>
      <c r="L1239" s="10">
        <v>102.321</v>
      </c>
    </row>
    <row r="1240" spans="1:12">
      <c r="A1240" s="9">
        <v>4</v>
      </c>
      <c r="B1240" s="9">
        <v>230401</v>
      </c>
      <c r="C1240" s="9" t="s">
        <v>11765</v>
      </c>
      <c r="D1240" s="9" t="s">
        <v>11766</v>
      </c>
      <c r="E1240" s="9">
        <v>2304</v>
      </c>
      <c r="F1240" s="9" t="s">
        <v>9815</v>
      </c>
      <c r="G1240" s="9" t="s">
        <v>9816</v>
      </c>
      <c r="H1240" s="9">
        <v>23</v>
      </c>
      <c r="I1240" s="9" t="s">
        <v>152</v>
      </c>
      <c r="J1240" s="9" t="s">
        <v>153</v>
      </c>
      <c r="K1240" s="10">
        <v>12.603999999999999</v>
      </c>
      <c r="L1240" s="10">
        <v>102.559</v>
      </c>
    </row>
    <row r="1241" spans="1:12">
      <c r="A1241" s="9">
        <v>4</v>
      </c>
      <c r="B1241" s="9">
        <v>230108</v>
      </c>
      <c r="C1241" s="9" t="s">
        <v>11812</v>
      </c>
      <c r="D1241" s="9" t="s">
        <v>11813</v>
      </c>
      <c r="E1241" s="9">
        <v>2301</v>
      </c>
      <c r="F1241" s="9" t="s">
        <v>3534</v>
      </c>
      <c r="G1241" s="9" t="s">
        <v>3535</v>
      </c>
      <c r="H1241" s="9">
        <v>23</v>
      </c>
      <c r="I1241" s="9" t="s">
        <v>152</v>
      </c>
      <c r="J1241" s="9" t="s">
        <v>153</v>
      </c>
      <c r="K1241" s="10">
        <v>12.387</v>
      </c>
      <c r="L1241" s="10">
        <v>102.56</v>
      </c>
    </row>
    <row r="1242" spans="1:12">
      <c r="A1242" s="9">
        <v>4</v>
      </c>
      <c r="B1242" s="9">
        <v>230111</v>
      </c>
      <c r="C1242" s="9" t="s">
        <v>12113</v>
      </c>
      <c r="D1242" s="9" t="s">
        <v>12114</v>
      </c>
      <c r="E1242" s="9">
        <v>2301</v>
      </c>
      <c r="F1242" s="9" t="s">
        <v>3534</v>
      </c>
      <c r="G1242" s="9" t="s">
        <v>3535</v>
      </c>
      <c r="H1242" s="9">
        <v>23</v>
      </c>
      <c r="I1242" s="9" t="s">
        <v>152</v>
      </c>
      <c r="J1242" s="9" t="s">
        <v>153</v>
      </c>
      <c r="K1242" s="10">
        <v>12.345000000000001</v>
      </c>
      <c r="L1242" s="10">
        <v>102.675</v>
      </c>
    </row>
    <row r="1243" spans="1:12">
      <c r="A1243" s="9">
        <v>4</v>
      </c>
      <c r="B1243" s="9">
        <v>230403</v>
      </c>
      <c r="C1243" s="9" t="s">
        <v>12246</v>
      </c>
      <c r="D1243" s="9" t="s">
        <v>12247</v>
      </c>
      <c r="E1243" s="9">
        <v>2304</v>
      </c>
      <c r="F1243" s="9" t="s">
        <v>9815</v>
      </c>
      <c r="G1243" s="9" t="s">
        <v>9816</v>
      </c>
      <c r="H1243" s="9">
        <v>23</v>
      </c>
      <c r="I1243" s="9" t="s">
        <v>152</v>
      </c>
      <c r="J1243" s="9" t="s">
        <v>153</v>
      </c>
      <c r="K1243" s="10">
        <v>12.461</v>
      </c>
      <c r="L1243" s="10">
        <v>102.664</v>
      </c>
    </row>
    <row r="1244" spans="1:12">
      <c r="A1244" s="9">
        <v>4</v>
      </c>
      <c r="B1244" s="9">
        <v>240103</v>
      </c>
      <c r="C1244" s="9" t="s">
        <v>645</v>
      </c>
      <c r="D1244" s="9" t="s">
        <v>646</v>
      </c>
      <c r="E1244" s="9">
        <v>2401</v>
      </c>
      <c r="F1244" s="9" t="s">
        <v>647</v>
      </c>
      <c r="G1244" s="9" t="s">
        <v>648</v>
      </c>
      <c r="H1244" s="9">
        <v>24</v>
      </c>
      <c r="I1244" s="9" t="s">
        <v>649</v>
      </c>
      <c r="J1244" s="9" t="s">
        <v>650</v>
      </c>
      <c r="K1244" s="10">
        <v>13.707000000000001</v>
      </c>
      <c r="L1244" s="10">
        <v>101.1</v>
      </c>
    </row>
    <row r="1245" spans="1:12">
      <c r="A1245" s="9">
        <v>4</v>
      </c>
      <c r="B1245" s="9">
        <v>240101</v>
      </c>
      <c r="C1245" s="9" t="s">
        <v>1166</v>
      </c>
      <c r="D1245" s="9" t="s">
        <v>1167</v>
      </c>
      <c r="E1245" s="9">
        <v>2401</v>
      </c>
      <c r="F1245" s="9" t="s">
        <v>647</v>
      </c>
      <c r="G1245" s="9" t="s">
        <v>648</v>
      </c>
      <c r="H1245" s="9">
        <v>24</v>
      </c>
      <c r="I1245" s="9" t="s">
        <v>649</v>
      </c>
      <c r="J1245" s="9" t="s">
        <v>650</v>
      </c>
      <c r="K1245" s="10">
        <v>13.686</v>
      </c>
      <c r="L1245" s="10">
        <v>101.066</v>
      </c>
    </row>
    <row r="1246" spans="1:12">
      <c r="A1246" s="9">
        <v>4</v>
      </c>
      <c r="B1246" s="9">
        <v>240201</v>
      </c>
      <c r="C1246" s="9" t="s">
        <v>1208</v>
      </c>
      <c r="D1246" s="9" t="s">
        <v>1209</v>
      </c>
      <c r="E1246" s="9">
        <v>2402</v>
      </c>
      <c r="F1246" s="9" t="s">
        <v>1210</v>
      </c>
      <c r="G1246" s="9" t="s">
        <v>1209</v>
      </c>
      <c r="H1246" s="9">
        <v>24</v>
      </c>
      <c r="I1246" s="9" t="s">
        <v>649</v>
      </c>
      <c r="J1246" s="9" t="s">
        <v>650</v>
      </c>
      <c r="K1246" s="10">
        <v>13.722</v>
      </c>
      <c r="L1246" s="10">
        <v>101.21</v>
      </c>
    </row>
    <row r="1247" spans="1:12">
      <c r="A1247" s="9">
        <v>4</v>
      </c>
      <c r="B1247" s="9">
        <v>240512</v>
      </c>
      <c r="C1247" s="9" t="s">
        <v>1224</v>
      </c>
      <c r="D1247" s="9" t="s">
        <v>1225</v>
      </c>
      <c r="E1247" s="9">
        <v>2405</v>
      </c>
      <c r="F1247" s="9" t="s">
        <v>1226</v>
      </c>
      <c r="G1247" s="9" t="s">
        <v>1227</v>
      </c>
      <c r="H1247" s="9">
        <v>24</v>
      </c>
      <c r="I1247" s="9" t="s">
        <v>649</v>
      </c>
      <c r="J1247" s="9" t="s">
        <v>650</v>
      </c>
      <c r="K1247" s="10">
        <v>13.632999999999999</v>
      </c>
      <c r="L1247" s="10">
        <v>101.078</v>
      </c>
    </row>
    <row r="1248" spans="1:12">
      <c r="A1248" s="9">
        <v>4</v>
      </c>
      <c r="B1248" s="9">
        <v>240510</v>
      </c>
      <c r="C1248" s="9" t="s">
        <v>1246</v>
      </c>
      <c r="D1248" s="9" t="s">
        <v>1247</v>
      </c>
      <c r="E1248" s="9">
        <v>2405</v>
      </c>
      <c r="F1248" s="9" t="s">
        <v>1226</v>
      </c>
      <c r="G1248" s="9" t="s">
        <v>1227</v>
      </c>
      <c r="H1248" s="9">
        <v>24</v>
      </c>
      <c r="I1248" s="9" t="s">
        <v>649</v>
      </c>
      <c r="J1248" s="9" t="s">
        <v>650</v>
      </c>
      <c r="K1248" s="10">
        <v>13.617000000000001</v>
      </c>
      <c r="L1248" s="10">
        <v>101.101</v>
      </c>
    </row>
    <row r="1249" spans="1:12">
      <c r="A1249" s="9">
        <v>4</v>
      </c>
      <c r="B1249" s="9">
        <v>240501</v>
      </c>
      <c r="C1249" s="9" t="s">
        <v>1453</v>
      </c>
      <c r="D1249" s="9" t="s">
        <v>1227</v>
      </c>
      <c r="E1249" s="9">
        <v>2405</v>
      </c>
      <c r="F1249" s="9" t="s">
        <v>1226</v>
      </c>
      <c r="G1249" s="9" t="s">
        <v>1227</v>
      </c>
      <c r="H1249" s="9">
        <v>24</v>
      </c>
      <c r="I1249" s="9" t="s">
        <v>649</v>
      </c>
      <c r="J1249" s="9" t="s">
        <v>650</v>
      </c>
      <c r="K1249" s="10">
        <v>13.587999999999999</v>
      </c>
      <c r="L1249" s="10">
        <v>101.086</v>
      </c>
    </row>
    <row r="1250" spans="1:12">
      <c r="A1250" s="9">
        <v>4</v>
      </c>
      <c r="B1250" s="9">
        <v>240508</v>
      </c>
      <c r="C1250" s="9" t="s">
        <v>1465</v>
      </c>
      <c r="D1250" s="9" t="s">
        <v>1466</v>
      </c>
      <c r="E1250" s="9">
        <v>2405</v>
      </c>
      <c r="F1250" s="9" t="s">
        <v>1226</v>
      </c>
      <c r="G1250" s="9" t="s">
        <v>1227</v>
      </c>
      <c r="H1250" s="9">
        <v>24</v>
      </c>
      <c r="I1250" s="9" t="s">
        <v>649</v>
      </c>
      <c r="J1250" s="9" t="s">
        <v>650</v>
      </c>
      <c r="K1250" s="10">
        <v>13.616</v>
      </c>
      <c r="L1250" s="10">
        <v>101.075</v>
      </c>
    </row>
    <row r="1251" spans="1:12">
      <c r="A1251" s="9">
        <v>4</v>
      </c>
      <c r="B1251" s="9">
        <v>240511</v>
      </c>
      <c r="C1251" s="9" t="s">
        <v>1680</v>
      </c>
      <c r="D1251" s="9" t="s">
        <v>1681</v>
      </c>
      <c r="E1251" s="9">
        <v>2405</v>
      </c>
      <c r="F1251" s="9" t="s">
        <v>1226</v>
      </c>
      <c r="G1251" s="9" t="s">
        <v>1227</v>
      </c>
      <c r="H1251" s="9">
        <v>24</v>
      </c>
      <c r="I1251" s="9" t="s">
        <v>649</v>
      </c>
      <c r="J1251" s="9" t="s">
        <v>650</v>
      </c>
      <c r="K1251" s="10">
        <v>13.558</v>
      </c>
      <c r="L1251" s="10">
        <v>101.05800000000001</v>
      </c>
    </row>
    <row r="1252" spans="1:12">
      <c r="A1252" s="9">
        <v>4</v>
      </c>
      <c r="B1252" s="9">
        <v>240204</v>
      </c>
      <c r="C1252" s="9" t="s">
        <v>1703</v>
      </c>
      <c r="D1252" s="9" t="s">
        <v>1704</v>
      </c>
      <c r="E1252" s="9">
        <v>2402</v>
      </c>
      <c r="F1252" s="9" t="s">
        <v>1210</v>
      </c>
      <c r="G1252" s="9" t="s">
        <v>1209</v>
      </c>
      <c r="H1252" s="9">
        <v>24</v>
      </c>
      <c r="I1252" s="9" t="s">
        <v>649</v>
      </c>
      <c r="J1252" s="9" t="s">
        <v>650</v>
      </c>
      <c r="K1252" s="10">
        <v>13.696</v>
      </c>
      <c r="L1252" s="10">
        <v>101.17700000000001</v>
      </c>
    </row>
    <row r="1253" spans="1:12">
      <c r="A1253" s="9">
        <v>4</v>
      </c>
      <c r="B1253" s="9">
        <v>240514</v>
      </c>
      <c r="C1253" s="9" t="s">
        <v>1749</v>
      </c>
      <c r="D1253" s="9" t="s">
        <v>1750</v>
      </c>
      <c r="E1253" s="9">
        <v>2405</v>
      </c>
      <c r="F1253" s="9" t="s">
        <v>1226</v>
      </c>
      <c r="G1253" s="9" t="s">
        <v>1227</v>
      </c>
      <c r="H1253" s="9">
        <v>24</v>
      </c>
      <c r="I1253" s="9" t="s">
        <v>649</v>
      </c>
      <c r="J1253" s="9" t="s">
        <v>650</v>
      </c>
      <c r="K1253" s="10">
        <v>13.605</v>
      </c>
      <c r="L1253" s="10">
        <v>101.023</v>
      </c>
    </row>
    <row r="1254" spans="1:12">
      <c r="A1254" s="9">
        <v>4</v>
      </c>
      <c r="B1254" s="9">
        <v>240405</v>
      </c>
      <c r="C1254" s="9" t="s">
        <v>1813</v>
      </c>
      <c r="D1254" s="9" t="s">
        <v>608</v>
      </c>
      <c r="E1254" s="9">
        <v>2404</v>
      </c>
      <c r="F1254" s="9" t="s">
        <v>1814</v>
      </c>
      <c r="G1254" s="9" t="s">
        <v>1815</v>
      </c>
      <c r="H1254" s="9">
        <v>24</v>
      </c>
      <c r="I1254" s="9" t="s">
        <v>649</v>
      </c>
      <c r="J1254" s="9" t="s">
        <v>650</v>
      </c>
      <c r="K1254" s="10">
        <v>13.526999999999999</v>
      </c>
      <c r="L1254" s="10">
        <v>101.054</v>
      </c>
    </row>
    <row r="1255" spans="1:12">
      <c r="A1255" s="9">
        <v>4</v>
      </c>
      <c r="B1255" s="9">
        <v>241103</v>
      </c>
      <c r="C1255" s="9" t="s">
        <v>1862</v>
      </c>
      <c r="D1255" s="9" t="s">
        <v>1863</v>
      </c>
      <c r="E1255" s="9">
        <v>2411</v>
      </c>
      <c r="F1255" s="9" t="s">
        <v>1864</v>
      </c>
      <c r="G1255" s="9" t="s">
        <v>1865</v>
      </c>
      <c r="H1255" s="9">
        <v>24</v>
      </c>
      <c r="I1255" s="9" t="s">
        <v>649</v>
      </c>
      <c r="J1255" s="9" t="s">
        <v>650</v>
      </c>
      <c r="K1255" s="10">
        <v>13.721</v>
      </c>
      <c r="L1255" s="10">
        <v>101.15</v>
      </c>
    </row>
    <row r="1256" spans="1:12">
      <c r="A1256" s="9">
        <v>4</v>
      </c>
      <c r="B1256" s="9">
        <v>240107</v>
      </c>
      <c r="C1256" s="9" t="s">
        <v>1917</v>
      </c>
      <c r="D1256" s="9" t="s">
        <v>1918</v>
      </c>
      <c r="E1256" s="9">
        <v>2401</v>
      </c>
      <c r="F1256" s="9" t="s">
        <v>647</v>
      </c>
      <c r="G1256" s="9" t="s">
        <v>648</v>
      </c>
      <c r="H1256" s="9">
        <v>24</v>
      </c>
      <c r="I1256" s="9" t="s">
        <v>649</v>
      </c>
      <c r="J1256" s="9" t="s">
        <v>650</v>
      </c>
      <c r="K1256" s="10">
        <v>13.686</v>
      </c>
      <c r="L1256" s="10">
        <v>101.125</v>
      </c>
    </row>
    <row r="1257" spans="1:12">
      <c r="A1257" s="9">
        <v>4</v>
      </c>
      <c r="B1257" s="9">
        <v>240106</v>
      </c>
      <c r="C1257" s="9" t="s">
        <v>713</v>
      </c>
      <c r="D1257" s="9" t="s">
        <v>714</v>
      </c>
      <c r="E1257" s="9">
        <v>2401</v>
      </c>
      <c r="F1257" s="9" t="s">
        <v>647</v>
      </c>
      <c r="G1257" s="9" t="s">
        <v>648</v>
      </c>
      <c r="H1257" s="9">
        <v>24</v>
      </c>
      <c r="I1257" s="9" t="s">
        <v>649</v>
      </c>
      <c r="J1257" s="9" t="s">
        <v>650</v>
      </c>
      <c r="K1257" s="10">
        <v>13.692</v>
      </c>
      <c r="L1257" s="10">
        <v>101.102</v>
      </c>
    </row>
    <row r="1258" spans="1:12">
      <c r="A1258" s="9">
        <v>4</v>
      </c>
      <c r="B1258" s="9">
        <v>240104</v>
      </c>
      <c r="C1258" s="9" t="s">
        <v>1979</v>
      </c>
      <c r="D1258" s="9" t="s">
        <v>1980</v>
      </c>
      <c r="E1258" s="9">
        <v>2401</v>
      </c>
      <c r="F1258" s="9" t="s">
        <v>647</v>
      </c>
      <c r="G1258" s="9" t="s">
        <v>648</v>
      </c>
      <c r="H1258" s="9">
        <v>24</v>
      </c>
      <c r="I1258" s="9" t="s">
        <v>649</v>
      </c>
      <c r="J1258" s="9" t="s">
        <v>650</v>
      </c>
      <c r="K1258" s="10">
        <v>13.648</v>
      </c>
      <c r="L1258" s="10">
        <v>101.102</v>
      </c>
    </row>
    <row r="1259" spans="1:12">
      <c r="A1259" s="9">
        <v>4</v>
      </c>
      <c r="B1259" s="9">
        <v>240211</v>
      </c>
      <c r="C1259" s="9" t="s">
        <v>2025</v>
      </c>
      <c r="D1259" s="9" t="s">
        <v>2026</v>
      </c>
      <c r="E1259" s="9">
        <v>2402</v>
      </c>
      <c r="F1259" s="9" t="s">
        <v>1210</v>
      </c>
      <c r="G1259" s="9" t="s">
        <v>1209</v>
      </c>
      <c r="H1259" s="9">
        <v>24</v>
      </c>
      <c r="I1259" s="9" t="s">
        <v>649</v>
      </c>
      <c r="J1259" s="9" t="s">
        <v>650</v>
      </c>
      <c r="K1259" s="10">
        <v>13.683</v>
      </c>
      <c r="L1259" s="10">
        <v>101.152</v>
      </c>
    </row>
    <row r="1260" spans="1:12">
      <c r="A1260" s="9">
        <v>4</v>
      </c>
      <c r="B1260" s="9">
        <v>240504</v>
      </c>
      <c r="C1260" s="9" t="s">
        <v>2044</v>
      </c>
      <c r="D1260" s="9" t="s">
        <v>2045</v>
      </c>
      <c r="E1260" s="9">
        <v>2405</v>
      </c>
      <c r="F1260" s="9" t="s">
        <v>1226</v>
      </c>
      <c r="G1260" s="9" t="s">
        <v>1227</v>
      </c>
      <c r="H1260" s="9">
        <v>24</v>
      </c>
      <c r="I1260" s="9" t="s">
        <v>649</v>
      </c>
      <c r="J1260" s="9" t="s">
        <v>650</v>
      </c>
      <c r="K1260" s="10">
        <v>13.571999999999999</v>
      </c>
      <c r="L1260" s="10">
        <v>101.057</v>
      </c>
    </row>
    <row r="1261" spans="1:12">
      <c r="A1261" s="9">
        <v>4</v>
      </c>
      <c r="B1261" s="9">
        <v>240516</v>
      </c>
      <c r="C1261" s="9" t="s">
        <v>2234</v>
      </c>
      <c r="D1261" s="9" t="s">
        <v>2235</v>
      </c>
      <c r="E1261" s="9">
        <v>2405</v>
      </c>
      <c r="F1261" s="9" t="s">
        <v>1226</v>
      </c>
      <c r="G1261" s="9" t="s">
        <v>1227</v>
      </c>
      <c r="H1261" s="9">
        <v>24</v>
      </c>
      <c r="I1261" s="9" t="s">
        <v>649</v>
      </c>
      <c r="J1261" s="9" t="s">
        <v>650</v>
      </c>
      <c r="K1261" s="10">
        <v>13.582000000000001</v>
      </c>
      <c r="L1261" s="10">
        <v>101.015</v>
      </c>
    </row>
    <row r="1262" spans="1:12">
      <c r="A1262" s="9">
        <v>4</v>
      </c>
      <c r="B1262" s="9">
        <v>240502</v>
      </c>
      <c r="C1262" s="9" t="s">
        <v>2244</v>
      </c>
      <c r="D1262" s="9" t="s">
        <v>2245</v>
      </c>
      <c r="E1262" s="9">
        <v>2405</v>
      </c>
      <c r="F1262" s="9" t="s">
        <v>1226</v>
      </c>
      <c r="G1262" s="9" t="s">
        <v>1227</v>
      </c>
      <c r="H1262" s="9">
        <v>24</v>
      </c>
      <c r="I1262" s="9" t="s">
        <v>649</v>
      </c>
      <c r="J1262" s="9" t="s">
        <v>650</v>
      </c>
      <c r="K1262" s="10">
        <v>13.678000000000001</v>
      </c>
      <c r="L1262" s="10">
        <v>100.958</v>
      </c>
    </row>
    <row r="1263" spans="1:12">
      <c r="A1263" s="9">
        <v>4</v>
      </c>
      <c r="B1263" s="9">
        <v>240515</v>
      </c>
      <c r="C1263" s="9" t="s">
        <v>1433</v>
      </c>
      <c r="D1263" s="9" t="s">
        <v>1434</v>
      </c>
      <c r="E1263" s="9">
        <v>2405</v>
      </c>
      <c r="F1263" s="9" t="s">
        <v>1226</v>
      </c>
      <c r="G1263" s="9" t="s">
        <v>1227</v>
      </c>
      <c r="H1263" s="9">
        <v>24</v>
      </c>
      <c r="I1263" s="9" t="s">
        <v>649</v>
      </c>
      <c r="J1263" s="9" t="s">
        <v>650</v>
      </c>
      <c r="K1263" s="10">
        <v>13.593999999999999</v>
      </c>
      <c r="L1263" s="10">
        <v>101.066</v>
      </c>
    </row>
    <row r="1264" spans="1:12">
      <c r="A1264" s="9">
        <v>4</v>
      </c>
      <c r="B1264" s="9">
        <v>240105</v>
      </c>
      <c r="C1264" s="9" t="s">
        <v>2291</v>
      </c>
      <c r="D1264" s="9" t="s">
        <v>2292</v>
      </c>
      <c r="E1264" s="9">
        <v>2401</v>
      </c>
      <c r="F1264" s="9" t="s">
        <v>647</v>
      </c>
      <c r="G1264" s="9" t="s">
        <v>648</v>
      </c>
      <c r="H1264" s="9">
        <v>24</v>
      </c>
      <c r="I1264" s="9" t="s">
        <v>649</v>
      </c>
      <c r="J1264" s="9" t="s">
        <v>650</v>
      </c>
      <c r="K1264" s="10">
        <v>13.661</v>
      </c>
      <c r="L1264" s="10">
        <v>101.075</v>
      </c>
    </row>
    <row r="1265" spans="1:12">
      <c r="A1265" s="9">
        <v>4</v>
      </c>
      <c r="B1265" s="9">
        <v>240506</v>
      </c>
      <c r="C1265" s="9" t="s">
        <v>2315</v>
      </c>
      <c r="D1265" s="9" t="s">
        <v>2316</v>
      </c>
      <c r="E1265" s="9">
        <v>2405</v>
      </c>
      <c r="F1265" s="9" t="s">
        <v>1226</v>
      </c>
      <c r="G1265" s="9" t="s">
        <v>1227</v>
      </c>
      <c r="H1265" s="9">
        <v>24</v>
      </c>
      <c r="I1265" s="9" t="s">
        <v>649</v>
      </c>
      <c r="J1265" s="9" t="s">
        <v>650</v>
      </c>
      <c r="K1265" s="10">
        <v>13.631</v>
      </c>
      <c r="L1265" s="10">
        <v>101.125</v>
      </c>
    </row>
    <row r="1266" spans="1:12">
      <c r="A1266" s="9">
        <v>4</v>
      </c>
      <c r="B1266" s="9">
        <v>240402</v>
      </c>
      <c r="C1266" s="9" t="s">
        <v>2363</v>
      </c>
      <c r="D1266" s="9" t="s">
        <v>2364</v>
      </c>
      <c r="E1266" s="9">
        <v>2404</v>
      </c>
      <c r="F1266" s="9" t="s">
        <v>1814</v>
      </c>
      <c r="G1266" s="9" t="s">
        <v>1815</v>
      </c>
      <c r="H1266" s="9">
        <v>24</v>
      </c>
      <c r="I1266" s="9" t="s">
        <v>649</v>
      </c>
      <c r="J1266" s="9" t="s">
        <v>650</v>
      </c>
      <c r="K1266" s="10">
        <v>13.553000000000001</v>
      </c>
      <c r="L1266" s="10">
        <v>100.995</v>
      </c>
    </row>
    <row r="1267" spans="1:12">
      <c r="A1267" s="9">
        <v>4</v>
      </c>
      <c r="B1267" s="9">
        <v>240505</v>
      </c>
      <c r="C1267" s="9" t="s">
        <v>2463</v>
      </c>
      <c r="D1267" s="9" t="s">
        <v>2464</v>
      </c>
      <c r="E1267" s="9">
        <v>2405</v>
      </c>
      <c r="F1267" s="9" t="s">
        <v>1226</v>
      </c>
      <c r="G1267" s="9" t="s">
        <v>1227</v>
      </c>
      <c r="H1267" s="9">
        <v>24</v>
      </c>
      <c r="I1267" s="9" t="s">
        <v>649</v>
      </c>
      <c r="J1267" s="9" t="s">
        <v>650</v>
      </c>
      <c r="K1267" s="10">
        <v>13.63</v>
      </c>
      <c r="L1267" s="10">
        <v>101.024</v>
      </c>
    </row>
    <row r="1268" spans="1:12">
      <c r="A1268" s="9">
        <v>4</v>
      </c>
      <c r="B1268" s="9">
        <v>240404</v>
      </c>
      <c r="C1268" s="9" t="s">
        <v>2485</v>
      </c>
      <c r="D1268" s="9" t="s">
        <v>2486</v>
      </c>
      <c r="E1268" s="9">
        <v>2404</v>
      </c>
      <c r="F1268" s="9" t="s">
        <v>1814</v>
      </c>
      <c r="G1268" s="9" t="s">
        <v>1815</v>
      </c>
      <c r="H1268" s="9">
        <v>24</v>
      </c>
      <c r="I1268" s="9" t="s">
        <v>649</v>
      </c>
      <c r="J1268" s="9" t="s">
        <v>650</v>
      </c>
      <c r="K1268" s="10">
        <v>13.574999999999999</v>
      </c>
      <c r="L1268" s="10">
        <v>100.93600000000001</v>
      </c>
    </row>
    <row r="1269" spans="1:12">
      <c r="A1269" s="9">
        <v>4</v>
      </c>
      <c r="B1269" s="9">
        <v>240115</v>
      </c>
      <c r="C1269" s="9" t="s">
        <v>2541</v>
      </c>
      <c r="D1269" s="9" t="s">
        <v>2542</v>
      </c>
      <c r="E1269" s="9">
        <v>2401</v>
      </c>
      <c r="F1269" s="9" t="s">
        <v>647</v>
      </c>
      <c r="G1269" s="9" t="s">
        <v>648</v>
      </c>
      <c r="H1269" s="9">
        <v>24</v>
      </c>
      <c r="I1269" s="9" t="s">
        <v>649</v>
      </c>
      <c r="J1269" s="9" t="s">
        <v>650</v>
      </c>
      <c r="K1269" s="10">
        <v>13.736000000000001</v>
      </c>
      <c r="L1269" s="10">
        <v>100.989</v>
      </c>
    </row>
    <row r="1270" spans="1:12">
      <c r="A1270" s="9">
        <v>4</v>
      </c>
      <c r="B1270" s="9">
        <v>240509</v>
      </c>
      <c r="C1270" s="9" t="s">
        <v>2583</v>
      </c>
      <c r="D1270" s="9" t="s">
        <v>2584</v>
      </c>
      <c r="E1270" s="9">
        <v>2405</v>
      </c>
      <c r="F1270" s="9" t="s">
        <v>1226</v>
      </c>
      <c r="G1270" s="9" t="s">
        <v>1227</v>
      </c>
      <c r="H1270" s="9">
        <v>24</v>
      </c>
      <c r="I1270" s="9" t="s">
        <v>649</v>
      </c>
      <c r="J1270" s="9" t="s">
        <v>650</v>
      </c>
      <c r="K1270" s="10">
        <v>13.585000000000001</v>
      </c>
      <c r="L1270" s="10">
        <v>101.107</v>
      </c>
    </row>
    <row r="1271" spans="1:12">
      <c r="A1271" s="9">
        <v>4</v>
      </c>
      <c r="B1271" s="9">
        <v>240409</v>
      </c>
      <c r="C1271" s="9" t="s">
        <v>2622</v>
      </c>
      <c r="D1271" s="9" t="s">
        <v>2623</v>
      </c>
      <c r="E1271" s="9">
        <v>2404</v>
      </c>
      <c r="F1271" s="9" t="s">
        <v>1814</v>
      </c>
      <c r="G1271" s="9" t="s">
        <v>1815</v>
      </c>
      <c r="H1271" s="9">
        <v>24</v>
      </c>
      <c r="I1271" s="9" t="s">
        <v>649</v>
      </c>
      <c r="J1271" s="9" t="s">
        <v>650</v>
      </c>
      <c r="K1271" s="10">
        <v>13.599</v>
      </c>
      <c r="L1271" s="10">
        <v>100.937</v>
      </c>
    </row>
    <row r="1272" spans="1:12">
      <c r="A1272" s="9">
        <v>4</v>
      </c>
      <c r="B1272" s="9">
        <v>240112</v>
      </c>
      <c r="C1272" s="9" t="s">
        <v>2632</v>
      </c>
      <c r="D1272" s="9" t="s">
        <v>2633</v>
      </c>
      <c r="E1272" s="9">
        <v>2401</v>
      </c>
      <c r="F1272" s="9" t="s">
        <v>647</v>
      </c>
      <c r="G1272" s="9" t="s">
        <v>648</v>
      </c>
      <c r="H1272" s="9">
        <v>24</v>
      </c>
      <c r="I1272" s="9" t="s">
        <v>649</v>
      </c>
      <c r="J1272" s="9" t="s">
        <v>650</v>
      </c>
      <c r="K1272" s="10">
        <v>13.68</v>
      </c>
      <c r="L1272" s="10">
        <v>101.053</v>
      </c>
    </row>
    <row r="1273" spans="1:12">
      <c r="A1273" s="9">
        <v>4</v>
      </c>
      <c r="B1273" s="9">
        <v>240503</v>
      </c>
      <c r="C1273" s="9" t="s">
        <v>264</v>
      </c>
      <c r="D1273" s="9" t="s">
        <v>265</v>
      </c>
      <c r="E1273" s="9">
        <v>2405</v>
      </c>
      <c r="F1273" s="9" t="s">
        <v>1226</v>
      </c>
      <c r="G1273" s="9" t="s">
        <v>1227</v>
      </c>
      <c r="H1273" s="9">
        <v>24</v>
      </c>
      <c r="I1273" s="9" t="s">
        <v>649</v>
      </c>
      <c r="J1273" s="9" t="s">
        <v>650</v>
      </c>
      <c r="K1273" s="10">
        <v>13.611000000000001</v>
      </c>
      <c r="L1273" s="10">
        <v>101.194</v>
      </c>
    </row>
    <row r="1274" spans="1:12">
      <c r="A1274" s="9">
        <v>4</v>
      </c>
      <c r="B1274" s="9">
        <v>240406</v>
      </c>
      <c r="C1274" s="9" t="s">
        <v>2744</v>
      </c>
      <c r="D1274" s="9" t="s">
        <v>2745</v>
      </c>
      <c r="E1274" s="9">
        <v>2404</v>
      </c>
      <c r="F1274" s="9" t="s">
        <v>1814</v>
      </c>
      <c r="G1274" s="9" t="s">
        <v>1815</v>
      </c>
      <c r="H1274" s="9">
        <v>24</v>
      </c>
      <c r="I1274" s="9" t="s">
        <v>649</v>
      </c>
      <c r="J1274" s="9" t="s">
        <v>650</v>
      </c>
      <c r="K1274" s="10">
        <v>13.526</v>
      </c>
      <c r="L1274" s="10">
        <v>100.919</v>
      </c>
    </row>
    <row r="1275" spans="1:12">
      <c r="A1275" s="9">
        <v>4</v>
      </c>
      <c r="B1275" s="9">
        <v>241105</v>
      </c>
      <c r="C1275" s="9" t="s">
        <v>2249</v>
      </c>
      <c r="D1275" s="9" t="s">
        <v>2250</v>
      </c>
      <c r="E1275" s="9">
        <v>2411</v>
      </c>
      <c r="F1275" s="9" t="s">
        <v>1864</v>
      </c>
      <c r="G1275" s="9" t="s">
        <v>1865</v>
      </c>
      <c r="H1275" s="9">
        <v>24</v>
      </c>
      <c r="I1275" s="9" t="s">
        <v>649</v>
      </c>
      <c r="J1275" s="9" t="s">
        <v>650</v>
      </c>
      <c r="K1275" s="10">
        <v>13.736000000000001</v>
      </c>
      <c r="L1275" s="10">
        <v>101.16500000000001</v>
      </c>
    </row>
    <row r="1276" spans="1:12">
      <c r="A1276" s="9">
        <v>4</v>
      </c>
      <c r="B1276" s="9">
        <v>240212</v>
      </c>
      <c r="C1276" s="9" t="s">
        <v>2996</v>
      </c>
      <c r="D1276" s="9" t="s">
        <v>2997</v>
      </c>
      <c r="E1276" s="9">
        <v>2402</v>
      </c>
      <c r="F1276" s="9" t="s">
        <v>1210</v>
      </c>
      <c r="G1276" s="9" t="s">
        <v>1209</v>
      </c>
      <c r="H1276" s="9">
        <v>24</v>
      </c>
      <c r="I1276" s="9" t="s">
        <v>649</v>
      </c>
      <c r="J1276" s="9" t="s">
        <v>650</v>
      </c>
      <c r="K1276" s="10">
        <v>13.673</v>
      </c>
      <c r="L1276" s="10">
        <v>101.20099999999999</v>
      </c>
    </row>
    <row r="1277" spans="1:12">
      <c r="A1277" s="9">
        <v>4</v>
      </c>
      <c r="B1277" s="9">
        <v>240113</v>
      </c>
      <c r="C1277" s="9" t="s">
        <v>2101</v>
      </c>
      <c r="D1277" s="9" t="s">
        <v>2102</v>
      </c>
      <c r="E1277" s="9">
        <v>2401</v>
      </c>
      <c r="F1277" s="9" t="s">
        <v>647</v>
      </c>
      <c r="G1277" s="9" t="s">
        <v>648</v>
      </c>
      <c r="H1277" s="9">
        <v>24</v>
      </c>
      <c r="I1277" s="9" t="s">
        <v>649</v>
      </c>
      <c r="J1277" s="9" t="s">
        <v>650</v>
      </c>
      <c r="K1277" s="10">
        <v>13.653</v>
      </c>
      <c r="L1277" s="10">
        <v>101.02</v>
      </c>
    </row>
    <row r="1278" spans="1:12">
      <c r="A1278" s="9">
        <v>4</v>
      </c>
      <c r="B1278" s="9">
        <v>240507</v>
      </c>
      <c r="C1278" s="9" t="s">
        <v>3142</v>
      </c>
      <c r="D1278" s="9" t="s">
        <v>3143</v>
      </c>
      <c r="E1278" s="9">
        <v>2405</v>
      </c>
      <c r="F1278" s="9" t="s">
        <v>1226</v>
      </c>
      <c r="G1278" s="9" t="s">
        <v>1227</v>
      </c>
      <c r="H1278" s="9">
        <v>24</v>
      </c>
      <c r="I1278" s="9" t="s">
        <v>649</v>
      </c>
      <c r="J1278" s="9" t="s">
        <v>650</v>
      </c>
      <c r="K1278" s="10">
        <v>13.641</v>
      </c>
      <c r="L1278" s="10">
        <v>100.982</v>
      </c>
    </row>
    <row r="1279" spans="1:12">
      <c r="A1279" s="9">
        <v>4</v>
      </c>
      <c r="B1279" s="9">
        <v>240513</v>
      </c>
      <c r="C1279" s="9" t="s">
        <v>3225</v>
      </c>
      <c r="D1279" s="9" t="s">
        <v>3226</v>
      </c>
      <c r="E1279" s="9">
        <v>2405</v>
      </c>
      <c r="F1279" s="9" t="s">
        <v>1226</v>
      </c>
      <c r="G1279" s="9" t="s">
        <v>1227</v>
      </c>
      <c r="H1279" s="9">
        <v>24</v>
      </c>
      <c r="I1279" s="9" t="s">
        <v>649</v>
      </c>
      <c r="J1279" s="9" t="s">
        <v>650</v>
      </c>
      <c r="K1279" s="10">
        <v>13.597</v>
      </c>
      <c r="L1279" s="10">
        <v>101.209</v>
      </c>
    </row>
    <row r="1280" spans="1:12">
      <c r="A1280" s="9">
        <v>4</v>
      </c>
      <c r="B1280" s="9">
        <v>240111</v>
      </c>
      <c r="C1280" s="9" t="s">
        <v>3309</v>
      </c>
      <c r="D1280" s="9" t="s">
        <v>3310</v>
      </c>
      <c r="E1280" s="9">
        <v>2401</v>
      </c>
      <c r="F1280" s="9" t="s">
        <v>647</v>
      </c>
      <c r="G1280" s="9" t="s">
        <v>648</v>
      </c>
      <c r="H1280" s="9">
        <v>24</v>
      </c>
      <c r="I1280" s="9" t="s">
        <v>649</v>
      </c>
      <c r="J1280" s="9" t="s">
        <v>650</v>
      </c>
      <c r="K1280" s="10">
        <v>13.718999999999999</v>
      </c>
      <c r="L1280" s="10">
        <v>101.03400000000001</v>
      </c>
    </row>
    <row r="1281" spans="1:12">
      <c r="A1281" s="9">
        <v>4</v>
      </c>
      <c r="B1281" s="9">
        <v>240114</v>
      </c>
      <c r="C1281" s="9" t="s">
        <v>3464</v>
      </c>
      <c r="D1281" s="9" t="s">
        <v>3465</v>
      </c>
      <c r="E1281" s="9">
        <v>2401</v>
      </c>
      <c r="F1281" s="9" t="s">
        <v>647</v>
      </c>
      <c r="G1281" s="9" t="s">
        <v>648</v>
      </c>
      <c r="H1281" s="9">
        <v>24</v>
      </c>
      <c r="I1281" s="9" t="s">
        <v>649</v>
      </c>
      <c r="J1281" s="9" t="s">
        <v>650</v>
      </c>
      <c r="K1281" s="10">
        <v>13.67</v>
      </c>
      <c r="L1281" s="10">
        <v>101.002</v>
      </c>
    </row>
    <row r="1282" spans="1:12">
      <c r="A1282" s="9">
        <v>4</v>
      </c>
      <c r="B1282" s="9">
        <v>240408</v>
      </c>
      <c r="C1282" s="9" t="s">
        <v>3745</v>
      </c>
      <c r="D1282" s="9" t="s">
        <v>2933</v>
      </c>
      <c r="E1282" s="9">
        <v>2404</v>
      </c>
      <c r="F1282" s="9" t="s">
        <v>1814</v>
      </c>
      <c r="G1282" s="9" t="s">
        <v>1815</v>
      </c>
      <c r="H1282" s="9">
        <v>24</v>
      </c>
      <c r="I1282" s="9" t="s">
        <v>649</v>
      </c>
      <c r="J1282" s="9" t="s">
        <v>650</v>
      </c>
      <c r="K1282" s="10">
        <v>13.603</v>
      </c>
      <c r="L1282" s="10">
        <v>100.989</v>
      </c>
    </row>
    <row r="1283" spans="1:12">
      <c r="A1283" s="9">
        <v>4</v>
      </c>
      <c r="B1283" s="9">
        <v>241101</v>
      </c>
      <c r="C1283" s="9" t="s">
        <v>3894</v>
      </c>
      <c r="D1283" s="9" t="s">
        <v>3895</v>
      </c>
      <c r="E1283" s="9">
        <v>2411</v>
      </c>
      <c r="F1283" s="9" t="s">
        <v>1864</v>
      </c>
      <c r="G1283" s="9" t="s">
        <v>1865</v>
      </c>
      <c r="H1283" s="9">
        <v>24</v>
      </c>
      <c r="I1283" s="9" t="s">
        <v>649</v>
      </c>
      <c r="J1283" s="9" t="s">
        <v>650</v>
      </c>
      <c r="K1283" s="10">
        <v>13.765000000000001</v>
      </c>
      <c r="L1283" s="10">
        <v>101.136</v>
      </c>
    </row>
    <row r="1284" spans="1:12">
      <c r="A1284" s="9">
        <v>4</v>
      </c>
      <c r="B1284" s="9">
        <v>240606</v>
      </c>
      <c r="C1284" s="9" t="s">
        <v>3942</v>
      </c>
      <c r="D1284" s="9" t="s">
        <v>3943</v>
      </c>
      <c r="E1284" s="9">
        <v>2406</v>
      </c>
      <c r="F1284" s="9" t="s">
        <v>3944</v>
      </c>
      <c r="G1284" s="9" t="s">
        <v>3945</v>
      </c>
      <c r="H1284" s="9">
        <v>24</v>
      </c>
      <c r="I1284" s="9" t="s">
        <v>649</v>
      </c>
      <c r="J1284" s="9" t="s">
        <v>650</v>
      </c>
      <c r="K1284" s="10">
        <v>13.76</v>
      </c>
      <c r="L1284" s="10">
        <v>101.383</v>
      </c>
    </row>
    <row r="1285" spans="1:12">
      <c r="A1285" s="9">
        <v>4</v>
      </c>
      <c r="B1285" s="9">
        <v>240410</v>
      </c>
      <c r="C1285" s="9" t="s">
        <v>274</v>
      </c>
      <c r="D1285" s="9" t="s">
        <v>275</v>
      </c>
      <c r="E1285" s="9">
        <v>2404</v>
      </c>
      <c r="F1285" s="9" t="s">
        <v>1814</v>
      </c>
      <c r="G1285" s="9" t="s">
        <v>1815</v>
      </c>
      <c r="H1285" s="9">
        <v>24</v>
      </c>
      <c r="I1285" s="9" t="s">
        <v>649</v>
      </c>
      <c r="J1285" s="9" t="s">
        <v>650</v>
      </c>
      <c r="K1285" s="10">
        <v>13.478999999999999</v>
      </c>
      <c r="L1285" s="10">
        <v>100.994</v>
      </c>
    </row>
    <row r="1286" spans="1:12">
      <c r="A1286" s="9">
        <v>4</v>
      </c>
      <c r="B1286" s="9">
        <v>240604</v>
      </c>
      <c r="C1286" s="9" t="s">
        <v>2422</v>
      </c>
      <c r="D1286" s="9" t="s">
        <v>2423</v>
      </c>
      <c r="E1286" s="9">
        <v>2406</v>
      </c>
      <c r="F1286" s="9" t="s">
        <v>3944</v>
      </c>
      <c r="G1286" s="9" t="s">
        <v>3945</v>
      </c>
      <c r="H1286" s="9">
        <v>24</v>
      </c>
      <c r="I1286" s="9" t="s">
        <v>649</v>
      </c>
      <c r="J1286" s="9" t="s">
        <v>650</v>
      </c>
      <c r="K1286" s="10">
        <v>13.728</v>
      </c>
      <c r="L1286" s="10">
        <v>101.319</v>
      </c>
    </row>
    <row r="1287" spans="1:12">
      <c r="A1287" s="9">
        <v>4</v>
      </c>
      <c r="B1287" s="9">
        <v>240517</v>
      </c>
      <c r="C1287" s="9" t="s">
        <v>4091</v>
      </c>
      <c r="D1287" s="9" t="s">
        <v>4092</v>
      </c>
      <c r="E1287" s="9">
        <v>2405</v>
      </c>
      <c r="F1287" s="9" t="s">
        <v>1226</v>
      </c>
      <c r="G1287" s="9" t="s">
        <v>1227</v>
      </c>
      <c r="H1287" s="9">
        <v>24</v>
      </c>
      <c r="I1287" s="9" t="s">
        <v>649</v>
      </c>
      <c r="J1287" s="9" t="s">
        <v>650</v>
      </c>
      <c r="K1287" s="10">
        <v>13.605</v>
      </c>
      <c r="L1287" s="10">
        <v>101.148</v>
      </c>
    </row>
    <row r="1288" spans="1:12">
      <c r="A1288" s="9">
        <v>4</v>
      </c>
      <c r="B1288" s="9">
        <v>240412</v>
      </c>
      <c r="C1288" s="9" t="s">
        <v>4107</v>
      </c>
      <c r="D1288" s="9" t="s">
        <v>4108</v>
      </c>
      <c r="E1288" s="9">
        <v>2404</v>
      </c>
      <c r="F1288" s="9" t="s">
        <v>1814</v>
      </c>
      <c r="G1288" s="9" t="s">
        <v>1815</v>
      </c>
      <c r="H1288" s="9">
        <v>24</v>
      </c>
      <c r="I1288" s="9" t="s">
        <v>649</v>
      </c>
      <c r="J1288" s="9" t="s">
        <v>650</v>
      </c>
      <c r="K1288" s="10">
        <v>13.528</v>
      </c>
      <c r="L1288" s="10">
        <v>101.026</v>
      </c>
    </row>
    <row r="1289" spans="1:12">
      <c r="A1289" s="9">
        <v>4</v>
      </c>
      <c r="B1289" s="9">
        <v>240109</v>
      </c>
      <c r="C1289" s="9" t="s">
        <v>4129</v>
      </c>
      <c r="D1289" s="9" t="s">
        <v>4130</v>
      </c>
      <c r="E1289" s="9">
        <v>2401</v>
      </c>
      <c r="F1289" s="9" t="s">
        <v>647</v>
      </c>
      <c r="G1289" s="9" t="s">
        <v>648</v>
      </c>
      <c r="H1289" s="9">
        <v>24</v>
      </c>
      <c r="I1289" s="9" t="s">
        <v>649</v>
      </c>
      <c r="J1289" s="9" t="s">
        <v>650</v>
      </c>
      <c r="K1289" s="10">
        <v>13.78</v>
      </c>
      <c r="L1289" s="10">
        <v>101.054</v>
      </c>
    </row>
    <row r="1290" spans="1:12">
      <c r="A1290" s="9">
        <v>4</v>
      </c>
      <c r="B1290" s="9">
        <v>240603</v>
      </c>
      <c r="C1290" s="9" t="s">
        <v>4189</v>
      </c>
      <c r="D1290" s="9" t="s">
        <v>3945</v>
      </c>
      <c r="E1290" s="9">
        <v>2406</v>
      </c>
      <c r="F1290" s="9" t="s">
        <v>3944</v>
      </c>
      <c r="G1290" s="9" t="s">
        <v>3945</v>
      </c>
      <c r="H1290" s="9">
        <v>24</v>
      </c>
      <c r="I1290" s="9" t="s">
        <v>649</v>
      </c>
      <c r="J1290" s="9" t="s">
        <v>650</v>
      </c>
      <c r="K1290" s="10">
        <v>13.771000000000001</v>
      </c>
      <c r="L1290" s="10">
        <v>101.324</v>
      </c>
    </row>
    <row r="1291" spans="1:12">
      <c r="A1291" s="9">
        <v>4</v>
      </c>
      <c r="B1291" s="9">
        <v>240411</v>
      </c>
      <c r="C1291" s="9" t="s">
        <v>4249</v>
      </c>
      <c r="D1291" s="9" t="s">
        <v>4250</v>
      </c>
      <c r="E1291" s="9">
        <v>2404</v>
      </c>
      <c r="F1291" s="9" t="s">
        <v>1814</v>
      </c>
      <c r="G1291" s="9" t="s">
        <v>1815</v>
      </c>
      <c r="H1291" s="9">
        <v>24</v>
      </c>
      <c r="I1291" s="9" t="s">
        <v>649</v>
      </c>
      <c r="J1291" s="9" t="s">
        <v>650</v>
      </c>
      <c r="K1291" s="10">
        <v>13.542999999999999</v>
      </c>
      <c r="L1291" s="10">
        <v>100.892</v>
      </c>
    </row>
    <row r="1292" spans="1:12">
      <c r="A1292" s="9">
        <v>4</v>
      </c>
      <c r="B1292" s="9">
        <v>240403</v>
      </c>
      <c r="C1292" s="9" t="s">
        <v>4671</v>
      </c>
      <c r="D1292" s="9" t="s">
        <v>4672</v>
      </c>
      <c r="E1292" s="9">
        <v>2404</v>
      </c>
      <c r="F1292" s="9" t="s">
        <v>1814</v>
      </c>
      <c r="G1292" s="9" t="s">
        <v>1815</v>
      </c>
      <c r="H1292" s="9">
        <v>24</v>
      </c>
      <c r="I1292" s="9" t="s">
        <v>649</v>
      </c>
      <c r="J1292" s="9" t="s">
        <v>650</v>
      </c>
      <c r="K1292" s="10">
        <v>13.569000000000001</v>
      </c>
      <c r="L1292" s="10">
        <v>100.964</v>
      </c>
    </row>
    <row r="1293" spans="1:12">
      <c r="A1293" s="9">
        <v>4</v>
      </c>
      <c r="B1293" s="9">
        <v>241104</v>
      </c>
      <c r="C1293" s="9" t="s">
        <v>4867</v>
      </c>
      <c r="D1293" s="9" t="s">
        <v>4868</v>
      </c>
      <c r="E1293" s="9">
        <v>2411</v>
      </c>
      <c r="F1293" s="9" t="s">
        <v>1864</v>
      </c>
      <c r="G1293" s="9" t="s">
        <v>1865</v>
      </c>
      <c r="H1293" s="9">
        <v>24</v>
      </c>
      <c r="I1293" s="9" t="s">
        <v>649</v>
      </c>
      <c r="J1293" s="9" t="s">
        <v>650</v>
      </c>
      <c r="K1293" s="10">
        <v>13.824</v>
      </c>
      <c r="L1293" s="10">
        <v>101.137</v>
      </c>
    </row>
    <row r="1294" spans="1:12">
      <c r="A1294" s="9">
        <v>4</v>
      </c>
      <c r="B1294" s="9">
        <v>240102</v>
      </c>
      <c r="C1294" s="9" t="s">
        <v>4926</v>
      </c>
      <c r="D1294" s="9" t="s">
        <v>4927</v>
      </c>
      <c r="E1294" s="9">
        <v>2401</v>
      </c>
      <c r="F1294" s="9" t="s">
        <v>647</v>
      </c>
      <c r="G1294" s="9" t="s">
        <v>648</v>
      </c>
      <c r="H1294" s="9">
        <v>24</v>
      </c>
      <c r="I1294" s="9" t="s">
        <v>649</v>
      </c>
      <c r="J1294" s="9" t="s">
        <v>650</v>
      </c>
      <c r="K1294" s="10">
        <v>13.736000000000001</v>
      </c>
      <c r="L1294" s="10">
        <v>101.06</v>
      </c>
    </row>
    <row r="1295" spans="1:12">
      <c r="A1295" s="9">
        <v>4</v>
      </c>
      <c r="B1295" s="9">
        <v>240108</v>
      </c>
      <c r="C1295" s="9" t="s">
        <v>384</v>
      </c>
      <c r="D1295" s="9" t="s">
        <v>385</v>
      </c>
      <c r="E1295" s="9">
        <v>2401</v>
      </c>
      <c r="F1295" s="9" t="s">
        <v>647</v>
      </c>
      <c r="G1295" s="9" t="s">
        <v>648</v>
      </c>
      <c r="H1295" s="9">
        <v>24</v>
      </c>
      <c r="I1295" s="9" t="s">
        <v>649</v>
      </c>
      <c r="J1295" s="9" t="s">
        <v>650</v>
      </c>
      <c r="K1295" s="10">
        <v>13.765000000000001</v>
      </c>
      <c r="L1295" s="10">
        <v>101.09399999999999</v>
      </c>
    </row>
    <row r="1296" spans="1:12">
      <c r="A1296" s="9">
        <v>4</v>
      </c>
      <c r="B1296" s="9">
        <v>240119</v>
      </c>
      <c r="C1296" s="9" t="s">
        <v>1839</v>
      </c>
      <c r="D1296" s="9" t="s">
        <v>1840</v>
      </c>
      <c r="E1296" s="9">
        <v>2401</v>
      </c>
      <c r="F1296" s="9" t="s">
        <v>647</v>
      </c>
      <c r="G1296" s="9" t="s">
        <v>648</v>
      </c>
      <c r="H1296" s="9">
        <v>24</v>
      </c>
      <c r="I1296" s="9" t="s">
        <v>649</v>
      </c>
      <c r="J1296" s="9" t="s">
        <v>650</v>
      </c>
      <c r="K1296" s="10">
        <v>13.706</v>
      </c>
      <c r="L1296" s="10">
        <v>100.99299999999999</v>
      </c>
    </row>
    <row r="1297" spans="1:12">
      <c r="A1297" s="9">
        <v>4</v>
      </c>
      <c r="B1297" s="9">
        <v>240209</v>
      </c>
      <c r="C1297" s="9" t="s">
        <v>187</v>
      </c>
      <c r="D1297" s="9" t="s">
        <v>188</v>
      </c>
      <c r="E1297" s="9">
        <v>2402</v>
      </c>
      <c r="F1297" s="9" t="s">
        <v>1210</v>
      </c>
      <c r="G1297" s="9" t="s">
        <v>1209</v>
      </c>
      <c r="H1297" s="9">
        <v>24</v>
      </c>
      <c r="I1297" s="9" t="s">
        <v>649</v>
      </c>
      <c r="J1297" s="9" t="s">
        <v>650</v>
      </c>
      <c r="K1297" s="10">
        <v>13.753</v>
      </c>
      <c r="L1297" s="10">
        <v>101.212</v>
      </c>
    </row>
    <row r="1298" spans="1:12">
      <c r="A1298" s="9">
        <v>4</v>
      </c>
      <c r="B1298" s="9">
        <v>241102</v>
      </c>
      <c r="C1298" s="9" t="s">
        <v>5443</v>
      </c>
      <c r="D1298" s="9" t="s">
        <v>1865</v>
      </c>
      <c r="E1298" s="9">
        <v>2411</v>
      </c>
      <c r="F1298" s="9" t="s">
        <v>1864</v>
      </c>
      <c r="G1298" s="9" t="s">
        <v>1865</v>
      </c>
      <c r="H1298" s="9">
        <v>24</v>
      </c>
      <c r="I1298" s="9" t="s">
        <v>649</v>
      </c>
      <c r="J1298" s="9" t="s">
        <v>650</v>
      </c>
      <c r="K1298" s="10">
        <v>13.772</v>
      </c>
      <c r="L1298" s="10">
        <v>101.185</v>
      </c>
    </row>
    <row r="1299" spans="1:12">
      <c r="A1299" s="9">
        <v>4</v>
      </c>
      <c r="B1299" s="9">
        <v>240110</v>
      </c>
      <c r="C1299" s="9" t="s">
        <v>5471</v>
      </c>
      <c r="D1299" s="9" t="s">
        <v>5472</v>
      </c>
      <c r="E1299" s="9">
        <v>2401</v>
      </c>
      <c r="F1299" s="9" t="s">
        <v>647</v>
      </c>
      <c r="G1299" s="9" t="s">
        <v>648</v>
      </c>
      <c r="H1299" s="9">
        <v>24</v>
      </c>
      <c r="I1299" s="9" t="s">
        <v>649</v>
      </c>
      <c r="J1299" s="9" t="s">
        <v>650</v>
      </c>
      <c r="K1299" s="10">
        <v>13.766</v>
      </c>
      <c r="L1299" s="10">
        <v>101.008</v>
      </c>
    </row>
    <row r="1300" spans="1:12">
      <c r="A1300" s="9">
        <v>4</v>
      </c>
      <c r="B1300" s="9">
        <v>240302</v>
      </c>
      <c r="C1300" s="9" t="s">
        <v>5477</v>
      </c>
      <c r="D1300" s="9" t="s">
        <v>5478</v>
      </c>
      <c r="E1300" s="9">
        <v>2403</v>
      </c>
      <c r="F1300" s="9" t="s">
        <v>5479</v>
      </c>
      <c r="G1300" s="9" t="s">
        <v>5480</v>
      </c>
      <c r="H1300" s="9">
        <v>24</v>
      </c>
      <c r="I1300" s="9" t="s">
        <v>649</v>
      </c>
      <c r="J1300" s="9" t="s">
        <v>650</v>
      </c>
      <c r="K1300" s="10">
        <v>13.858000000000001</v>
      </c>
      <c r="L1300" s="10">
        <v>101.11499999999999</v>
      </c>
    </row>
    <row r="1301" spans="1:12">
      <c r="A1301" s="9">
        <v>4</v>
      </c>
      <c r="B1301" s="9">
        <v>240116</v>
      </c>
      <c r="C1301" s="9" t="s">
        <v>5714</v>
      </c>
      <c r="D1301" s="9" t="s">
        <v>5715</v>
      </c>
      <c r="E1301" s="9">
        <v>2401</v>
      </c>
      <c r="F1301" s="9" t="s">
        <v>647</v>
      </c>
      <c r="G1301" s="9" t="s">
        <v>648</v>
      </c>
      <c r="H1301" s="9">
        <v>24</v>
      </c>
      <c r="I1301" s="9" t="s">
        <v>649</v>
      </c>
      <c r="J1301" s="9" t="s">
        <v>650</v>
      </c>
      <c r="K1301" s="10">
        <v>13.707000000000001</v>
      </c>
      <c r="L1301" s="10">
        <v>100.93300000000001</v>
      </c>
    </row>
    <row r="1302" spans="1:12">
      <c r="A1302" s="9">
        <v>4</v>
      </c>
      <c r="B1302" s="9">
        <v>240701</v>
      </c>
      <c r="C1302" s="9" t="s">
        <v>5755</v>
      </c>
      <c r="D1302" s="9" t="s">
        <v>5756</v>
      </c>
      <c r="E1302" s="9">
        <v>2407</v>
      </c>
      <c r="F1302" s="9" t="s">
        <v>5757</v>
      </c>
      <c r="G1302" s="9" t="s">
        <v>5758</v>
      </c>
      <c r="H1302" s="9">
        <v>24</v>
      </c>
      <c r="I1302" s="9" t="s">
        <v>649</v>
      </c>
      <c r="J1302" s="9" t="s">
        <v>650</v>
      </c>
      <c r="K1302" s="10">
        <v>13.788</v>
      </c>
      <c r="L1302" s="10">
        <v>101.27800000000001</v>
      </c>
    </row>
    <row r="1303" spans="1:12">
      <c r="A1303" s="9">
        <v>4</v>
      </c>
      <c r="B1303" s="9">
        <v>240210</v>
      </c>
      <c r="C1303" s="9" t="s">
        <v>5877</v>
      </c>
      <c r="D1303" s="9" t="s">
        <v>5878</v>
      </c>
      <c r="E1303" s="9">
        <v>2402</v>
      </c>
      <c r="F1303" s="9" t="s">
        <v>1210</v>
      </c>
      <c r="G1303" s="9" t="s">
        <v>1209</v>
      </c>
      <c r="H1303" s="9">
        <v>24</v>
      </c>
      <c r="I1303" s="9" t="s">
        <v>649</v>
      </c>
      <c r="J1303" s="9" t="s">
        <v>650</v>
      </c>
      <c r="K1303" s="10">
        <v>13.694000000000001</v>
      </c>
      <c r="L1303" s="10">
        <v>101.229</v>
      </c>
    </row>
    <row r="1304" spans="1:12">
      <c r="A1304" s="9">
        <v>4</v>
      </c>
      <c r="B1304" s="9">
        <v>240309</v>
      </c>
      <c r="C1304" s="9" t="s">
        <v>1549</v>
      </c>
      <c r="D1304" s="9" t="s">
        <v>1550</v>
      </c>
      <c r="E1304" s="9">
        <v>2403</v>
      </c>
      <c r="F1304" s="9" t="s">
        <v>5479</v>
      </c>
      <c r="G1304" s="9" t="s">
        <v>5480</v>
      </c>
      <c r="H1304" s="9">
        <v>24</v>
      </c>
      <c r="I1304" s="9" t="s">
        <v>649</v>
      </c>
      <c r="J1304" s="9" t="s">
        <v>650</v>
      </c>
      <c r="K1304" s="10">
        <v>13.837999999999999</v>
      </c>
      <c r="L1304" s="10">
        <v>100.928</v>
      </c>
    </row>
    <row r="1305" spans="1:12">
      <c r="A1305" s="9">
        <v>4</v>
      </c>
      <c r="B1305" s="9">
        <v>240117</v>
      </c>
      <c r="C1305" s="9" t="s">
        <v>5985</v>
      </c>
      <c r="D1305" s="9" t="s">
        <v>5986</v>
      </c>
      <c r="E1305" s="9">
        <v>2401</v>
      </c>
      <c r="F1305" s="9" t="s">
        <v>647</v>
      </c>
      <c r="G1305" s="9" t="s">
        <v>648</v>
      </c>
      <c r="H1305" s="9">
        <v>24</v>
      </c>
      <c r="I1305" s="9" t="s">
        <v>649</v>
      </c>
      <c r="J1305" s="9" t="s">
        <v>650</v>
      </c>
      <c r="K1305" s="10">
        <v>13.736000000000001</v>
      </c>
      <c r="L1305" s="10">
        <v>100.92</v>
      </c>
    </row>
    <row r="1306" spans="1:12">
      <c r="A1306" s="9">
        <v>4</v>
      </c>
      <c r="B1306" s="9">
        <v>240213</v>
      </c>
      <c r="C1306" s="9" t="s">
        <v>6009</v>
      </c>
      <c r="D1306" s="9" t="s">
        <v>6010</v>
      </c>
      <c r="E1306" s="9">
        <v>2402</v>
      </c>
      <c r="F1306" s="9" t="s">
        <v>1210</v>
      </c>
      <c r="G1306" s="9" t="s">
        <v>1209</v>
      </c>
      <c r="H1306" s="9">
        <v>24</v>
      </c>
      <c r="I1306" s="9" t="s">
        <v>649</v>
      </c>
      <c r="J1306" s="9" t="s">
        <v>650</v>
      </c>
      <c r="K1306" s="10">
        <v>13.653</v>
      </c>
      <c r="L1306" s="10">
        <v>101.16200000000001</v>
      </c>
    </row>
    <row r="1307" spans="1:12">
      <c r="A1307" s="9">
        <v>4</v>
      </c>
      <c r="B1307" s="9">
        <v>240407</v>
      </c>
      <c r="C1307" s="9" t="s">
        <v>6034</v>
      </c>
      <c r="D1307" s="9" t="s">
        <v>6035</v>
      </c>
      <c r="E1307" s="9">
        <v>2404</v>
      </c>
      <c r="F1307" s="9" t="s">
        <v>1814</v>
      </c>
      <c r="G1307" s="9" t="s">
        <v>1815</v>
      </c>
      <c r="H1307" s="9">
        <v>24</v>
      </c>
      <c r="I1307" s="9" t="s">
        <v>649</v>
      </c>
      <c r="J1307" s="9" t="s">
        <v>650</v>
      </c>
      <c r="K1307" s="10">
        <v>13.484</v>
      </c>
      <c r="L1307" s="10">
        <v>100.91</v>
      </c>
    </row>
    <row r="1308" spans="1:12">
      <c r="A1308" s="9">
        <v>4</v>
      </c>
      <c r="B1308" s="9">
        <v>240303</v>
      </c>
      <c r="C1308" s="9" t="s">
        <v>6308</v>
      </c>
      <c r="D1308" s="9" t="s">
        <v>6309</v>
      </c>
      <c r="E1308" s="9">
        <v>2403</v>
      </c>
      <c r="F1308" s="9" t="s">
        <v>5479</v>
      </c>
      <c r="G1308" s="9" t="s">
        <v>5480</v>
      </c>
      <c r="H1308" s="9">
        <v>24</v>
      </c>
      <c r="I1308" s="9" t="s">
        <v>649</v>
      </c>
      <c r="J1308" s="9" t="s">
        <v>650</v>
      </c>
      <c r="K1308" s="10">
        <v>13.911</v>
      </c>
      <c r="L1308" s="10">
        <v>101.07299999999999</v>
      </c>
    </row>
    <row r="1309" spans="1:12">
      <c r="A1309" s="9">
        <v>4</v>
      </c>
      <c r="B1309" s="9">
        <v>240118</v>
      </c>
      <c r="C1309" s="9" t="s">
        <v>6351</v>
      </c>
      <c r="D1309" s="9" t="s">
        <v>6352</v>
      </c>
      <c r="E1309" s="9">
        <v>2401</v>
      </c>
      <c r="F1309" s="9" t="s">
        <v>647</v>
      </c>
      <c r="G1309" s="9" t="s">
        <v>648</v>
      </c>
      <c r="H1309" s="9">
        <v>24</v>
      </c>
      <c r="I1309" s="9" t="s">
        <v>649</v>
      </c>
      <c r="J1309" s="9" t="s">
        <v>650</v>
      </c>
      <c r="K1309" s="10">
        <v>13.78</v>
      </c>
      <c r="L1309" s="10">
        <v>100.92700000000001</v>
      </c>
    </row>
    <row r="1310" spans="1:12">
      <c r="A1310" s="9">
        <v>4</v>
      </c>
      <c r="B1310" s="9">
        <v>240214</v>
      </c>
      <c r="C1310" s="9" t="s">
        <v>7043</v>
      </c>
      <c r="D1310" s="9" t="s">
        <v>1988</v>
      </c>
      <c r="E1310" s="9">
        <v>2402</v>
      </c>
      <c r="F1310" s="9" t="s">
        <v>1210</v>
      </c>
      <c r="G1310" s="9" t="s">
        <v>1209</v>
      </c>
      <c r="H1310" s="9">
        <v>24</v>
      </c>
      <c r="I1310" s="9" t="s">
        <v>649</v>
      </c>
      <c r="J1310" s="9" t="s">
        <v>650</v>
      </c>
      <c r="K1310" s="10">
        <v>13.798999999999999</v>
      </c>
      <c r="L1310" s="10">
        <v>101.221</v>
      </c>
    </row>
    <row r="1311" spans="1:12">
      <c r="A1311" s="9">
        <v>4</v>
      </c>
      <c r="B1311" s="9">
        <v>240401</v>
      </c>
      <c r="C1311" s="9" t="s">
        <v>7052</v>
      </c>
      <c r="D1311" s="9" t="s">
        <v>1815</v>
      </c>
      <c r="E1311" s="9">
        <v>2404</v>
      </c>
      <c r="F1311" s="9" t="s">
        <v>1814</v>
      </c>
      <c r="G1311" s="9" t="s">
        <v>1815</v>
      </c>
      <c r="H1311" s="9">
        <v>24</v>
      </c>
      <c r="I1311" s="9" t="s">
        <v>649</v>
      </c>
      <c r="J1311" s="9" t="s">
        <v>650</v>
      </c>
      <c r="K1311" s="10">
        <v>13.496</v>
      </c>
      <c r="L1311" s="10">
        <v>100.96599999999999</v>
      </c>
    </row>
    <row r="1312" spans="1:12">
      <c r="A1312" s="9">
        <v>4</v>
      </c>
      <c r="B1312" s="9">
        <v>240301</v>
      </c>
      <c r="C1312" s="9" t="s">
        <v>7182</v>
      </c>
      <c r="D1312" s="9" t="s">
        <v>5480</v>
      </c>
      <c r="E1312" s="9">
        <v>2403</v>
      </c>
      <c r="F1312" s="9" t="s">
        <v>5479</v>
      </c>
      <c r="G1312" s="9" t="s">
        <v>5480</v>
      </c>
      <c r="H1312" s="9">
        <v>24</v>
      </c>
      <c r="I1312" s="9" t="s">
        <v>649</v>
      </c>
      <c r="J1312" s="9" t="s">
        <v>650</v>
      </c>
      <c r="K1312" s="10">
        <v>13.829000000000001</v>
      </c>
      <c r="L1312" s="10">
        <v>101.002</v>
      </c>
    </row>
    <row r="1313" spans="1:12">
      <c r="A1313" s="9">
        <v>4</v>
      </c>
      <c r="B1313" s="9">
        <v>240305</v>
      </c>
      <c r="C1313" s="9" t="s">
        <v>4541</v>
      </c>
      <c r="D1313" s="9" t="s">
        <v>4542</v>
      </c>
      <c r="E1313" s="9">
        <v>2403</v>
      </c>
      <c r="F1313" s="9" t="s">
        <v>5479</v>
      </c>
      <c r="G1313" s="9" t="s">
        <v>5480</v>
      </c>
      <c r="H1313" s="9">
        <v>24</v>
      </c>
      <c r="I1313" s="9" t="s">
        <v>649</v>
      </c>
      <c r="J1313" s="9" t="s">
        <v>650</v>
      </c>
      <c r="K1313" s="10">
        <v>13.907999999999999</v>
      </c>
      <c r="L1313" s="10">
        <v>100.926</v>
      </c>
    </row>
    <row r="1314" spans="1:12">
      <c r="A1314" s="9">
        <v>4</v>
      </c>
      <c r="B1314" s="9">
        <v>240605</v>
      </c>
      <c r="C1314" s="9" t="s">
        <v>3705</v>
      </c>
      <c r="D1314" s="9" t="s">
        <v>3706</v>
      </c>
      <c r="E1314" s="9">
        <v>2406</v>
      </c>
      <c r="F1314" s="9" t="s">
        <v>3944</v>
      </c>
      <c r="G1314" s="9" t="s">
        <v>3945</v>
      </c>
      <c r="H1314" s="9">
        <v>24</v>
      </c>
      <c r="I1314" s="9" t="s">
        <v>649</v>
      </c>
      <c r="J1314" s="9" t="s">
        <v>650</v>
      </c>
      <c r="K1314" s="10">
        <v>13.816000000000001</v>
      </c>
      <c r="L1314" s="10">
        <v>101.351</v>
      </c>
    </row>
    <row r="1315" spans="1:12">
      <c r="A1315" s="9">
        <v>4</v>
      </c>
      <c r="B1315" s="9">
        <v>240702</v>
      </c>
      <c r="C1315" s="9" t="s">
        <v>7879</v>
      </c>
      <c r="D1315" s="9" t="s">
        <v>2122</v>
      </c>
      <c r="E1315" s="9">
        <v>2407</v>
      </c>
      <c r="F1315" s="9" t="s">
        <v>5757</v>
      </c>
      <c r="G1315" s="9" t="s">
        <v>5758</v>
      </c>
      <c r="H1315" s="9">
        <v>24</v>
      </c>
      <c r="I1315" s="9" t="s">
        <v>649</v>
      </c>
      <c r="J1315" s="9" t="s">
        <v>650</v>
      </c>
      <c r="K1315" s="10">
        <v>13.715</v>
      </c>
      <c r="L1315" s="10">
        <v>101.27800000000001</v>
      </c>
    </row>
    <row r="1316" spans="1:12">
      <c r="A1316" s="9">
        <v>4</v>
      </c>
      <c r="B1316" s="9">
        <v>240208</v>
      </c>
      <c r="C1316" s="9" t="s">
        <v>7970</v>
      </c>
      <c r="D1316" s="9" t="s">
        <v>7971</v>
      </c>
      <c r="E1316" s="9">
        <v>2402</v>
      </c>
      <c r="F1316" s="9" t="s">
        <v>1210</v>
      </c>
      <c r="G1316" s="9" t="s">
        <v>1209</v>
      </c>
      <c r="H1316" s="9">
        <v>24</v>
      </c>
      <c r="I1316" s="9" t="s">
        <v>649</v>
      </c>
      <c r="J1316" s="9" t="s">
        <v>650</v>
      </c>
      <c r="K1316" s="10">
        <v>13.852</v>
      </c>
      <c r="L1316" s="10">
        <v>101.208</v>
      </c>
    </row>
    <row r="1317" spans="1:12">
      <c r="A1317" s="9">
        <v>4</v>
      </c>
      <c r="B1317" s="9">
        <v>240304</v>
      </c>
      <c r="C1317" s="9" t="s">
        <v>8693</v>
      </c>
      <c r="D1317" s="9" t="s">
        <v>8694</v>
      </c>
      <c r="E1317" s="9">
        <v>2403</v>
      </c>
      <c r="F1317" s="9" t="s">
        <v>5479</v>
      </c>
      <c r="G1317" s="9" t="s">
        <v>5480</v>
      </c>
      <c r="H1317" s="9">
        <v>24</v>
      </c>
      <c r="I1317" s="9" t="s">
        <v>649</v>
      </c>
      <c r="J1317" s="9" t="s">
        <v>650</v>
      </c>
      <c r="K1317" s="10">
        <v>13.874000000000001</v>
      </c>
      <c r="L1317" s="10">
        <v>101.04300000000001</v>
      </c>
    </row>
    <row r="1318" spans="1:12">
      <c r="A1318" s="9">
        <v>4</v>
      </c>
      <c r="B1318" s="9">
        <v>240307</v>
      </c>
      <c r="C1318" s="9" t="s">
        <v>8699</v>
      </c>
      <c r="D1318" s="9" t="s">
        <v>8700</v>
      </c>
      <c r="E1318" s="9">
        <v>2403</v>
      </c>
      <c r="F1318" s="9" t="s">
        <v>5479</v>
      </c>
      <c r="G1318" s="9" t="s">
        <v>5480</v>
      </c>
      <c r="H1318" s="9">
        <v>24</v>
      </c>
      <c r="I1318" s="9" t="s">
        <v>649</v>
      </c>
      <c r="J1318" s="9" t="s">
        <v>650</v>
      </c>
      <c r="K1318" s="10">
        <v>13.925000000000001</v>
      </c>
      <c r="L1318" s="10">
        <v>101.128</v>
      </c>
    </row>
    <row r="1319" spans="1:12">
      <c r="A1319" s="9">
        <v>4</v>
      </c>
      <c r="B1319" s="9">
        <v>240602</v>
      </c>
      <c r="C1319" s="9" t="s">
        <v>8709</v>
      </c>
      <c r="D1319" s="9" t="s">
        <v>8710</v>
      </c>
      <c r="E1319" s="9">
        <v>2406</v>
      </c>
      <c r="F1319" s="9" t="s">
        <v>3944</v>
      </c>
      <c r="G1319" s="9" t="s">
        <v>3945</v>
      </c>
      <c r="H1319" s="9">
        <v>24</v>
      </c>
      <c r="I1319" s="9" t="s">
        <v>649</v>
      </c>
      <c r="J1319" s="9" t="s">
        <v>650</v>
      </c>
      <c r="K1319" s="10">
        <v>13.803000000000001</v>
      </c>
      <c r="L1319" s="10">
        <v>101.40300000000001</v>
      </c>
    </row>
    <row r="1320" spans="1:12">
      <c r="A1320" s="9">
        <v>4</v>
      </c>
      <c r="B1320" s="9">
        <v>240607</v>
      </c>
      <c r="C1320" s="9" t="s">
        <v>8897</v>
      </c>
      <c r="D1320" s="9" t="s">
        <v>8898</v>
      </c>
      <c r="E1320" s="9">
        <v>2406</v>
      </c>
      <c r="F1320" s="9" t="s">
        <v>3944</v>
      </c>
      <c r="G1320" s="9" t="s">
        <v>3945</v>
      </c>
      <c r="H1320" s="9">
        <v>24</v>
      </c>
      <c r="I1320" s="9" t="s">
        <v>649</v>
      </c>
      <c r="J1320" s="9" t="s">
        <v>650</v>
      </c>
      <c r="K1320" s="10">
        <v>13.661</v>
      </c>
      <c r="L1320" s="10">
        <v>101.33499999999999</v>
      </c>
    </row>
    <row r="1321" spans="1:12">
      <c r="A1321" s="9">
        <v>4</v>
      </c>
      <c r="B1321" s="9">
        <v>240901</v>
      </c>
      <c r="C1321" s="9" t="s">
        <v>9007</v>
      </c>
      <c r="D1321" s="9" t="s">
        <v>9008</v>
      </c>
      <c r="E1321" s="9">
        <v>2409</v>
      </c>
      <c r="F1321" s="9" t="s">
        <v>9009</v>
      </c>
      <c r="G1321" s="9" t="s">
        <v>9010</v>
      </c>
      <c r="H1321" s="9">
        <v>24</v>
      </c>
      <c r="I1321" s="9" t="s">
        <v>649</v>
      </c>
      <c r="J1321" s="9" t="s">
        <v>650</v>
      </c>
      <c r="K1321" s="10">
        <v>13.599</v>
      </c>
      <c r="L1321" s="10">
        <v>101.29300000000001</v>
      </c>
    </row>
    <row r="1322" spans="1:12">
      <c r="A1322" s="9">
        <v>4</v>
      </c>
      <c r="B1322" s="9">
        <v>240308</v>
      </c>
      <c r="C1322" s="9" t="s">
        <v>9140</v>
      </c>
      <c r="D1322" s="9" t="s">
        <v>9141</v>
      </c>
      <c r="E1322" s="9">
        <v>2403</v>
      </c>
      <c r="F1322" s="9" t="s">
        <v>5479</v>
      </c>
      <c r="G1322" s="9" t="s">
        <v>5480</v>
      </c>
      <c r="H1322" s="9">
        <v>24</v>
      </c>
      <c r="I1322" s="9" t="s">
        <v>649</v>
      </c>
      <c r="J1322" s="9" t="s">
        <v>650</v>
      </c>
      <c r="K1322" s="10">
        <v>13.907999999999999</v>
      </c>
      <c r="L1322" s="10">
        <v>100.964</v>
      </c>
    </row>
    <row r="1323" spans="1:12">
      <c r="A1323" s="9">
        <v>4</v>
      </c>
      <c r="B1323" s="9">
        <v>240703</v>
      </c>
      <c r="C1323" s="9" t="s">
        <v>9192</v>
      </c>
      <c r="D1323" s="9" t="s">
        <v>9193</v>
      </c>
      <c r="E1323" s="9">
        <v>2407</v>
      </c>
      <c r="F1323" s="9" t="s">
        <v>5757</v>
      </c>
      <c r="G1323" s="9" t="s">
        <v>5758</v>
      </c>
      <c r="H1323" s="9">
        <v>24</v>
      </c>
      <c r="I1323" s="9" t="s">
        <v>649</v>
      </c>
      <c r="J1323" s="9" t="s">
        <v>650</v>
      </c>
      <c r="K1323" s="10">
        <v>13.836</v>
      </c>
      <c r="L1323" s="10">
        <v>101.291</v>
      </c>
    </row>
    <row r="1324" spans="1:12">
      <c r="A1324" s="9">
        <v>4</v>
      </c>
      <c r="B1324" s="9">
        <v>240310</v>
      </c>
      <c r="C1324" s="9" t="s">
        <v>9235</v>
      </c>
      <c r="D1324" s="9" t="s">
        <v>9236</v>
      </c>
      <c r="E1324" s="9">
        <v>2403</v>
      </c>
      <c r="F1324" s="9" t="s">
        <v>5479</v>
      </c>
      <c r="G1324" s="9" t="s">
        <v>5480</v>
      </c>
      <c r="H1324" s="9">
        <v>24</v>
      </c>
      <c r="I1324" s="9" t="s">
        <v>649</v>
      </c>
      <c r="J1324" s="9" t="s">
        <v>650</v>
      </c>
      <c r="K1324" s="10">
        <v>13.827</v>
      </c>
      <c r="L1324" s="10">
        <v>101.062</v>
      </c>
    </row>
    <row r="1325" spans="1:12">
      <c r="A1325" s="9">
        <v>4</v>
      </c>
      <c r="B1325" s="9">
        <v>240903</v>
      </c>
      <c r="C1325" s="9" t="s">
        <v>4427</v>
      </c>
      <c r="D1325" s="9" t="s">
        <v>4428</v>
      </c>
      <c r="E1325" s="9">
        <v>2409</v>
      </c>
      <c r="F1325" s="9" t="s">
        <v>9009</v>
      </c>
      <c r="G1325" s="9" t="s">
        <v>9010</v>
      </c>
      <c r="H1325" s="9">
        <v>24</v>
      </c>
      <c r="I1325" s="9" t="s">
        <v>649</v>
      </c>
      <c r="J1325" s="9" t="s">
        <v>650</v>
      </c>
      <c r="K1325" s="10">
        <v>13.624000000000001</v>
      </c>
      <c r="L1325" s="10">
        <v>101.315</v>
      </c>
    </row>
    <row r="1326" spans="1:12">
      <c r="A1326" s="9">
        <v>4</v>
      </c>
      <c r="B1326" s="9">
        <v>240902</v>
      </c>
      <c r="C1326" s="9" t="s">
        <v>2543</v>
      </c>
      <c r="D1326" s="9" t="s">
        <v>2544</v>
      </c>
      <c r="E1326" s="9">
        <v>2409</v>
      </c>
      <c r="F1326" s="9" t="s">
        <v>9009</v>
      </c>
      <c r="G1326" s="9" t="s">
        <v>9010</v>
      </c>
      <c r="H1326" s="9">
        <v>24</v>
      </c>
      <c r="I1326" s="9" t="s">
        <v>649</v>
      </c>
      <c r="J1326" s="9" t="s">
        <v>650</v>
      </c>
      <c r="K1326" s="10">
        <v>13.536</v>
      </c>
      <c r="L1326" s="10">
        <v>101.334</v>
      </c>
    </row>
    <row r="1327" spans="1:12">
      <c r="A1327" s="9">
        <v>4</v>
      </c>
      <c r="B1327" s="9">
        <v>240306</v>
      </c>
      <c r="C1327" s="9" t="s">
        <v>9581</v>
      </c>
      <c r="D1327" s="9" t="s">
        <v>9582</v>
      </c>
      <c r="E1327" s="9">
        <v>2403</v>
      </c>
      <c r="F1327" s="9" t="s">
        <v>5479</v>
      </c>
      <c r="G1327" s="9" t="s">
        <v>5480</v>
      </c>
      <c r="H1327" s="9">
        <v>24</v>
      </c>
      <c r="I1327" s="9" t="s">
        <v>649</v>
      </c>
      <c r="J1327" s="9" t="s">
        <v>650</v>
      </c>
      <c r="K1327" s="10">
        <v>13.944000000000001</v>
      </c>
      <c r="L1327" s="10">
        <v>101.01600000000001</v>
      </c>
    </row>
    <row r="1328" spans="1:12">
      <c r="A1328" s="9">
        <v>4</v>
      </c>
      <c r="B1328" s="9">
        <v>240601</v>
      </c>
      <c r="C1328" s="9" t="s">
        <v>10999</v>
      </c>
      <c r="D1328" s="9" t="s">
        <v>11000</v>
      </c>
      <c r="E1328" s="9">
        <v>2406</v>
      </c>
      <c r="F1328" s="9" t="s">
        <v>3944</v>
      </c>
      <c r="G1328" s="9" t="s">
        <v>3945</v>
      </c>
      <c r="H1328" s="9">
        <v>24</v>
      </c>
      <c r="I1328" s="9" t="s">
        <v>649</v>
      </c>
      <c r="J1328" s="9" t="s">
        <v>650</v>
      </c>
      <c r="K1328" s="10">
        <v>13.695</v>
      </c>
      <c r="L1328" s="10">
        <v>101.399</v>
      </c>
    </row>
    <row r="1329" spans="1:12">
      <c r="A1329" s="9">
        <v>4</v>
      </c>
      <c r="B1329" s="9">
        <v>240801</v>
      </c>
      <c r="C1329" s="9" t="s">
        <v>11421</v>
      </c>
      <c r="D1329" s="9" t="s">
        <v>11422</v>
      </c>
      <c r="E1329" s="9">
        <v>2408</v>
      </c>
      <c r="F1329" s="9" t="s">
        <v>11423</v>
      </c>
      <c r="G1329" s="9" t="s">
        <v>11424</v>
      </c>
      <c r="H1329" s="9">
        <v>24</v>
      </c>
      <c r="I1329" s="9" t="s">
        <v>649</v>
      </c>
      <c r="J1329" s="9" t="s">
        <v>650</v>
      </c>
      <c r="K1329" s="10">
        <v>13.644</v>
      </c>
      <c r="L1329" s="10">
        <v>101.461</v>
      </c>
    </row>
    <row r="1330" spans="1:12">
      <c r="A1330" s="9">
        <v>4</v>
      </c>
      <c r="B1330" s="9">
        <v>240904</v>
      </c>
      <c r="C1330" s="9" t="s">
        <v>11582</v>
      </c>
      <c r="D1330" s="9" t="s">
        <v>11583</v>
      </c>
      <c r="E1330" s="9">
        <v>2409</v>
      </c>
      <c r="F1330" s="9" t="s">
        <v>9009</v>
      </c>
      <c r="G1330" s="9" t="s">
        <v>9010</v>
      </c>
      <c r="H1330" s="9">
        <v>24</v>
      </c>
      <c r="I1330" s="9" t="s">
        <v>649</v>
      </c>
      <c r="J1330" s="9" t="s">
        <v>650</v>
      </c>
      <c r="K1330" s="10">
        <v>13.504</v>
      </c>
      <c r="L1330" s="10">
        <v>101.404</v>
      </c>
    </row>
    <row r="1331" spans="1:12">
      <c r="A1331" s="9">
        <v>4</v>
      </c>
      <c r="B1331" s="9">
        <v>240608</v>
      </c>
      <c r="C1331" s="9" t="s">
        <v>11963</v>
      </c>
      <c r="D1331" s="9" t="s">
        <v>11964</v>
      </c>
      <c r="E1331" s="9">
        <v>2406</v>
      </c>
      <c r="F1331" s="9" t="s">
        <v>3944</v>
      </c>
      <c r="G1331" s="9" t="s">
        <v>3945</v>
      </c>
      <c r="H1331" s="9">
        <v>24</v>
      </c>
      <c r="I1331" s="9" t="s">
        <v>649</v>
      </c>
      <c r="J1331" s="9" t="s">
        <v>650</v>
      </c>
      <c r="K1331" s="10">
        <v>13.75</v>
      </c>
      <c r="L1331" s="10">
        <v>101.494</v>
      </c>
    </row>
    <row r="1332" spans="1:12">
      <c r="A1332" s="9">
        <v>4</v>
      </c>
      <c r="B1332" s="9">
        <v>240805</v>
      </c>
      <c r="C1332" s="9" t="s">
        <v>12164</v>
      </c>
      <c r="D1332" s="9" t="s">
        <v>12165</v>
      </c>
      <c r="E1332" s="9">
        <v>2408</v>
      </c>
      <c r="F1332" s="9" t="s">
        <v>11423</v>
      </c>
      <c r="G1332" s="9" t="s">
        <v>11424</v>
      </c>
      <c r="H1332" s="9">
        <v>24</v>
      </c>
      <c r="I1332" s="9" t="s">
        <v>649</v>
      </c>
      <c r="J1332" s="9" t="s">
        <v>650</v>
      </c>
      <c r="K1332" s="10">
        <v>13.548</v>
      </c>
      <c r="L1332" s="10">
        <v>101.47499999999999</v>
      </c>
    </row>
    <row r="1333" spans="1:12">
      <c r="A1333" s="9">
        <v>4</v>
      </c>
      <c r="B1333" s="9">
        <v>240803</v>
      </c>
      <c r="C1333" s="9" t="s">
        <v>12402</v>
      </c>
      <c r="D1333" s="9" t="s">
        <v>12403</v>
      </c>
      <c r="E1333" s="9">
        <v>2408</v>
      </c>
      <c r="F1333" s="9" t="s">
        <v>11423</v>
      </c>
      <c r="G1333" s="9" t="s">
        <v>11424</v>
      </c>
      <c r="H1333" s="9">
        <v>24</v>
      </c>
      <c r="I1333" s="9" t="s">
        <v>649</v>
      </c>
      <c r="J1333" s="9" t="s">
        <v>650</v>
      </c>
      <c r="K1333" s="10">
        <v>13.686999999999999</v>
      </c>
      <c r="L1333" s="10">
        <v>101.745</v>
      </c>
    </row>
    <row r="1334" spans="1:12">
      <c r="A1334" s="9">
        <v>4</v>
      </c>
      <c r="B1334" s="9">
        <v>240802</v>
      </c>
      <c r="C1334" s="9" t="s">
        <v>4361</v>
      </c>
      <c r="D1334" s="9" t="s">
        <v>4362</v>
      </c>
      <c r="E1334" s="9">
        <v>2408</v>
      </c>
      <c r="F1334" s="9" t="s">
        <v>11423</v>
      </c>
      <c r="G1334" s="9" t="s">
        <v>11424</v>
      </c>
      <c r="H1334" s="9">
        <v>24</v>
      </c>
      <c r="I1334" s="9" t="s">
        <v>649</v>
      </c>
      <c r="J1334" s="9" t="s">
        <v>650</v>
      </c>
      <c r="K1334" s="10">
        <v>13.606</v>
      </c>
      <c r="L1334" s="10">
        <v>101.71</v>
      </c>
    </row>
    <row r="1335" spans="1:12">
      <c r="A1335" s="9">
        <v>4</v>
      </c>
      <c r="B1335" s="9">
        <v>241001</v>
      </c>
      <c r="C1335" s="9" t="s">
        <v>12649</v>
      </c>
      <c r="D1335" s="9" t="s">
        <v>12650</v>
      </c>
      <c r="E1335" s="9">
        <v>2410</v>
      </c>
      <c r="F1335" s="9" t="s">
        <v>12651</v>
      </c>
      <c r="G1335" s="9" t="s">
        <v>12650</v>
      </c>
      <c r="H1335" s="9">
        <v>24</v>
      </c>
      <c r="I1335" s="9" t="s">
        <v>649</v>
      </c>
      <c r="J1335" s="9" t="s">
        <v>650</v>
      </c>
      <c r="K1335" s="10">
        <v>13.507999999999999</v>
      </c>
      <c r="L1335" s="10">
        <v>101.639</v>
      </c>
    </row>
    <row r="1336" spans="1:12">
      <c r="A1336" s="9">
        <v>4</v>
      </c>
      <c r="B1336" s="9">
        <v>241002</v>
      </c>
      <c r="C1336" s="9" t="s">
        <v>12723</v>
      </c>
      <c r="D1336" s="9" t="s">
        <v>12724</v>
      </c>
      <c r="E1336" s="9">
        <v>2410</v>
      </c>
      <c r="F1336" s="9" t="s">
        <v>12651</v>
      </c>
      <c r="G1336" s="9" t="s">
        <v>12650</v>
      </c>
      <c r="H1336" s="9">
        <v>24</v>
      </c>
      <c r="I1336" s="9" t="s">
        <v>649</v>
      </c>
      <c r="J1336" s="9" t="s">
        <v>650</v>
      </c>
      <c r="K1336" s="10">
        <v>13.298999999999999</v>
      </c>
      <c r="L1336" s="10">
        <v>101.739</v>
      </c>
    </row>
    <row r="1337" spans="1:12">
      <c r="A1337" s="9">
        <v>4</v>
      </c>
      <c r="B1337" s="9">
        <v>250101</v>
      </c>
      <c r="C1337" s="9" t="s">
        <v>1166</v>
      </c>
      <c r="D1337" s="9" t="s">
        <v>1167</v>
      </c>
      <c r="E1337" s="9">
        <v>2501</v>
      </c>
      <c r="F1337" s="9" t="s">
        <v>1439</v>
      </c>
      <c r="G1337" s="9" t="s">
        <v>1440</v>
      </c>
      <c r="H1337" s="9">
        <v>25</v>
      </c>
      <c r="I1337" s="9" t="s">
        <v>1441</v>
      </c>
      <c r="J1337" s="9" t="s">
        <v>1442</v>
      </c>
      <c r="K1337" s="10">
        <v>14.057</v>
      </c>
      <c r="L1337" s="10">
        <v>101.374</v>
      </c>
    </row>
    <row r="1338" spans="1:12">
      <c r="A1338" s="9">
        <v>4</v>
      </c>
      <c r="B1338" s="9">
        <v>250805</v>
      </c>
      <c r="C1338" s="9" t="s">
        <v>569</v>
      </c>
      <c r="D1338" s="9" t="s">
        <v>570</v>
      </c>
      <c r="E1338" s="9">
        <v>2508</v>
      </c>
      <c r="F1338" s="9" t="s">
        <v>2065</v>
      </c>
      <c r="G1338" s="9" t="s">
        <v>2066</v>
      </c>
      <c r="H1338" s="9">
        <v>25</v>
      </c>
      <c r="I1338" s="9" t="s">
        <v>1441</v>
      </c>
      <c r="J1338" s="9" t="s">
        <v>1442</v>
      </c>
      <c r="K1338" s="10">
        <v>13.964</v>
      </c>
      <c r="L1338" s="10">
        <v>101.483</v>
      </c>
    </row>
    <row r="1339" spans="1:12">
      <c r="A1339" s="9">
        <v>4</v>
      </c>
      <c r="B1339" s="9">
        <v>250809</v>
      </c>
      <c r="C1339" s="9" t="s">
        <v>2287</v>
      </c>
      <c r="D1339" s="9" t="s">
        <v>2288</v>
      </c>
      <c r="E1339" s="9">
        <v>2508</v>
      </c>
      <c r="F1339" s="9" t="s">
        <v>2065</v>
      </c>
      <c r="G1339" s="9" t="s">
        <v>2066</v>
      </c>
      <c r="H1339" s="9">
        <v>25</v>
      </c>
      <c r="I1339" s="9" t="s">
        <v>1441</v>
      </c>
      <c r="J1339" s="9" t="s">
        <v>1442</v>
      </c>
      <c r="K1339" s="10">
        <v>13.988</v>
      </c>
      <c r="L1339" s="10">
        <v>101.432</v>
      </c>
    </row>
    <row r="1340" spans="1:12">
      <c r="A1340" s="9">
        <v>4</v>
      </c>
      <c r="B1340" s="9">
        <v>250704</v>
      </c>
      <c r="C1340" s="9" t="s">
        <v>2439</v>
      </c>
      <c r="D1340" s="9" t="s">
        <v>1131</v>
      </c>
      <c r="E1340" s="9">
        <v>2507</v>
      </c>
      <c r="F1340" s="9" t="s">
        <v>2440</v>
      </c>
      <c r="G1340" s="9" t="s">
        <v>2441</v>
      </c>
      <c r="H1340" s="9">
        <v>25</v>
      </c>
      <c r="I1340" s="9" t="s">
        <v>1441</v>
      </c>
      <c r="J1340" s="9" t="s">
        <v>1442</v>
      </c>
      <c r="K1340" s="10">
        <v>14.052</v>
      </c>
      <c r="L1340" s="10">
        <v>101.563</v>
      </c>
    </row>
    <row r="1341" spans="1:12">
      <c r="A1341" s="9">
        <v>4</v>
      </c>
      <c r="B1341" s="9">
        <v>250109</v>
      </c>
      <c r="C1341" s="9" t="s">
        <v>2612</v>
      </c>
      <c r="D1341" s="9" t="s">
        <v>2613</v>
      </c>
      <c r="E1341" s="9">
        <v>2501</v>
      </c>
      <c r="F1341" s="9" t="s">
        <v>1439</v>
      </c>
      <c r="G1341" s="9" t="s">
        <v>1440</v>
      </c>
      <c r="H1341" s="9">
        <v>25</v>
      </c>
      <c r="I1341" s="9" t="s">
        <v>1441</v>
      </c>
      <c r="J1341" s="9" t="s">
        <v>1442</v>
      </c>
      <c r="K1341" s="10">
        <v>14.14</v>
      </c>
      <c r="L1341" s="10">
        <v>101.298</v>
      </c>
    </row>
    <row r="1342" spans="1:12">
      <c r="A1342" s="9">
        <v>4</v>
      </c>
      <c r="B1342" s="9">
        <v>250106</v>
      </c>
      <c r="C1342" s="9" t="s">
        <v>2907</v>
      </c>
      <c r="D1342" s="9" t="s">
        <v>2908</v>
      </c>
      <c r="E1342" s="9">
        <v>2501</v>
      </c>
      <c r="F1342" s="9" t="s">
        <v>1439</v>
      </c>
      <c r="G1342" s="9" t="s">
        <v>1440</v>
      </c>
      <c r="H1342" s="9">
        <v>25</v>
      </c>
      <c r="I1342" s="9" t="s">
        <v>1441</v>
      </c>
      <c r="J1342" s="9" t="s">
        <v>1442</v>
      </c>
      <c r="K1342" s="10">
        <v>14.039</v>
      </c>
      <c r="L1342" s="10">
        <v>101.429</v>
      </c>
    </row>
    <row r="1343" spans="1:12">
      <c r="A1343" s="9">
        <v>4</v>
      </c>
      <c r="B1343" s="9">
        <v>250107</v>
      </c>
      <c r="C1343" s="9" t="s">
        <v>3153</v>
      </c>
      <c r="D1343" s="9" t="s">
        <v>3154</v>
      </c>
      <c r="E1343" s="9">
        <v>2501</v>
      </c>
      <c r="F1343" s="9" t="s">
        <v>1439</v>
      </c>
      <c r="G1343" s="9" t="s">
        <v>1440</v>
      </c>
      <c r="H1343" s="9">
        <v>25</v>
      </c>
      <c r="I1343" s="9" t="s">
        <v>1441</v>
      </c>
      <c r="J1343" s="9" t="s">
        <v>1442</v>
      </c>
      <c r="K1343" s="10">
        <v>14.071999999999999</v>
      </c>
      <c r="L1343" s="10">
        <v>101.39400000000001</v>
      </c>
    </row>
    <row r="1344" spans="1:12">
      <c r="A1344" s="9">
        <v>4</v>
      </c>
      <c r="B1344" s="9">
        <v>250802</v>
      </c>
      <c r="C1344" s="9" t="s">
        <v>3190</v>
      </c>
      <c r="D1344" s="9" t="s">
        <v>3191</v>
      </c>
      <c r="E1344" s="9">
        <v>2508</v>
      </c>
      <c r="F1344" s="9" t="s">
        <v>2065</v>
      </c>
      <c r="G1344" s="9" t="s">
        <v>2066</v>
      </c>
      <c r="H1344" s="9">
        <v>25</v>
      </c>
      <c r="I1344" s="9" t="s">
        <v>1441</v>
      </c>
      <c r="J1344" s="9" t="s">
        <v>1442</v>
      </c>
      <c r="K1344" s="10">
        <v>13.997</v>
      </c>
      <c r="L1344" s="10">
        <v>101.48</v>
      </c>
    </row>
    <row r="1345" spans="1:12">
      <c r="A1345" s="9">
        <v>4</v>
      </c>
      <c r="B1345" s="9">
        <v>250903</v>
      </c>
      <c r="C1345" s="9" t="s">
        <v>3766</v>
      </c>
      <c r="D1345" s="9" t="s">
        <v>3767</v>
      </c>
      <c r="E1345" s="9">
        <v>2509</v>
      </c>
      <c r="F1345" s="9" t="s">
        <v>3768</v>
      </c>
      <c r="G1345" s="9" t="s">
        <v>3769</v>
      </c>
      <c r="H1345" s="9">
        <v>25</v>
      </c>
      <c r="I1345" s="9" t="s">
        <v>1441</v>
      </c>
      <c r="J1345" s="9" t="s">
        <v>1442</v>
      </c>
      <c r="K1345" s="10">
        <v>13.926</v>
      </c>
      <c r="L1345" s="10">
        <v>101.41</v>
      </c>
    </row>
    <row r="1346" spans="1:12">
      <c r="A1346" s="9">
        <v>4</v>
      </c>
      <c r="B1346" s="9">
        <v>250102</v>
      </c>
      <c r="C1346" s="9" t="s">
        <v>3956</v>
      </c>
      <c r="D1346" s="9" t="s">
        <v>3957</v>
      </c>
      <c r="E1346" s="9">
        <v>2501</v>
      </c>
      <c r="F1346" s="9" t="s">
        <v>1439</v>
      </c>
      <c r="G1346" s="9" t="s">
        <v>1440</v>
      </c>
      <c r="H1346" s="9">
        <v>25</v>
      </c>
      <c r="I1346" s="9" t="s">
        <v>1441</v>
      </c>
      <c r="J1346" s="9" t="s">
        <v>1442</v>
      </c>
      <c r="K1346" s="10">
        <v>14.066000000000001</v>
      </c>
      <c r="L1346" s="10">
        <v>101.327</v>
      </c>
    </row>
    <row r="1347" spans="1:12">
      <c r="A1347" s="9">
        <v>4</v>
      </c>
      <c r="B1347" s="9">
        <v>250703</v>
      </c>
      <c r="C1347" s="9" t="s">
        <v>4109</v>
      </c>
      <c r="D1347" s="9" t="s">
        <v>4110</v>
      </c>
      <c r="E1347" s="9">
        <v>2507</v>
      </c>
      <c r="F1347" s="9" t="s">
        <v>2440</v>
      </c>
      <c r="G1347" s="9" t="s">
        <v>2441</v>
      </c>
      <c r="H1347" s="9">
        <v>25</v>
      </c>
      <c r="I1347" s="9" t="s">
        <v>1441</v>
      </c>
      <c r="J1347" s="9" t="s">
        <v>1442</v>
      </c>
      <c r="K1347" s="10">
        <v>13.996</v>
      </c>
      <c r="L1347" s="10">
        <v>101.56699999999999</v>
      </c>
    </row>
    <row r="1348" spans="1:12">
      <c r="A1348" s="9">
        <v>4</v>
      </c>
      <c r="B1348" s="9">
        <v>250803</v>
      </c>
      <c r="C1348" s="9" t="s">
        <v>4280</v>
      </c>
      <c r="D1348" s="9" t="s">
        <v>4281</v>
      </c>
      <c r="E1348" s="9">
        <v>2508</v>
      </c>
      <c r="F1348" s="9" t="s">
        <v>2065</v>
      </c>
      <c r="G1348" s="9" t="s">
        <v>2066</v>
      </c>
      <c r="H1348" s="9">
        <v>25</v>
      </c>
      <c r="I1348" s="9" t="s">
        <v>1441</v>
      </c>
      <c r="J1348" s="9" t="s">
        <v>1442</v>
      </c>
      <c r="K1348" s="10">
        <v>13.976000000000001</v>
      </c>
      <c r="L1348" s="10">
        <v>101.55200000000001</v>
      </c>
    </row>
    <row r="1349" spans="1:12">
      <c r="A1349" s="9">
        <v>4</v>
      </c>
      <c r="B1349" s="9">
        <v>250702</v>
      </c>
      <c r="C1349" s="9" t="s">
        <v>2293</v>
      </c>
      <c r="D1349" s="9" t="s">
        <v>2294</v>
      </c>
      <c r="E1349" s="9">
        <v>2507</v>
      </c>
      <c r="F1349" s="9" t="s">
        <v>2440</v>
      </c>
      <c r="G1349" s="9" t="s">
        <v>2441</v>
      </c>
      <c r="H1349" s="9">
        <v>25</v>
      </c>
      <c r="I1349" s="9" t="s">
        <v>1441</v>
      </c>
      <c r="J1349" s="9" t="s">
        <v>1442</v>
      </c>
      <c r="K1349" s="10">
        <v>14.021000000000001</v>
      </c>
      <c r="L1349" s="10">
        <v>101.515</v>
      </c>
    </row>
    <row r="1350" spans="1:12">
      <c r="A1350" s="9">
        <v>4</v>
      </c>
      <c r="B1350" s="9">
        <v>250602</v>
      </c>
      <c r="C1350" s="9" t="s">
        <v>643</v>
      </c>
      <c r="D1350" s="9" t="s">
        <v>644</v>
      </c>
      <c r="E1350" s="9">
        <v>2506</v>
      </c>
      <c r="F1350" s="9" t="s">
        <v>4664</v>
      </c>
      <c r="G1350" s="9" t="s">
        <v>2153</v>
      </c>
      <c r="H1350" s="9">
        <v>25</v>
      </c>
      <c r="I1350" s="9" t="s">
        <v>1441</v>
      </c>
      <c r="J1350" s="9" t="s">
        <v>1442</v>
      </c>
      <c r="K1350" s="10">
        <v>13.984</v>
      </c>
      <c r="L1350" s="10">
        <v>101.202</v>
      </c>
    </row>
    <row r="1351" spans="1:12">
      <c r="A1351" s="9">
        <v>4</v>
      </c>
      <c r="B1351" s="9">
        <v>250608</v>
      </c>
      <c r="C1351" s="9" t="s">
        <v>4313</v>
      </c>
      <c r="D1351" s="9" t="s">
        <v>4314</v>
      </c>
      <c r="E1351" s="9">
        <v>2506</v>
      </c>
      <c r="F1351" s="9" t="s">
        <v>4664</v>
      </c>
      <c r="G1351" s="9" t="s">
        <v>2153</v>
      </c>
      <c r="H1351" s="9">
        <v>25</v>
      </c>
      <c r="I1351" s="9" t="s">
        <v>1441</v>
      </c>
      <c r="J1351" s="9" t="s">
        <v>1442</v>
      </c>
      <c r="K1351" s="10">
        <v>13.893000000000001</v>
      </c>
      <c r="L1351" s="10">
        <v>101.274</v>
      </c>
    </row>
    <row r="1352" spans="1:12">
      <c r="A1352" s="9">
        <v>4</v>
      </c>
      <c r="B1352" s="9">
        <v>250609</v>
      </c>
      <c r="C1352" s="9" t="s">
        <v>4773</v>
      </c>
      <c r="D1352" s="9" t="s">
        <v>4774</v>
      </c>
      <c r="E1352" s="9">
        <v>2506</v>
      </c>
      <c r="F1352" s="9" t="s">
        <v>4664</v>
      </c>
      <c r="G1352" s="9" t="s">
        <v>2153</v>
      </c>
      <c r="H1352" s="9">
        <v>25</v>
      </c>
      <c r="I1352" s="9" t="s">
        <v>1441</v>
      </c>
      <c r="J1352" s="9" t="s">
        <v>1442</v>
      </c>
      <c r="K1352" s="10">
        <v>13.891</v>
      </c>
      <c r="L1352" s="10">
        <v>101.346</v>
      </c>
    </row>
    <row r="1353" spans="1:12">
      <c r="A1353" s="9">
        <v>4</v>
      </c>
      <c r="B1353" s="9">
        <v>250207</v>
      </c>
      <c r="C1353" s="9" t="s">
        <v>4946</v>
      </c>
      <c r="D1353" s="9" t="s">
        <v>4947</v>
      </c>
      <c r="E1353" s="9">
        <v>2502</v>
      </c>
      <c r="F1353" s="9" t="s">
        <v>4948</v>
      </c>
      <c r="G1353" s="9" t="s">
        <v>4949</v>
      </c>
      <c r="H1353" s="9">
        <v>25</v>
      </c>
      <c r="I1353" s="9" t="s">
        <v>1441</v>
      </c>
      <c r="J1353" s="9" t="s">
        <v>1442</v>
      </c>
      <c r="K1353" s="10">
        <v>13.962999999999999</v>
      </c>
      <c r="L1353" s="10">
        <v>101.642</v>
      </c>
    </row>
    <row r="1354" spans="1:12">
      <c r="A1354" s="9">
        <v>4</v>
      </c>
      <c r="B1354" s="9">
        <v>250806</v>
      </c>
      <c r="C1354" s="9" t="s">
        <v>5025</v>
      </c>
      <c r="D1354" s="9" t="s">
        <v>5026</v>
      </c>
      <c r="E1354" s="9">
        <v>2508</v>
      </c>
      <c r="F1354" s="9" t="s">
        <v>2065</v>
      </c>
      <c r="G1354" s="9" t="s">
        <v>2066</v>
      </c>
      <c r="H1354" s="9">
        <v>25</v>
      </c>
      <c r="I1354" s="9" t="s">
        <v>1441</v>
      </c>
      <c r="J1354" s="9" t="s">
        <v>1442</v>
      </c>
      <c r="K1354" s="10">
        <v>13.958</v>
      </c>
      <c r="L1354" s="10">
        <v>101.426</v>
      </c>
    </row>
    <row r="1355" spans="1:12">
      <c r="A1355" s="9">
        <v>4</v>
      </c>
      <c r="B1355" s="9">
        <v>250904</v>
      </c>
      <c r="C1355" s="9" t="s">
        <v>5110</v>
      </c>
      <c r="D1355" s="9" t="s">
        <v>5111</v>
      </c>
      <c r="E1355" s="9">
        <v>2509</v>
      </c>
      <c r="F1355" s="9" t="s">
        <v>3768</v>
      </c>
      <c r="G1355" s="9" t="s">
        <v>3769</v>
      </c>
      <c r="H1355" s="9">
        <v>25</v>
      </c>
      <c r="I1355" s="9" t="s">
        <v>1441</v>
      </c>
      <c r="J1355" s="9" t="s">
        <v>1442</v>
      </c>
      <c r="K1355" s="10">
        <v>13.919</v>
      </c>
      <c r="L1355" s="10">
        <v>101.372</v>
      </c>
    </row>
    <row r="1356" spans="1:12">
      <c r="A1356" s="9">
        <v>4</v>
      </c>
      <c r="B1356" s="9">
        <v>250105</v>
      </c>
      <c r="C1356" s="9" t="s">
        <v>3853</v>
      </c>
      <c r="D1356" s="9" t="s">
        <v>3854</v>
      </c>
      <c r="E1356" s="9">
        <v>2501</v>
      </c>
      <c r="F1356" s="9" t="s">
        <v>1439</v>
      </c>
      <c r="G1356" s="9" t="s">
        <v>1440</v>
      </c>
      <c r="H1356" s="9">
        <v>25</v>
      </c>
      <c r="I1356" s="9" t="s">
        <v>1441</v>
      </c>
      <c r="J1356" s="9" t="s">
        <v>1442</v>
      </c>
      <c r="K1356" s="10">
        <v>14.016999999999999</v>
      </c>
      <c r="L1356" s="10">
        <v>101.413</v>
      </c>
    </row>
    <row r="1357" spans="1:12">
      <c r="A1357" s="9">
        <v>4</v>
      </c>
      <c r="B1357" s="9">
        <v>250708</v>
      </c>
      <c r="C1357" s="9" t="s">
        <v>5344</v>
      </c>
      <c r="D1357" s="9" t="s">
        <v>2199</v>
      </c>
      <c r="E1357" s="9">
        <v>2507</v>
      </c>
      <c r="F1357" s="9" t="s">
        <v>2440</v>
      </c>
      <c r="G1357" s="9" t="s">
        <v>2441</v>
      </c>
      <c r="H1357" s="9">
        <v>25</v>
      </c>
      <c r="I1357" s="9" t="s">
        <v>1441</v>
      </c>
      <c r="J1357" s="9" t="s">
        <v>1442</v>
      </c>
      <c r="K1357" s="10">
        <v>14.111000000000001</v>
      </c>
      <c r="L1357" s="10">
        <v>101.548</v>
      </c>
    </row>
    <row r="1358" spans="1:12">
      <c r="A1358" s="9">
        <v>4</v>
      </c>
      <c r="B1358" s="9">
        <v>250901</v>
      </c>
      <c r="C1358" s="9" t="s">
        <v>5780</v>
      </c>
      <c r="D1358" s="9" t="s">
        <v>5781</v>
      </c>
      <c r="E1358" s="9">
        <v>2509</v>
      </c>
      <c r="F1358" s="9" t="s">
        <v>3768</v>
      </c>
      <c r="G1358" s="9" t="s">
        <v>3769</v>
      </c>
      <c r="H1358" s="9">
        <v>25</v>
      </c>
      <c r="I1358" s="9" t="s">
        <v>1441</v>
      </c>
      <c r="J1358" s="9" t="s">
        <v>1442</v>
      </c>
      <c r="K1358" s="10">
        <v>13.88</v>
      </c>
      <c r="L1358" s="10">
        <v>101.41200000000001</v>
      </c>
    </row>
    <row r="1359" spans="1:12">
      <c r="A1359" s="9">
        <v>4</v>
      </c>
      <c r="B1359" s="9">
        <v>250103</v>
      </c>
      <c r="C1359" s="9" t="s">
        <v>2783</v>
      </c>
      <c r="D1359" s="9" t="s">
        <v>2784</v>
      </c>
      <c r="E1359" s="9">
        <v>2501</v>
      </c>
      <c r="F1359" s="9" t="s">
        <v>1439</v>
      </c>
      <c r="G1359" s="9" t="s">
        <v>1440</v>
      </c>
      <c r="H1359" s="9">
        <v>25</v>
      </c>
      <c r="I1359" s="9" t="s">
        <v>1441</v>
      </c>
      <c r="J1359" s="9" t="s">
        <v>1442</v>
      </c>
      <c r="K1359" s="10">
        <v>14.034000000000001</v>
      </c>
      <c r="L1359" s="10">
        <v>101.31</v>
      </c>
    </row>
    <row r="1360" spans="1:12">
      <c r="A1360" s="9">
        <v>4</v>
      </c>
      <c r="B1360" s="9">
        <v>250701</v>
      </c>
      <c r="C1360" s="9" t="s">
        <v>6006</v>
      </c>
      <c r="D1360" s="9" t="s">
        <v>2441</v>
      </c>
      <c r="E1360" s="9">
        <v>2507</v>
      </c>
      <c r="F1360" s="9" t="s">
        <v>2440</v>
      </c>
      <c r="G1360" s="9" t="s">
        <v>2441</v>
      </c>
      <c r="H1360" s="9">
        <v>25</v>
      </c>
      <c r="I1360" s="9" t="s">
        <v>1441</v>
      </c>
      <c r="J1360" s="9" t="s">
        <v>1442</v>
      </c>
      <c r="K1360" s="10">
        <v>14.055</v>
      </c>
      <c r="L1360" s="10">
        <v>101.497</v>
      </c>
    </row>
    <row r="1361" spans="1:12">
      <c r="A1361" s="9">
        <v>4</v>
      </c>
      <c r="B1361" s="9">
        <v>250705</v>
      </c>
      <c r="C1361" s="9" t="s">
        <v>2760</v>
      </c>
      <c r="D1361" s="9" t="s">
        <v>2761</v>
      </c>
      <c r="E1361" s="9">
        <v>2507</v>
      </c>
      <c r="F1361" s="9" t="s">
        <v>2440</v>
      </c>
      <c r="G1361" s="9" t="s">
        <v>2441</v>
      </c>
      <c r="H1361" s="9">
        <v>25</v>
      </c>
      <c r="I1361" s="9" t="s">
        <v>1441</v>
      </c>
      <c r="J1361" s="9" t="s">
        <v>1442</v>
      </c>
      <c r="K1361" s="10">
        <v>14.02</v>
      </c>
      <c r="L1361" s="10">
        <v>101.57899999999999</v>
      </c>
    </row>
    <row r="1362" spans="1:12">
      <c r="A1362" s="9">
        <v>4</v>
      </c>
      <c r="B1362" s="9">
        <v>250605</v>
      </c>
      <c r="C1362" s="9" t="s">
        <v>6578</v>
      </c>
      <c r="D1362" s="9" t="s">
        <v>6579</v>
      </c>
      <c r="E1362" s="9">
        <v>2506</v>
      </c>
      <c r="F1362" s="9" t="s">
        <v>4664</v>
      </c>
      <c r="G1362" s="9" t="s">
        <v>2153</v>
      </c>
      <c r="H1362" s="9">
        <v>25</v>
      </c>
      <c r="I1362" s="9" t="s">
        <v>1441</v>
      </c>
      <c r="J1362" s="9" t="s">
        <v>1442</v>
      </c>
      <c r="K1362" s="10">
        <v>13.89</v>
      </c>
      <c r="L1362" s="10">
        <v>101.17700000000001</v>
      </c>
    </row>
    <row r="1363" spans="1:12">
      <c r="A1363" s="9">
        <v>4</v>
      </c>
      <c r="B1363" s="9">
        <v>250603</v>
      </c>
      <c r="C1363" s="9" t="s">
        <v>1839</v>
      </c>
      <c r="D1363" s="9" t="s">
        <v>1840</v>
      </c>
      <c r="E1363" s="9">
        <v>2506</v>
      </c>
      <c r="F1363" s="9" t="s">
        <v>4664</v>
      </c>
      <c r="G1363" s="9" t="s">
        <v>2153</v>
      </c>
      <c r="H1363" s="9">
        <v>25</v>
      </c>
      <c r="I1363" s="9" t="s">
        <v>1441</v>
      </c>
      <c r="J1363" s="9" t="s">
        <v>1442</v>
      </c>
      <c r="K1363" s="10">
        <v>13.946</v>
      </c>
      <c r="L1363" s="10">
        <v>101.223</v>
      </c>
    </row>
    <row r="1364" spans="1:12">
      <c r="A1364" s="9">
        <v>4</v>
      </c>
      <c r="B1364" s="9">
        <v>250607</v>
      </c>
      <c r="C1364" s="9" t="s">
        <v>6886</v>
      </c>
      <c r="D1364" s="9" t="s">
        <v>6887</v>
      </c>
      <c r="E1364" s="9">
        <v>2506</v>
      </c>
      <c r="F1364" s="9" t="s">
        <v>4664</v>
      </c>
      <c r="G1364" s="9" t="s">
        <v>2153</v>
      </c>
      <c r="H1364" s="9">
        <v>25</v>
      </c>
      <c r="I1364" s="9" t="s">
        <v>1441</v>
      </c>
      <c r="J1364" s="9" t="s">
        <v>1442</v>
      </c>
      <c r="K1364" s="10">
        <v>13.926</v>
      </c>
      <c r="L1364" s="10">
        <v>101.313</v>
      </c>
    </row>
    <row r="1365" spans="1:12">
      <c r="A1365" s="9">
        <v>4</v>
      </c>
      <c r="B1365" s="9">
        <v>250113</v>
      </c>
      <c r="C1365" s="9" t="s">
        <v>7046</v>
      </c>
      <c r="D1365" s="9" t="s">
        <v>7047</v>
      </c>
      <c r="E1365" s="9">
        <v>2501</v>
      </c>
      <c r="F1365" s="9" t="s">
        <v>1439</v>
      </c>
      <c r="G1365" s="9" t="s">
        <v>1440</v>
      </c>
      <c r="H1365" s="9">
        <v>25</v>
      </c>
      <c r="I1365" s="9" t="s">
        <v>1441</v>
      </c>
      <c r="J1365" s="9" t="s">
        <v>1442</v>
      </c>
      <c r="K1365" s="10">
        <v>14.093999999999999</v>
      </c>
      <c r="L1365" s="10">
        <v>101.46299999999999</v>
      </c>
    </row>
    <row r="1366" spans="1:12">
      <c r="A1366" s="9">
        <v>4</v>
      </c>
      <c r="B1366" s="9">
        <v>250601</v>
      </c>
      <c r="C1366" s="9" t="s">
        <v>2152</v>
      </c>
      <c r="D1366" s="9" t="s">
        <v>2153</v>
      </c>
      <c r="E1366" s="9">
        <v>2506</v>
      </c>
      <c r="F1366" s="9" t="s">
        <v>4664</v>
      </c>
      <c r="G1366" s="9" t="s">
        <v>2153</v>
      </c>
      <c r="H1366" s="9">
        <v>25</v>
      </c>
      <c r="I1366" s="9" t="s">
        <v>1441</v>
      </c>
      <c r="J1366" s="9" t="s">
        <v>1442</v>
      </c>
      <c r="K1366" s="10">
        <v>14.026</v>
      </c>
      <c r="L1366" s="10">
        <v>101.21</v>
      </c>
    </row>
    <row r="1367" spans="1:12">
      <c r="A1367" s="9">
        <v>4</v>
      </c>
      <c r="B1367" s="9">
        <v>250604</v>
      </c>
      <c r="C1367" s="9" t="s">
        <v>2129</v>
      </c>
      <c r="D1367" s="9" t="s">
        <v>2130</v>
      </c>
      <c r="E1367" s="9">
        <v>2506</v>
      </c>
      <c r="F1367" s="9" t="s">
        <v>4664</v>
      </c>
      <c r="G1367" s="9" t="s">
        <v>2153</v>
      </c>
      <c r="H1367" s="9">
        <v>25</v>
      </c>
      <c r="I1367" s="9" t="s">
        <v>1441</v>
      </c>
      <c r="J1367" s="9" t="s">
        <v>1442</v>
      </c>
      <c r="K1367" s="10">
        <v>13.94</v>
      </c>
      <c r="L1367" s="10">
        <v>101.175</v>
      </c>
    </row>
    <row r="1368" spans="1:12">
      <c r="A1368" s="9">
        <v>4</v>
      </c>
      <c r="B1368" s="9">
        <v>250212</v>
      </c>
      <c r="C1368" s="9" t="s">
        <v>7939</v>
      </c>
      <c r="D1368" s="9" t="s">
        <v>7940</v>
      </c>
      <c r="E1368" s="9">
        <v>2502</v>
      </c>
      <c r="F1368" s="9" t="s">
        <v>4948</v>
      </c>
      <c r="G1368" s="9" t="s">
        <v>4949</v>
      </c>
      <c r="H1368" s="9">
        <v>25</v>
      </c>
      <c r="I1368" s="9" t="s">
        <v>1441</v>
      </c>
      <c r="J1368" s="9" t="s">
        <v>1442</v>
      </c>
      <c r="K1368" s="10">
        <v>14.052</v>
      </c>
      <c r="L1368" s="10">
        <v>101.723</v>
      </c>
    </row>
    <row r="1369" spans="1:12">
      <c r="A1369" s="9">
        <v>4</v>
      </c>
      <c r="B1369" s="9">
        <v>250111</v>
      </c>
      <c r="C1369" s="9" t="s">
        <v>8258</v>
      </c>
      <c r="D1369" s="9" t="s">
        <v>8259</v>
      </c>
      <c r="E1369" s="9">
        <v>2501</v>
      </c>
      <c r="F1369" s="9" t="s">
        <v>1439</v>
      </c>
      <c r="G1369" s="9" t="s">
        <v>1440</v>
      </c>
      <c r="H1369" s="9">
        <v>25</v>
      </c>
      <c r="I1369" s="9" t="s">
        <v>1441</v>
      </c>
      <c r="J1369" s="9" t="s">
        <v>1442</v>
      </c>
      <c r="K1369" s="10">
        <v>14.132</v>
      </c>
      <c r="L1369" s="10">
        <v>101.43899999999999</v>
      </c>
    </row>
    <row r="1370" spans="1:12">
      <c r="A1370" s="9">
        <v>4</v>
      </c>
      <c r="B1370" s="9">
        <v>250302</v>
      </c>
      <c r="C1370" s="9" t="s">
        <v>8345</v>
      </c>
      <c r="D1370" s="9" t="s">
        <v>8346</v>
      </c>
      <c r="E1370" s="9">
        <v>2503</v>
      </c>
      <c r="F1370" s="9" t="s">
        <v>8347</v>
      </c>
      <c r="G1370" s="9" t="s">
        <v>4167</v>
      </c>
      <c r="H1370" s="9">
        <v>25</v>
      </c>
      <c r="I1370" s="9" t="s">
        <v>1441</v>
      </c>
      <c r="J1370" s="9" t="s">
        <v>1442</v>
      </c>
      <c r="K1370" s="10">
        <v>14.081</v>
      </c>
      <c r="L1370" s="10">
        <v>101.76600000000001</v>
      </c>
    </row>
    <row r="1371" spans="1:12">
      <c r="A1371" s="9">
        <v>4</v>
      </c>
      <c r="B1371" s="9">
        <v>250104</v>
      </c>
      <c r="C1371" s="9" t="s">
        <v>8374</v>
      </c>
      <c r="D1371" s="9" t="s">
        <v>8375</v>
      </c>
      <c r="E1371" s="9">
        <v>2501</v>
      </c>
      <c r="F1371" s="9" t="s">
        <v>1439</v>
      </c>
      <c r="G1371" s="9" t="s">
        <v>1440</v>
      </c>
      <c r="H1371" s="9">
        <v>25</v>
      </c>
      <c r="I1371" s="9" t="s">
        <v>1441</v>
      </c>
      <c r="J1371" s="9" t="s">
        <v>1442</v>
      </c>
      <c r="K1371" s="10">
        <v>13.991</v>
      </c>
      <c r="L1371" s="10">
        <v>101.33</v>
      </c>
    </row>
    <row r="1372" spans="1:12">
      <c r="A1372" s="9">
        <v>4</v>
      </c>
      <c r="B1372" s="9">
        <v>250902</v>
      </c>
      <c r="C1372" s="9" t="s">
        <v>6918</v>
      </c>
      <c r="D1372" s="9" t="s">
        <v>6919</v>
      </c>
      <c r="E1372" s="9">
        <v>2509</v>
      </c>
      <c r="F1372" s="9" t="s">
        <v>3768</v>
      </c>
      <c r="G1372" s="9" t="s">
        <v>3769</v>
      </c>
      <c r="H1372" s="9">
        <v>25</v>
      </c>
      <c r="I1372" s="9" t="s">
        <v>1441</v>
      </c>
      <c r="J1372" s="9" t="s">
        <v>1442</v>
      </c>
      <c r="K1372" s="10">
        <v>13.845000000000001</v>
      </c>
      <c r="L1372" s="10">
        <v>101.44799999999999</v>
      </c>
    </row>
    <row r="1373" spans="1:12">
      <c r="A1373" s="9">
        <v>4</v>
      </c>
      <c r="B1373" s="9">
        <v>250203</v>
      </c>
      <c r="C1373" s="9" t="s">
        <v>8962</v>
      </c>
      <c r="D1373" s="9" t="s">
        <v>8963</v>
      </c>
      <c r="E1373" s="9">
        <v>2502</v>
      </c>
      <c r="F1373" s="9" t="s">
        <v>4948</v>
      </c>
      <c r="G1373" s="9" t="s">
        <v>4949</v>
      </c>
      <c r="H1373" s="9">
        <v>25</v>
      </c>
      <c r="I1373" s="9" t="s">
        <v>1441</v>
      </c>
      <c r="J1373" s="9" t="s">
        <v>1442</v>
      </c>
      <c r="K1373" s="10">
        <v>14.006</v>
      </c>
      <c r="L1373" s="10">
        <v>101.645</v>
      </c>
    </row>
    <row r="1374" spans="1:12">
      <c r="A1374" s="9">
        <v>4</v>
      </c>
      <c r="B1374" s="9">
        <v>250804</v>
      </c>
      <c r="C1374" s="9" t="s">
        <v>103</v>
      </c>
      <c r="D1374" s="9" t="s">
        <v>104</v>
      </c>
      <c r="E1374" s="9">
        <v>2508</v>
      </c>
      <c r="F1374" s="9" t="s">
        <v>2065</v>
      </c>
      <c r="G1374" s="9" t="s">
        <v>2066</v>
      </c>
      <c r="H1374" s="9">
        <v>25</v>
      </c>
      <c r="I1374" s="9" t="s">
        <v>1441</v>
      </c>
      <c r="J1374" s="9" t="s">
        <v>1442</v>
      </c>
      <c r="K1374" s="10">
        <v>13.932</v>
      </c>
      <c r="L1374" s="10">
        <v>101.571</v>
      </c>
    </row>
    <row r="1375" spans="1:12">
      <c r="A1375" s="9">
        <v>4</v>
      </c>
      <c r="B1375" s="9">
        <v>250204</v>
      </c>
      <c r="C1375" s="9" t="s">
        <v>9477</v>
      </c>
      <c r="D1375" s="9" t="s">
        <v>9478</v>
      </c>
      <c r="E1375" s="9">
        <v>2502</v>
      </c>
      <c r="F1375" s="9" t="s">
        <v>4948</v>
      </c>
      <c r="G1375" s="9" t="s">
        <v>4949</v>
      </c>
      <c r="H1375" s="9">
        <v>25</v>
      </c>
      <c r="I1375" s="9" t="s">
        <v>1441</v>
      </c>
      <c r="J1375" s="9" t="s">
        <v>1442</v>
      </c>
      <c r="K1375" s="10">
        <v>14.055999999999999</v>
      </c>
      <c r="L1375" s="10">
        <v>101.66800000000001</v>
      </c>
    </row>
    <row r="1376" spans="1:12">
      <c r="A1376" s="9">
        <v>4</v>
      </c>
      <c r="B1376" s="9">
        <v>250202</v>
      </c>
      <c r="C1376" s="9" t="s">
        <v>2422</v>
      </c>
      <c r="D1376" s="9" t="s">
        <v>2423</v>
      </c>
      <c r="E1376" s="9">
        <v>2502</v>
      </c>
      <c r="F1376" s="9" t="s">
        <v>4948</v>
      </c>
      <c r="G1376" s="9" t="s">
        <v>4949</v>
      </c>
      <c r="H1376" s="9">
        <v>25</v>
      </c>
      <c r="I1376" s="9" t="s">
        <v>1441</v>
      </c>
      <c r="J1376" s="9" t="s">
        <v>1442</v>
      </c>
      <c r="K1376" s="10">
        <v>13.999000000000001</v>
      </c>
      <c r="L1376" s="10">
        <v>101.77</v>
      </c>
    </row>
    <row r="1377" spans="1:12">
      <c r="A1377" s="9">
        <v>4</v>
      </c>
      <c r="B1377" s="9">
        <v>250201</v>
      </c>
      <c r="C1377" s="9" t="s">
        <v>9634</v>
      </c>
      <c r="D1377" s="9" t="s">
        <v>7214</v>
      </c>
      <c r="E1377" s="9">
        <v>2502</v>
      </c>
      <c r="F1377" s="9" t="s">
        <v>4948</v>
      </c>
      <c r="G1377" s="9" t="s">
        <v>4949</v>
      </c>
      <c r="H1377" s="9">
        <v>25</v>
      </c>
      <c r="I1377" s="9" t="s">
        <v>1441</v>
      </c>
      <c r="J1377" s="9" t="s">
        <v>1442</v>
      </c>
      <c r="K1377" s="10">
        <v>13.939</v>
      </c>
      <c r="L1377" s="10">
        <v>101.711</v>
      </c>
    </row>
    <row r="1378" spans="1:12">
      <c r="A1378" s="9">
        <v>4</v>
      </c>
      <c r="B1378" s="9">
        <v>250801</v>
      </c>
      <c r="C1378" s="9" t="s">
        <v>9646</v>
      </c>
      <c r="D1378" s="9" t="s">
        <v>2826</v>
      </c>
      <c r="E1378" s="9">
        <v>2508</v>
      </c>
      <c r="F1378" s="9" t="s">
        <v>2065</v>
      </c>
      <c r="G1378" s="9" t="s">
        <v>2066</v>
      </c>
      <c r="H1378" s="9">
        <v>25</v>
      </c>
      <c r="I1378" s="9" t="s">
        <v>1441</v>
      </c>
      <c r="J1378" s="9" t="s">
        <v>1442</v>
      </c>
      <c r="K1378" s="10">
        <v>13.849</v>
      </c>
      <c r="L1378" s="10">
        <v>101.56699999999999</v>
      </c>
    </row>
    <row r="1379" spans="1:12">
      <c r="A1379" s="9">
        <v>4</v>
      </c>
      <c r="B1379" s="9">
        <v>250810</v>
      </c>
      <c r="C1379" s="9" t="s">
        <v>9726</v>
      </c>
      <c r="D1379" s="9" t="s">
        <v>9727</v>
      </c>
      <c r="E1379" s="9">
        <v>2508</v>
      </c>
      <c r="F1379" s="9" t="s">
        <v>2065</v>
      </c>
      <c r="G1379" s="9" t="s">
        <v>2066</v>
      </c>
      <c r="H1379" s="9">
        <v>25</v>
      </c>
      <c r="I1379" s="9" t="s">
        <v>1441</v>
      </c>
      <c r="J1379" s="9" t="s">
        <v>1442</v>
      </c>
      <c r="K1379" s="10">
        <v>13.766999999999999</v>
      </c>
      <c r="L1379" s="10">
        <v>101.66</v>
      </c>
    </row>
    <row r="1380" spans="1:12">
      <c r="A1380" s="9">
        <v>4</v>
      </c>
      <c r="B1380" s="9">
        <v>250210</v>
      </c>
      <c r="C1380" s="9" t="s">
        <v>6091</v>
      </c>
      <c r="D1380" s="9" t="s">
        <v>6092</v>
      </c>
      <c r="E1380" s="9">
        <v>2502</v>
      </c>
      <c r="F1380" s="9" t="s">
        <v>4948</v>
      </c>
      <c r="G1380" s="9" t="s">
        <v>4949</v>
      </c>
      <c r="H1380" s="9">
        <v>25</v>
      </c>
      <c r="I1380" s="9" t="s">
        <v>1441</v>
      </c>
      <c r="J1380" s="9" t="s">
        <v>1442</v>
      </c>
      <c r="K1380" s="10">
        <v>13.935</v>
      </c>
      <c r="L1380" s="10">
        <v>101.881</v>
      </c>
    </row>
    <row r="1381" spans="1:12">
      <c r="A1381" s="9">
        <v>4</v>
      </c>
      <c r="B1381" s="9">
        <v>250606</v>
      </c>
      <c r="C1381" s="9" t="s">
        <v>10121</v>
      </c>
      <c r="D1381" s="9" t="s">
        <v>10122</v>
      </c>
      <c r="E1381" s="9">
        <v>2506</v>
      </c>
      <c r="F1381" s="9" t="s">
        <v>4664</v>
      </c>
      <c r="G1381" s="9" t="s">
        <v>2153</v>
      </c>
      <c r="H1381" s="9">
        <v>25</v>
      </c>
      <c r="I1381" s="9" t="s">
        <v>1441</v>
      </c>
      <c r="J1381" s="9" t="s">
        <v>1442</v>
      </c>
      <c r="K1381" s="10">
        <v>13.986000000000001</v>
      </c>
      <c r="L1381" s="10">
        <v>101.282</v>
      </c>
    </row>
    <row r="1382" spans="1:12">
      <c r="A1382" s="9">
        <v>4</v>
      </c>
      <c r="B1382" s="9">
        <v>250108</v>
      </c>
      <c r="C1382" s="9" t="s">
        <v>10172</v>
      </c>
      <c r="D1382" s="9" t="s">
        <v>10173</v>
      </c>
      <c r="E1382" s="9">
        <v>2501</v>
      </c>
      <c r="F1382" s="9" t="s">
        <v>1439</v>
      </c>
      <c r="G1382" s="9" t="s">
        <v>1440</v>
      </c>
      <c r="H1382" s="9">
        <v>25</v>
      </c>
      <c r="I1382" s="9" t="s">
        <v>1441</v>
      </c>
      <c r="J1382" s="9" t="s">
        <v>1442</v>
      </c>
      <c r="K1382" s="10">
        <v>14.116</v>
      </c>
      <c r="L1382" s="10">
        <v>101.361</v>
      </c>
    </row>
    <row r="1383" spans="1:12">
      <c r="A1383" s="9">
        <v>4</v>
      </c>
      <c r="B1383" s="9">
        <v>250706</v>
      </c>
      <c r="C1383" s="9" t="s">
        <v>10237</v>
      </c>
      <c r="D1383" s="9" t="s">
        <v>10238</v>
      </c>
      <c r="E1383" s="9">
        <v>2507</v>
      </c>
      <c r="F1383" s="9" t="s">
        <v>2440</v>
      </c>
      <c r="G1383" s="9" t="s">
        <v>2441</v>
      </c>
      <c r="H1383" s="9">
        <v>25</v>
      </c>
      <c r="I1383" s="9" t="s">
        <v>1441</v>
      </c>
      <c r="J1383" s="9" t="s">
        <v>1442</v>
      </c>
      <c r="K1383" s="10">
        <v>14.112</v>
      </c>
      <c r="L1383" s="10">
        <v>101.59699999999999</v>
      </c>
    </row>
    <row r="1384" spans="1:12">
      <c r="A1384" s="9">
        <v>4</v>
      </c>
      <c r="B1384" s="9">
        <v>250211</v>
      </c>
      <c r="C1384" s="9" t="s">
        <v>3466</v>
      </c>
      <c r="D1384" s="9" t="s">
        <v>3467</v>
      </c>
      <c r="E1384" s="9">
        <v>2502</v>
      </c>
      <c r="F1384" s="9" t="s">
        <v>4948</v>
      </c>
      <c r="G1384" s="9" t="s">
        <v>4949</v>
      </c>
      <c r="H1384" s="9">
        <v>25</v>
      </c>
      <c r="I1384" s="9" t="s">
        <v>1441</v>
      </c>
      <c r="J1384" s="9" t="s">
        <v>1442</v>
      </c>
      <c r="K1384" s="10">
        <v>14.068</v>
      </c>
      <c r="L1384" s="10">
        <v>101.84099999999999</v>
      </c>
    </row>
    <row r="1385" spans="1:12">
      <c r="A1385" s="9">
        <v>4</v>
      </c>
      <c r="B1385" s="9">
        <v>250807</v>
      </c>
      <c r="C1385" s="9" t="s">
        <v>10380</v>
      </c>
      <c r="D1385" s="9" t="s">
        <v>10381</v>
      </c>
      <c r="E1385" s="9">
        <v>2508</v>
      </c>
      <c r="F1385" s="9" t="s">
        <v>2065</v>
      </c>
      <c r="G1385" s="9" t="s">
        <v>2066</v>
      </c>
      <c r="H1385" s="9">
        <v>25</v>
      </c>
      <c r="I1385" s="9" t="s">
        <v>1441</v>
      </c>
      <c r="J1385" s="9" t="s">
        <v>1442</v>
      </c>
      <c r="K1385" s="10">
        <v>13.787000000000001</v>
      </c>
      <c r="L1385" s="10">
        <v>101.581</v>
      </c>
    </row>
    <row r="1386" spans="1:12">
      <c r="A1386" s="9">
        <v>4</v>
      </c>
      <c r="B1386" s="9">
        <v>250808</v>
      </c>
      <c r="C1386" s="9" t="s">
        <v>10798</v>
      </c>
      <c r="D1386" s="9" t="s">
        <v>10799</v>
      </c>
      <c r="E1386" s="9">
        <v>2508</v>
      </c>
      <c r="F1386" s="9" t="s">
        <v>2065</v>
      </c>
      <c r="G1386" s="9" t="s">
        <v>2066</v>
      </c>
      <c r="H1386" s="9">
        <v>25</v>
      </c>
      <c r="I1386" s="9" t="s">
        <v>1441</v>
      </c>
      <c r="J1386" s="9" t="s">
        <v>1442</v>
      </c>
      <c r="K1386" s="10">
        <v>13.907999999999999</v>
      </c>
      <c r="L1386" s="10">
        <v>101.461</v>
      </c>
    </row>
    <row r="1387" spans="1:12">
      <c r="A1387" s="9">
        <v>4</v>
      </c>
      <c r="B1387" s="9">
        <v>250112</v>
      </c>
      <c r="C1387" s="9" t="s">
        <v>10915</v>
      </c>
      <c r="D1387" s="9" t="s">
        <v>10916</v>
      </c>
      <c r="E1387" s="9">
        <v>2501</v>
      </c>
      <c r="F1387" s="9" t="s">
        <v>1439</v>
      </c>
      <c r="G1387" s="9" t="s">
        <v>1440</v>
      </c>
      <c r="H1387" s="9">
        <v>25</v>
      </c>
      <c r="I1387" s="9" t="s">
        <v>1441</v>
      </c>
      <c r="J1387" s="9" t="s">
        <v>1442</v>
      </c>
      <c r="K1387" s="10">
        <v>14.180999999999999</v>
      </c>
      <c r="L1387" s="10">
        <v>101.378</v>
      </c>
    </row>
    <row r="1388" spans="1:12">
      <c r="A1388" s="9">
        <v>4</v>
      </c>
      <c r="B1388" s="9">
        <v>250209</v>
      </c>
      <c r="C1388" s="9" t="s">
        <v>2214</v>
      </c>
      <c r="D1388" s="9" t="s">
        <v>2215</v>
      </c>
      <c r="E1388" s="9">
        <v>2502</v>
      </c>
      <c r="F1388" s="9" t="s">
        <v>4948</v>
      </c>
      <c r="G1388" s="9" t="s">
        <v>4949</v>
      </c>
      <c r="H1388" s="9">
        <v>25</v>
      </c>
      <c r="I1388" s="9" t="s">
        <v>1441</v>
      </c>
      <c r="J1388" s="9" t="s">
        <v>1442</v>
      </c>
      <c r="K1388" s="10">
        <v>13.99</v>
      </c>
      <c r="L1388" s="10">
        <v>101.88</v>
      </c>
    </row>
    <row r="1389" spans="1:12">
      <c r="A1389" s="9">
        <v>4</v>
      </c>
      <c r="B1389" s="9">
        <v>250205</v>
      </c>
      <c r="C1389" s="9" t="s">
        <v>10702</v>
      </c>
      <c r="D1389" s="9" t="s">
        <v>10703</v>
      </c>
      <c r="E1389" s="9">
        <v>2502</v>
      </c>
      <c r="F1389" s="9" t="s">
        <v>4948</v>
      </c>
      <c r="G1389" s="9" t="s">
        <v>4949</v>
      </c>
      <c r="H1389" s="9">
        <v>25</v>
      </c>
      <c r="I1389" s="9" t="s">
        <v>1441</v>
      </c>
      <c r="J1389" s="9" t="s">
        <v>1442</v>
      </c>
      <c r="K1389" s="10">
        <v>13.897</v>
      </c>
      <c r="L1389" s="10">
        <v>101.785</v>
      </c>
    </row>
    <row r="1390" spans="1:12">
      <c r="A1390" s="9">
        <v>4</v>
      </c>
      <c r="B1390" s="9">
        <v>250304</v>
      </c>
      <c r="C1390" s="9" t="s">
        <v>4257</v>
      </c>
      <c r="D1390" s="9" t="s">
        <v>4258</v>
      </c>
      <c r="E1390" s="9">
        <v>2503</v>
      </c>
      <c r="F1390" s="9" t="s">
        <v>8347</v>
      </c>
      <c r="G1390" s="9" t="s">
        <v>4167</v>
      </c>
      <c r="H1390" s="9">
        <v>25</v>
      </c>
      <c r="I1390" s="9" t="s">
        <v>1441</v>
      </c>
      <c r="J1390" s="9" t="s">
        <v>1442</v>
      </c>
      <c r="K1390" s="10">
        <v>14.141</v>
      </c>
      <c r="L1390" s="10">
        <v>101.889</v>
      </c>
    </row>
    <row r="1391" spans="1:12">
      <c r="A1391" s="9">
        <v>4</v>
      </c>
      <c r="B1391" s="9">
        <v>250206</v>
      </c>
      <c r="C1391" s="9" t="s">
        <v>3309</v>
      </c>
      <c r="D1391" s="9" t="s">
        <v>3310</v>
      </c>
      <c r="E1391" s="9">
        <v>2502</v>
      </c>
      <c r="F1391" s="9" t="s">
        <v>4948</v>
      </c>
      <c r="G1391" s="9" t="s">
        <v>4949</v>
      </c>
      <c r="H1391" s="9">
        <v>25</v>
      </c>
      <c r="I1391" s="9" t="s">
        <v>1441</v>
      </c>
      <c r="J1391" s="9" t="s">
        <v>1442</v>
      </c>
      <c r="K1391" s="10">
        <v>13.849</v>
      </c>
      <c r="L1391" s="10">
        <v>101.87</v>
      </c>
    </row>
    <row r="1392" spans="1:12">
      <c r="A1392" s="9">
        <v>4</v>
      </c>
      <c r="B1392" s="9">
        <v>250208</v>
      </c>
      <c r="C1392" s="9" t="s">
        <v>11743</v>
      </c>
      <c r="D1392" s="9" t="s">
        <v>11744</v>
      </c>
      <c r="E1392" s="9">
        <v>2502</v>
      </c>
      <c r="F1392" s="9" t="s">
        <v>4948</v>
      </c>
      <c r="G1392" s="9" t="s">
        <v>4949</v>
      </c>
      <c r="H1392" s="9">
        <v>25</v>
      </c>
      <c r="I1392" s="9" t="s">
        <v>1441</v>
      </c>
      <c r="J1392" s="9" t="s">
        <v>1442</v>
      </c>
      <c r="K1392" s="10">
        <v>13.872999999999999</v>
      </c>
      <c r="L1392" s="10">
        <v>101.658</v>
      </c>
    </row>
    <row r="1393" spans="1:12">
      <c r="A1393" s="9">
        <v>4</v>
      </c>
      <c r="B1393" s="9">
        <v>250213</v>
      </c>
      <c r="C1393" s="9" t="s">
        <v>9586</v>
      </c>
      <c r="D1393" s="9" t="s">
        <v>9587</v>
      </c>
      <c r="E1393" s="9">
        <v>2502</v>
      </c>
      <c r="F1393" s="9" t="s">
        <v>4948</v>
      </c>
      <c r="G1393" s="9" t="s">
        <v>4949</v>
      </c>
      <c r="H1393" s="9">
        <v>25</v>
      </c>
      <c r="I1393" s="9" t="s">
        <v>1441</v>
      </c>
      <c r="J1393" s="9" t="s">
        <v>1442</v>
      </c>
      <c r="K1393" s="10">
        <v>13.801</v>
      </c>
      <c r="L1393" s="10">
        <v>101.77500000000001</v>
      </c>
    </row>
    <row r="1394" spans="1:12">
      <c r="A1394" s="9">
        <v>4</v>
      </c>
      <c r="B1394" s="9">
        <v>250303</v>
      </c>
      <c r="C1394" s="9" t="s">
        <v>10730</v>
      </c>
      <c r="D1394" s="9" t="s">
        <v>10731</v>
      </c>
      <c r="E1394" s="9">
        <v>2503</v>
      </c>
      <c r="F1394" s="9" t="s">
        <v>8347</v>
      </c>
      <c r="G1394" s="9" t="s">
        <v>4167</v>
      </c>
      <c r="H1394" s="9">
        <v>25</v>
      </c>
      <c r="I1394" s="9" t="s">
        <v>1441</v>
      </c>
      <c r="J1394" s="9" t="s">
        <v>1442</v>
      </c>
      <c r="K1394" s="10">
        <v>14.151999999999999</v>
      </c>
      <c r="L1394" s="10">
        <v>101.66500000000001</v>
      </c>
    </row>
    <row r="1395" spans="1:12">
      <c r="A1395" s="9">
        <v>4</v>
      </c>
      <c r="B1395" s="9">
        <v>250214</v>
      </c>
      <c r="C1395" s="9" t="s">
        <v>12232</v>
      </c>
      <c r="D1395" s="9" t="s">
        <v>12233</v>
      </c>
      <c r="E1395" s="9">
        <v>2502</v>
      </c>
      <c r="F1395" s="9" t="s">
        <v>4948</v>
      </c>
      <c r="G1395" s="9" t="s">
        <v>4949</v>
      </c>
      <c r="H1395" s="9">
        <v>25</v>
      </c>
      <c r="I1395" s="9" t="s">
        <v>1441</v>
      </c>
      <c r="J1395" s="9" t="s">
        <v>1442</v>
      </c>
      <c r="K1395" s="10">
        <v>13.694000000000001</v>
      </c>
      <c r="L1395" s="10">
        <v>101.88500000000001</v>
      </c>
    </row>
    <row r="1396" spans="1:12">
      <c r="A1396" s="9">
        <v>4</v>
      </c>
      <c r="B1396" s="9">
        <v>250301</v>
      </c>
      <c r="C1396" s="9" t="s">
        <v>4166</v>
      </c>
      <c r="D1396" s="9" t="s">
        <v>4167</v>
      </c>
      <c r="E1396" s="9">
        <v>2503</v>
      </c>
      <c r="F1396" s="9" t="s">
        <v>8347</v>
      </c>
      <c r="G1396" s="9" t="s">
        <v>4167</v>
      </c>
      <c r="H1396" s="9">
        <v>25</v>
      </c>
      <c r="I1396" s="9" t="s">
        <v>1441</v>
      </c>
      <c r="J1396" s="9" t="s">
        <v>1442</v>
      </c>
      <c r="K1396" s="10">
        <v>14.189</v>
      </c>
      <c r="L1396" s="10">
        <v>101.792</v>
      </c>
    </row>
    <row r="1397" spans="1:12">
      <c r="A1397" s="9">
        <v>4</v>
      </c>
      <c r="B1397" s="9">
        <v>250305</v>
      </c>
      <c r="C1397" s="9" t="s">
        <v>12398</v>
      </c>
      <c r="D1397" s="9" t="s">
        <v>12399</v>
      </c>
      <c r="E1397" s="9">
        <v>2503</v>
      </c>
      <c r="F1397" s="9" t="s">
        <v>8347</v>
      </c>
      <c r="G1397" s="9" t="s">
        <v>4167</v>
      </c>
      <c r="H1397" s="9">
        <v>25</v>
      </c>
      <c r="I1397" s="9" t="s">
        <v>1441</v>
      </c>
      <c r="J1397" s="9" t="s">
        <v>1442</v>
      </c>
      <c r="K1397" s="10">
        <v>14.095000000000001</v>
      </c>
      <c r="L1397" s="10">
        <v>101.98399999999999</v>
      </c>
    </row>
    <row r="1398" spans="1:12">
      <c r="A1398" s="9">
        <v>4</v>
      </c>
      <c r="B1398" s="9">
        <v>250306</v>
      </c>
      <c r="C1398" s="9" t="s">
        <v>12414</v>
      </c>
      <c r="D1398" s="9" t="s">
        <v>12415</v>
      </c>
      <c r="E1398" s="9">
        <v>2503</v>
      </c>
      <c r="F1398" s="9" t="s">
        <v>8347</v>
      </c>
      <c r="G1398" s="9" t="s">
        <v>4167</v>
      </c>
      <c r="H1398" s="9">
        <v>25</v>
      </c>
      <c r="I1398" s="9" t="s">
        <v>1441</v>
      </c>
      <c r="J1398" s="9" t="s">
        <v>1442</v>
      </c>
      <c r="K1398" s="10">
        <v>14.268000000000001</v>
      </c>
      <c r="L1398" s="10">
        <v>101.872</v>
      </c>
    </row>
    <row r="1399" spans="1:12">
      <c r="A1399" s="9">
        <v>4</v>
      </c>
      <c r="B1399" s="9">
        <v>250709</v>
      </c>
      <c r="C1399" s="9" t="s">
        <v>12512</v>
      </c>
      <c r="E1399" s="9">
        <v>2507</v>
      </c>
      <c r="F1399" s="9" t="s">
        <v>2440</v>
      </c>
      <c r="G1399" s="9" t="s">
        <v>2441</v>
      </c>
      <c r="H1399" s="9">
        <v>25</v>
      </c>
      <c r="I1399" s="9" t="s">
        <v>1441</v>
      </c>
      <c r="J1399" s="9" t="s">
        <v>1442</v>
      </c>
      <c r="K1399" s="10">
        <v>14.214</v>
      </c>
      <c r="L1399" s="10">
        <v>101.46599999999999</v>
      </c>
    </row>
    <row r="1400" spans="1:12">
      <c r="A1400" s="9">
        <v>4</v>
      </c>
      <c r="B1400" s="9">
        <v>250707</v>
      </c>
      <c r="C1400" s="9" t="s">
        <v>12555</v>
      </c>
      <c r="D1400" s="9" t="s">
        <v>12556</v>
      </c>
      <c r="E1400" s="9">
        <v>2507</v>
      </c>
      <c r="F1400" s="9" t="s">
        <v>2440</v>
      </c>
      <c r="G1400" s="9" t="s">
        <v>2441</v>
      </c>
      <c r="H1400" s="9">
        <v>25</v>
      </c>
      <c r="I1400" s="9" t="s">
        <v>1441</v>
      </c>
      <c r="J1400" s="9" t="s">
        <v>1442</v>
      </c>
      <c r="K1400" s="10">
        <v>14.298</v>
      </c>
      <c r="L1400" s="10">
        <v>101.601</v>
      </c>
    </row>
    <row r="1401" spans="1:12">
      <c r="A1401" s="9">
        <v>4</v>
      </c>
      <c r="B1401" s="9">
        <v>260101</v>
      </c>
      <c r="C1401" s="9" t="s">
        <v>549</v>
      </c>
      <c r="D1401" s="9" t="s">
        <v>550</v>
      </c>
      <c r="E1401" s="9">
        <v>2601</v>
      </c>
      <c r="F1401" s="9" t="s">
        <v>551</v>
      </c>
      <c r="G1401" s="9" t="s">
        <v>552</v>
      </c>
      <c r="H1401" s="9">
        <v>26</v>
      </c>
      <c r="I1401" s="9" t="s">
        <v>553</v>
      </c>
      <c r="J1401" s="9" t="s">
        <v>550</v>
      </c>
      <c r="K1401" s="10">
        <v>14.204000000000001</v>
      </c>
      <c r="L1401" s="10">
        <v>101.21899999999999</v>
      </c>
    </row>
    <row r="1402" spans="1:12">
      <c r="A1402" s="9">
        <v>4</v>
      </c>
      <c r="B1402" s="9">
        <v>260101</v>
      </c>
      <c r="C1402" s="9" t="s">
        <v>549</v>
      </c>
      <c r="D1402" s="9" t="s">
        <v>550</v>
      </c>
      <c r="E1402" s="9">
        <v>2601</v>
      </c>
      <c r="F1402" s="9" t="s">
        <v>551</v>
      </c>
      <c r="G1402" s="9" t="s">
        <v>552</v>
      </c>
      <c r="H1402" s="9">
        <v>26</v>
      </c>
      <c r="I1402" s="9" t="s">
        <v>553</v>
      </c>
      <c r="J1402" s="9" t="s">
        <v>550</v>
      </c>
      <c r="K1402" s="10">
        <v>14.198</v>
      </c>
      <c r="L1402" s="10">
        <v>101.233</v>
      </c>
    </row>
    <row r="1403" spans="1:12">
      <c r="A1403" s="9">
        <v>4</v>
      </c>
      <c r="B1403" s="9">
        <v>260103</v>
      </c>
      <c r="C1403" s="9" t="s">
        <v>557</v>
      </c>
      <c r="D1403" s="9" t="s">
        <v>558</v>
      </c>
      <c r="E1403" s="9">
        <v>2601</v>
      </c>
      <c r="F1403" s="9" t="s">
        <v>551</v>
      </c>
      <c r="G1403" s="9" t="s">
        <v>552</v>
      </c>
      <c r="H1403" s="9">
        <v>26</v>
      </c>
      <c r="I1403" s="9" t="s">
        <v>553</v>
      </c>
      <c r="J1403" s="9" t="s">
        <v>550</v>
      </c>
      <c r="K1403" s="10">
        <v>14.221</v>
      </c>
      <c r="L1403" s="10">
        <v>101.22499999999999</v>
      </c>
    </row>
    <row r="1404" spans="1:12">
      <c r="A1404" s="9">
        <v>4</v>
      </c>
      <c r="B1404" s="9">
        <v>260204</v>
      </c>
      <c r="C1404" s="9" t="s">
        <v>2140</v>
      </c>
      <c r="D1404" s="9" t="s">
        <v>2141</v>
      </c>
      <c r="E1404" s="9">
        <v>2602</v>
      </c>
      <c r="F1404" s="9" t="s">
        <v>2142</v>
      </c>
      <c r="G1404" s="9" t="s">
        <v>2143</v>
      </c>
      <c r="H1404" s="9">
        <v>26</v>
      </c>
      <c r="I1404" s="9" t="s">
        <v>553</v>
      </c>
      <c r="J1404" s="9" t="s">
        <v>550</v>
      </c>
      <c r="K1404" s="10">
        <v>14.18</v>
      </c>
      <c r="L1404" s="10">
        <v>101.306</v>
      </c>
    </row>
    <row r="1405" spans="1:12">
      <c r="A1405" s="9">
        <v>4</v>
      </c>
      <c r="B1405" s="9">
        <v>260304</v>
      </c>
      <c r="C1405" s="9" t="s">
        <v>2587</v>
      </c>
      <c r="D1405" s="9" t="s">
        <v>2588</v>
      </c>
      <c r="E1405" s="9">
        <v>2603</v>
      </c>
      <c r="F1405" s="9" t="s">
        <v>2589</v>
      </c>
      <c r="G1405" s="9" t="s">
        <v>2215</v>
      </c>
      <c r="H1405" s="9">
        <v>26</v>
      </c>
      <c r="I1405" s="9" t="s">
        <v>553</v>
      </c>
      <c r="J1405" s="9" t="s">
        <v>550</v>
      </c>
      <c r="K1405" s="10">
        <v>14.226000000000001</v>
      </c>
      <c r="L1405" s="10">
        <v>101.009</v>
      </c>
    </row>
    <row r="1406" spans="1:12">
      <c r="A1406" s="9">
        <v>4</v>
      </c>
      <c r="B1406" s="9">
        <v>260201</v>
      </c>
      <c r="C1406" s="9" t="s">
        <v>2666</v>
      </c>
      <c r="D1406" s="9" t="s">
        <v>2667</v>
      </c>
      <c r="E1406" s="9">
        <v>2602</v>
      </c>
      <c r="F1406" s="9" t="s">
        <v>2142</v>
      </c>
      <c r="G1406" s="9" t="s">
        <v>2143</v>
      </c>
      <c r="H1406" s="9">
        <v>26</v>
      </c>
      <c r="I1406" s="9" t="s">
        <v>553</v>
      </c>
      <c r="J1406" s="9" t="s">
        <v>550</v>
      </c>
      <c r="K1406" s="10">
        <v>14.175000000000001</v>
      </c>
      <c r="L1406" s="10">
        <v>101.271</v>
      </c>
    </row>
    <row r="1407" spans="1:12">
      <c r="A1407" s="9">
        <v>4</v>
      </c>
      <c r="B1407" s="9">
        <v>260104</v>
      </c>
      <c r="C1407" s="9" t="s">
        <v>2976</v>
      </c>
      <c r="D1407" s="9" t="s">
        <v>2977</v>
      </c>
      <c r="E1407" s="9">
        <v>2601</v>
      </c>
      <c r="F1407" s="9" t="s">
        <v>551</v>
      </c>
      <c r="G1407" s="9" t="s">
        <v>552</v>
      </c>
      <c r="H1407" s="9">
        <v>26</v>
      </c>
      <c r="I1407" s="9" t="s">
        <v>553</v>
      </c>
      <c r="J1407" s="9" t="s">
        <v>550</v>
      </c>
      <c r="K1407" s="10">
        <v>14.176</v>
      </c>
      <c r="L1407" s="10">
        <v>101.212</v>
      </c>
    </row>
    <row r="1408" spans="1:12">
      <c r="A1408" s="9">
        <v>4</v>
      </c>
      <c r="B1408" s="9">
        <v>260301</v>
      </c>
      <c r="C1408" s="9" t="s">
        <v>2214</v>
      </c>
      <c r="D1408" s="9" t="s">
        <v>2215</v>
      </c>
      <c r="E1408" s="9">
        <v>2603</v>
      </c>
      <c r="F1408" s="9" t="s">
        <v>2589</v>
      </c>
      <c r="G1408" s="9" t="s">
        <v>2215</v>
      </c>
      <c r="H1408" s="9">
        <v>26</v>
      </c>
      <c r="I1408" s="9" t="s">
        <v>553</v>
      </c>
      <c r="J1408" s="9" t="s">
        <v>550</v>
      </c>
      <c r="K1408" s="10">
        <v>14.262</v>
      </c>
      <c r="L1408" s="10">
        <v>101.059</v>
      </c>
    </row>
    <row r="1409" spans="1:12">
      <c r="A1409" s="9">
        <v>4</v>
      </c>
      <c r="B1409" s="9">
        <v>260307</v>
      </c>
      <c r="C1409" s="9" t="s">
        <v>3409</v>
      </c>
      <c r="D1409" s="9" t="s">
        <v>3410</v>
      </c>
      <c r="E1409" s="9">
        <v>2603</v>
      </c>
      <c r="F1409" s="9" t="s">
        <v>2589</v>
      </c>
      <c r="G1409" s="9" t="s">
        <v>2215</v>
      </c>
      <c r="H1409" s="9">
        <v>26</v>
      </c>
      <c r="I1409" s="9" t="s">
        <v>553</v>
      </c>
      <c r="J1409" s="9" t="s">
        <v>550</v>
      </c>
      <c r="K1409" s="10">
        <v>14.244</v>
      </c>
      <c r="L1409" s="10">
        <v>101.027</v>
      </c>
    </row>
    <row r="1410" spans="1:12">
      <c r="A1410" s="9">
        <v>4</v>
      </c>
      <c r="B1410" s="9">
        <v>260206</v>
      </c>
      <c r="C1410" s="9" t="s">
        <v>2439</v>
      </c>
      <c r="D1410" s="9" t="s">
        <v>1131</v>
      </c>
      <c r="E1410" s="9">
        <v>2602</v>
      </c>
      <c r="F1410" s="9" t="s">
        <v>2142</v>
      </c>
      <c r="G1410" s="9" t="s">
        <v>2143</v>
      </c>
      <c r="H1410" s="9">
        <v>26</v>
      </c>
      <c r="I1410" s="9" t="s">
        <v>553</v>
      </c>
      <c r="J1410" s="9" t="s">
        <v>550</v>
      </c>
      <c r="K1410" s="10">
        <v>14.211</v>
      </c>
      <c r="L1410" s="10">
        <v>101.307</v>
      </c>
    </row>
    <row r="1411" spans="1:12">
      <c r="A1411" s="9">
        <v>4</v>
      </c>
      <c r="B1411" s="9">
        <v>260109</v>
      </c>
      <c r="C1411" s="9" t="s">
        <v>3752</v>
      </c>
      <c r="D1411" s="9" t="s">
        <v>3753</v>
      </c>
      <c r="E1411" s="9">
        <v>2601</v>
      </c>
      <c r="F1411" s="9" t="s">
        <v>551</v>
      </c>
      <c r="G1411" s="9" t="s">
        <v>552</v>
      </c>
      <c r="H1411" s="9">
        <v>26</v>
      </c>
      <c r="I1411" s="9" t="s">
        <v>553</v>
      </c>
      <c r="J1411" s="9" t="s">
        <v>550</v>
      </c>
      <c r="K1411" s="10">
        <v>14.209</v>
      </c>
      <c r="L1411" s="10">
        <v>101.267</v>
      </c>
    </row>
    <row r="1412" spans="1:12">
      <c r="A1412" s="9">
        <v>4</v>
      </c>
      <c r="B1412" s="9">
        <v>260105</v>
      </c>
      <c r="C1412" s="9" t="s">
        <v>2073</v>
      </c>
      <c r="D1412" s="9" t="s">
        <v>2074</v>
      </c>
      <c r="E1412" s="9">
        <v>2601</v>
      </c>
      <c r="F1412" s="9" t="s">
        <v>551</v>
      </c>
      <c r="G1412" s="9" t="s">
        <v>552</v>
      </c>
      <c r="H1412" s="9">
        <v>26</v>
      </c>
      <c r="I1412" s="9" t="s">
        <v>553</v>
      </c>
      <c r="J1412" s="9" t="s">
        <v>550</v>
      </c>
      <c r="K1412" s="10">
        <v>14.173999999999999</v>
      </c>
      <c r="L1412" s="10">
        <v>101.111</v>
      </c>
    </row>
    <row r="1413" spans="1:12">
      <c r="A1413" s="9">
        <v>4</v>
      </c>
      <c r="B1413" s="9">
        <v>260102</v>
      </c>
      <c r="C1413" s="9" t="s">
        <v>1463</v>
      </c>
      <c r="D1413" s="9" t="s">
        <v>1464</v>
      </c>
      <c r="E1413" s="9">
        <v>2601</v>
      </c>
      <c r="F1413" s="9" t="s">
        <v>551</v>
      </c>
      <c r="G1413" s="9" t="s">
        <v>552</v>
      </c>
      <c r="H1413" s="9">
        <v>26</v>
      </c>
      <c r="I1413" s="9" t="s">
        <v>553</v>
      </c>
      <c r="J1413" s="9" t="s">
        <v>550</v>
      </c>
      <c r="K1413" s="10">
        <v>14.192</v>
      </c>
      <c r="L1413" s="10">
        <v>101.176</v>
      </c>
    </row>
    <row r="1414" spans="1:12">
      <c r="A1414" s="9">
        <v>4</v>
      </c>
      <c r="B1414" s="9">
        <v>260410</v>
      </c>
      <c r="C1414" s="9" t="s">
        <v>3062</v>
      </c>
      <c r="D1414" s="9" t="s">
        <v>3063</v>
      </c>
      <c r="E1414" s="9">
        <v>2604</v>
      </c>
      <c r="F1414" s="9" t="s">
        <v>4485</v>
      </c>
      <c r="G1414" s="9" t="s">
        <v>2841</v>
      </c>
      <c r="H1414" s="9">
        <v>26</v>
      </c>
      <c r="I1414" s="9" t="s">
        <v>553</v>
      </c>
      <c r="J1414" s="9" t="s">
        <v>550</v>
      </c>
      <c r="K1414" s="10">
        <v>13.99</v>
      </c>
      <c r="L1414" s="10">
        <v>100.937</v>
      </c>
    </row>
    <row r="1415" spans="1:12">
      <c r="A1415" s="9">
        <v>4</v>
      </c>
      <c r="B1415" s="9">
        <v>260308</v>
      </c>
      <c r="C1415" s="9" t="s">
        <v>4767</v>
      </c>
      <c r="D1415" s="9" t="s">
        <v>4768</v>
      </c>
      <c r="E1415" s="9">
        <v>2603</v>
      </c>
      <c r="F1415" s="9" t="s">
        <v>2589</v>
      </c>
      <c r="G1415" s="9" t="s">
        <v>2215</v>
      </c>
      <c r="H1415" s="9">
        <v>26</v>
      </c>
      <c r="I1415" s="9" t="s">
        <v>553</v>
      </c>
      <c r="J1415" s="9" t="s">
        <v>550</v>
      </c>
      <c r="K1415" s="10">
        <v>14.297000000000001</v>
      </c>
      <c r="L1415" s="10">
        <v>101.065</v>
      </c>
    </row>
    <row r="1416" spans="1:12">
      <c r="A1416" s="9">
        <v>4</v>
      </c>
      <c r="B1416" s="9">
        <v>260404</v>
      </c>
      <c r="C1416" s="9" t="s">
        <v>5129</v>
      </c>
      <c r="D1416" s="9" t="s">
        <v>5130</v>
      </c>
      <c r="E1416" s="9">
        <v>2604</v>
      </c>
      <c r="F1416" s="9" t="s">
        <v>4485</v>
      </c>
      <c r="G1416" s="9" t="s">
        <v>2841</v>
      </c>
      <c r="H1416" s="9">
        <v>26</v>
      </c>
      <c r="I1416" s="9" t="s">
        <v>553</v>
      </c>
      <c r="J1416" s="9" t="s">
        <v>550</v>
      </c>
      <c r="K1416" s="10">
        <v>14.208</v>
      </c>
      <c r="L1416" s="10">
        <v>100.949</v>
      </c>
    </row>
    <row r="1417" spans="1:12">
      <c r="A1417" s="9">
        <v>4</v>
      </c>
      <c r="B1417" s="9">
        <v>260202</v>
      </c>
      <c r="C1417" s="9" t="s">
        <v>5140</v>
      </c>
      <c r="D1417" s="9" t="s">
        <v>5141</v>
      </c>
      <c r="E1417" s="9">
        <v>2602</v>
      </c>
      <c r="F1417" s="9" t="s">
        <v>2142</v>
      </c>
      <c r="G1417" s="9" t="s">
        <v>2143</v>
      </c>
      <c r="H1417" s="9">
        <v>26</v>
      </c>
      <c r="I1417" s="9" t="s">
        <v>553</v>
      </c>
      <c r="J1417" s="9" t="s">
        <v>550</v>
      </c>
      <c r="K1417" s="10">
        <v>14.156000000000001</v>
      </c>
      <c r="L1417" s="10">
        <v>101.23099999999999</v>
      </c>
    </row>
    <row r="1418" spans="1:12">
      <c r="A1418" s="9">
        <v>4</v>
      </c>
      <c r="B1418" s="9">
        <v>260302</v>
      </c>
      <c r="C1418" s="9" t="s">
        <v>5193</v>
      </c>
      <c r="D1418" s="9" t="s">
        <v>5194</v>
      </c>
      <c r="E1418" s="9">
        <v>2603</v>
      </c>
      <c r="F1418" s="9" t="s">
        <v>2589</v>
      </c>
      <c r="G1418" s="9" t="s">
        <v>2215</v>
      </c>
      <c r="H1418" s="9">
        <v>26</v>
      </c>
      <c r="I1418" s="9" t="s">
        <v>553</v>
      </c>
      <c r="J1418" s="9" t="s">
        <v>550</v>
      </c>
      <c r="K1418" s="10">
        <v>14.222</v>
      </c>
      <c r="L1418" s="10">
        <v>101.101</v>
      </c>
    </row>
    <row r="1419" spans="1:12">
      <c r="A1419" s="9">
        <v>4</v>
      </c>
      <c r="B1419" s="9">
        <v>260409</v>
      </c>
      <c r="C1419" s="9" t="s">
        <v>2840</v>
      </c>
      <c r="D1419" s="9" t="s">
        <v>2841</v>
      </c>
      <c r="E1419" s="9">
        <v>2604</v>
      </c>
      <c r="F1419" s="9" t="s">
        <v>4485</v>
      </c>
      <c r="G1419" s="9" t="s">
        <v>2841</v>
      </c>
      <c r="H1419" s="9">
        <v>26</v>
      </c>
      <c r="I1419" s="9" t="s">
        <v>553</v>
      </c>
      <c r="J1419" s="9" t="s">
        <v>550</v>
      </c>
      <c r="K1419" s="10">
        <v>14.106999999999999</v>
      </c>
      <c r="L1419" s="10">
        <v>101.005</v>
      </c>
    </row>
    <row r="1420" spans="1:12">
      <c r="A1420" s="9">
        <v>4</v>
      </c>
      <c r="B1420" s="9">
        <v>260305</v>
      </c>
      <c r="C1420" s="9" t="s">
        <v>5593</v>
      </c>
      <c r="D1420" s="9" t="s">
        <v>5594</v>
      </c>
      <c r="E1420" s="9">
        <v>2603</v>
      </c>
      <c r="F1420" s="9" t="s">
        <v>2589</v>
      </c>
      <c r="G1420" s="9" t="s">
        <v>2215</v>
      </c>
      <c r="H1420" s="9">
        <v>26</v>
      </c>
      <c r="I1420" s="9" t="s">
        <v>553</v>
      </c>
      <c r="J1420" s="9" t="s">
        <v>550</v>
      </c>
      <c r="K1420" s="10">
        <v>14.207000000000001</v>
      </c>
      <c r="L1420" s="10">
        <v>101.03700000000001</v>
      </c>
    </row>
    <row r="1421" spans="1:12">
      <c r="A1421" s="9">
        <v>4</v>
      </c>
      <c r="B1421" s="9">
        <v>260411</v>
      </c>
      <c r="C1421" s="9" t="s">
        <v>3117</v>
      </c>
      <c r="D1421" s="9" t="s">
        <v>2098</v>
      </c>
      <c r="E1421" s="9">
        <v>2604</v>
      </c>
      <c r="F1421" s="9" t="s">
        <v>4485</v>
      </c>
      <c r="G1421" s="9" t="s">
        <v>2841</v>
      </c>
      <c r="H1421" s="9">
        <v>26</v>
      </c>
      <c r="I1421" s="9" t="s">
        <v>553</v>
      </c>
      <c r="J1421" s="9" t="s">
        <v>550</v>
      </c>
      <c r="K1421" s="10">
        <v>14.127000000000001</v>
      </c>
      <c r="L1421" s="10">
        <v>100.98</v>
      </c>
    </row>
    <row r="1422" spans="1:12">
      <c r="A1422" s="9">
        <v>4</v>
      </c>
      <c r="B1422" s="9">
        <v>260106</v>
      </c>
      <c r="C1422" s="9" t="s">
        <v>6702</v>
      </c>
      <c r="D1422" s="9" t="s">
        <v>6703</v>
      </c>
      <c r="E1422" s="9">
        <v>2601</v>
      </c>
      <c r="F1422" s="9" t="s">
        <v>551</v>
      </c>
      <c r="G1422" s="9" t="s">
        <v>552</v>
      </c>
      <c r="H1422" s="9">
        <v>26</v>
      </c>
      <c r="I1422" s="9" t="s">
        <v>553</v>
      </c>
      <c r="J1422" s="9" t="s">
        <v>550</v>
      </c>
      <c r="K1422" s="10">
        <v>14.128</v>
      </c>
      <c r="L1422" s="10">
        <v>101.10899999999999</v>
      </c>
    </row>
    <row r="1423" spans="1:12">
      <c r="A1423" s="9">
        <v>4</v>
      </c>
      <c r="B1423" s="9">
        <v>260203</v>
      </c>
      <c r="C1423" s="9" t="s">
        <v>6820</v>
      </c>
      <c r="D1423" s="9" t="s">
        <v>2143</v>
      </c>
      <c r="E1423" s="9">
        <v>2602</v>
      </c>
      <c r="F1423" s="9" t="s">
        <v>2142</v>
      </c>
      <c r="G1423" s="9" t="s">
        <v>2143</v>
      </c>
      <c r="H1423" s="9">
        <v>26</v>
      </c>
      <c r="I1423" s="9" t="s">
        <v>553</v>
      </c>
      <c r="J1423" s="9" t="s">
        <v>550</v>
      </c>
      <c r="K1423" s="10">
        <v>14.132</v>
      </c>
      <c r="L1423" s="10">
        <v>101.26300000000001</v>
      </c>
    </row>
    <row r="1424" spans="1:12">
      <c r="A1424" s="9">
        <v>4</v>
      </c>
      <c r="B1424" s="9">
        <v>260401</v>
      </c>
      <c r="C1424" s="9" t="s">
        <v>6828</v>
      </c>
      <c r="E1424" s="9">
        <v>2604</v>
      </c>
      <c r="F1424" s="9" t="s">
        <v>4485</v>
      </c>
      <c r="G1424" s="9" t="s">
        <v>2841</v>
      </c>
      <c r="H1424" s="9">
        <v>26</v>
      </c>
      <c r="I1424" s="9" t="s">
        <v>553</v>
      </c>
      <c r="J1424" s="9" t="s">
        <v>550</v>
      </c>
      <c r="K1424" s="10">
        <v>13.986000000000001</v>
      </c>
      <c r="L1424" s="10">
        <v>101.02</v>
      </c>
    </row>
    <row r="1425" spans="1:12">
      <c r="A1425" s="9">
        <v>4</v>
      </c>
      <c r="B1425" s="9">
        <v>260306</v>
      </c>
      <c r="C1425" s="9" t="s">
        <v>7133</v>
      </c>
      <c r="D1425" s="9" t="s">
        <v>7134</v>
      </c>
      <c r="E1425" s="9">
        <v>2603</v>
      </c>
      <c r="F1425" s="9" t="s">
        <v>2589</v>
      </c>
      <c r="G1425" s="9" t="s">
        <v>2215</v>
      </c>
      <c r="H1425" s="9">
        <v>26</v>
      </c>
      <c r="I1425" s="9" t="s">
        <v>553</v>
      </c>
      <c r="J1425" s="9" t="s">
        <v>550</v>
      </c>
      <c r="K1425" s="10">
        <v>14.176</v>
      </c>
      <c r="L1425" s="10">
        <v>101.069</v>
      </c>
    </row>
    <row r="1426" spans="1:12">
      <c r="A1426" s="9">
        <v>4</v>
      </c>
      <c r="B1426" s="9">
        <v>260402</v>
      </c>
      <c r="C1426" s="9" t="s">
        <v>7394</v>
      </c>
      <c r="D1426" s="9" t="s">
        <v>7395</v>
      </c>
      <c r="E1426" s="9">
        <v>2604</v>
      </c>
      <c r="F1426" s="9" t="s">
        <v>4485</v>
      </c>
      <c r="G1426" s="9" t="s">
        <v>2841</v>
      </c>
      <c r="H1426" s="9">
        <v>26</v>
      </c>
      <c r="I1426" s="9" t="s">
        <v>553</v>
      </c>
      <c r="J1426" s="9" t="s">
        <v>550</v>
      </c>
      <c r="K1426" s="10">
        <v>14.052</v>
      </c>
      <c r="L1426" s="10">
        <v>100.938</v>
      </c>
    </row>
    <row r="1427" spans="1:12">
      <c r="A1427" s="9">
        <v>4</v>
      </c>
      <c r="B1427" s="9">
        <v>260310</v>
      </c>
      <c r="C1427" s="9" t="s">
        <v>7796</v>
      </c>
      <c r="D1427" s="9" t="s">
        <v>7797</v>
      </c>
      <c r="E1427" s="9">
        <v>2603</v>
      </c>
      <c r="F1427" s="9" t="s">
        <v>2589</v>
      </c>
      <c r="G1427" s="9" t="s">
        <v>2215</v>
      </c>
      <c r="H1427" s="9">
        <v>26</v>
      </c>
      <c r="I1427" s="9" t="s">
        <v>553</v>
      </c>
      <c r="J1427" s="9" t="s">
        <v>550</v>
      </c>
      <c r="K1427" s="10">
        <v>14.308</v>
      </c>
      <c r="L1427" s="10">
        <v>101.117</v>
      </c>
    </row>
    <row r="1428" spans="1:12">
      <c r="A1428" s="9">
        <v>4</v>
      </c>
      <c r="B1428" s="9">
        <v>260408</v>
      </c>
      <c r="C1428" s="9" t="s">
        <v>8019</v>
      </c>
      <c r="D1428" s="9" t="s">
        <v>8020</v>
      </c>
      <c r="E1428" s="9">
        <v>2604</v>
      </c>
      <c r="F1428" s="9" t="s">
        <v>4485</v>
      </c>
      <c r="G1428" s="9" t="s">
        <v>2841</v>
      </c>
      <c r="H1428" s="9">
        <v>26</v>
      </c>
      <c r="I1428" s="9" t="s">
        <v>553</v>
      </c>
      <c r="J1428" s="9" t="s">
        <v>550</v>
      </c>
      <c r="K1428" s="10">
        <v>14.054</v>
      </c>
      <c r="L1428" s="10">
        <v>101.066</v>
      </c>
    </row>
    <row r="1429" spans="1:12">
      <c r="A1429" s="9">
        <v>4</v>
      </c>
      <c r="B1429" s="9">
        <v>260406</v>
      </c>
      <c r="C1429" s="9" t="s">
        <v>692</v>
      </c>
      <c r="D1429" s="9" t="s">
        <v>693</v>
      </c>
      <c r="E1429" s="9">
        <v>2604</v>
      </c>
      <c r="F1429" s="9" t="s">
        <v>4485</v>
      </c>
      <c r="G1429" s="9" t="s">
        <v>2841</v>
      </c>
      <c r="H1429" s="9">
        <v>26</v>
      </c>
      <c r="I1429" s="9" t="s">
        <v>553</v>
      </c>
      <c r="J1429" s="9" t="s">
        <v>550</v>
      </c>
      <c r="K1429" s="10">
        <v>14.122999999999999</v>
      </c>
      <c r="L1429" s="10">
        <v>101.069</v>
      </c>
    </row>
    <row r="1430" spans="1:12">
      <c r="A1430" s="9">
        <v>4</v>
      </c>
      <c r="B1430" s="9">
        <v>260108</v>
      </c>
      <c r="C1430" s="9" t="s">
        <v>8409</v>
      </c>
      <c r="D1430" s="9" t="s">
        <v>8410</v>
      </c>
      <c r="E1430" s="9">
        <v>2601</v>
      </c>
      <c r="F1430" s="9" t="s">
        <v>551</v>
      </c>
      <c r="G1430" s="9" t="s">
        <v>552</v>
      </c>
      <c r="H1430" s="9">
        <v>26</v>
      </c>
      <c r="I1430" s="9" t="s">
        <v>553</v>
      </c>
      <c r="J1430" s="9" t="s">
        <v>550</v>
      </c>
      <c r="K1430" s="10">
        <v>14.135999999999999</v>
      </c>
      <c r="L1430" s="10">
        <v>101.167</v>
      </c>
    </row>
    <row r="1431" spans="1:12">
      <c r="A1431" s="9">
        <v>4</v>
      </c>
      <c r="B1431" s="9">
        <v>260309</v>
      </c>
      <c r="C1431" s="9" t="s">
        <v>8707</v>
      </c>
      <c r="D1431" s="9" t="s">
        <v>8708</v>
      </c>
      <c r="E1431" s="9">
        <v>2603</v>
      </c>
      <c r="F1431" s="9" t="s">
        <v>2589</v>
      </c>
      <c r="G1431" s="9" t="s">
        <v>2215</v>
      </c>
      <c r="H1431" s="9">
        <v>26</v>
      </c>
      <c r="I1431" s="9" t="s">
        <v>553</v>
      </c>
      <c r="J1431" s="9" t="s">
        <v>550</v>
      </c>
      <c r="K1431" s="10">
        <v>14.362</v>
      </c>
      <c r="L1431" s="10">
        <v>101.096</v>
      </c>
    </row>
    <row r="1432" spans="1:12">
      <c r="A1432" s="9">
        <v>4</v>
      </c>
      <c r="B1432" s="9">
        <v>260407</v>
      </c>
      <c r="C1432" s="9" t="s">
        <v>1002</v>
      </c>
      <c r="D1432" s="9" t="s">
        <v>1003</v>
      </c>
      <c r="E1432" s="9">
        <v>2604</v>
      </c>
      <c r="F1432" s="9" t="s">
        <v>4485</v>
      </c>
      <c r="G1432" s="9" t="s">
        <v>2841</v>
      </c>
      <c r="H1432" s="9">
        <v>26</v>
      </c>
      <c r="I1432" s="9" t="s">
        <v>553</v>
      </c>
      <c r="J1432" s="9" t="s">
        <v>550</v>
      </c>
      <c r="K1432" s="10">
        <v>14.166</v>
      </c>
      <c r="L1432" s="10">
        <v>100.971</v>
      </c>
    </row>
    <row r="1433" spans="1:12">
      <c r="A1433" s="9">
        <v>4</v>
      </c>
      <c r="B1433" s="9">
        <v>260405</v>
      </c>
      <c r="C1433" s="9" t="s">
        <v>9523</v>
      </c>
      <c r="D1433" s="9" t="s">
        <v>9524</v>
      </c>
      <c r="E1433" s="9">
        <v>2604</v>
      </c>
      <c r="F1433" s="9" t="s">
        <v>4485</v>
      </c>
      <c r="G1433" s="9" t="s">
        <v>2841</v>
      </c>
      <c r="H1433" s="9">
        <v>26</v>
      </c>
      <c r="I1433" s="9" t="s">
        <v>553</v>
      </c>
      <c r="J1433" s="9" t="s">
        <v>550</v>
      </c>
      <c r="K1433" s="10">
        <v>14.021000000000001</v>
      </c>
      <c r="L1433" s="10">
        <v>101.11199999999999</v>
      </c>
    </row>
    <row r="1434" spans="1:12">
      <c r="A1434" s="9">
        <v>4</v>
      </c>
      <c r="B1434" s="9">
        <v>260205</v>
      </c>
      <c r="C1434" s="9" t="s">
        <v>717</v>
      </c>
      <c r="D1434" s="9" t="s">
        <v>601</v>
      </c>
      <c r="E1434" s="9">
        <v>2602</v>
      </c>
      <c r="F1434" s="9" t="s">
        <v>2142</v>
      </c>
      <c r="G1434" s="9" t="s">
        <v>2143</v>
      </c>
      <c r="H1434" s="9">
        <v>26</v>
      </c>
      <c r="I1434" s="9" t="s">
        <v>553</v>
      </c>
      <c r="J1434" s="9" t="s">
        <v>550</v>
      </c>
      <c r="K1434" s="10">
        <v>14.085000000000001</v>
      </c>
      <c r="L1434" s="10">
        <v>101.235</v>
      </c>
    </row>
    <row r="1435" spans="1:12">
      <c r="A1435" s="9">
        <v>4</v>
      </c>
      <c r="B1435" s="9">
        <v>260107</v>
      </c>
      <c r="C1435" s="9" t="s">
        <v>9679</v>
      </c>
      <c r="D1435" s="9" t="s">
        <v>9680</v>
      </c>
      <c r="E1435" s="9">
        <v>2601</v>
      </c>
      <c r="F1435" s="9" t="s">
        <v>551</v>
      </c>
      <c r="G1435" s="9" t="s">
        <v>552</v>
      </c>
      <c r="H1435" s="9">
        <v>26</v>
      </c>
      <c r="I1435" s="9" t="s">
        <v>553</v>
      </c>
      <c r="J1435" s="9" t="s">
        <v>550</v>
      </c>
      <c r="K1435" s="10">
        <v>14.071999999999999</v>
      </c>
      <c r="L1435" s="10">
        <v>101.13200000000001</v>
      </c>
    </row>
    <row r="1436" spans="1:12">
      <c r="A1436" s="9">
        <v>4</v>
      </c>
      <c r="B1436" s="9">
        <v>260303</v>
      </c>
      <c r="C1436" s="9" t="s">
        <v>9935</v>
      </c>
      <c r="D1436" s="9" t="s">
        <v>9936</v>
      </c>
      <c r="E1436" s="9">
        <v>2603</v>
      </c>
      <c r="F1436" s="9" t="s">
        <v>2589</v>
      </c>
      <c r="G1436" s="9" t="s">
        <v>2215</v>
      </c>
      <c r="H1436" s="9">
        <v>26</v>
      </c>
      <c r="I1436" s="9" t="s">
        <v>553</v>
      </c>
      <c r="J1436" s="9" t="s">
        <v>550</v>
      </c>
      <c r="K1436" s="10">
        <v>14.252000000000001</v>
      </c>
      <c r="L1436" s="10">
        <v>100.976</v>
      </c>
    </row>
    <row r="1437" spans="1:12">
      <c r="A1437" s="9">
        <v>4</v>
      </c>
      <c r="B1437" s="9">
        <v>260112</v>
      </c>
      <c r="C1437" s="9" t="s">
        <v>4769</v>
      </c>
      <c r="D1437" s="9" t="s">
        <v>4770</v>
      </c>
      <c r="E1437" s="9">
        <v>2601</v>
      </c>
      <c r="F1437" s="9" t="s">
        <v>551</v>
      </c>
      <c r="G1437" s="9" t="s">
        <v>552</v>
      </c>
      <c r="H1437" s="9">
        <v>26</v>
      </c>
      <c r="I1437" s="9" t="s">
        <v>553</v>
      </c>
      <c r="J1437" s="9" t="s">
        <v>550</v>
      </c>
      <c r="K1437" s="10">
        <v>14.301</v>
      </c>
      <c r="L1437" s="10">
        <v>101.212</v>
      </c>
    </row>
    <row r="1438" spans="1:12">
      <c r="A1438" s="9">
        <v>4</v>
      </c>
      <c r="B1438" s="9">
        <v>260403</v>
      </c>
      <c r="C1438" s="9" t="s">
        <v>10429</v>
      </c>
      <c r="D1438" s="9" t="s">
        <v>10430</v>
      </c>
      <c r="E1438" s="9">
        <v>2604</v>
      </c>
      <c r="F1438" s="9" t="s">
        <v>4485</v>
      </c>
      <c r="G1438" s="9" t="s">
        <v>2841</v>
      </c>
      <c r="H1438" s="9">
        <v>26</v>
      </c>
      <c r="I1438" s="9" t="s">
        <v>553</v>
      </c>
      <c r="J1438" s="9" t="s">
        <v>550</v>
      </c>
      <c r="K1438" s="10">
        <v>14.042999999999999</v>
      </c>
      <c r="L1438" s="10">
        <v>100.986</v>
      </c>
    </row>
    <row r="1439" spans="1:12">
      <c r="A1439" s="9">
        <v>4</v>
      </c>
      <c r="B1439" s="9">
        <v>260113</v>
      </c>
      <c r="C1439" s="9" t="s">
        <v>10488</v>
      </c>
      <c r="D1439" s="9" t="s">
        <v>10489</v>
      </c>
      <c r="E1439" s="9">
        <v>2601</v>
      </c>
      <c r="F1439" s="9" t="s">
        <v>551</v>
      </c>
      <c r="G1439" s="9" t="s">
        <v>552</v>
      </c>
      <c r="H1439" s="9">
        <v>26</v>
      </c>
      <c r="I1439" s="9" t="s">
        <v>553</v>
      </c>
      <c r="J1439" s="9" t="s">
        <v>550</v>
      </c>
      <c r="K1439" s="10">
        <v>14.263999999999999</v>
      </c>
      <c r="L1439" s="10">
        <v>101.164</v>
      </c>
    </row>
    <row r="1440" spans="1:12">
      <c r="A1440" s="9">
        <v>4</v>
      </c>
      <c r="B1440" s="9">
        <v>260111</v>
      </c>
      <c r="C1440" s="9" t="s">
        <v>8754</v>
      </c>
      <c r="D1440" s="9" t="s">
        <v>8755</v>
      </c>
      <c r="E1440" s="9">
        <v>2601</v>
      </c>
      <c r="F1440" s="9" t="s">
        <v>551</v>
      </c>
      <c r="G1440" s="9" t="s">
        <v>552</v>
      </c>
      <c r="H1440" s="9">
        <v>26</v>
      </c>
      <c r="I1440" s="9" t="s">
        <v>553</v>
      </c>
      <c r="J1440" s="9" t="s">
        <v>550</v>
      </c>
      <c r="K1440" s="10">
        <v>14.407999999999999</v>
      </c>
      <c r="L1440" s="10">
        <v>101.352</v>
      </c>
    </row>
    <row r="1441" spans="1:12">
      <c r="A1441" s="9">
        <v>4</v>
      </c>
      <c r="B1441" s="9">
        <v>260110</v>
      </c>
      <c r="C1441" s="9" t="s">
        <v>12307</v>
      </c>
      <c r="D1441" s="9" t="s">
        <v>12308</v>
      </c>
      <c r="E1441" s="9">
        <v>2601</v>
      </c>
      <c r="F1441" s="9" t="s">
        <v>551</v>
      </c>
      <c r="G1441" s="9" t="s">
        <v>552</v>
      </c>
      <c r="H1441" s="9">
        <v>26</v>
      </c>
      <c r="I1441" s="9" t="s">
        <v>553</v>
      </c>
      <c r="J1441" s="9" t="s">
        <v>550</v>
      </c>
      <c r="K1441" s="10">
        <v>14.359</v>
      </c>
      <c r="L1441" s="10">
        <v>101.261</v>
      </c>
    </row>
    <row r="1442" spans="1:12">
      <c r="A1442" s="9">
        <v>4</v>
      </c>
      <c r="B1442" s="9">
        <v>260207</v>
      </c>
      <c r="C1442" s="9" t="s">
        <v>12335</v>
      </c>
      <c r="D1442" s="9" t="s">
        <v>12336</v>
      </c>
      <c r="E1442" s="9">
        <v>2602</v>
      </c>
      <c r="F1442" s="9" t="s">
        <v>2142</v>
      </c>
      <c r="G1442" s="9" t="s">
        <v>2143</v>
      </c>
      <c r="H1442" s="9">
        <v>26</v>
      </c>
      <c r="I1442" s="9" t="s">
        <v>553</v>
      </c>
      <c r="J1442" s="9" t="s">
        <v>550</v>
      </c>
      <c r="K1442" s="10">
        <v>14.317</v>
      </c>
      <c r="L1442" s="10">
        <v>101.45699999999999</v>
      </c>
    </row>
    <row r="1443" spans="1:12">
      <c r="A1443" s="9">
        <v>4</v>
      </c>
      <c r="B1443" s="9">
        <v>270601</v>
      </c>
      <c r="C1443" s="9" t="s">
        <v>1688</v>
      </c>
      <c r="D1443" s="9" t="s">
        <v>1689</v>
      </c>
      <c r="E1443" s="9">
        <v>2706</v>
      </c>
      <c r="F1443" s="9" t="s">
        <v>1690</v>
      </c>
      <c r="G1443" s="9" t="s">
        <v>1691</v>
      </c>
      <c r="H1443" s="9">
        <v>27</v>
      </c>
      <c r="I1443" s="9" t="s">
        <v>1692</v>
      </c>
      <c r="J1443" s="9" t="s">
        <v>1693</v>
      </c>
      <c r="K1443" s="10">
        <v>13.68</v>
      </c>
      <c r="L1443" s="10">
        <v>102.517</v>
      </c>
    </row>
    <row r="1444" spans="1:12">
      <c r="A1444" s="9">
        <v>4</v>
      </c>
      <c r="B1444" s="9">
        <v>270608</v>
      </c>
      <c r="C1444" s="9" t="s">
        <v>5539</v>
      </c>
      <c r="D1444" s="9" t="s">
        <v>5540</v>
      </c>
      <c r="E1444" s="9">
        <v>2706</v>
      </c>
      <c r="F1444" s="9" t="s">
        <v>1690</v>
      </c>
      <c r="G1444" s="9" t="s">
        <v>1691</v>
      </c>
      <c r="H1444" s="9">
        <v>27</v>
      </c>
      <c r="I1444" s="9" t="s">
        <v>1692</v>
      </c>
      <c r="J1444" s="9" t="s">
        <v>1693</v>
      </c>
      <c r="K1444" s="10">
        <v>13.715</v>
      </c>
      <c r="L1444" s="10">
        <v>102.51</v>
      </c>
    </row>
    <row r="1445" spans="1:12">
      <c r="A1445" s="9">
        <v>4</v>
      </c>
      <c r="B1445" s="9">
        <v>270602</v>
      </c>
      <c r="C1445" s="9" t="s">
        <v>6151</v>
      </c>
      <c r="D1445" s="9" t="s">
        <v>6152</v>
      </c>
      <c r="E1445" s="9">
        <v>2706</v>
      </c>
      <c r="F1445" s="9" t="s">
        <v>1690</v>
      </c>
      <c r="G1445" s="9" t="s">
        <v>1691</v>
      </c>
      <c r="H1445" s="9">
        <v>27</v>
      </c>
      <c r="I1445" s="9" t="s">
        <v>1692</v>
      </c>
      <c r="J1445" s="9" t="s">
        <v>1693</v>
      </c>
      <c r="K1445" s="10">
        <v>13.651</v>
      </c>
      <c r="L1445" s="10">
        <v>102.42700000000001</v>
      </c>
    </row>
    <row r="1446" spans="1:12">
      <c r="A1446" s="9">
        <v>4</v>
      </c>
      <c r="B1446" s="9">
        <v>270701</v>
      </c>
      <c r="C1446" s="9" t="s">
        <v>6620</v>
      </c>
      <c r="D1446" s="9" t="s">
        <v>6621</v>
      </c>
      <c r="E1446" s="9">
        <v>2707</v>
      </c>
      <c r="F1446" s="9" t="s">
        <v>6622</v>
      </c>
      <c r="G1446" s="9" t="s">
        <v>6621</v>
      </c>
      <c r="H1446" s="9">
        <v>27</v>
      </c>
      <c r="I1446" s="9" t="s">
        <v>1692</v>
      </c>
      <c r="J1446" s="9" t="s">
        <v>1693</v>
      </c>
      <c r="K1446" s="10">
        <v>13.663</v>
      </c>
      <c r="L1446" s="10">
        <v>102.098</v>
      </c>
    </row>
    <row r="1447" spans="1:12">
      <c r="A1447" s="9">
        <v>4</v>
      </c>
      <c r="B1447" s="9">
        <v>270613</v>
      </c>
      <c r="C1447" s="9" t="s">
        <v>4365</v>
      </c>
      <c r="D1447" s="9" t="s">
        <v>4366</v>
      </c>
      <c r="E1447" s="9">
        <v>2706</v>
      </c>
      <c r="F1447" s="9" t="s">
        <v>1690</v>
      </c>
      <c r="G1447" s="9" t="s">
        <v>1691</v>
      </c>
      <c r="H1447" s="9">
        <v>27</v>
      </c>
      <c r="I1447" s="9" t="s">
        <v>1692</v>
      </c>
      <c r="J1447" s="9" t="s">
        <v>1693</v>
      </c>
      <c r="K1447" s="10">
        <v>13.746</v>
      </c>
      <c r="L1447" s="10">
        <v>102.526</v>
      </c>
    </row>
    <row r="1448" spans="1:12">
      <c r="A1448" s="9">
        <v>4</v>
      </c>
      <c r="B1448" s="9">
        <v>270607</v>
      </c>
      <c r="C1448" s="9" t="s">
        <v>7236</v>
      </c>
      <c r="D1448" s="9" t="s">
        <v>7237</v>
      </c>
      <c r="E1448" s="9">
        <v>2706</v>
      </c>
      <c r="F1448" s="9" t="s">
        <v>1690</v>
      </c>
      <c r="G1448" s="9" t="s">
        <v>1691</v>
      </c>
      <c r="H1448" s="9">
        <v>27</v>
      </c>
      <c r="I1448" s="9" t="s">
        <v>1692</v>
      </c>
      <c r="J1448" s="9" t="s">
        <v>1693</v>
      </c>
      <c r="K1448" s="10">
        <v>13.506</v>
      </c>
      <c r="L1448" s="10">
        <v>102.336</v>
      </c>
    </row>
    <row r="1449" spans="1:12">
      <c r="A1449" s="9">
        <v>4</v>
      </c>
      <c r="B1449" s="9">
        <v>270612</v>
      </c>
      <c r="C1449" s="9" t="s">
        <v>7329</v>
      </c>
      <c r="D1449" s="9" t="s">
        <v>7330</v>
      </c>
      <c r="E1449" s="9">
        <v>2706</v>
      </c>
      <c r="F1449" s="9" t="s">
        <v>1690</v>
      </c>
      <c r="G1449" s="9" t="s">
        <v>1691</v>
      </c>
      <c r="H1449" s="9">
        <v>27</v>
      </c>
      <c r="I1449" s="9" t="s">
        <v>1692</v>
      </c>
      <c r="J1449" s="9" t="s">
        <v>1693</v>
      </c>
      <c r="K1449" s="10">
        <v>13.646000000000001</v>
      </c>
      <c r="L1449" s="10">
        <v>102.48</v>
      </c>
    </row>
    <row r="1450" spans="1:12">
      <c r="A1450" s="9">
        <v>4</v>
      </c>
      <c r="B1450" s="9">
        <v>270801</v>
      </c>
      <c r="C1450" s="9" t="s">
        <v>3974</v>
      </c>
      <c r="D1450" s="9" t="s">
        <v>3975</v>
      </c>
      <c r="E1450" s="9">
        <v>2708</v>
      </c>
      <c r="F1450" s="9" t="s">
        <v>7641</v>
      </c>
      <c r="G1450" s="9" t="s">
        <v>3975</v>
      </c>
      <c r="H1450" s="9">
        <v>27</v>
      </c>
      <c r="I1450" s="9" t="s">
        <v>1692</v>
      </c>
      <c r="J1450" s="9" t="s">
        <v>1693</v>
      </c>
      <c r="K1450" s="10">
        <v>13.831</v>
      </c>
      <c r="L1450" s="10">
        <v>102.71899999999999</v>
      </c>
    </row>
    <row r="1451" spans="1:12">
      <c r="A1451" s="9">
        <v>4</v>
      </c>
      <c r="B1451" s="9">
        <v>270605</v>
      </c>
      <c r="C1451" s="9" t="s">
        <v>274</v>
      </c>
      <c r="D1451" s="9" t="s">
        <v>275</v>
      </c>
      <c r="E1451" s="9">
        <v>2706</v>
      </c>
      <c r="F1451" s="9" t="s">
        <v>1690</v>
      </c>
      <c r="G1451" s="9" t="s">
        <v>1691</v>
      </c>
      <c r="H1451" s="9">
        <v>27</v>
      </c>
      <c r="I1451" s="9" t="s">
        <v>1692</v>
      </c>
      <c r="J1451" s="9" t="s">
        <v>1693</v>
      </c>
      <c r="K1451" s="10">
        <v>13.638999999999999</v>
      </c>
      <c r="L1451" s="10">
        <v>102.53100000000001</v>
      </c>
    </row>
    <row r="1452" spans="1:12">
      <c r="A1452" s="9">
        <v>4</v>
      </c>
      <c r="B1452" s="9">
        <v>270101</v>
      </c>
      <c r="C1452" s="9" t="s">
        <v>3334</v>
      </c>
      <c r="D1452" s="9" t="s">
        <v>3335</v>
      </c>
      <c r="E1452" s="9">
        <v>2701</v>
      </c>
      <c r="F1452" s="9" t="s">
        <v>7798</v>
      </c>
      <c r="G1452" s="9" t="s">
        <v>7799</v>
      </c>
      <c r="H1452" s="9">
        <v>27</v>
      </c>
      <c r="I1452" s="9" t="s">
        <v>1692</v>
      </c>
      <c r="J1452" s="9" t="s">
        <v>1693</v>
      </c>
      <c r="K1452" s="10">
        <v>13.803000000000001</v>
      </c>
      <c r="L1452" s="10">
        <v>102.077</v>
      </c>
    </row>
    <row r="1453" spans="1:12">
      <c r="A1453" s="9">
        <v>4</v>
      </c>
      <c r="B1453" s="9">
        <v>270507</v>
      </c>
      <c r="C1453" s="9" t="s">
        <v>3644</v>
      </c>
      <c r="D1453" s="9" t="s">
        <v>3645</v>
      </c>
      <c r="E1453" s="9">
        <v>2705</v>
      </c>
      <c r="F1453" s="9" t="s">
        <v>7884</v>
      </c>
      <c r="G1453" s="9" t="s">
        <v>7885</v>
      </c>
      <c r="H1453" s="9">
        <v>27</v>
      </c>
      <c r="I1453" s="9" t="s">
        <v>1692</v>
      </c>
      <c r="J1453" s="9" t="s">
        <v>1693</v>
      </c>
      <c r="K1453" s="10">
        <v>13.798999999999999</v>
      </c>
      <c r="L1453" s="10">
        <v>102.372</v>
      </c>
    </row>
    <row r="1454" spans="1:12">
      <c r="A1454" s="9">
        <v>4</v>
      </c>
      <c r="B1454" s="9">
        <v>270203</v>
      </c>
      <c r="C1454" s="9" t="s">
        <v>8193</v>
      </c>
      <c r="D1454" s="9" t="s">
        <v>8194</v>
      </c>
      <c r="E1454" s="9">
        <v>2702</v>
      </c>
      <c r="F1454" s="9" t="s">
        <v>8195</v>
      </c>
      <c r="G1454" s="9" t="s">
        <v>8196</v>
      </c>
      <c r="H1454" s="9">
        <v>27</v>
      </c>
      <c r="I1454" s="9" t="s">
        <v>1692</v>
      </c>
      <c r="J1454" s="9" t="s">
        <v>1693</v>
      </c>
      <c r="K1454" s="10">
        <v>13.519</v>
      </c>
      <c r="L1454" s="10">
        <v>102.22799999999999</v>
      </c>
    </row>
    <row r="1455" spans="1:12">
      <c r="A1455" s="9">
        <v>4</v>
      </c>
      <c r="B1455" s="9">
        <v>270206</v>
      </c>
      <c r="C1455" s="9" t="s">
        <v>8236</v>
      </c>
      <c r="D1455" s="9" t="s">
        <v>8237</v>
      </c>
      <c r="E1455" s="9">
        <v>2702</v>
      </c>
      <c r="F1455" s="9" t="s">
        <v>8195</v>
      </c>
      <c r="G1455" s="9" t="s">
        <v>8196</v>
      </c>
      <c r="H1455" s="9">
        <v>27</v>
      </c>
      <c r="I1455" s="9" t="s">
        <v>1692</v>
      </c>
      <c r="J1455" s="9" t="s">
        <v>1693</v>
      </c>
      <c r="K1455" s="10">
        <v>13.542</v>
      </c>
      <c r="L1455" s="10">
        <v>102.307</v>
      </c>
    </row>
    <row r="1456" spans="1:12">
      <c r="A1456" s="9">
        <v>4</v>
      </c>
      <c r="B1456" s="9">
        <v>270604</v>
      </c>
      <c r="C1456" s="9" t="s">
        <v>8518</v>
      </c>
      <c r="D1456" s="9" t="s">
        <v>8519</v>
      </c>
      <c r="E1456" s="9">
        <v>2706</v>
      </c>
      <c r="F1456" s="9" t="s">
        <v>1690</v>
      </c>
      <c r="G1456" s="9" t="s">
        <v>1691</v>
      </c>
      <c r="H1456" s="9">
        <v>27</v>
      </c>
      <c r="I1456" s="9" t="s">
        <v>1692</v>
      </c>
      <c r="J1456" s="9" t="s">
        <v>1693</v>
      </c>
      <c r="K1456" s="10">
        <v>13.59</v>
      </c>
      <c r="L1456" s="10">
        <v>102.514</v>
      </c>
    </row>
    <row r="1457" spans="1:12">
      <c r="A1457" s="9">
        <v>4</v>
      </c>
      <c r="B1457" s="9">
        <v>270207</v>
      </c>
      <c r="C1457" s="9" t="s">
        <v>4451</v>
      </c>
      <c r="D1457" s="9" t="s">
        <v>1896</v>
      </c>
      <c r="E1457" s="9">
        <v>2702</v>
      </c>
      <c r="F1457" s="9" t="s">
        <v>8195</v>
      </c>
      <c r="G1457" s="9" t="s">
        <v>8196</v>
      </c>
      <c r="H1457" s="9">
        <v>27</v>
      </c>
      <c r="I1457" s="9" t="s">
        <v>1692</v>
      </c>
      <c r="J1457" s="9" t="s">
        <v>1693</v>
      </c>
      <c r="K1457" s="10">
        <v>13.614000000000001</v>
      </c>
      <c r="L1457" s="10">
        <v>102.309</v>
      </c>
    </row>
    <row r="1458" spans="1:12">
      <c r="A1458" s="9">
        <v>4</v>
      </c>
      <c r="B1458" s="9">
        <v>270202</v>
      </c>
      <c r="C1458" s="9" t="s">
        <v>9002</v>
      </c>
      <c r="D1458" s="9" t="s">
        <v>9003</v>
      </c>
      <c r="E1458" s="9">
        <v>2702</v>
      </c>
      <c r="F1458" s="9" t="s">
        <v>8195</v>
      </c>
      <c r="G1458" s="9" t="s">
        <v>8196</v>
      </c>
      <c r="H1458" s="9">
        <v>27</v>
      </c>
      <c r="I1458" s="9" t="s">
        <v>1692</v>
      </c>
      <c r="J1458" s="9" t="s">
        <v>1693</v>
      </c>
      <c r="K1458" s="10">
        <v>13.407</v>
      </c>
      <c r="L1458" s="10">
        <v>102.26</v>
      </c>
    </row>
    <row r="1459" spans="1:12">
      <c r="A1459" s="9">
        <v>4</v>
      </c>
      <c r="B1459" s="9">
        <v>270609</v>
      </c>
      <c r="C1459" s="9" t="s">
        <v>9293</v>
      </c>
      <c r="D1459" s="9" t="s">
        <v>9294</v>
      </c>
      <c r="E1459" s="9">
        <v>2706</v>
      </c>
      <c r="F1459" s="9" t="s">
        <v>1690</v>
      </c>
      <c r="G1459" s="9" t="s">
        <v>1691</v>
      </c>
      <c r="H1459" s="9">
        <v>27</v>
      </c>
      <c r="I1459" s="9" t="s">
        <v>1692</v>
      </c>
      <c r="J1459" s="9" t="s">
        <v>1693</v>
      </c>
      <c r="K1459" s="10">
        <v>13.592000000000001</v>
      </c>
      <c r="L1459" s="10">
        <v>102.432</v>
      </c>
    </row>
    <row r="1460" spans="1:12">
      <c r="A1460" s="9">
        <v>4</v>
      </c>
      <c r="B1460" s="9">
        <v>270204</v>
      </c>
      <c r="C1460" s="9" t="s">
        <v>9295</v>
      </c>
      <c r="D1460" s="9" t="s">
        <v>9296</v>
      </c>
      <c r="E1460" s="9">
        <v>2702</v>
      </c>
      <c r="F1460" s="9" t="s">
        <v>8195</v>
      </c>
      <c r="G1460" s="9" t="s">
        <v>8196</v>
      </c>
      <c r="H1460" s="9">
        <v>27</v>
      </c>
      <c r="I1460" s="9" t="s">
        <v>1692</v>
      </c>
      <c r="J1460" s="9" t="s">
        <v>1693</v>
      </c>
      <c r="K1460" s="10">
        <v>13.593</v>
      </c>
      <c r="L1460" s="10">
        <v>102.212</v>
      </c>
    </row>
    <row r="1461" spans="1:12">
      <c r="A1461" s="9">
        <v>4</v>
      </c>
      <c r="B1461" s="9">
        <v>270505</v>
      </c>
      <c r="C1461" s="9" t="s">
        <v>2187</v>
      </c>
      <c r="D1461" s="9" t="s">
        <v>2188</v>
      </c>
      <c r="E1461" s="9">
        <v>2705</v>
      </c>
      <c r="F1461" s="9" t="s">
        <v>7884</v>
      </c>
      <c r="G1461" s="9" t="s">
        <v>7885</v>
      </c>
      <c r="H1461" s="9">
        <v>27</v>
      </c>
      <c r="I1461" s="9" t="s">
        <v>1692</v>
      </c>
      <c r="J1461" s="9" t="s">
        <v>1693</v>
      </c>
      <c r="K1461" s="10">
        <v>13.871</v>
      </c>
      <c r="L1461" s="10">
        <v>102.34099999999999</v>
      </c>
    </row>
    <row r="1462" spans="1:12">
      <c r="A1462" s="9">
        <v>4</v>
      </c>
      <c r="B1462" s="9">
        <v>270611</v>
      </c>
      <c r="C1462" s="9" t="s">
        <v>9328</v>
      </c>
      <c r="D1462" s="9" t="s">
        <v>9329</v>
      </c>
      <c r="E1462" s="9">
        <v>2706</v>
      </c>
      <c r="F1462" s="9" t="s">
        <v>1690</v>
      </c>
      <c r="G1462" s="9" t="s">
        <v>1691</v>
      </c>
      <c r="H1462" s="9">
        <v>27</v>
      </c>
      <c r="I1462" s="9" t="s">
        <v>1692</v>
      </c>
      <c r="J1462" s="9" t="s">
        <v>1693</v>
      </c>
      <c r="K1462" s="10">
        <v>13.643000000000001</v>
      </c>
      <c r="L1462" s="10">
        <v>102.387</v>
      </c>
    </row>
    <row r="1463" spans="1:12">
      <c r="A1463" s="9">
        <v>4</v>
      </c>
      <c r="B1463" s="9">
        <v>270501</v>
      </c>
      <c r="C1463" s="9" t="s">
        <v>9977</v>
      </c>
      <c r="D1463" s="9" t="s">
        <v>7885</v>
      </c>
      <c r="E1463" s="9">
        <v>2705</v>
      </c>
      <c r="F1463" s="9" t="s">
        <v>7884</v>
      </c>
      <c r="G1463" s="9" t="s">
        <v>7885</v>
      </c>
      <c r="H1463" s="9">
        <v>27</v>
      </c>
      <c r="I1463" s="9" t="s">
        <v>1692</v>
      </c>
      <c r="J1463" s="9" t="s">
        <v>1693</v>
      </c>
      <c r="K1463" s="10">
        <v>13.741</v>
      </c>
      <c r="L1463" s="10">
        <v>102.325</v>
      </c>
    </row>
    <row r="1464" spans="1:12">
      <c r="A1464" s="9">
        <v>4</v>
      </c>
      <c r="B1464" s="9">
        <v>270804</v>
      </c>
      <c r="C1464" s="9" t="s">
        <v>10095</v>
      </c>
      <c r="D1464" s="9" t="s">
        <v>10096</v>
      </c>
      <c r="E1464" s="9">
        <v>2708</v>
      </c>
      <c r="F1464" s="9" t="s">
        <v>7641</v>
      </c>
      <c r="G1464" s="9" t="s">
        <v>3975</v>
      </c>
      <c r="H1464" s="9">
        <v>27</v>
      </c>
      <c r="I1464" s="9" t="s">
        <v>1692</v>
      </c>
      <c r="J1464" s="9" t="s">
        <v>1693</v>
      </c>
      <c r="K1464" s="10">
        <v>13.773999999999999</v>
      </c>
      <c r="L1464" s="10">
        <v>102.664</v>
      </c>
    </row>
    <row r="1465" spans="1:12">
      <c r="A1465" s="9">
        <v>4</v>
      </c>
      <c r="B1465" s="9">
        <v>270405</v>
      </c>
      <c r="C1465" s="9" t="s">
        <v>10133</v>
      </c>
      <c r="D1465" s="9" t="s">
        <v>10134</v>
      </c>
      <c r="E1465" s="9">
        <v>2704</v>
      </c>
      <c r="F1465" s="9" t="s">
        <v>10135</v>
      </c>
      <c r="G1465" s="9" t="s">
        <v>5071</v>
      </c>
      <c r="H1465" s="9">
        <v>27</v>
      </c>
      <c r="I1465" s="9" t="s">
        <v>1692</v>
      </c>
      <c r="J1465" s="9" t="s">
        <v>1693</v>
      </c>
      <c r="K1465" s="10">
        <v>13.606</v>
      </c>
      <c r="L1465" s="10">
        <v>102.104</v>
      </c>
    </row>
    <row r="1466" spans="1:12">
      <c r="A1466" s="9">
        <v>4</v>
      </c>
      <c r="B1466" s="9">
        <v>270704</v>
      </c>
      <c r="C1466" s="9" t="s">
        <v>10142</v>
      </c>
      <c r="D1466" s="9" t="s">
        <v>10143</v>
      </c>
      <c r="E1466" s="9">
        <v>2707</v>
      </c>
      <c r="F1466" s="9" t="s">
        <v>6622</v>
      </c>
      <c r="G1466" s="9" t="s">
        <v>6621</v>
      </c>
      <c r="H1466" s="9">
        <v>27</v>
      </c>
      <c r="I1466" s="9" t="s">
        <v>1692</v>
      </c>
      <c r="J1466" s="9" t="s">
        <v>1693</v>
      </c>
      <c r="K1466" s="10">
        <v>13.708</v>
      </c>
      <c r="L1466" s="10">
        <v>102.11799999999999</v>
      </c>
    </row>
    <row r="1467" spans="1:12">
      <c r="A1467" s="9">
        <v>4</v>
      </c>
      <c r="B1467" s="9">
        <v>270503</v>
      </c>
      <c r="C1467" s="9" t="s">
        <v>10277</v>
      </c>
      <c r="D1467" s="9" t="s">
        <v>10278</v>
      </c>
      <c r="E1467" s="9">
        <v>2705</v>
      </c>
      <c r="F1467" s="9" t="s">
        <v>7884</v>
      </c>
      <c r="G1467" s="9" t="s">
        <v>7885</v>
      </c>
      <c r="H1467" s="9">
        <v>27</v>
      </c>
      <c r="I1467" s="9" t="s">
        <v>1692</v>
      </c>
      <c r="J1467" s="9" t="s">
        <v>1693</v>
      </c>
      <c r="K1467" s="10">
        <v>13.71</v>
      </c>
      <c r="L1467" s="10">
        <v>102.38200000000001</v>
      </c>
    </row>
    <row r="1468" spans="1:12">
      <c r="A1468" s="9">
        <v>4</v>
      </c>
      <c r="B1468" s="9">
        <v>270401</v>
      </c>
      <c r="C1468" s="9" t="s">
        <v>5070</v>
      </c>
      <c r="D1468" s="9" t="s">
        <v>5071</v>
      </c>
      <c r="E1468" s="9">
        <v>2704</v>
      </c>
      <c r="F1468" s="9" t="s">
        <v>10135</v>
      </c>
      <c r="G1468" s="9" t="s">
        <v>5071</v>
      </c>
      <c r="H1468" s="9">
        <v>27</v>
      </c>
      <c r="I1468" s="9" t="s">
        <v>1692</v>
      </c>
      <c r="J1468" s="9" t="s">
        <v>1693</v>
      </c>
      <c r="K1468" s="10">
        <v>13.516999999999999</v>
      </c>
      <c r="L1468" s="10">
        <v>102.166</v>
      </c>
    </row>
    <row r="1469" spans="1:12">
      <c r="A1469" s="9">
        <v>4</v>
      </c>
      <c r="B1469" s="9">
        <v>270610</v>
      </c>
      <c r="C1469" s="9" t="s">
        <v>6874</v>
      </c>
      <c r="D1469" s="9" t="s">
        <v>6875</v>
      </c>
      <c r="E1469" s="9">
        <v>2706</v>
      </c>
      <c r="F1469" s="9" t="s">
        <v>1690</v>
      </c>
      <c r="G1469" s="9" t="s">
        <v>1691</v>
      </c>
      <c r="H1469" s="9">
        <v>27</v>
      </c>
      <c r="I1469" s="9" t="s">
        <v>1692</v>
      </c>
      <c r="J1469" s="9" t="s">
        <v>1693</v>
      </c>
      <c r="K1469" s="10">
        <v>13.804</v>
      </c>
      <c r="L1469" s="10">
        <v>102.539</v>
      </c>
    </row>
    <row r="1470" spans="1:12">
      <c r="A1470" s="9">
        <v>4</v>
      </c>
      <c r="B1470" s="9">
        <v>270511</v>
      </c>
      <c r="C1470" s="9" t="s">
        <v>8284</v>
      </c>
      <c r="D1470" s="9" t="s">
        <v>8285</v>
      </c>
      <c r="E1470" s="9">
        <v>2705</v>
      </c>
      <c r="F1470" s="9" t="s">
        <v>7884</v>
      </c>
      <c r="G1470" s="9" t="s">
        <v>7885</v>
      </c>
      <c r="H1470" s="9">
        <v>27</v>
      </c>
      <c r="I1470" s="9" t="s">
        <v>1692</v>
      </c>
      <c r="J1470" s="9" t="s">
        <v>1693</v>
      </c>
      <c r="K1470" s="10">
        <v>13.771000000000001</v>
      </c>
      <c r="L1470" s="10">
        <v>102.28100000000001</v>
      </c>
    </row>
    <row r="1471" spans="1:12">
      <c r="A1471" s="9">
        <v>4</v>
      </c>
      <c r="B1471" s="9">
        <v>270302</v>
      </c>
      <c r="C1471" s="9" t="s">
        <v>10666</v>
      </c>
      <c r="D1471" s="9" t="s">
        <v>10667</v>
      </c>
      <c r="E1471" s="9">
        <v>2703</v>
      </c>
      <c r="F1471" s="9" t="s">
        <v>10668</v>
      </c>
      <c r="G1471" s="9" t="s">
        <v>10669</v>
      </c>
      <c r="H1471" s="9">
        <v>27</v>
      </c>
      <c r="I1471" s="9" t="s">
        <v>1692</v>
      </c>
      <c r="J1471" s="9" t="s">
        <v>1693</v>
      </c>
      <c r="K1471" s="10">
        <v>14.047000000000001</v>
      </c>
      <c r="L1471" s="10">
        <v>102.813</v>
      </c>
    </row>
    <row r="1472" spans="1:12">
      <c r="A1472" s="9">
        <v>4</v>
      </c>
      <c r="B1472" s="9">
        <v>270205</v>
      </c>
      <c r="C1472" s="9" t="s">
        <v>10691</v>
      </c>
      <c r="D1472" s="9" t="s">
        <v>10692</v>
      </c>
      <c r="E1472" s="9">
        <v>2702</v>
      </c>
      <c r="F1472" s="9" t="s">
        <v>8195</v>
      </c>
      <c r="G1472" s="9" t="s">
        <v>8196</v>
      </c>
      <c r="H1472" s="9">
        <v>27</v>
      </c>
      <c r="I1472" s="9" t="s">
        <v>1692</v>
      </c>
      <c r="J1472" s="9" t="s">
        <v>1693</v>
      </c>
      <c r="K1472" s="10">
        <v>13.346</v>
      </c>
      <c r="L1472" s="10">
        <v>102.301</v>
      </c>
    </row>
    <row r="1473" spans="1:12">
      <c r="A1473" s="9">
        <v>4</v>
      </c>
      <c r="B1473" s="9">
        <v>270111</v>
      </c>
      <c r="C1473" s="9" t="s">
        <v>4896</v>
      </c>
      <c r="D1473" s="9" t="s">
        <v>4897</v>
      </c>
      <c r="E1473" s="9">
        <v>2701</v>
      </c>
      <c r="F1473" s="9" t="s">
        <v>7798</v>
      </c>
      <c r="G1473" s="9" t="s">
        <v>7799</v>
      </c>
      <c r="H1473" s="9">
        <v>27</v>
      </c>
      <c r="I1473" s="9" t="s">
        <v>1692</v>
      </c>
      <c r="J1473" s="9" t="s">
        <v>1693</v>
      </c>
      <c r="K1473" s="10">
        <v>13.85</v>
      </c>
      <c r="L1473" s="10">
        <v>102.087</v>
      </c>
    </row>
    <row r="1474" spans="1:12">
      <c r="A1474" s="9">
        <v>4</v>
      </c>
      <c r="B1474" s="9">
        <v>270403</v>
      </c>
      <c r="C1474" s="9" t="s">
        <v>10753</v>
      </c>
      <c r="D1474" s="9" t="s">
        <v>10754</v>
      </c>
      <c r="E1474" s="9">
        <v>2704</v>
      </c>
      <c r="F1474" s="9" t="s">
        <v>10135</v>
      </c>
      <c r="G1474" s="9" t="s">
        <v>5071</v>
      </c>
      <c r="H1474" s="9">
        <v>27</v>
      </c>
      <c r="I1474" s="9" t="s">
        <v>1692</v>
      </c>
      <c r="J1474" s="9" t="s">
        <v>1693</v>
      </c>
      <c r="K1474" s="10">
        <v>13.471</v>
      </c>
      <c r="L1474" s="10">
        <v>102.13</v>
      </c>
    </row>
    <row r="1475" spans="1:12">
      <c r="A1475" s="9">
        <v>4</v>
      </c>
      <c r="B1475" s="9">
        <v>270606</v>
      </c>
      <c r="C1475" s="9" t="s">
        <v>5412</v>
      </c>
      <c r="D1475" s="9" t="s">
        <v>5413</v>
      </c>
      <c r="E1475" s="9">
        <v>2706</v>
      </c>
      <c r="F1475" s="9" t="s">
        <v>1690</v>
      </c>
      <c r="G1475" s="9" t="s">
        <v>1691</v>
      </c>
      <c r="H1475" s="9">
        <v>27</v>
      </c>
      <c r="I1475" s="9" t="s">
        <v>1692</v>
      </c>
      <c r="J1475" s="9" t="s">
        <v>1693</v>
      </c>
      <c r="K1475" s="10">
        <v>13.744999999999999</v>
      </c>
      <c r="L1475" s="10">
        <v>102.58499999999999</v>
      </c>
    </row>
    <row r="1476" spans="1:12">
      <c r="A1476" s="9">
        <v>4</v>
      </c>
      <c r="B1476" s="9">
        <v>270201</v>
      </c>
      <c r="C1476" s="9" t="s">
        <v>10912</v>
      </c>
      <c r="D1476" s="9" t="s">
        <v>8196</v>
      </c>
      <c r="E1476" s="9">
        <v>2702</v>
      </c>
      <c r="F1476" s="9" t="s">
        <v>8195</v>
      </c>
      <c r="G1476" s="9" t="s">
        <v>8196</v>
      </c>
      <c r="H1476" s="9">
        <v>27</v>
      </c>
      <c r="I1476" s="9" t="s">
        <v>1692</v>
      </c>
      <c r="J1476" s="9" t="s">
        <v>1693</v>
      </c>
      <c r="K1476" s="10">
        <v>13.429</v>
      </c>
      <c r="L1476" s="10">
        <v>102.32899999999999</v>
      </c>
    </row>
    <row r="1477" spans="1:12">
      <c r="A1477" s="9">
        <v>4</v>
      </c>
      <c r="B1477" s="9">
        <v>270309</v>
      </c>
      <c r="C1477" s="9" t="s">
        <v>10927</v>
      </c>
      <c r="D1477" s="9" t="s">
        <v>10928</v>
      </c>
      <c r="E1477" s="9">
        <v>2703</v>
      </c>
      <c r="F1477" s="9" t="s">
        <v>10668</v>
      </c>
      <c r="G1477" s="9" t="s">
        <v>10669</v>
      </c>
      <c r="H1477" s="9">
        <v>27</v>
      </c>
      <c r="I1477" s="9" t="s">
        <v>1692</v>
      </c>
      <c r="J1477" s="9" t="s">
        <v>1693</v>
      </c>
      <c r="K1477" s="10">
        <v>13.968</v>
      </c>
      <c r="L1477" s="10">
        <v>102.65</v>
      </c>
    </row>
    <row r="1478" spans="1:12">
      <c r="A1478" s="9">
        <v>4</v>
      </c>
      <c r="B1478" s="9">
        <v>270803</v>
      </c>
      <c r="C1478" s="9" t="s">
        <v>3644</v>
      </c>
      <c r="D1478" s="9" t="s">
        <v>3645</v>
      </c>
      <c r="E1478" s="9">
        <v>2708</v>
      </c>
      <c r="F1478" s="9" t="s">
        <v>7641</v>
      </c>
      <c r="G1478" s="9" t="s">
        <v>3975</v>
      </c>
      <c r="H1478" s="9">
        <v>27</v>
      </c>
      <c r="I1478" s="9" t="s">
        <v>1692</v>
      </c>
      <c r="J1478" s="9" t="s">
        <v>1693</v>
      </c>
      <c r="K1478" s="10">
        <v>13.866</v>
      </c>
      <c r="L1478" s="10">
        <v>102.67400000000001</v>
      </c>
    </row>
    <row r="1479" spans="1:12">
      <c r="A1479" s="9">
        <v>4</v>
      </c>
      <c r="B1479" s="9">
        <v>270802</v>
      </c>
      <c r="C1479" s="9" t="s">
        <v>6458</v>
      </c>
      <c r="D1479" s="9" t="s">
        <v>6459</v>
      </c>
      <c r="E1479" s="9">
        <v>2708</v>
      </c>
      <c r="F1479" s="9" t="s">
        <v>7641</v>
      </c>
      <c r="G1479" s="9" t="s">
        <v>3975</v>
      </c>
      <c r="H1479" s="9">
        <v>27</v>
      </c>
      <c r="I1479" s="9" t="s">
        <v>1692</v>
      </c>
      <c r="J1479" s="9" t="s">
        <v>1693</v>
      </c>
      <c r="K1479" s="10">
        <v>13.874000000000001</v>
      </c>
      <c r="L1479" s="10">
        <v>102.58199999999999</v>
      </c>
    </row>
    <row r="1480" spans="1:12">
      <c r="A1480" s="9">
        <v>4</v>
      </c>
      <c r="B1480" s="9">
        <v>270603</v>
      </c>
      <c r="C1480" s="9" t="s">
        <v>11160</v>
      </c>
      <c r="D1480" s="9" t="s">
        <v>11161</v>
      </c>
      <c r="E1480" s="9">
        <v>2706</v>
      </c>
      <c r="F1480" s="9" t="s">
        <v>1690</v>
      </c>
      <c r="G1480" s="9" t="s">
        <v>1691</v>
      </c>
      <c r="H1480" s="9">
        <v>27</v>
      </c>
      <c r="I1480" s="9" t="s">
        <v>1692</v>
      </c>
      <c r="J1480" s="9" t="s">
        <v>1693</v>
      </c>
      <c r="K1480" s="10">
        <v>13.805999999999999</v>
      </c>
      <c r="L1480" s="10">
        <v>102.452</v>
      </c>
    </row>
    <row r="1481" spans="1:12">
      <c r="A1481" s="9">
        <v>4</v>
      </c>
      <c r="B1481" s="9">
        <v>270901</v>
      </c>
      <c r="C1481" s="9" t="s">
        <v>11162</v>
      </c>
      <c r="D1481" s="9" t="s">
        <v>11163</v>
      </c>
      <c r="E1481" s="9">
        <v>2709</v>
      </c>
      <c r="F1481" s="9" t="s">
        <v>11164</v>
      </c>
      <c r="G1481" s="9" t="s">
        <v>11163</v>
      </c>
      <c r="H1481" s="9">
        <v>27</v>
      </c>
      <c r="I1481" s="9" t="s">
        <v>1692</v>
      </c>
      <c r="J1481" s="9" t="s">
        <v>1693</v>
      </c>
      <c r="K1481" s="10">
        <v>13.343999999999999</v>
      </c>
      <c r="L1481" s="10">
        <v>102.20699999999999</v>
      </c>
    </row>
    <row r="1482" spans="1:12">
      <c r="A1482" s="9">
        <v>4</v>
      </c>
      <c r="B1482" s="9">
        <v>270510</v>
      </c>
      <c r="C1482" s="9" t="s">
        <v>11318</v>
      </c>
      <c r="D1482" s="9" t="s">
        <v>11319</v>
      </c>
      <c r="E1482" s="9">
        <v>2705</v>
      </c>
      <c r="F1482" s="9" t="s">
        <v>7884</v>
      </c>
      <c r="G1482" s="9" t="s">
        <v>7885</v>
      </c>
      <c r="H1482" s="9">
        <v>27</v>
      </c>
      <c r="I1482" s="9" t="s">
        <v>1692</v>
      </c>
      <c r="J1482" s="9" t="s">
        <v>1693</v>
      </c>
      <c r="K1482" s="10">
        <v>13.916</v>
      </c>
      <c r="L1482" s="10">
        <v>102.265</v>
      </c>
    </row>
    <row r="1483" spans="1:12">
      <c r="A1483" s="9">
        <v>4</v>
      </c>
      <c r="B1483" s="9">
        <v>270102</v>
      </c>
      <c r="C1483" s="9" t="s">
        <v>2962</v>
      </c>
      <c r="D1483" s="9" t="s">
        <v>2963</v>
      </c>
      <c r="E1483" s="9">
        <v>2701</v>
      </c>
      <c r="F1483" s="9" t="s">
        <v>7798</v>
      </c>
      <c r="G1483" s="9" t="s">
        <v>7799</v>
      </c>
      <c r="H1483" s="9">
        <v>27</v>
      </c>
      <c r="I1483" s="9" t="s">
        <v>1692</v>
      </c>
      <c r="J1483" s="9" t="s">
        <v>1693</v>
      </c>
      <c r="K1483" s="10">
        <v>13.984</v>
      </c>
      <c r="L1483" s="10">
        <v>101.99</v>
      </c>
    </row>
    <row r="1484" spans="1:12">
      <c r="A1484" s="9">
        <v>4</v>
      </c>
      <c r="B1484" s="9">
        <v>270103</v>
      </c>
      <c r="C1484" s="9" t="s">
        <v>11427</v>
      </c>
      <c r="D1484" s="9" t="s">
        <v>11428</v>
      </c>
      <c r="E1484" s="9">
        <v>2701</v>
      </c>
      <c r="F1484" s="9" t="s">
        <v>7798</v>
      </c>
      <c r="G1484" s="9" t="s">
        <v>7799</v>
      </c>
      <c r="H1484" s="9">
        <v>27</v>
      </c>
      <c r="I1484" s="9" t="s">
        <v>1692</v>
      </c>
      <c r="J1484" s="9" t="s">
        <v>1693</v>
      </c>
      <c r="K1484" s="10">
        <v>13.837999999999999</v>
      </c>
      <c r="L1484" s="10">
        <v>101.964</v>
      </c>
    </row>
    <row r="1485" spans="1:12">
      <c r="A1485" s="9">
        <v>4</v>
      </c>
      <c r="B1485" s="9">
        <v>270502</v>
      </c>
      <c r="C1485" s="9" t="s">
        <v>11494</v>
      </c>
      <c r="D1485" s="9" t="s">
        <v>11495</v>
      </c>
      <c r="E1485" s="9">
        <v>2705</v>
      </c>
      <c r="F1485" s="9" t="s">
        <v>7884</v>
      </c>
      <c r="G1485" s="9" t="s">
        <v>7885</v>
      </c>
      <c r="H1485" s="9">
        <v>27</v>
      </c>
      <c r="I1485" s="9" t="s">
        <v>1692</v>
      </c>
      <c r="J1485" s="9" t="s">
        <v>1693</v>
      </c>
      <c r="K1485" s="10">
        <v>13.666</v>
      </c>
      <c r="L1485" s="10">
        <v>102.251</v>
      </c>
    </row>
    <row r="1486" spans="1:12">
      <c r="A1486" s="9">
        <v>4</v>
      </c>
      <c r="B1486" s="9">
        <v>270106</v>
      </c>
      <c r="C1486" s="9" t="s">
        <v>11567</v>
      </c>
      <c r="D1486" s="9" t="s">
        <v>11568</v>
      </c>
      <c r="E1486" s="9">
        <v>2701</v>
      </c>
      <c r="F1486" s="9" t="s">
        <v>7798</v>
      </c>
      <c r="G1486" s="9" t="s">
        <v>7799</v>
      </c>
      <c r="H1486" s="9">
        <v>27</v>
      </c>
      <c r="I1486" s="9" t="s">
        <v>1692</v>
      </c>
      <c r="J1486" s="9" t="s">
        <v>1693</v>
      </c>
      <c r="K1486" s="10">
        <v>13.766</v>
      </c>
      <c r="L1486" s="10">
        <v>102.164</v>
      </c>
    </row>
    <row r="1487" spans="1:12">
      <c r="A1487" s="9">
        <v>4</v>
      </c>
      <c r="B1487" s="9">
        <v>270504</v>
      </c>
      <c r="C1487" s="9" t="s">
        <v>11830</v>
      </c>
      <c r="D1487" s="9" t="s">
        <v>11831</v>
      </c>
      <c r="E1487" s="9">
        <v>2705</v>
      </c>
      <c r="F1487" s="9" t="s">
        <v>7884</v>
      </c>
      <c r="G1487" s="9" t="s">
        <v>7885</v>
      </c>
      <c r="H1487" s="9">
        <v>27</v>
      </c>
      <c r="I1487" s="9" t="s">
        <v>1692</v>
      </c>
      <c r="J1487" s="9" t="s">
        <v>1693</v>
      </c>
      <c r="K1487" s="10">
        <v>13.824</v>
      </c>
      <c r="L1487" s="10">
        <v>102.315</v>
      </c>
    </row>
    <row r="1488" spans="1:12">
      <c r="A1488" s="9">
        <v>4</v>
      </c>
      <c r="B1488" s="9">
        <v>270703</v>
      </c>
      <c r="C1488" s="9" t="s">
        <v>11847</v>
      </c>
      <c r="D1488" s="9" t="s">
        <v>11848</v>
      </c>
      <c r="E1488" s="9">
        <v>2707</v>
      </c>
      <c r="F1488" s="9" t="s">
        <v>6622</v>
      </c>
      <c r="G1488" s="9" t="s">
        <v>6621</v>
      </c>
      <c r="H1488" s="9">
        <v>27</v>
      </c>
      <c r="I1488" s="9" t="s">
        <v>1692</v>
      </c>
      <c r="J1488" s="9" t="s">
        <v>1693</v>
      </c>
      <c r="K1488" s="10">
        <v>13.596</v>
      </c>
      <c r="L1488" s="10">
        <v>102.042</v>
      </c>
    </row>
    <row r="1489" spans="1:12">
      <c r="A1489" s="9">
        <v>4</v>
      </c>
      <c r="B1489" s="9">
        <v>270307</v>
      </c>
      <c r="C1489" s="9" t="s">
        <v>11853</v>
      </c>
      <c r="D1489" s="9" t="s">
        <v>11854</v>
      </c>
      <c r="E1489" s="9">
        <v>2703</v>
      </c>
      <c r="F1489" s="9" t="s">
        <v>10668</v>
      </c>
      <c r="G1489" s="9" t="s">
        <v>10669</v>
      </c>
      <c r="H1489" s="9">
        <v>27</v>
      </c>
      <c r="I1489" s="9" t="s">
        <v>1692</v>
      </c>
      <c r="J1489" s="9" t="s">
        <v>1693</v>
      </c>
      <c r="K1489" s="10">
        <v>14.122999999999999</v>
      </c>
      <c r="L1489" s="10">
        <v>102.845</v>
      </c>
    </row>
    <row r="1490" spans="1:12">
      <c r="A1490" s="9">
        <v>4</v>
      </c>
      <c r="B1490" s="9">
        <v>270108</v>
      </c>
      <c r="C1490" s="9" t="s">
        <v>11885</v>
      </c>
      <c r="D1490" s="9" t="s">
        <v>11886</v>
      </c>
      <c r="E1490" s="9">
        <v>2701</v>
      </c>
      <c r="F1490" s="9" t="s">
        <v>7798</v>
      </c>
      <c r="G1490" s="9" t="s">
        <v>7799</v>
      </c>
      <c r="H1490" s="9">
        <v>27</v>
      </c>
      <c r="I1490" s="9" t="s">
        <v>1692</v>
      </c>
      <c r="J1490" s="9" t="s">
        <v>1693</v>
      </c>
      <c r="K1490" s="10">
        <v>13.763</v>
      </c>
      <c r="L1490" s="10">
        <v>102.008</v>
      </c>
    </row>
    <row r="1491" spans="1:12">
      <c r="A1491" s="9">
        <v>4</v>
      </c>
      <c r="B1491" s="9">
        <v>270902</v>
      </c>
      <c r="C1491" s="9" t="s">
        <v>7413</v>
      </c>
      <c r="D1491" s="9" t="s">
        <v>7414</v>
      </c>
      <c r="E1491" s="9">
        <v>2709</v>
      </c>
      <c r="F1491" s="9" t="s">
        <v>11164</v>
      </c>
      <c r="G1491" s="9" t="s">
        <v>11163</v>
      </c>
      <c r="H1491" s="9">
        <v>27</v>
      </c>
      <c r="I1491" s="9" t="s">
        <v>1692</v>
      </c>
      <c r="J1491" s="9" t="s">
        <v>1693</v>
      </c>
      <c r="K1491" s="10">
        <v>13.413</v>
      </c>
      <c r="L1491" s="10">
        <v>102.039</v>
      </c>
    </row>
    <row r="1492" spans="1:12">
      <c r="A1492" s="9">
        <v>4</v>
      </c>
      <c r="B1492" s="9">
        <v>270406</v>
      </c>
      <c r="C1492" s="9" t="s">
        <v>11961</v>
      </c>
      <c r="D1492" s="9" t="s">
        <v>11962</v>
      </c>
      <c r="E1492" s="9">
        <v>2704</v>
      </c>
      <c r="F1492" s="9" t="s">
        <v>10135</v>
      </c>
      <c r="G1492" s="9" t="s">
        <v>5071</v>
      </c>
      <c r="H1492" s="9">
        <v>27</v>
      </c>
      <c r="I1492" s="9" t="s">
        <v>1692</v>
      </c>
      <c r="J1492" s="9" t="s">
        <v>1693</v>
      </c>
      <c r="K1492" s="10">
        <v>13.481999999999999</v>
      </c>
      <c r="L1492" s="10">
        <v>102.009</v>
      </c>
    </row>
    <row r="1493" spans="1:12">
      <c r="A1493" s="9">
        <v>4</v>
      </c>
      <c r="B1493" s="9">
        <v>270702</v>
      </c>
      <c r="C1493" s="9" t="s">
        <v>6454</v>
      </c>
      <c r="D1493" s="9" t="s">
        <v>6455</v>
      </c>
      <c r="E1493" s="9">
        <v>2707</v>
      </c>
      <c r="F1493" s="9" t="s">
        <v>6622</v>
      </c>
      <c r="G1493" s="9" t="s">
        <v>6621</v>
      </c>
      <c r="H1493" s="9">
        <v>27</v>
      </c>
      <c r="I1493" s="9" t="s">
        <v>1692</v>
      </c>
      <c r="J1493" s="9" t="s">
        <v>1693</v>
      </c>
      <c r="K1493" s="10">
        <v>13.672000000000001</v>
      </c>
      <c r="L1493" s="10">
        <v>102.03700000000001</v>
      </c>
    </row>
    <row r="1494" spans="1:12">
      <c r="A1494" s="9">
        <v>4</v>
      </c>
      <c r="B1494" s="9">
        <v>270506</v>
      </c>
      <c r="C1494" s="9" t="s">
        <v>12166</v>
      </c>
      <c r="D1494" s="9" t="s">
        <v>12167</v>
      </c>
      <c r="E1494" s="9">
        <v>2705</v>
      </c>
      <c r="F1494" s="9" t="s">
        <v>7884</v>
      </c>
      <c r="G1494" s="9" t="s">
        <v>7885</v>
      </c>
      <c r="H1494" s="9">
        <v>27</v>
      </c>
      <c r="I1494" s="9" t="s">
        <v>1692</v>
      </c>
      <c r="J1494" s="9" t="s">
        <v>1693</v>
      </c>
      <c r="K1494" s="10">
        <v>14.000999999999999</v>
      </c>
      <c r="L1494" s="10">
        <v>102.449</v>
      </c>
    </row>
    <row r="1495" spans="1:12">
      <c r="A1495" s="9">
        <v>4</v>
      </c>
      <c r="B1495" s="9">
        <v>270508</v>
      </c>
      <c r="C1495" s="9" t="s">
        <v>12172</v>
      </c>
      <c r="D1495" s="9" t="s">
        <v>12173</v>
      </c>
      <c r="E1495" s="9">
        <v>2705</v>
      </c>
      <c r="F1495" s="9" t="s">
        <v>7884</v>
      </c>
      <c r="G1495" s="9" t="s">
        <v>7885</v>
      </c>
      <c r="H1495" s="9">
        <v>27</v>
      </c>
      <c r="I1495" s="9" t="s">
        <v>1692</v>
      </c>
      <c r="J1495" s="9" t="s">
        <v>1693</v>
      </c>
      <c r="K1495" s="10">
        <v>13.974</v>
      </c>
      <c r="L1495" s="10">
        <v>102.518</v>
      </c>
    </row>
    <row r="1496" spans="1:12">
      <c r="A1496" s="9">
        <v>4</v>
      </c>
      <c r="B1496" s="9">
        <v>270301</v>
      </c>
      <c r="C1496" s="9" t="s">
        <v>12182</v>
      </c>
      <c r="D1496" s="9" t="s">
        <v>10669</v>
      </c>
      <c r="E1496" s="9">
        <v>2703</v>
      </c>
      <c r="F1496" s="9" t="s">
        <v>10668</v>
      </c>
      <c r="G1496" s="9" t="s">
        <v>10669</v>
      </c>
      <c r="H1496" s="9">
        <v>27</v>
      </c>
      <c r="I1496" s="9" t="s">
        <v>1692</v>
      </c>
      <c r="J1496" s="9" t="s">
        <v>1693</v>
      </c>
      <c r="K1496" s="10">
        <v>13.956</v>
      </c>
      <c r="L1496" s="10">
        <v>102.764</v>
      </c>
    </row>
    <row r="1497" spans="1:12">
      <c r="A1497" s="9">
        <v>4</v>
      </c>
      <c r="B1497" s="9">
        <v>270903</v>
      </c>
      <c r="C1497" s="9" t="s">
        <v>3202</v>
      </c>
      <c r="D1497" s="9" t="s">
        <v>3203</v>
      </c>
      <c r="E1497" s="9">
        <v>2709</v>
      </c>
      <c r="F1497" s="9" t="s">
        <v>11164</v>
      </c>
      <c r="G1497" s="9" t="s">
        <v>11163</v>
      </c>
      <c r="H1497" s="9">
        <v>27</v>
      </c>
      <c r="I1497" s="9" t="s">
        <v>1692</v>
      </c>
      <c r="J1497" s="9" t="s">
        <v>1693</v>
      </c>
      <c r="K1497" s="10">
        <v>13.337999999999999</v>
      </c>
      <c r="L1497" s="10">
        <v>102.081</v>
      </c>
    </row>
    <row r="1498" spans="1:12">
      <c r="A1498" s="9">
        <v>4</v>
      </c>
      <c r="B1498" s="9">
        <v>270104</v>
      </c>
      <c r="C1498" s="9" t="s">
        <v>12460</v>
      </c>
      <c r="D1498" s="9" t="s">
        <v>12461</v>
      </c>
      <c r="E1498" s="9">
        <v>2701</v>
      </c>
      <c r="F1498" s="9" t="s">
        <v>7798</v>
      </c>
      <c r="G1498" s="9" t="s">
        <v>7799</v>
      </c>
      <c r="H1498" s="9">
        <v>27</v>
      </c>
      <c r="I1498" s="9" t="s">
        <v>1692</v>
      </c>
      <c r="J1498" s="9" t="s">
        <v>1693</v>
      </c>
      <c r="K1498" s="10">
        <v>13.925000000000001</v>
      </c>
      <c r="L1498" s="10">
        <v>102.02800000000001</v>
      </c>
    </row>
    <row r="1499" spans="1:12">
      <c r="A1499" s="9">
        <v>4</v>
      </c>
      <c r="B1499" s="9">
        <v>270509</v>
      </c>
      <c r="C1499" s="9" t="s">
        <v>12517</v>
      </c>
      <c r="D1499" s="9" t="s">
        <v>12518</v>
      </c>
      <c r="E1499" s="9">
        <v>2705</v>
      </c>
      <c r="F1499" s="9" t="s">
        <v>7884</v>
      </c>
      <c r="G1499" s="9" t="s">
        <v>7885</v>
      </c>
      <c r="H1499" s="9">
        <v>27</v>
      </c>
      <c r="I1499" s="9" t="s">
        <v>1692</v>
      </c>
      <c r="J1499" s="9" t="s">
        <v>1693</v>
      </c>
      <c r="K1499" s="10">
        <v>14.023999999999999</v>
      </c>
      <c r="L1499" s="10">
        <v>102.358</v>
      </c>
    </row>
    <row r="1500" spans="1:12">
      <c r="A1500" s="9">
        <v>4</v>
      </c>
      <c r="B1500" s="9">
        <v>270306</v>
      </c>
      <c r="C1500" s="9" t="s">
        <v>12586</v>
      </c>
      <c r="D1500" s="9" t="s">
        <v>12587</v>
      </c>
      <c r="E1500" s="9">
        <v>2703</v>
      </c>
      <c r="F1500" s="9" t="s">
        <v>10668</v>
      </c>
      <c r="G1500" s="9" t="s">
        <v>10669</v>
      </c>
      <c r="H1500" s="9">
        <v>27</v>
      </c>
      <c r="I1500" s="9" t="s">
        <v>1692</v>
      </c>
      <c r="J1500" s="9" t="s">
        <v>1693</v>
      </c>
      <c r="K1500" s="10">
        <v>14.079000000000001</v>
      </c>
      <c r="L1500" s="10">
        <v>102.639</v>
      </c>
    </row>
    <row r="1501" spans="1:12">
      <c r="A1501" s="9">
        <v>4</v>
      </c>
      <c r="B1501" s="9">
        <v>270105</v>
      </c>
      <c r="C1501" s="9" t="s">
        <v>12596</v>
      </c>
      <c r="D1501" s="9" t="s">
        <v>12597</v>
      </c>
      <c r="E1501" s="9">
        <v>2701</v>
      </c>
      <c r="F1501" s="9" t="s">
        <v>7798</v>
      </c>
      <c r="G1501" s="9" t="s">
        <v>7799</v>
      </c>
      <c r="H1501" s="9">
        <v>27</v>
      </c>
      <c r="I1501" s="9" t="s">
        <v>1692</v>
      </c>
      <c r="J1501" s="9" t="s">
        <v>1693</v>
      </c>
      <c r="K1501" s="10">
        <v>14.064</v>
      </c>
      <c r="L1501" s="10">
        <v>102.26600000000001</v>
      </c>
    </row>
    <row r="1502" spans="1:12">
      <c r="A1502" s="9">
        <v>4</v>
      </c>
      <c r="B1502" s="9">
        <v>301803</v>
      </c>
      <c r="C1502" s="9" t="s">
        <v>1278</v>
      </c>
      <c r="D1502" s="9" t="s">
        <v>1279</v>
      </c>
      <c r="E1502" s="9">
        <v>3018</v>
      </c>
      <c r="F1502" s="9" t="s">
        <v>1280</v>
      </c>
      <c r="G1502" s="9" t="s">
        <v>1281</v>
      </c>
      <c r="H1502" s="9">
        <v>30</v>
      </c>
      <c r="I1502" s="9" t="s">
        <v>1282</v>
      </c>
      <c r="J1502" s="9" t="s">
        <v>1283</v>
      </c>
      <c r="K1502" s="10">
        <v>14.909000000000001</v>
      </c>
      <c r="L1502" s="10">
        <v>101.851</v>
      </c>
    </row>
    <row r="1503" spans="1:12">
      <c r="A1503" s="9">
        <v>4</v>
      </c>
      <c r="B1503" s="9">
        <v>300105</v>
      </c>
      <c r="C1503" s="9" t="s">
        <v>1520</v>
      </c>
      <c r="D1503" s="9" t="s">
        <v>1521</v>
      </c>
      <c r="E1503" s="9">
        <v>3001</v>
      </c>
      <c r="F1503" s="9" t="s">
        <v>1522</v>
      </c>
      <c r="G1503" s="9" t="s">
        <v>1523</v>
      </c>
      <c r="H1503" s="9">
        <v>30</v>
      </c>
      <c r="I1503" s="9" t="s">
        <v>1282</v>
      </c>
      <c r="J1503" s="9" t="s">
        <v>1283</v>
      </c>
      <c r="K1503" s="10">
        <v>14.98</v>
      </c>
      <c r="L1503" s="10">
        <v>102.164</v>
      </c>
    </row>
    <row r="1504" spans="1:12">
      <c r="A1504" s="9">
        <v>4</v>
      </c>
      <c r="B1504" s="9">
        <v>300123</v>
      </c>
      <c r="C1504" s="9" t="s">
        <v>1560</v>
      </c>
      <c r="D1504" s="9" t="s">
        <v>1561</v>
      </c>
      <c r="E1504" s="9">
        <v>3001</v>
      </c>
      <c r="F1504" s="9" t="s">
        <v>1522</v>
      </c>
      <c r="G1504" s="9" t="s">
        <v>1523</v>
      </c>
      <c r="H1504" s="9">
        <v>30</v>
      </c>
      <c r="I1504" s="9" t="s">
        <v>1282</v>
      </c>
      <c r="J1504" s="9" t="s">
        <v>1283</v>
      </c>
      <c r="K1504" s="10">
        <v>14.986000000000001</v>
      </c>
      <c r="L1504" s="10">
        <v>102.18899999999999</v>
      </c>
    </row>
    <row r="1505" spans="1:12">
      <c r="A1505" s="9">
        <v>4</v>
      </c>
      <c r="B1505" s="9">
        <v>300124</v>
      </c>
      <c r="C1505" s="9" t="s">
        <v>1795</v>
      </c>
      <c r="D1505" s="9" t="s">
        <v>1796</v>
      </c>
      <c r="E1505" s="9">
        <v>3001</v>
      </c>
      <c r="F1505" s="9" t="s">
        <v>1522</v>
      </c>
      <c r="G1505" s="9" t="s">
        <v>1523</v>
      </c>
      <c r="H1505" s="9">
        <v>30</v>
      </c>
      <c r="I1505" s="9" t="s">
        <v>1282</v>
      </c>
      <c r="J1505" s="9" t="s">
        <v>1283</v>
      </c>
      <c r="K1505" s="10">
        <v>15.009</v>
      </c>
      <c r="L1505" s="10">
        <v>102.086</v>
      </c>
    </row>
    <row r="1506" spans="1:12">
      <c r="A1506" s="9">
        <v>4</v>
      </c>
      <c r="B1506" s="9">
        <v>301419</v>
      </c>
      <c r="C1506" s="9" t="s">
        <v>1828</v>
      </c>
      <c r="D1506" s="9" t="s">
        <v>1829</v>
      </c>
      <c r="E1506" s="9">
        <v>3014</v>
      </c>
      <c r="F1506" s="9" t="s">
        <v>1830</v>
      </c>
      <c r="G1506" s="9" t="s">
        <v>1831</v>
      </c>
      <c r="H1506" s="9">
        <v>30</v>
      </c>
      <c r="I1506" s="9" t="s">
        <v>1282</v>
      </c>
      <c r="J1506" s="9" t="s">
        <v>1283</v>
      </c>
      <c r="K1506" s="10">
        <v>14.663</v>
      </c>
      <c r="L1506" s="10">
        <v>102.04600000000001</v>
      </c>
    </row>
    <row r="1507" spans="1:12">
      <c r="A1507" s="9">
        <v>4</v>
      </c>
      <c r="B1507" s="9">
        <v>300107</v>
      </c>
      <c r="C1507" s="9" t="s">
        <v>1998</v>
      </c>
      <c r="D1507" s="9" t="s">
        <v>1999</v>
      </c>
      <c r="E1507" s="9">
        <v>3001</v>
      </c>
      <c r="F1507" s="9" t="s">
        <v>1522</v>
      </c>
      <c r="G1507" s="9" t="s">
        <v>1523</v>
      </c>
      <c r="H1507" s="9">
        <v>30</v>
      </c>
      <c r="I1507" s="9" t="s">
        <v>1282</v>
      </c>
      <c r="J1507" s="9" t="s">
        <v>1283</v>
      </c>
      <c r="K1507" s="10">
        <v>14.994</v>
      </c>
      <c r="L1507" s="10">
        <v>102.05200000000001</v>
      </c>
    </row>
    <row r="1508" spans="1:12">
      <c r="A1508" s="9">
        <v>4</v>
      </c>
      <c r="B1508" s="9">
        <v>301015</v>
      </c>
      <c r="C1508" s="9" t="s">
        <v>2395</v>
      </c>
      <c r="D1508" s="9" t="s">
        <v>2396</v>
      </c>
      <c r="E1508" s="9">
        <v>3010</v>
      </c>
      <c r="F1508" s="9" t="s">
        <v>2397</v>
      </c>
      <c r="G1508" s="9" t="s">
        <v>2398</v>
      </c>
      <c r="H1508" s="9">
        <v>30</v>
      </c>
      <c r="I1508" s="9" t="s">
        <v>1282</v>
      </c>
      <c r="J1508" s="9" t="s">
        <v>1283</v>
      </c>
      <c r="K1508" s="10">
        <v>15.116</v>
      </c>
      <c r="L1508" s="10">
        <v>102.28700000000001</v>
      </c>
    </row>
    <row r="1509" spans="1:12">
      <c r="A1509" s="9">
        <v>4</v>
      </c>
      <c r="B1509" s="9">
        <v>300122</v>
      </c>
      <c r="C1509" s="9" t="s">
        <v>607</v>
      </c>
      <c r="D1509" s="9" t="s">
        <v>379</v>
      </c>
      <c r="E1509" s="9">
        <v>3001</v>
      </c>
      <c r="F1509" s="9" t="s">
        <v>1522</v>
      </c>
      <c r="G1509" s="9" t="s">
        <v>1523</v>
      </c>
      <c r="H1509" s="9">
        <v>30</v>
      </c>
      <c r="I1509" s="9" t="s">
        <v>1282</v>
      </c>
      <c r="J1509" s="9" t="s">
        <v>1283</v>
      </c>
      <c r="K1509" s="10">
        <v>15.018000000000001</v>
      </c>
      <c r="L1509" s="10">
        <v>102.154</v>
      </c>
    </row>
    <row r="1510" spans="1:12">
      <c r="A1510" s="9">
        <v>4</v>
      </c>
      <c r="B1510" s="9">
        <v>300108</v>
      </c>
      <c r="C1510" s="9" t="s">
        <v>2493</v>
      </c>
      <c r="D1510" s="9" t="s">
        <v>2494</v>
      </c>
      <c r="E1510" s="9">
        <v>3001</v>
      </c>
      <c r="F1510" s="9" t="s">
        <v>1522</v>
      </c>
      <c r="G1510" s="9" t="s">
        <v>1523</v>
      </c>
      <c r="H1510" s="9">
        <v>30</v>
      </c>
      <c r="I1510" s="9" t="s">
        <v>1282</v>
      </c>
      <c r="J1510" s="9" t="s">
        <v>1283</v>
      </c>
      <c r="K1510" s="10">
        <v>15.010999999999999</v>
      </c>
      <c r="L1510" s="10">
        <v>102.108</v>
      </c>
    </row>
    <row r="1511" spans="1:12">
      <c r="A1511" s="9">
        <v>4</v>
      </c>
      <c r="B1511" s="9">
        <v>300110</v>
      </c>
      <c r="C1511" s="9" t="s">
        <v>2501</v>
      </c>
      <c r="D1511" s="9" t="s">
        <v>2502</v>
      </c>
      <c r="E1511" s="9">
        <v>3001</v>
      </c>
      <c r="F1511" s="9" t="s">
        <v>1522</v>
      </c>
      <c r="G1511" s="9" t="s">
        <v>1523</v>
      </c>
      <c r="H1511" s="9">
        <v>30</v>
      </c>
      <c r="I1511" s="9" t="s">
        <v>1282</v>
      </c>
      <c r="J1511" s="9" t="s">
        <v>1283</v>
      </c>
      <c r="K1511" s="10">
        <v>14.946999999999999</v>
      </c>
      <c r="L1511" s="10">
        <v>102.08499999999999</v>
      </c>
    </row>
    <row r="1512" spans="1:12">
      <c r="A1512" s="9">
        <v>4</v>
      </c>
      <c r="B1512" s="9">
        <v>301001</v>
      </c>
      <c r="C1512" s="9" t="s">
        <v>2707</v>
      </c>
      <c r="D1512" s="9" t="s">
        <v>2398</v>
      </c>
      <c r="E1512" s="9">
        <v>3010</v>
      </c>
      <c r="F1512" s="9" t="s">
        <v>2397</v>
      </c>
      <c r="G1512" s="9" t="s">
        <v>2398</v>
      </c>
      <c r="H1512" s="9">
        <v>30</v>
      </c>
      <c r="I1512" s="9" t="s">
        <v>1282</v>
      </c>
      <c r="J1512" s="9" t="s">
        <v>1283</v>
      </c>
      <c r="K1512" s="10">
        <v>15.179</v>
      </c>
      <c r="L1512" s="10">
        <v>102.256</v>
      </c>
    </row>
    <row r="1513" spans="1:12">
      <c r="A1513" s="9">
        <v>4</v>
      </c>
      <c r="B1513" s="9">
        <v>300109</v>
      </c>
      <c r="C1513" s="9" t="s">
        <v>2762</v>
      </c>
      <c r="D1513" s="9" t="s">
        <v>2763</v>
      </c>
      <c r="E1513" s="9">
        <v>3001</v>
      </c>
      <c r="F1513" s="9" t="s">
        <v>1522</v>
      </c>
      <c r="G1513" s="9" t="s">
        <v>1523</v>
      </c>
      <c r="H1513" s="9">
        <v>30</v>
      </c>
      <c r="I1513" s="9" t="s">
        <v>1282</v>
      </c>
      <c r="J1513" s="9" t="s">
        <v>1283</v>
      </c>
      <c r="K1513" s="10">
        <v>15.026</v>
      </c>
      <c r="L1513" s="10">
        <v>102.011</v>
      </c>
    </row>
    <row r="1514" spans="1:12">
      <c r="A1514" s="9">
        <v>4</v>
      </c>
      <c r="B1514" s="9">
        <v>301610</v>
      </c>
      <c r="C1514" s="9" t="s">
        <v>2982</v>
      </c>
      <c r="D1514" s="9" t="s">
        <v>2983</v>
      </c>
      <c r="E1514" s="9">
        <v>3016</v>
      </c>
      <c r="F1514" s="9" t="s">
        <v>2984</v>
      </c>
      <c r="G1514" s="9" t="s">
        <v>2985</v>
      </c>
      <c r="H1514" s="9">
        <v>30</v>
      </c>
      <c r="I1514" s="9" t="s">
        <v>1282</v>
      </c>
      <c r="J1514" s="9" t="s">
        <v>1283</v>
      </c>
      <c r="K1514" s="10">
        <v>14.984999999999999</v>
      </c>
      <c r="L1514" s="10">
        <v>102.687</v>
      </c>
    </row>
    <row r="1515" spans="1:12">
      <c r="A1515" s="9">
        <v>4</v>
      </c>
      <c r="B1515" s="9">
        <v>301806</v>
      </c>
      <c r="C1515" s="9" t="s">
        <v>3113</v>
      </c>
      <c r="D1515" s="9" t="s">
        <v>3114</v>
      </c>
      <c r="E1515" s="9">
        <v>3018</v>
      </c>
      <c r="F1515" s="9" t="s">
        <v>1280</v>
      </c>
      <c r="G1515" s="9" t="s">
        <v>1281</v>
      </c>
      <c r="H1515" s="9">
        <v>30</v>
      </c>
      <c r="I1515" s="9" t="s">
        <v>1282</v>
      </c>
      <c r="J1515" s="9" t="s">
        <v>1283</v>
      </c>
      <c r="K1515" s="10">
        <v>14.922000000000001</v>
      </c>
      <c r="L1515" s="10">
        <v>101.90300000000001</v>
      </c>
    </row>
    <row r="1516" spans="1:12">
      <c r="A1516" s="9">
        <v>4</v>
      </c>
      <c r="B1516" s="9">
        <v>300103</v>
      </c>
      <c r="C1516" s="9" t="s">
        <v>3542</v>
      </c>
      <c r="D1516" s="9" t="s">
        <v>3543</v>
      </c>
      <c r="E1516" s="9">
        <v>3001</v>
      </c>
      <c r="F1516" s="9" t="s">
        <v>1522</v>
      </c>
      <c r="G1516" s="9" t="s">
        <v>1523</v>
      </c>
      <c r="H1516" s="9">
        <v>30</v>
      </c>
      <c r="I1516" s="9" t="s">
        <v>1282</v>
      </c>
      <c r="J1516" s="9" t="s">
        <v>1283</v>
      </c>
      <c r="K1516" s="10">
        <v>14.916</v>
      </c>
      <c r="L1516" s="10">
        <v>102.06399999999999</v>
      </c>
    </row>
    <row r="1517" spans="1:12">
      <c r="A1517" s="9">
        <v>4</v>
      </c>
      <c r="B1517" s="9">
        <v>301401</v>
      </c>
      <c r="C1517" s="9" t="s">
        <v>3598</v>
      </c>
      <c r="D1517" s="9" t="s">
        <v>3599</v>
      </c>
      <c r="E1517" s="9">
        <v>3014</v>
      </c>
      <c r="F1517" s="9" t="s">
        <v>1830</v>
      </c>
      <c r="G1517" s="9" t="s">
        <v>1831</v>
      </c>
      <c r="H1517" s="9">
        <v>30</v>
      </c>
      <c r="I1517" s="9" t="s">
        <v>1282</v>
      </c>
      <c r="J1517" s="9" t="s">
        <v>1283</v>
      </c>
      <c r="K1517" s="10">
        <v>14.718999999999999</v>
      </c>
      <c r="L1517" s="10">
        <v>102.05500000000001</v>
      </c>
    </row>
    <row r="1518" spans="1:12">
      <c r="A1518" s="9">
        <v>4</v>
      </c>
      <c r="B1518" s="9">
        <v>301406</v>
      </c>
      <c r="C1518" s="9" t="s">
        <v>3811</v>
      </c>
      <c r="D1518" s="9" t="s">
        <v>3812</v>
      </c>
      <c r="E1518" s="9">
        <v>3014</v>
      </c>
      <c r="F1518" s="9" t="s">
        <v>1830</v>
      </c>
      <c r="G1518" s="9" t="s">
        <v>1831</v>
      </c>
      <c r="H1518" s="9">
        <v>30</v>
      </c>
      <c r="I1518" s="9" t="s">
        <v>1282</v>
      </c>
      <c r="J1518" s="9" t="s">
        <v>1283</v>
      </c>
      <c r="K1518" s="10">
        <v>14.686</v>
      </c>
      <c r="L1518" s="10">
        <v>102.036</v>
      </c>
    </row>
    <row r="1519" spans="1:12">
      <c r="A1519" s="9">
        <v>4</v>
      </c>
      <c r="B1519" s="9">
        <v>300111</v>
      </c>
      <c r="C1519" s="9" t="s">
        <v>4183</v>
      </c>
      <c r="D1519" s="9" t="s">
        <v>4184</v>
      </c>
      <c r="E1519" s="9">
        <v>3001</v>
      </c>
      <c r="F1519" s="9" t="s">
        <v>1522</v>
      </c>
      <c r="G1519" s="9" t="s">
        <v>1523</v>
      </c>
      <c r="H1519" s="9">
        <v>30</v>
      </c>
      <c r="I1519" s="9" t="s">
        <v>1282</v>
      </c>
      <c r="J1519" s="9" t="s">
        <v>1283</v>
      </c>
      <c r="K1519" s="10">
        <v>14.965</v>
      </c>
      <c r="L1519" s="10">
        <v>102.14</v>
      </c>
    </row>
    <row r="1520" spans="1:12">
      <c r="A1520" s="9">
        <v>4</v>
      </c>
      <c r="B1520" s="9">
        <v>301404</v>
      </c>
      <c r="C1520" s="9" t="s">
        <v>628</v>
      </c>
      <c r="D1520" s="9" t="s">
        <v>629</v>
      </c>
      <c r="E1520" s="9">
        <v>3014</v>
      </c>
      <c r="F1520" s="9" t="s">
        <v>1830</v>
      </c>
      <c r="G1520" s="9" t="s">
        <v>1831</v>
      </c>
      <c r="H1520" s="9">
        <v>30</v>
      </c>
      <c r="I1520" s="9" t="s">
        <v>1282</v>
      </c>
      <c r="J1520" s="9" t="s">
        <v>1283</v>
      </c>
      <c r="K1520" s="10">
        <v>14.65</v>
      </c>
      <c r="L1520" s="10">
        <v>102.063</v>
      </c>
    </row>
    <row r="1521" spans="1:12">
      <c r="A1521" s="9">
        <v>4</v>
      </c>
      <c r="B1521" s="9">
        <v>302209</v>
      </c>
      <c r="C1521" s="9" t="s">
        <v>645</v>
      </c>
      <c r="D1521" s="9" t="s">
        <v>646</v>
      </c>
      <c r="E1521" s="9">
        <v>3022</v>
      </c>
      <c r="F1521" s="9" t="s">
        <v>4284</v>
      </c>
      <c r="G1521" s="9" t="s">
        <v>4285</v>
      </c>
      <c r="H1521" s="9">
        <v>30</v>
      </c>
      <c r="I1521" s="9" t="s">
        <v>1282</v>
      </c>
      <c r="J1521" s="9" t="s">
        <v>1283</v>
      </c>
      <c r="K1521" s="10">
        <v>14.754</v>
      </c>
      <c r="L1521" s="10">
        <v>102.398</v>
      </c>
    </row>
    <row r="1522" spans="1:12">
      <c r="A1522" s="9">
        <v>4</v>
      </c>
      <c r="B1522" s="9">
        <v>301206</v>
      </c>
      <c r="C1522" s="9" t="s">
        <v>4290</v>
      </c>
      <c r="D1522" s="9" t="s">
        <v>4291</v>
      </c>
      <c r="E1522" s="9">
        <v>3012</v>
      </c>
      <c r="F1522" s="9" t="s">
        <v>4292</v>
      </c>
      <c r="G1522" s="9" t="s">
        <v>4293</v>
      </c>
      <c r="H1522" s="9">
        <v>30</v>
      </c>
      <c r="I1522" s="9" t="s">
        <v>1282</v>
      </c>
      <c r="J1522" s="9" t="s">
        <v>1283</v>
      </c>
      <c r="K1522" s="10">
        <v>15.486000000000001</v>
      </c>
      <c r="L1522" s="10">
        <v>102.46599999999999</v>
      </c>
    </row>
    <row r="1523" spans="1:12">
      <c r="A1523" s="9">
        <v>4</v>
      </c>
      <c r="B1523" s="9">
        <v>303203</v>
      </c>
      <c r="C1523" s="9" t="s">
        <v>4311</v>
      </c>
      <c r="D1523" s="9" t="s">
        <v>4312</v>
      </c>
      <c r="E1523" s="9">
        <v>3032</v>
      </c>
      <c r="F1523" s="9" t="s">
        <v>2008</v>
      </c>
      <c r="G1523" s="9" t="s">
        <v>2009</v>
      </c>
      <c r="H1523" s="9">
        <v>30</v>
      </c>
      <c r="I1523" s="9" t="s">
        <v>1282</v>
      </c>
      <c r="J1523" s="9" t="s">
        <v>1283</v>
      </c>
      <c r="K1523" s="10">
        <v>14.975</v>
      </c>
      <c r="L1523" s="10">
        <v>102.232</v>
      </c>
    </row>
    <row r="1524" spans="1:12">
      <c r="A1524" s="9">
        <v>4</v>
      </c>
      <c r="B1524" s="9">
        <v>300121</v>
      </c>
      <c r="C1524" s="9" t="s">
        <v>4370</v>
      </c>
      <c r="D1524" s="9" t="s">
        <v>4371</v>
      </c>
      <c r="E1524" s="9">
        <v>3001</v>
      </c>
      <c r="F1524" s="9" t="s">
        <v>1522</v>
      </c>
      <c r="G1524" s="9" t="s">
        <v>1523</v>
      </c>
      <c r="H1524" s="9">
        <v>30</v>
      </c>
      <c r="I1524" s="9" t="s">
        <v>1282</v>
      </c>
      <c r="J1524" s="9" t="s">
        <v>1283</v>
      </c>
      <c r="K1524" s="10">
        <v>14.986000000000001</v>
      </c>
      <c r="L1524" s="10">
        <v>102.00700000000001</v>
      </c>
    </row>
    <row r="1525" spans="1:12">
      <c r="A1525" s="9">
        <v>4</v>
      </c>
      <c r="B1525" s="9">
        <v>300701</v>
      </c>
      <c r="C1525" s="9" t="s">
        <v>4401</v>
      </c>
      <c r="D1525" s="9" t="s">
        <v>4402</v>
      </c>
      <c r="E1525" s="9">
        <v>3007</v>
      </c>
      <c r="F1525" s="9" t="s">
        <v>4403</v>
      </c>
      <c r="G1525" s="9" t="s">
        <v>4404</v>
      </c>
      <c r="H1525" s="9">
        <v>30</v>
      </c>
      <c r="I1525" s="9" t="s">
        <v>1282</v>
      </c>
      <c r="J1525" s="9" t="s">
        <v>1283</v>
      </c>
      <c r="K1525" s="10">
        <v>14.714</v>
      </c>
      <c r="L1525" s="10">
        <v>102.18899999999999</v>
      </c>
    </row>
    <row r="1526" spans="1:12">
      <c r="A1526" s="9">
        <v>4</v>
      </c>
      <c r="B1526" s="9">
        <v>303101</v>
      </c>
      <c r="C1526" s="9" t="s">
        <v>4500</v>
      </c>
      <c r="D1526" s="9" t="s">
        <v>4501</v>
      </c>
      <c r="E1526" s="9">
        <v>3031</v>
      </c>
      <c r="F1526" s="9" t="s">
        <v>4502</v>
      </c>
      <c r="G1526" s="9" t="s">
        <v>4501</v>
      </c>
      <c r="H1526" s="9">
        <v>30</v>
      </c>
      <c r="I1526" s="9" t="s">
        <v>1282</v>
      </c>
      <c r="J1526" s="9" t="s">
        <v>1283</v>
      </c>
      <c r="K1526" s="10">
        <v>15.564</v>
      </c>
      <c r="L1526" s="10">
        <v>102.58799999999999</v>
      </c>
    </row>
    <row r="1527" spans="1:12">
      <c r="A1527" s="9">
        <v>4</v>
      </c>
      <c r="B1527" s="9">
        <v>300502</v>
      </c>
      <c r="C1527" s="9" t="s">
        <v>4578</v>
      </c>
      <c r="D1527" s="9" t="s">
        <v>4579</v>
      </c>
      <c r="E1527" s="9">
        <v>3005</v>
      </c>
      <c r="F1527" s="9" t="s">
        <v>4580</v>
      </c>
      <c r="G1527" s="9" t="s">
        <v>3951</v>
      </c>
      <c r="H1527" s="9">
        <v>30</v>
      </c>
      <c r="I1527" s="9" t="s">
        <v>1282</v>
      </c>
      <c r="J1527" s="9" t="s">
        <v>1283</v>
      </c>
      <c r="K1527" s="10">
        <v>15.571</v>
      </c>
      <c r="L1527" s="10">
        <v>102.10299999999999</v>
      </c>
    </row>
    <row r="1528" spans="1:12">
      <c r="A1528" s="9">
        <v>4</v>
      </c>
      <c r="B1528" s="9">
        <v>303201</v>
      </c>
      <c r="C1528" s="9" t="s">
        <v>4590</v>
      </c>
      <c r="D1528" s="9" t="s">
        <v>4591</v>
      </c>
      <c r="E1528" s="9">
        <v>3032</v>
      </c>
      <c r="F1528" s="9" t="s">
        <v>2008</v>
      </c>
      <c r="G1528" s="9" t="s">
        <v>2009</v>
      </c>
      <c r="H1528" s="9">
        <v>30</v>
      </c>
      <c r="I1528" s="9" t="s">
        <v>1282</v>
      </c>
      <c r="J1528" s="9" t="s">
        <v>1283</v>
      </c>
      <c r="K1528" s="10">
        <v>15.029</v>
      </c>
      <c r="L1528" s="10">
        <v>102.31</v>
      </c>
    </row>
    <row r="1529" spans="1:12">
      <c r="A1529" s="9">
        <v>4</v>
      </c>
      <c r="B1529" s="9">
        <v>300710</v>
      </c>
      <c r="C1529" s="9" t="s">
        <v>4654</v>
      </c>
      <c r="D1529" s="9" t="s">
        <v>4655</v>
      </c>
      <c r="E1529" s="9">
        <v>3007</v>
      </c>
      <c r="F1529" s="9" t="s">
        <v>4403</v>
      </c>
      <c r="G1529" s="9" t="s">
        <v>4404</v>
      </c>
      <c r="H1529" s="9">
        <v>30</v>
      </c>
      <c r="I1529" s="9" t="s">
        <v>1282</v>
      </c>
      <c r="J1529" s="9" t="s">
        <v>1283</v>
      </c>
      <c r="K1529" s="10">
        <v>14.864000000000001</v>
      </c>
      <c r="L1529" s="10">
        <v>102.18899999999999</v>
      </c>
    </row>
    <row r="1530" spans="1:12">
      <c r="A1530" s="9">
        <v>4</v>
      </c>
      <c r="B1530" s="9">
        <v>300202</v>
      </c>
      <c r="C1530" s="9" t="s">
        <v>4807</v>
      </c>
      <c r="D1530" s="9" t="s">
        <v>4808</v>
      </c>
      <c r="E1530" s="9">
        <v>3002</v>
      </c>
      <c r="F1530" s="9" t="s">
        <v>4809</v>
      </c>
      <c r="G1530" s="9" t="s">
        <v>4810</v>
      </c>
      <c r="H1530" s="9">
        <v>30</v>
      </c>
      <c r="I1530" s="9" t="s">
        <v>1282</v>
      </c>
      <c r="J1530" s="9" t="s">
        <v>1283</v>
      </c>
      <c r="K1530" s="10">
        <v>14.489000000000001</v>
      </c>
      <c r="L1530" s="10">
        <v>102.279</v>
      </c>
    </row>
    <row r="1531" spans="1:12">
      <c r="A1531" s="9">
        <v>4</v>
      </c>
      <c r="B1531" s="9">
        <v>301003</v>
      </c>
      <c r="C1531" s="9" t="s">
        <v>4862</v>
      </c>
      <c r="D1531" s="9" t="s">
        <v>4863</v>
      </c>
      <c r="E1531" s="9">
        <v>3010</v>
      </c>
      <c r="F1531" s="9" t="s">
        <v>2397</v>
      </c>
      <c r="G1531" s="9" t="s">
        <v>2398</v>
      </c>
      <c r="H1531" s="9">
        <v>30</v>
      </c>
      <c r="I1531" s="9" t="s">
        <v>1282</v>
      </c>
      <c r="J1531" s="9" t="s">
        <v>1283</v>
      </c>
      <c r="K1531" s="10">
        <v>15.097</v>
      </c>
      <c r="L1531" s="10">
        <v>102.29300000000001</v>
      </c>
    </row>
    <row r="1532" spans="1:12">
      <c r="A1532" s="9">
        <v>4</v>
      </c>
      <c r="B1532" s="9">
        <v>301016</v>
      </c>
      <c r="C1532" s="9" t="s">
        <v>4898</v>
      </c>
      <c r="D1532" s="9" t="s">
        <v>4899</v>
      </c>
      <c r="E1532" s="9">
        <v>3010</v>
      </c>
      <c r="F1532" s="9" t="s">
        <v>2397</v>
      </c>
      <c r="G1532" s="9" t="s">
        <v>2398</v>
      </c>
      <c r="H1532" s="9">
        <v>30</v>
      </c>
      <c r="I1532" s="9" t="s">
        <v>1282</v>
      </c>
      <c r="J1532" s="9" t="s">
        <v>1283</v>
      </c>
      <c r="K1532" s="10">
        <v>15.071999999999999</v>
      </c>
      <c r="L1532" s="10">
        <v>102.30800000000001</v>
      </c>
    </row>
    <row r="1533" spans="1:12">
      <c r="A1533" s="9">
        <v>4</v>
      </c>
      <c r="B1533" s="9">
        <v>301012</v>
      </c>
      <c r="C1533" s="9" t="s">
        <v>5039</v>
      </c>
      <c r="D1533" s="9" t="s">
        <v>5040</v>
      </c>
      <c r="E1533" s="9">
        <v>3010</v>
      </c>
      <c r="F1533" s="9" t="s">
        <v>2397</v>
      </c>
      <c r="G1533" s="9" t="s">
        <v>2398</v>
      </c>
      <c r="H1533" s="9">
        <v>30</v>
      </c>
      <c r="I1533" s="9" t="s">
        <v>1282</v>
      </c>
      <c r="J1533" s="9" t="s">
        <v>1283</v>
      </c>
      <c r="K1533" s="10">
        <v>15.151999999999999</v>
      </c>
      <c r="L1533" s="10">
        <v>102.212</v>
      </c>
    </row>
    <row r="1534" spans="1:12">
      <c r="A1534" s="9">
        <v>4</v>
      </c>
      <c r="B1534" s="9">
        <v>301410</v>
      </c>
      <c r="C1534" s="9" t="s">
        <v>5064</v>
      </c>
      <c r="D1534" s="9" t="s">
        <v>5065</v>
      </c>
      <c r="E1534" s="9">
        <v>3014</v>
      </c>
      <c r="F1534" s="9" t="s">
        <v>1830</v>
      </c>
      <c r="G1534" s="9" t="s">
        <v>1831</v>
      </c>
      <c r="H1534" s="9">
        <v>30</v>
      </c>
      <c r="I1534" s="9" t="s">
        <v>1282</v>
      </c>
      <c r="J1534" s="9" t="s">
        <v>1283</v>
      </c>
      <c r="K1534" s="10">
        <v>14.666</v>
      </c>
      <c r="L1534" s="10">
        <v>101.997</v>
      </c>
    </row>
    <row r="1535" spans="1:12">
      <c r="A1535" s="9">
        <v>4</v>
      </c>
      <c r="B1535" s="9">
        <v>301301</v>
      </c>
      <c r="C1535" s="9" t="s">
        <v>5163</v>
      </c>
      <c r="D1535" s="9" t="s">
        <v>5164</v>
      </c>
      <c r="E1535" s="9">
        <v>3013</v>
      </c>
      <c r="F1535" s="9" t="s">
        <v>5165</v>
      </c>
      <c r="G1535" s="9" t="s">
        <v>5164</v>
      </c>
      <c r="H1535" s="9">
        <v>30</v>
      </c>
      <c r="I1535" s="9" t="s">
        <v>1282</v>
      </c>
      <c r="J1535" s="9" t="s">
        <v>1283</v>
      </c>
      <c r="K1535" s="10">
        <v>15.536</v>
      </c>
      <c r="L1535" s="10">
        <v>102.724</v>
      </c>
    </row>
    <row r="1536" spans="1:12">
      <c r="A1536" s="9">
        <v>4</v>
      </c>
      <c r="B1536" s="9">
        <v>301315</v>
      </c>
      <c r="C1536" s="9" t="s">
        <v>5198</v>
      </c>
      <c r="D1536" s="9" t="s">
        <v>5199</v>
      </c>
      <c r="E1536" s="9">
        <v>3013</v>
      </c>
      <c r="F1536" s="9" t="s">
        <v>5165</v>
      </c>
      <c r="G1536" s="9" t="s">
        <v>5164</v>
      </c>
      <c r="H1536" s="9">
        <v>30</v>
      </c>
      <c r="I1536" s="9" t="s">
        <v>1282</v>
      </c>
      <c r="J1536" s="9" t="s">
        <v>1283</v>
      </c>
      <c r="K1536" s="10">
        <v>15.493</v>
      </c>
      <c r="L1536" s="10">
        <v>102.68600000000001</v>
      </c>
    </row>
    <row r="1537" spans="1:12">
      <c r="A1537" s="9">
        <v>4</v>
      </c>
      <c r="B1537" s="9">
        <v>301418</v>
      </c>
      <c r="C1537" s="9" t="s">
        <v>5288</v>
      </c>
      <c r="D1537" s="9" t="s">
        <v>5289</v>
      </c>
      <c r="E1537" s="9">
        <v>3014</v>
      </c>
      <c r="F1537" s="9" t="s">
        <v>1830</v>
      </c>
      <c r="G1537" s="9" t="s">
        <v>1831</v>
      </c>
      <c r="H1537" s="9">
        <v>30</v>
      </c>
      <c r="I1537" s="9" t="s">
        <v>1282</v>
      </c>
      <c r="J1537" s="9" t="s">
        <v>1283</v>
      </c>
      <c r="K1537" s="10">
        <v>14.667</v>
      </c>
      <c r="L1537" s="10">
        <v>101.93899999999999</v>
      </c>
    </row>
    <row r="1538" spans="1:12">
      <c r="A1538" s="9">
        <v>4</v>
      </c>
      <c r="B1538" s="9">
        <v>302904</v>
      </c>
      <c r="C1538" s="9" t="s">
        <v>4058</v>
      </c>
      <c r="D1538" s="9" t="s">
        <v>4059</v>
      </c>
      <c r="E1538" s="9">
        <v>3029</v>
      </c>
      <c r="F1538" s="9" t="s">
        <v>5292</v>
      </c>
      <c r="G1538" s="9" t="s">
        <v>5293</v>
      </c>
      <c r="H1538" s="9">
        <v>30</v>
      </c>
      <c r="I1538" s="9" t="s">
        <v>1282</v>
      </c>
      <c r="J1538" s="9" t="s">
        <v>1283</v>
      </c>
      <c r="K1538" s="10">
        <v>15.36</v>
      </c>
      <c r="L1538" s="10">
        <v>102.971</v>
      </c>
    </row>
    <row r="1539" spans="1:12">
      <c r="A1539" s="9">
        <v>4</v>
      </c>
      <c r="B1539" s="9">
        <v>301407</v>
      </c>
      <c r="C1539" s="9" t="s">
        <v>1777</v>
      </c>
      <c r="D1539" s="9" t="s">
        <v>1778</v>
      </c>
      <c r="E1539" s="9">
        <v>3014</v>
      </c>
      <c r="F1539" s="9" t="s">
        <v>1830</v>
      </c>
      <c r="G1539" s="9" t="s">
        <v>1831</v>
      </c>
      <c r="H1539" s="9">
        <v>30</v>
      </c>
      <c r="I1539" s="9" t="s">
        <v>1282</v>
      </c>
      <c r="J1539" s="9" t="s">
        <v>1283</v>
      </c>
      <c r="K1539" s="10">
        <v>14.679</v>
      </c>
      <c r="L1539" s="10">
        <v>102.108</v>
      </c>
    </row>
    <row r="1540" spans="1:12">
      <c r="A1540" s="9">
        <v>4</v>
      </c>
      <c r="B1540" s="9">
        <v>300803</v>
      </c>
      <c r="C1540" s="9" t="s">
        <v>5372</v>
      </c>
      <c r="D1540" s="9" t="s">
        <v>5373</v>
      </c>
      <c r="E1540" s="9">
        <v>3008</v>
      </c>
      <c r="F1540" s="9" t="s">
        <v>5374</v>
      </c>
      <c r="G1540" s="9" t="s">
        <v>5375</v>
      </c>
      <c r="H1540" s="9">
        <v>30</v>
      </c>
      <c r="I1540" s="9" t="s">
        <v>1282</v>
      </c>
      <c r="J1540" s="9" t="s">
        <v>1283</v>
      </c>
      <c r="K1540" s="10">
        <v>15.157</v>
      </c>
      <c r="L1540" s="10">
        <v>101.87</v>
      </c>
    </row>
    <row r="1541" spans="1:12">
      <c r="A1541" s="9">
        <v>4</v>
      </c>
      <c r="B1541" s="9">
        <v>301107</v>
      </c>
      <c r="C1541" s="9" t="s">
        <v>5506</v>
      </c>
      <c r="D1541" s="9" t="s">
        <v>5507</v>
      </c>
      <c r="E1541" s="9">
        <v>3011</v>
      </c>
      <c r="F1541" s="9" t="s">
        <v>5508</v>
      </c>
      <c r="G1541" s="9" t="s">
        <v>5509</v>
      </c>
      <c r="H1541" s="9">
        <v>30</v>
      </c>
      <c r="I1541" s="9" t="s">
        <v>1282</v>
      </c>
      <c r="J1541" s="9" t="s">
        <v>1283</v>
      </c>
      <c r="K1541" s="10">
        <v>15.423999999999999</v>
      </c>
      <c r="L1541" s="10">
        <v>102.15900000000001</v>
      </c>
    </row>
    <row r="1542" spans="1:12">
      <c r="A1542" s="9">
        <v>4</v>
      </c>
      <c r="B1542" s="9">
        <v>301602</v>
      </c>
      <c r="C1542" s="9" t="s">
        <v>5526</v>
      </c>
      <c r="D1542" s="9" t="s">
        <v>5527</v>
      </c>
      <c r="E1542" s="9">
        <v>3016</v>
      </c>
      <c r="F1542" s="9" t="s">
        <v>2984</v>
      </c>
      <c r="G1542" s="9" t="s">
        <v>2985</v>
      </c>
      <c r="H1542" s="9">
        <v>30</v>
      </c>
      <c r="I1542" s="9" t="s">
        <v>1282</v>
      </c>
      <c r="J1542" s="9" t="s">
        <v>1283</v>
      </c>
      <c r="K1542" s="10">
        <v>15.021000000000001</v>
      </c>
      <c r="L1542" s="10">
        <v>102.634</v>
      </c>
    </row>
    <row r="1543" spans="1:12">
      <c r="A1543" s="9">
        <v>4</v>
      </c>
      <c r="B1543" s="9">
        <v>300908</v>
      </c>
      <c r="C1543" s="9" t="s">
        <v>5560</v>
      </c>
      <c r="D1543" s="9" t="s">
        <v>5561</v>
      </c>
      <c r="E1543" s="9">
        <v>3009</v>
      </c>
      <c r="F1543" s="9" t="s">
        <v>5562</v>
      </c>
      <c r="G1543" s="9" t="s">
        <v>5563</v>
      </c>
      <c r="H1543" s="9">
        <v>30</v>
      </c>
      <c r="I1543" s="9" t="s">
        <v>1282</v>
      </c>
      <c r="J1543" s="9" t="s">
        <v>1283</v>
      </c>
      <c r="K1543" s="10">
        <v>15.226000000000001</v>
      </c>
      <c r="L1543" s="10">
        <v>102.002</v>
      </c>
    </row>
    <row r="1544" spans="1:12">
      <c r="A1544" s="9">
        <v>4</v>
      </c>
      <c r="B1544" s="9">
        <v>301308</v>
      </c>
      <c r="C1544" s="9" t="s">
        <v>5575</v>
      </c>
      <c r="D1544" s="9" t="s">
        <v>781</v>
      </c>
      <c r="E1544" s="9">
        <v>3013</v>
      </c>
      <c r="F1544" s="9" t="s">
        <v>5165</v>
      </c>
      <c r="G1544" s="9" t="s">
        <v>5164</v>
      </c>
      <c r="H1544" s="9">
        <v>30</v>
      </c>
      <c r="I1544" s="9" t="s">
        <v>1282</v>
      </c>
      <c r="J1544" s="9" t="s">
        <v>1283</v>
      </c>
      <c r="K1544" s="10">
        <v>15.596</v>
      </c>
      <c r="L1544" s="10">
        <v>102.759</v>
      </c>
    </row>
    <row r="1545" spans="1:12">
      <c r="A1545" s="9">
        <v>4</v>
      </c>
      <c r="B1545" s="9">
        <v>302002</v>
      </c>
      <c r="C1545" s="9" t="s">
        <v>5632</v>
      </c>
      <c r="D1545" s="9" t="s">
        <v>1964</v>
      </c>
      <c r="E1545" s="9">
        <v>3020</v>
      </c>
      <c r="F1545" s="9" t="s">
        <v>5633</v>
      </c>
      <c r="G1545" s="9" t="s">
        <v>5634</v>
      </c>
      <c r="H1545" s="9">
        <v>30</v>
      </c>
      <c r="I1545" s="9" t="s">
        <v>1282</v>
      </c>
      <c r="J1545" s="9" t="s">
        <v>1283</v>
      </c>
      <c r="K1545" s="10">
        <v>14.984999999999999</v>
      </c>
      <c r="L1545" s="10">
        <v>101.75</v>
      </c>
    </row>
    <row r="1546" spans="1:12">
      <c r="A1546" s="9">
        <v>4</v>
      </c>
      <c r="B1546" s="9">
        <v>301010</v>
      </c>
      <c r="C1546" s="9" t="s">
        <v>5693</v>
      </c>
      <c r="D1546" s="9" t="s">
        <v>5694</v>
      </c>
      <c r="E1546" s="9">
        <v>3010</v>
      </c>
      <c r="F1546" s="9" t="s">
        <v>2397</v>
      </c>
      <c r="G1546" s="9" t="s">
        <v>2398</v>
      </c>
      <c r="H1546" s="9">
        <v>30</v>
      </c>
      <c r="I1546" s="9" t="s">
        <v>1282</v>
      </c>
      <c r="J1546" s="9" t="s">
        <v>1283</v>
      </c>
      <c r="K1546" s="10">
        <v>15.161</v>
      </c>
      <c r="L1546" s="10">
        <v>102.158</v>
      </c>
    </row>
    <row r="1547" spans="1:12">
      <c r="A1547" s="9">
        <v>4</v>
      </c>
      <c r="B1547" s="9">
        <v>300909</v>
      </c>
      <c r="C1547" s="9" t="s">
        <v>5732</v>
      </c>
      <c r="D1547" s="9" t="s">
        <v>5733</v>
      </c>
      <c r="E1547" s="9">
        <v>3009</v>
      </c>
      <c r="F1547" s="9" t="s">
        <v>5562</v>
      </c>
      <c r="G1547" s="9" t="s">
        <v>5563</v>
      </c>
      <c r="H1547" s="9">
        <v>30</v>
      </c>
      <c r="I1547" s="9" t="s">
        <v>1282</v>
      </c>
      <c r="J1547" s="9" t="s">
        <v>1283</v>
      </c>
      <c r="K1547" s="10">
        <v>15.273999999999999</v>
      </c>
      <c r="L1547" s="10">
        <v>102.13800000000001</v>
      </c>
    </row>
    <row r="1548" spans="1:12">
      <c r="A1548" s="9">
        <v>4</v>
      </c>
      <c r="B1548" s="9">
        <v>303102</v>
      </c>
      <c r="C1548" s="9" t="s">
        <v>1941</v>
      </c>
      <c r="D1548" s="9" t="s">
        <v>1942</v>
      </c>
      <c r="E1548" s="9">
        <v>3031</v>
      </c>
      <c r="F1548" s="9" t="s">
        <v>4502</v>
      </c>
      <c r="G1548" s="9" t="s">
        <v>4501</v>
      </c>
      <c r="H1548" s="9">
        <v>30</v>
      </c>
      <c r="I1548" s="9" t="s">
        <v>1282</v>
      </c>
      <c r="J1548" s="9" t="s">
        <v>1283</v>
      </c>
      <c r="K1548" s="10">
        <v>15.54</v>
      </c>
      <c r="L1548" s="10">
        <v>102.59</v>
      </c>
    </row>
    <row r="1549" spans="1:12">
      <c r="A1549" s="9">
        <v>4</v>
      </c>
      <c r="B1549" s="9">
        <v>301902</v>
      </c>
      <c r="C1549" s="9" t="s">
        <v>5767</v>
      </c>
      <c r="D1549" s="9" t="s">
        <v>5768</v>
      </c>
      <c r="E1549" s="9">
        <v>3019</v>
      </c>
      <c r="F1549" s="9" t="s">
        <v>5769</v>
      </c>
      <c r="G1549" s="9" t="s">
        <v>5770</v>
      </c>
      <c r="H1549" s="9">
        <v>30</v>
      </c>
      <c r="I1549" s="9" t="s">
        <v>1282</v>
      </c>
      <c r="J1549" s="9" t="s">
        <v>1283</v>
      </c>
      <c r="K1549" s="10">
        <v>14.97</v>
      </c>
      <c r="L1549" s="10">
        <v>101.916</v>
      </c>
    </row>
    <row r="1550" spans="1:12">
      <c r="A1550" s="9">
        <v>4</v>
      </c>
      <c r="B1550" s="9">
        <v>300705</v>
      </c>
      <c r="C1550" s="9" t="s">
        <v>5860</v>
      </c>
      <c r="D1550" s="9" t="s">
        <v>5861</v>
      </c>
      <c r="E1550" s="9">
        <v>3007</v>
      </c>
      <c r="F1550" s="9" t="s">
        <v>4403</v>
      </c>
      <c r="G1550" s="9" t="s">
        <v>4404</v>
      </c>
      <c r="H1550" s="9">
        <v>30</v>
      </c>
      <c r="I1550" s="9" t="s">
        <v>1282</v>
      </c>
      <c r="J1550" s="9" t="s">
        <v>1283</v>
      </c>
      <c r="K1550" s="10">
        <v>14.672000000000001</v>
      </c>
      <c r="L1550" s="10">
        <v>102.154</v>
      </c>
    </row>
    <row r="1551" spans="1:12">
      <c r="A1551" s="9">
        <v>4</v>
      </c>
      <c r="B1551" s="9">
        <v>303001</v>
      </c>
      <c r="C1551" s="9" t="s">
        <v>5922</v>
      </c>
      <c r="D1551" s="9" t="s">
        <v>5923</v>
      </c>
      <c r="E1551" s="9">
        <v>3030</v>
      </c>
      <c r="F1551" s="9" t="s">
        <v>5924</v>
      </c>
      <c r="G1551" s="9" t="s">
        <v>5925</v>
      </c>
      <c r="H1551" s="9">
        <v>30</v>
      </c>
      <c r="I1551" s="9" t="s">
        <v>1282</v>
      </c>
      <c r="J1551" s="9" t="s">
        <v>1283</v>
      </c>
      <c r="K1551" s="10">
        <v>15.648999999999999</v>
      </c>
      <c r="L1551" s="10">
        <v>102.532</v>
      </c>
    </row>
    <row r="1552" spans="1:12">
      <c r="A1552" s="9">
        <v>4</v>
      </c>
      <c r="B1552" s="9">
        <v>301105</v>
      </c>
      <c r="C1552" s="9" t="s">
        <v>5993</v>
      </c>
      <c r="D1552" s="9" t="s">
        <v>5994</v>
      </c>
      <c r="E1552" s="9">
        <v>3011</v>
      </c>
      <c r="F1552" s="9" t="s">
        <v>5508</v>
      </c>
      <c r="G1552" s="9" t="s">
        <v>5509</v>
      </c>
      <c r="H1552" s="9">
        <v>30</v>
      </c>
      <c r="I1552" s="9" t="s">
        <v>1282</v>
      </c>
      <c r="J1552" s="9" t="s">
        <v>1283</v>
      </c>
      <c r="K1552" s="10">
        <v>15.334</v>
      </c>
      <c r="L1552" s="10">
        <v>102.149</v>
      </c>
    </row>
    <row r="1553" spans="1:12">
      <c r="A1553" s="9">
        <v>4</v>
      </c>
      <c r="B1553" s="9">
        <v>300116</v>
      </c>
      <c r="C1553" s="9" t="s">
        <v>6038</v>
      </c>
      <c r="D1553" s="9" t="s">
        <v>6039</v>
      </c>
      <c r="E1553" s="9">
        <v>3001</v>
      </c>
      <c r="F1553" s="9" t="s">
        <v>1522</v>
      </c>
      <c r="G1553" s="9" t="s">
        <v>1523</v>
      </c>
      <c r="H1553" s="9">
        <v>30</v>
      </c>
      <c r="I1553" s="9" t="s">
        <v>1282</v>
      </c>
      <c r="J1553" s="9" t="s">
        <v>1283</v>
      </c>
      <c r="K1553" s="10">
        <v>15.055</v>
      </c>
      <c r="L1553" s="10">
        <v>102.148</v>
      </c>
    </row>
    <row r="1554" spans="1:12">
      <c r="A1554" s="9">
        <v>4</v>
      </c>
      <c r="B1554" s="9">
        <v>301310</v>
      </c>
      <c r="C1554" s="9" t="s">
        <v>6047</v>
      </c>
      <c r="D1554" s="9" t="s">
        <v>6048</v>
      </c>
      <c r="E1554" s="9">
        <v>3013</v>
      </c>
      <c r="F1554" s="9" t="s">
        <v>5165</v>
      </c>
      <c r="G1554" s="9" t="s">
        <v>5164</v>
      </c>
      <c r="H1554" s="9">
        <v>30</v>
      </c>
      <c r="I1554" s="9" t="s">
        <v>1282</v>
      </c>
      <c r="J1554" s="9" t="s">
        <v>1283</v>
      </c>
      <c r="K1554" s="10">
        <v>15.491</v>
      </c>
      <c r="L1554" s="10">
        <v>102.822</v>
      </c>
    </row>
    <row r="1555" spans="1:12">
      <c r="A1555" s="9">
        <v>4</v>
      </c>
      <c r="B1555" s="9">
        <v>301215</v>
      </c>
      <c r="C1555" s="9" t="s">
        <v>6093</v>
      </c>
      <c r="D1555" s="9" t="s">
        <v>6094</v>
      </c>
      <c r="E1555" s="9">
        <v>3012</v>
      </c>
      <c r="F1555" s="9" t="s">
        <v>4292</v>
      </c>
      <c r="G1555" s="9" t="s">
        <v>4293</v>
      </c>
      <c r="H1555" s="9">
        <v>30</v>
      </c>
      <c r="I1555" s="9" t="s">
        <v>1282</v>
      </c>
      <c r="J1555" s="9" t="s">
        <v>1283</v>
      </c>
      <c r="K1555" s="10">
        <v>15.622999999999999</v>
      </c>
      <c r="L1555" s="10">
        <v>102.407</v>
      </c>
    </row>
    <row r="1556" spans="1:12">
      <c r="A1556" s="9">
        <v>4</v>
      </c>
      <c r="B1556" s="9">
        <v>301609</v>
      </c>
      <c r="C1556" s="9" t="s">
        <v>6110</v>
      </c>
      <c r="D1556" s="9" t="s">
        <v>6111</v>
      </c>
      <c r="E1556" s="9">
        <v>3016</v>
      </c>
      <c r="F1556" s="9" t="s">
        <v>2984</v>
      </c>
      <c r="G1556" s="9" t="s">
        <v>2985</v>
      </c>
      <c r="H1556" s="9">
        <v>30</v>
      </c>
      <c r="I1556" s="9" t="s">
        <v>1282</v>
      </c>
      <c r="J1556" s="9" t="s">
        <v>1283</v>
      </c>
      <c r="K1556" s="10">
        <v>15.019</v>
      </c>
      <c r="L1556" s="10">
        <v>102.718</v>
      </c>
    </row>
    <row r="1557" spans="1:12">
      <c r="A1557" s="9">
        <v>4</v>
      </c>
      <c r="B1557" s="9">
        <v>301804</v>
      </c>
      <c r="C1557" s="9" t="s">
        <v>6194</v>
      </c>
      <c r="D1557" s="9" t="s">
        <v>6195</v>
      </c>
      <c r="E1557" s="9">
        <v>3018</v>
      </c>
      <c r="F1557" s="9" t="s">
        <v>1280</v>
      </c>
      <c r="G1557" s="9" t="s">
        <v>1281</v>
      </c>
      <c r="H1557" s="9">
        <v>30</v>
      </c>
      <c r="I1557" s="9" t="s">
        <v>1282</v>
      </c>
      <c r="J1557" s="9" t="s">
        <v>1283</v>
      </c>
      <c r="K1557" s="10">
        <v>14.952</v>
      </c>
      <c r="L1557" s="10">
        <v>101.839</v>
      </c>
    </row>
    <row r="1558" spans="1:12">
      <c r="A1558" s="9">
        <v>4</v>
      </c>
      <c r="B1558" s="9">
        <v>301313</v>
      </c>
      <c r="C1558" s="9" t="s">
        <v>6215</v>
      </c>
      <c r="D1558" s="9" t="s">
        <v>6216</v>
      </c>
      <c r="E1558" s="9">
        <v>3013</v>
      </c>
      <c r="F1558" s="9" t="s">
        <v>5165</v>
      </c>
      <c r="G1558" s="9" t="s">
        <v>5164</v>
      </c>
      <c r="H1558" s="9">
        <v>30</v>
      </c>
      <c r="I1558" s="9" t="s">
        <v>1282</v>
      </c>
      <c r="J1558" s="9" t="s">
        <v>1283</v>
      </c>
      <c r="K1558" s="10">
        <v>15.484</v>
      </c>
      <c r="L1558" s="10">
        <v>102.623</v>
      </c>
    </row>
    <row r="1559" spans="1:12">
      <c r="A1559" s="9">
        <v>4</v>
      </c>
      <c r="B1559" s="9">
        <v>303104</v>
      </c>
      <c r="C1559" s="9" t="s">
        <v>4521</v>
      </c>
      <c r="D1559" s="9" t="s">
        <v>4522</v>
      </c>
      <c r="E1559" s="9">
        <v>3031</v>
      </c>
      <c r="F1559" s="9" t="s">
        <v>4502</v>
      </c>
      <c r="G1559" s="9" t="s">
        <v>4501</v>
      </c>
      <c r="H1559" s="9">
        <v>30</v>
      </c>
      <c r="I1559" s="9" t="s">
        <v>1282</v>
      </c>
      <c r="J1559" s="9" t="s">
        <v>1283</v>
      </c>
      <c r="K1559" s="10">
        <v>15.590999999999999</v>
      </c>
      <c r="L1559" s="10">
        <v>102.53700000000001</v>
      </c>
    </row>
    <row r="1560" spans="1:12">
      <c r="A1560" s="9">
        <v>4</v>
      </c>
      <c r="B1560" s="9">
        <v>303204</v>
      </c>
      <c r="C1560" s="9" t="s">
        <v>5630</v>
      </c>
      <c r="D1560" s="9" t="s">
        <v>5631</v>
      </c>
      <c r="E1560" s="9">
        <v>3032</v>
      </c>
      <c r="F1560" s="9" t="s">
        <v>2008</v>
      </c>
      <c r="G1560" s="9" t="s">
        <v>2009</v>
      </c>
      <c r="H1560" s="9">
        <v>30</v>
      </c>
      <c r="I1560" s="9" t="s">
        <v>1282</v>
      </c>
      <c r="J1560" s="9" t="s">
        <v>1283</v>
      </c>
      <c r="K1560" s="10">
        <v>15.053000000000001</v>
      </c>
      <c r="L1560" s="10">
        <v>102.23399999999999</v>
      </c>
    </row>
    <row r="1561" spans="1:12">
      <c r="A1561" s="9">
        <v>4</v>
      </c>
      <c r="B1561" s="9">
        <v>302404</v>
      </c>
      <c r="C1561" s="9" t="s">
        <v>5339</v>
      </c>
      <c r="D1561" s="9" t="s">
        <v>3899</v>
      </c>
      <c r="E1561" s="9">
        <v>3024</v>
      </c>
      <c r="F1561" s="9" t="s">
        <v>6329</v>
      </c>
      <c r="G1561" s="9" t="s">
        <v>3474</v>
      </c>
      <c r="H1561" s="9">
        <v>30</v>
      </c>
      <c r="I1561" s="9" t="s">
        <v>1282</v>
      </c>
      <c r="J1561" s="9" t="s">
        <v>1283</v>
      </c>
      <c r="K1561" s="10">
        <v>15.505000000000001</v>
      </c>
      <c r="L1561" s="10">
        <v>102.56699999999999</v>
      </c>
    </row>
    <row r="1562" spans="1:12">
      <c r="A1562" s="9">
        <v>4</v>
      </c>
      <c r="B1562" s="9">
        <v>301307</v>
      </c>
      <c r="C1562" s="9" t="s">
        <v>6335</v>
      </c>
      <c r="D1562" s="9" t="s">
        <v>6336</v>
      </c>
      <c r="E1562" s="9">
        <v>3013</v>
      </c>
      <c r="F1562" s="9" t="s">
        <v>5165</v>
      </c>
      <c r="G1562" s="9" t="s">
        <v>5164</v>
      </c>
      <c r="H1562" s="9">
        <v>30</v>
      </c>
      <c r="I1562" s="9" t="s">
        <v>1282</v>
      </c>
      <c r="J1562" s="9" t="s">
        <v>1283</v>
      </c>
      <c r="K1562" s="10">
        <v>15.583</v>
      </c>
      <c r="L1562" s="10">
        <v>102.70699999999999</v>
      </c>
    </row>
    <row r="1563" spans="1:12">
      <c r="A1563" s="9">
        <v>4</v>
      </c>
      <c r="B1563" s="9">
        <v>301903</v>
      </c>
      <c r="C1563" s="9" t="s">
        <v>6341</v>
      </c>
      <c r="D1563" s="9" t="s">
        <v>6342</v>
      </c>
      <c r="E1563" s="9">
        <v>3019</v>
      </c>
      <c r="F1563" s="9" t="s">
        <v>5769</v>
      </c>
      <c r="G1563" s="9" t="s">
        <v>5770</v>
      </c>
      <c r="H1563" s="9">
        <v>30</v>
      </c>
      <c r="I1563" s="9" t="s">
        <v>1282</v>
      </c>
      <c r="J1563" s="9" t="s">
        <v>1283</v>
      </c>
      <c r="K1563" s="10">
        <v>15.069000000000001</v>
      </c>
      <c r="L1563" s="10">
        <v>101.952</v>
      </c>
    </row>
    <row r="1564" spans="1:12">
      <c r="A1564" s="9">
        <v>4</v>
      </c>
      <c r="B1564" s="9">
        <v>300804</v>
      </c>
      <c r="C1564" s="9" t="s">
        <v>6353</v>
      </c>
      <c r="D1564" s="9" t="s">
        <v>6354</v>
      </c>
      <c r="E1564" s="9">
        <v>3008</v>
      </c>
      <c r="F1564" s="9" t="s">
        <v>5374</v>
      </c>
      <c r="G1564" s="9" t="s">
        <v>5375</v>
      </c>
      <c r="H1564" s="9">
        <v>30</v>
      </c>
      <c r="I1564" s="9" t="s">
        <v>1282</v>
      </c>
      <c r="J1564" s="9" t="s">
        <v>1283</v>
      </c>
      <c r="K1564" s="10">
        <v>15.119</v>
      </c>
      <c r="L1564" s="10">
        <v>101.855</v>
      </c>
    </row>
    <row r="1565" spans="1:12">
      <c r="A1565" s="9">
        <v>4</v>
      </c>
      <c r="B1565" s="9">
        <v>301011</v>
      </c>
      <c r="C1565" s="9" t="s">
        <v>6365</v>
      </c>
      <c r="D1565" s="9" t="s">
        <v>6366</v>
      </c>
      <c r="E1565" s="9">
        <v>3010</v>
      </c>
      <c r="F1565" s="9" t="s">
        <v>2397</v>
      </c>
      <c r="G1565" s="9" t="s">
        <v>2398</v>
      </c>
      <c r="H1565" s="9">
        <v>30</v>
      </c>
      <c r="I1565" s="9" t="s">
        <v>1282</v>
      </c>
      <c r="J1565" s="9" t="s">
        <v>1283</v>
      </c>
      <c r="K1565" s="10">
        <v>15.305</v>
      </c>
      <c r="L1565" s="10">
        <v>102.21899999999999</v>
      </c>
    </row>
    <row r="1566" spans="1:12">
      <c r="A1566" s="9">
        <v>4</v>
      </c>
      <c r="B1566" s="9">
        <v>300501</v>
      </c>
      <c r="C1566" s="9" t="s">
        <v>6429</v>
      </c>
      <c r="D1566" s="9" t="s">
        <v>3951</v>
      </c>
      <c r="E1566" s="9">
        <v>3005</v>
      </c>
      <c r="F1566" s="9" t="s">
        <v>4580</v>
      </c>
      <c r="G1566" s="9" t="s">
        <v>3951</v>
      </c>
      <c r="H1566" s="9">
        <v>30</v>
      </c>
      <c r="I1566" s="9" t="s">
        <v>1282</v>
      </c>
      <c r="J1566" s="9" t="s">
        <v>1283</v>
      </c>
      <c r="K1566" s="10">
        <v>15.625</v>
      </c>
      <c r="L1566" s="10">
        <v>102.136</v>
      </c>
    </row>
    <row r="1567" spans="1:12">
      <c r="A1567" s="9">
        <v>4</v>
      </c>
      <c r="B1567" s="9">
        <v>303004</v>
      </c>
      <c r="C1567" s="9" t="s">
        <v>6454</v>
      </c>
      <c r="D1567" s="9" t="s">
        <v>6455</v>
      </c>
      <c r="E1567" s="9">
        <v>3030</v>
      </c>
      <c r="F1567" s="9" t="s">
        <v>5924</v>
      </c>
      <c r="G1567" s="9" t="s">
        <v>5925</v>
      </c>
      <c r="H1567" s="9">
        <v>30</v>
      </c>
      <c r="I1567" s="9" t="s">
        <v>1282</v>
      </c>
      <c r="J1567" s="9" t="s">
        <v>1283</v>
      </c>
      <c r="K1567" s="10">
        <v>15.667</v>
      </c>
      <c r="L1567" s="10">
        <v>102.57299999999999</v>
      </c>
    </row>
    <row r="1568" spans="1:12">
      <c r="A1568" s="9">
        <v>4</v>
      </c>
      <c r="B1568" s="9">
        <v>300906</v>
      </c>
      <c r="C1568" s="9" t="s">
        <v>6475</v>
      </c>
      <c r="D1568" s="9" t="s">
        <v>6476</v>
      </c>
      <c r="E1568" s="9">
        <v>3009</v>
      </c>
      <c r="F1568" s="9" t="s">
        <v>5562</v>
      </c>
      <c r="G1568" s="9" t="s">
        <v>5563</v>
      </c>
      <c r="H1568" s="9">
        <v>30</v>
      </c>
      <c r="I1568" s="9" t="s">
        <v>1282</v>
      </c>
      <c r="J1568" s="9" t="s">
        <v>1283</v>
      </c>
      <c r="K1568" s="10">
        <v>15.151999999999999</v>
      </c>
      <c r="L1568" s="10">
        <v>101.914</v>
      </c>
    </row>
    <row r="1569" spans="1:12">
      <c r="A1569" s="9">
        <v>4</v>
      </c>
      <c r="B1569" s="9">
        <v>301901</v>
      </c>
      <c r="C1569" s="9" t="s">
        <v>6479</v>
      </c>
      <c r="D1569" s="9" t="s">
        <v>5770</v>
      </c>
      <c r="E1569" s="9">
        <v>3019</v>
      </c>
      <c r="F1569" s="9" t="s">
        <v>5769</v>
      </c>
      <c r="G1569" s="9" t="s">
        <v>5770</v>
      </c>
      <c r="H1569" s="9">
        <v>30</v>
      </c>
      <c r="I1569" s="9" t="s">
        <v>1282</v>
      </c>
      <c r="J1569" s="9" t="s">
        <v>1283</v>
      </c>
      <c r="K1569" s="10">
        <v>14.974</v>
      </c>
      <c r="L1569" s="10">
        <v>101.959</v>
      </c>
    </row>
    <row r="1570" spans="1:12">
      <c r="A1570" s="9">
        <v>4</v>
      </c>
      <c r="B1570" s="9">
        <v>300409</v>
      </c>
      <c r="C1570" s="9" t="s">
        <v>6028</v>
      </c>
      <c r="D1570" s="9" t="s">
        <v>6029</v>
      </c>
      <c r="E1570" s="9">
        <v>3004</v>
      </c>
      <c r="F1570" s="9" t="s">
        <v>6484</v>
      </c>
      <c r="G1570" s="9" t="s">
        <v>6485</v>
      </c>
      <c r="H1570" s="9">
        <v>30</v>
      </c>
      <c r="I1570" s="9" t="s">
        <v>1282</v>
      </c>
      <c r="J1570" s="9" t="s">
        <v>1283</v>
      </c>
      <c r="K1570" s="10">
        <v>15.397</v>
      </c>
      <c r="L1570" s="10">
        <v>102.357</v>
      </c>
    </row>
    <row r="1571" spans="1:12">
      <c r="A1571" s="9">
        <v>4</v>
      </c>
      <c r="B1571" s="9">
        <v>302405</v>
      </c>
      <c r="C1571" s="9" t="s">
        <v>6498</v>
      </c>
      <c r="D1571" s="9" t="s">
        <v>6499</v>
      </c>
      <c r="E1571" s="9">
        <v>3024</v>
      </c>
      <c r="F1571" s="9" t="s">
        <v>6329</v>
      </c>
      <c r="G1571" s="9" t="s">
        <v>3474</v>
      </c>
      <c r="H1571" s="9">
        <v>30</v>
      </c>
      <c r="I1571" s="9" t="s">
        <v>1282</v>
      </c>
      <c r="J1571" s="9" t="s">
        <v>1283</v>
      </c>
      <c r="K1571" s="10">
        <v>15.41</v>
      </c>
      <c r="L1571" s="10">
        <v>102.536</v>
      </c>
    </row>
    <row r="1572" spans="1:12">
      <c r="A1572" s="9">
        <v>4</v>
      </c>
      <c r="B1572" s="9">
        <v>300603</v>
      </c>
      <c r="C1572" s="9" t="s">
        <v>5593</v>
      </c>
      <c r="D1572" s="9" t="s">
        <v>5594</v>
      </c>
      <c r="E1572" s="9">
        <v>3006</v>
      </c>
      <c r="F1572" s="9" t="s">
        <v>6590</v>
      </c>
      <c r="G1572" s="9" t="s">
        <v>2504</v>
      </c>
      <c r="H1572" s="9">
        <v>30</v>
      </c>
      <c r="I1572" s="9" t="s">
        <v>1282</v>
      </c>
      <c r="J1572" s="9" t="s">
        <v>1283</v>
      </c>
      <c r="K1572" s="10">
        <v>15.052</v>
      </c>
      <c r="L1572" s="10">
        <v>102.35299999999999</v>
      </c>
    </row>
    <row r="1573" spans="1:12">
      <c r="A1573" s="9">
        <v>4</v>
      </c>
      <c r="B1573" s="9">
        <v>300607</v>
      </c>
      <c r="C1573" s="9" t="s">
        <v>6335</v>
      </c>
      <c r="D1573" s="9" t="s">
        <v>6336</v>
      </c>
      <c r="E1573" s="9">
        <v>3006</v>
      </c>
      <c r="F1573" s="9" t="s">
        <v>6590</v>
      </c>
      <c r="G1573" s="9" t="s">
        <v>2504</v>
      </c>
      <c r="H1573" s="9">
        <v>30</v>
      </c>
      <c r="I1573" s="9" t="s">
        <v>1282</v>
      </c>
      <c r="J1573" s="9" t="s">
        <v>1283</v>
      </c>
      <c r="K1573" s="10">
        <v>15.07</v>
      </c>
      <c r="L1573" s="10">
        <v>102.42400000000001</v>
      </c>
    </row>
    <row r="1574" spans="1:12">
      <c r="A1574" s="9">
        <v>4</v>
      </c>
      <c r="B1574" s="9">
        <v>301004</v>
      </c>
      <c r="C1574" s="9" t="s">
        <v>6680</v>
      </c>
      <c r="D1574" s="9" t="s">
        <v>6681</v>
      </c>
      <c r="E1574" s="9">
        <v>3010</v>
      </c>
      <c r="F1574" s="9" t="s">
        <v>2397</v>
      </c>
      <c r="G1574" s="9" t="s">
        <v>2398</v>
      </c>
      <c r="H1574" s="9">
        <v>30</v>
      </c>
      <c r="I1574" s="9" t="s">
        <v>1282</v>
      </c>
      <c r="J1574" s="9" t="s">
        <v>1283</v>
      </c>
      <c r="K1574" s="10">
        <v>15.118</v>
      </c>
      <c r="L1574" s="10">
        <v>102.333</v>
      </c>
    </row>
    <row r="1575" spans="1:12">
      <c r="A1575" s="9">
        <v>4</v>
      </c>
      <c r="B1575" s="9">
        <v>301224</v>
      </c>
      <c r="C1575" s="9" t="s">
        <v>6682</v>
      </c>
      <c r="D1575" s="9" t="s">
        <v>6683</v>
      </c>
      <c r="E1575" s="9">
        <v>3012</v>
      </c>
      <c r="F1575" s="9" t="s">
        <v>4292</v>
      </c>
      <c r="G1575" s="9" t="s">
        <v>4293</v>
      </c>
      <c r="H1575" s="9">
        <v>30</v>
      </c>
      <c r="I1575" s="9" t="s">
        <v>1282</v>
      </c>
      <c r="J1575" s="9" t="s">
        <v>1283</v>
      </c>
      <c r="K1575" s="10">
        <v>15.567</v>
      </c>
      <c r="L1575" s="10">
        <v>102.372</v>
      </c>
    </row>
    <row r="1576" spans="1:12">
      <c r="A1576" s="9">
        <v>4</v>
      </c>
      <c r="B1576" s="9">
        <v>301318</v>
      </c>
      <c r="C1576" s="9" t="s">
        <v>6700</v>
      </c>
      <c r="D1576" s="9" t="s">
        <v>6701</v>
      </c>
      <c r="E1576" s="9">
        <v>3013</v>
      </c>
      <c r="F1576" s="9" t="s">
        <v>5165</v>
      </c>
      <c r="G1576" s="9" t="s">
        <v>5164</v>
      </c>
      <c r="H1576" s="9">
        <v>30</v>
      </c>
      <c r="I1576" s="9" t="s">
        <v>1282</v>
      </c>
      <c r="J1576" s="9" t="s">
        <v>1283</v>
      </c>
      <c r="K1576" s="10">
        <v>15.635</v>
      </c>
      <c r="L1576" s="10">
        <v>102.712</v>
      </c>
    </row>
    <row r="1577" spans="1:12">
      <c r="A1577" s="9">
        <v>4</v>
      </c>
      <c r="B1577" s="9">
        <v>301420</v>
      </c>
      <c r="C1577" s="9" t="s">
        <v>6706</v>
      </c>
      <c r="D1577" s="9" t="s">
        <v>6707</v>
      </c>
      <c r="E1577" s="9">
        <v>3014</v>
      </c>
      <c r="F1577" s="9" t="s">
        <v>1830</v>
      </c>
      <c r="G1577" s="9" t="s">
        <v>1831</v>
      </c>
      <c r="H1577" s="9">
        <v>30</v>
      </c>
      <c r="I1577" s="9" t="s">
        <v>1282</v>
      </c>
      <c r="J1577" s="9" t="s">
        <v>1283</v>
      </c>
      <c r="K1577" s="10">
        <v>14.637</v>
      </c>
      <c r="L1577" s="10">
        <v>101.902</v>
      </c>
    </row>
    <row r="1578" spans="1:12">
      <c r="A1578" s="9">
        <v>4</v>
      </c>
      <c r="B1578" s="9">
        <v>302203</v>
      </c>
      <c r="C1578" s="9" t="s">
        <v>6026</v>
      </c>
      <c r="D1578" s="9" t="s">
        <v>6027</v>
      </c>
      <c r="E1578" s="9">
        <v>3022</v>
      </c>
      <c r="F1578" s="9" t="s">
        <v>4284</v>
      </c>
      <c r="G1578" s="9" t="s">
        <v>4285</v>
      </c>
      <c r="H1578" s="9">
        <v>30</v>
      </c>
      <c r="I1578" s="9" t="s">
        <v>1282</v>
      </c>
      <c r="J1578" s="9" t="s">
        <v>1283</v>
      </c>
      <c r="K1578" s="10">
        <v>14.743</v>
      </c>
      <c r="L1578" s="10">
        <v>102.45</v>
      </c>
    </row>
    <row r="1579" spans="1:12">
      <c r="A1579" s="9">
        <v>4</v>
      </c>
      <c r="B1579" s="9">
        <v>301204</v>
      </c>
      <c r="C1579" s="9" t="s">
        <v>6742</v>
      </c>
      <c r="D1579" s="9" t="s">
        <v>6743</v>
      </c>
      <c r="E1579" s="9">
        <v>3012</v>
      </c>
      <c r="F1579" s="9" t="s">
        <v>4292</v>
      </c>
      <c r="G1579" s="9" t="s">
        <v>4293</v>
      </c>
      <c r="H1579" s="9">
        <v>30</v>
      </c>
      <c r="I1579" s="9" t="s">
        <v>1282</v>
      </c>
      <c r="J1579" s="9" t="s">
        <v>1283</v>
      </c>
      <c r="K1579" s="10">
        <v>15.516</v>
      </c>
      <c r="L1579" s="10">
        <v>102.429</v>
      </c>
    </row>
    <row r="1580" spans="1:12">
      <c r="A1580" s="9">
        <v>4</v>
      </c>
      <c r="B1580" s="9">
        <v>301603</v>
      </c>
      <c r="C1580" s="9" t="s">
        <v>6744</v>
      </c>
      <c r="D1580" s="9" t="s">
        <v>6745</v>
      </c>
      <c r="E1580" s="9">
        <v>3016</v>
      </c>
      <c r="F1580" s="9" t="s">
        <v>2984</v>
      </c>
      <c r="G1580" s="9" t="s">
        <v>2985</v>
      </c>
      <c r="H1580" s="9">
        <v>30</v>
      </c>
      <c r="I1580" s="9" t="s">
        <v>1282</v>
      </c>
      <c r="J1580" s="9" t="s">
        <v>1283</v>
      </c>
      <c r="K1580" s="10">
        <v>15.063000000000001</v>
      </c>
      <c r="L1580" s="10">
        <v>102.634</v>
      </c>
    </row>
    <row r="1581" spans="1:12">
      <c r="A1581" s="9">
        <v>4</v>
      </c>
      <c r="B1581" s="9">
        <v>300708</v>
      </c>
      <c r="C1581" s="9" t="s">
        <v>5862</v>
      </c>
      <c r="D1581" s="9" t="s">
        <v>4404</v>
      </c>
      <c r="E1581" s="9">
        <v>3007</v>
      </c>
      <c r="F1581" s="9" t="s">
        <v>4403</v>
      </c>
      <c r="G1581" s="9" t="s">
        <v>4404</v>
      </c>
      <c r="H1581" s="9">
        <v>30</v>
      </c>
      <c r="I1581" s="9" t="s">
        <v>1282</v>
      </c>
      <c r="J1581" s="9" t="s">
        <v>1283</v>
      </c>
      <c r="K1581" s="10">
        <v>14.763</v>
      </c>
      <c r="L1581" s="10">
        <v>102.172</v>
      </c>
    </row>
    <row r="1582" spans="1:12">
      <c r="A1582" s="9">
        <v>4</v>
      </c>
      <c r="B1582" s="9">
        <v>300115</v>
      </c>
      <c r="C1582" s="9" t="s">
        <v>1453</v>
      </c>
      <c r="D1582" s="9" t="s">
        <v>1227</v>
      </c>
      <c r="E1582" s="9">
        <v>3001</v>
      </c>
      <c r="F1582" s="9" t="s">
        <v>1522</v>
      </c>
      <c r="G1582" s="9" t="s">
        <v>1523</v>
      </c>
      <c r="H1582" s="9">
        <v>30</v>
      </c>
      <c r="I1582" s="9" t="s">
        <v>1282</v>
      </c>
      <c r="J1582" s="9" t="s">
        <v>1283</v>
      </c>
      <c r="K1582" s="10">
        <v>15.038</v>
      </c>
      <c r="L1582" s="10">
        <v>102.191</v>
      </c>
    </row>
    <row r="1583" spans="1:12">
      <c r="A1583" s="9">
        <v>4</v>
      </c>
      <c r="B1583" s="9">
        <v>300504</v>
      </c>
      <c r="C1583" s="9" t="s">
        <v>6785</v>
      </c>
      <c r="D1583" s="9" t="s">
        <v>6786</v>
      </c>
      <c r="E1583" s="9">
        <v>3005</v>
      </c>
      <c r="F1583" s="9" t="s">
        <v>4580</v>
      </c>
      <c r="G1583" s="9" t="s">
        <v>3951</v>
      </c>
      <c r="H1583" s="9">
        <v>30</v>
      </c>
      <c r="I1583" s="9" t="s">
        <v>1282</v>
      </c>
      <c r="J1583" s="9" t="s">
        <v>1283</v>
      </c>
      <c r="K1583" s="10">
        <v>15.54</v>
      </c>
      <c r="L1583" s="10">
        <v>102.057</v>
      </c>
    </row>
    <row r="1584" spans="1:12">
      <c r="A1584" s="9">
        <v>4</v>
      </c>
      <c r="B1584" s="9">
        <v>300125</v>
      </c>
      <c r="C1584" s="9" t="s">
        <v>2433</v>
      </c>
      <c r="D1584" s="9" t="s">
        <v>2434</v>
      </c>
      <c r="E1584" s="9">
        <v>3001</v>
      </c>
      <c r="F1584" s="9" t="s">
        <v>1522</v>
      </c>
      <c r="G1584" s="9" t="s">
        <v>1523</v>
      </c>
      <c r="H1584" s="9">
        <v>30</v>
      </c>
      <c r="I1584" s="9" t="s">
        <v>1282</v>
      </c>
      <c r="J1584" s="9" t="s">
        <v>1283</v>
      </c>
      <c r="K1584" s="10">
        <v>15.105</v>
      </c>
      <c r="L1584" s="10">
        <v>102.17400000000001</v>
      </c>
    </row>
    <row r="1585" spans="1:12">
      <c r="A1585" s="9">
        <v>4</v>
      </c>
      <c r="B1585" s="9">
        <v>302403</v>
      </c>
      <c r="C1585" s="9" t="s">
        <v>786</v>
      </c>
      <c r="D1585" s="9" t="s">
        <v>787</v>
      </c>
      <c r="E1585" s="9">
        <v>3024</v>
      </c>
      <c r="F1585" s="9" t="s">
        <v>6329</v>
      </c>
      <c r="G1585" s="9" t="s">
        <v>3474</v>
      </c>
      <c r="H1585" s="9">
        <v>30</v>
      </c>
      <c r="I1585" s="9" t="s">
        <v>1282</v>
      </c>
      <c r="J1585" s="9" t="s">
        <v>1283</v>
      </c>
      <c r="K1585" s="10">
        <v>15.452</v>
      </c>
      <c r="L1585" s="10">
        <v>102.568</v>
      </c>
    </row>
    <row r="1586" spans="1:12">
      <c r="A1586" s="9">
        <v>4</v>
      </c>
      <c r="B1586" s="9">
        <v>301704</v>
      </c>
      <c r="C1586" s="9" t="s">
        <v>6834</v>
      </c>
      <c r="D1586" s="9" t="s">
        <v>6835</v>
      </c>
      <c r="E1586" s="9">
        <v>3017</v>
      </c>
      <c r="F1586" s="9" t="s">
        <v>6836</v>
      </c>
      <c r="G1586" s="9" t="s">
        <v>6837</v>
      </c>
      <c r="H1586" s="9">
        <v>30</v>
      </c>
      <c r="I1586" s="9" t="s">
        <v>1282</v>
      </c>
      <c r="J1586" s="9" t="s">
        <v>1283</v>
      </c>
      <c r="K1586" s="10">
        <v>15.183999999999999</v>
      </c>
      <c r="L1586" s="10">
        <v>102.735</v>
      </c>
    </row>
    <row r="1587" spans="1:12">
      <c r="A1587" s="9">
        <v>4</v>
      </c>
      <c r="B1587" s="9">
        <v>301511</v>
      </c>
      <c r="C1587" s="9" t="s">
        <v>6854</v>
      </c>
      <c r="D1587" s="9" t="s">
        <v>6855</v>
      </c>
      <c r="E1587" s="9">
        <v>3015</v>
      </c>
      <c r="F1587" s="9" t="s">
        <v>6856</v>
      </c>
      <c r="G1587" s="9" t="s">
        <v>5009</v>
      </c>
      <c r="H1587" s="9">
        <v>30</v>
      </c>
      <c r="I1587" s="9" t="s">
        <v>1282</v>
      </c>
      <c r="J1587" s="9" t="s">
        <v>1283</v>
      </c>
      <c r="K1587" s="10">
        <v>15.162000000000001</v>
      </c>
      <c r="L1587" s="10">
        <v>102.40300000000001</v>
      </c>
    </row>
    <row r="1588" spans="1:12">
      <c r="A1588" s="9">
        <v>4</v>
      </c>
      <c r="B1588" s="9">
        <v>300408</v>
      </c>
      <c r="C1588" s="9" t="s">
        <v>6862</v>
      </c>
      <c r="D1588" s="9" t="s">
        <v>6863</v>
      </c>
      <c r="E1588" s="9">
        <v>3004</v>
      </c>
      <c r="F1588" s="9" t="s">
        <v>6484</v>
      </c>
      <c r="G1588" s="9" t="s">
        <v>6485</v>
      </c>
      <c r="H1588" s="9">
        <v>30</v>
      </c>
      <c r="I1588" s="9" t="s">
        <v>1282</v>
      </c>
      <c r="J1588" s="9" t="s">
        <v>1283</v>
      </c>
      <c r="K1588" s="10">
        <v>15.449</v>
      </c>
      <c r="L1588" s="10">
        <v>102.26600000000001</v>
      </c>
    </row>
    <row r="1589" spans="1:12">
      <c r="A1589" s="9">
        <v>4</v>
      </c>
      <c r="B1589" s="9">
        <v>301409</v>
      </c>
      <c r="C1589" s="9" t="s">
        <v>5072</v>
      </c>
      <c r="D1589" s="9" t="s">
        <v>5073</v>
      </c>
      <c r="E1589" s="9">
        <v>3014</v>
      </c>
      <c r="F1589" s="9" t="s">
        <v>1830</v>
      </c>
      <c r="G1589" s="9" t="s">
        <v>1831</v>
      </c>
      <c r="H1589" s="9">
        <v>30</v>
      </c>
      <c r="I1589" s="9" t="s">
        <v>1282</v>
      </c>
      <c r="J1589" s="9" t="s">
        <v>1283</v>
      </c>
      <c r="K1589" s="10">
        <v>14.701000000000001</v>
      </c>
      <c r="L1589" s="10">
        <v>101.986</v>
      </c>
    </row>
    <row r="1590" spans="1:12">
      <c r="A1590" s="9">
        <v>4</v>
      </c>
      <c r="B1590" s="9">
        <v>301006</v>
      </c>
      <c r="C1590" s="9" t="s">
        <v>6906</v>
      </c>
      <c r="D1590" s="9" t="s">
        <v>6907</v>
      </c>
      <c r="E1590" s="9">
        <v>3010</v>
      </c>
      <c r="F1590" s="9" t="s">
        <v>2397</v>
      </c>
      <c r="G1590" s="9" t="s">
        <v>2398</v>
      </c>
      <c r="H1590" s="9">
        <v>30</v>
      </c>
      <c r="I1590" s="9" t="s">
        <v>1282</v>
      </c>
      <c r="J1590" s="9" t="s">
        <v>1283</v>
      </c>
      <c r="K1590" s="10">
        <v>15.263</v>
      </c>
      <c r="L1590" s="10">
        <v>102.392</v>
      </c>
    </row>
    <row r="1591" spans="1:12">
      <c r="A1591" s="9">
        <v>4</v>
      </c>
      <c r="B1591" s="9">
        <v>301403</v>
      </c>
      <c r="C1591" s="9" t="s">
        <v>6918</v>
      </c>
      <c r="D1591" s="9" t="s">
        <v>6919</v>
      </c>
      <c r="E1591" s="9">
        <v>3014</v>
      </c>
      <c r="F1591" s="9" t="s">
        <v>1830</v>
      </c>
      <c r="G1591" s="9" t="s">
        <v>1831</v>
      </c>
      <c r="H1591" s="9">
        <v>30</v>
      </c>
      <c r="I1591" s="9" t="s">
        <v>1282</v>
      </c>
      <c r="J1591" s="9" t="s">
        <v>1283</v>
      </c>
      <c r="K1591" s="10">
        <v>14.741</v>
      </c>
      <c r="L1591" s="10">
        <v>102.09</v>
      </c>
    </row>
    <row r="1592" spans="1:12">
      <c r="A1592" s="9">
        <v>4</v>
      </c>
      <c r="B1592" s="9">
        <v>301005</v>
      </c>
      <c r="C1592" s="9" t="s">
        <v>6941</v>
      </c>
      <c r="D1592" s="9" t="s">
        <v>6942</v>
      </c>
      <c r="E1592" s="9">
        <v>3010</v>
      </c>
      <c r="F1592" s="9" t="s">
        <v>2397</v>
      </c>
      <c r="G1592" s="9" t="s">
        <v>2398</v>
      </c>
      <c r="H1592" s="9">
        <v>30</v>
      </c>
      <c r="I1592" s="9" t="s">
        <v>1282</v>
      </c>
      <c r="J1592" s="9" t="s">
        <v>1283</v>
      </c>
      <c r="K1592" s="10">
        <v>15.170999999999999</v>
      </c>
      <c r="L1592" s="10">
        <v>102.339</v>
      </c>
    </row>
    <row r="1593" spans="1:12">
      <c r="A1593" s="9">
        <v>4</v>
      </c>
      <c r="B1593" s="9">
        <v>301314</v>
      </c>
      <c r="C1593" s="9" t="s">
        <v>6994</v>
      </c>
      <c r="D1593" s="9" t="s">
        <v>6995</v>
      </c>
      <c r="E1593" s="9">
        <v>3013</v>
      </c>
      <c r="F1593" s="9" t="s">
        <v>5165</v>
      </c>
      <c r="G1593" s="9" t="s">
        <v>5164</v>
      </c>
      <c r="H1593" s="9">
        <v>30</v>
      </c>
      <c r="I1593" s="9" t="s">
        <v>1282</v>
      </c>
      <c r="J1593" s="9" t="s">
        <v>1283</v>
      </c>
      <c r="K1593" s="10">
        <v>15.677</v>
      </c>
      <c r="L1593" s="10">
        <v>102.684</v>
      </c>
    </row>
    <row r="1594" spans="1:12">
      <c r="A1594" s="9">
        <v>4</v>
      </c>
      <c r="B1594" s="9">
        <v>302801</v>
      </c>
      <c r="C1594" s="9" t="s">
        <v>7020</v>
      </c>
      <c r="D1594" s="9" t="s">
        <v>7021</v>
      </c>
      <c r="E1594" s="9">
        <v>3028</v>
      </c>
      <c r="F1594" s="9" t="s">
        <v>7022</v>
      </c>
      <c r="G1594" s="9" t="s">
        <v>7023</v>
      </c>
      <c r="H1594" s="9">
        <v>30</v>
      </c>
      <c r="I1594" s="9" t="s">
        <v>1282</v>
      </c>
      <c r="J1594" s="9" t="s">
        <v>1283</v>
      </c>
      <c r="K1594" s="10">
        <v>15.311</v>
      </c>
      <c r="L1594" s="10">
        <v>101.959</v>
      </c>
    </row>
    <row r="1595" spans="1:12">
      <c r="A1595" s="9">
        <v>4</v>
      </c>
      <c r="B1595" s="9">
        <v>300112</v>
      </c>
      <c r="C1595" s="9" t="s">
        <v>1299</v>
      </c>
      <c r="D1595" s="9" t="s">
        <v>1300</v>
      </c>
      <c r="E1595" s="9">
        <v>3001</v>
      </c>
      <c r="F1595" s="9" t="s">
        <v>1522</v>
      </c>
      <c r="G1595" s="9" t="s">
        <v>1523</v>
      </c>
      <c r="H1595" s="9">
        <v>30</v>
      </c>
      <c r="I1595" s="9" t="s">
        <v>1282</v>
      </c>
      <c r="J1595" s="9" t="s">
        <v>1283</v>
      </c>
      <c r="K1595" s="10">
        <v>14.981</v>
      </c>
      <c r="L1595" s="10">
        <v>102.09099999999999</v>
      </c>
    </row>
    <row r="1596" spans="1:12">
      <c r="A1596" s="9">
        <v>4</v>
      </c>
      <c r="B1596" s="9">
        <v>301306</v>
      </c>
      <c r="C1596" s="9" t="s">
        <v>7118</v>
      </c>
      <c r="D1596" s="9" t="s">
        <v>7119</v>
      </c>
      <c r="E1596" s="9">
        <v>3013</v>
      </c>
      <c r="F1596" s="9" t="s">
        <v>5165</v>
      </c>
      <c r="G1596" s="9" t="s">
        <v>5164</v>
      </c>
      <c r="H1596" s="9">
        <v>30</v>
      </c>
      <c r="I1596" s="9" t="s">
        <v>1282</v>
      </c>
      <c r="J1596" s="9" t="s">
        <v>1283</v>
      </c>
      <c r="K1596" s="10">
        <v>15.528</v>
      </c>
      <c r="L1596" s="10">
        <v>102.78</v>
      </c>
    </row>
    <row r="1597" spans="1:12">
      <c r="A1597" s="9">
        <v>4</v>
      </c>
      <c r="B1597" s="9">
        <v>300207</v>
      </c>
      <c r="C1597" s="9" t="s">
        <v>7191</v>
      </c>
      <c r="D1597" s="9" t="s">
        <v>7192</v>
      </c>
      <c r="E1597" s="9">
        <v>3002</v>
      </c>
      <c r="F1597" s="9" t="s">
        <v>4809</v>
      </c>
      <c r="G1597" s="9" t="s">
        <v>4810</v>
      </c>
      <c r="H1597" s="9">
        <v>30</v>
      </c>
      <c r="I1597" s="9" t="s">
        <v>1282</v>
      </c>
      <c r="J1597" s="9" t="s">
        <v>1283</v>
      </c>
      <c r="K1597" s="10">
        <v>14.569000000000001</v>
      </c>
      <c r="L1597" s="10">
        <v>102.20699999999999</v>
      </c>
    </row>
    <row r="1598" spans="1:12">
      <c r="A1598" s="9">
        <v>4</v>
      </c>
      <c r="B1598" s="9">
        <v>302802</v>
      </c>
      <c r="C1598" s="9" t="s">
        <v>7197</v>
      </c>
      <c r="D1598" s="9" t="s">
        <v>7198</v>
      </c>
      <c r="E1598" s="9">
        <v>3028</v>
      </c>
      <c r="F1598" s="9" t="s">
        <v>7022</v>
      </c>
      <c r="G1598" s="9" t="s">
        <v>7023</v>
      </c>
      <c r="H1598" s="9">
        <v>30</v>
      </c>
      <c r="I1598" s="9" t="s">
        <v>1282</v>
      </c>
      <c r="J1598" s="9" t="s">
        <v>1283</v>
      </c>
      <c r="K1598" s="10">
        <v>15.369</v>
      </c>
      <c r="L1598" s="10">
        <v>101.926</v>
      </c>
    </row>
    <row r="1599" spans="1:12">
      <c r="A1599" s="9">
        <v>4</v>
      </c>
      <c r="B1599" s="9">
        <v>303103</v>
      </c>
      <c r="C1599" s="9" t="s">
        <v>7269</v>
      </c>
      <c r="D1599" s="9" t="s">
        <v>7270</v>
      </c>
      <c r="E1599" s="9">
        <v>3031</v>
      </c>
      <c r="F1599" s="9" t="s">
        <v>4502</v>
      </c>
      <c r="G1599" s="9" t="s">
        <v>4501</v>
      </c>
      <c r="H1599" s="9">
        <v>30</v>
      </c>
      <c r="I1599" s="9" t="s">
        <v>1282</v>
      </c>
      <c r="J1599" s="9" t="s">
        <v>1283</v>
      </c>
      <c r="K1599" s="10">
        <v>15.521000000000001</v>
      </c>
      <c r="L1599" s="10">
        <v>102.479</v>
      </c>
    </row>
    <row r="1600" spans="1:12">
      <c r="A1600" s="9">
        <v>4</v>
      </c>
      <c r="B1600" s="9">
        <v>303002</v>
      </c>
      <c r="C1600" s="9" t="s">
        <v>7301</v>
      </c>
      <c r="D1600" s="9" t="s">
        <v>7302</v>
      </c>
      <c r="E1600" s="9">
        <v>3030</v>
      </c>
      <c r="F1600" s="9" t="s">
        <v>5924</v>
      </c>
      <c r="G1600" s="9" t="s">
        <v>5925</v>
      </c>
      <c r="H1600" s="9">
        <v>30</v>
      </c>
      <c r="I1600" s="9" t="s">
        <v>1282</v>
      </c>
      <c r="J1600" s="9" t="s">
        <v>1283</v>
      </c>
      <c r="K1600" s="10">
        <v>15.699</v>
      </c>
      <c r="L1600" s="10">
        <v>102.47199999999999</v>
      </c>
    </row>
    <row r="1601" spans="1:12">
      <c r="A1601" s="9">
        <v>4</v>
      </c>
      <c r="B1601" s="9">
        <v>300102</v>
      </c>
      <c r="C1601" s="9" t="s">
        <v>7319</v>
      </c>
      <c r="D1601" s="9" t="s">
        <v>7320</v>
      </c>
      <c r="E1601" s="9">
        <v>3001</v>
      </c>
      <c r="F1601" s="9" t="s">
        <v>1522</v>
      </c>
      <c r="G1601" s="9" t="s">
        <v>1523</v>
      </c>
      <c r="H1601" s="9">
        <v>30</v>
      </c>
      <c r="I1601" s="9" t="s">
        <v>1282</v>
      </c>
      <c r="J1601" s="9" t="s">
        <v>1283</v>
      </c>
      <c r="K1601" s="10">
        <v>14.906000000000001</v>
      </c>
      <c r="L1601" s="10">
        <v>102.102</v>
      </c>
    </row>
    <row r="1602" spans="1:12">
      <c r="A1602" s="9">
        <v>4</v>
      </c>
      <c r="B1602" s="9">
        <v>301214</v>
      </c>
      <c r="C1602" s="9" t="s">
        <v>7386</v>
      </c>
      <c r="D1602" s="9" t="s">
        <v>7387</v>
      </c>
      <c r="E1602" s="9">
        <v>3012</v>
      </c>
      <c r="F1602" s="9" t="s">
        <v>4292</v>
      </c>
      <c r="G1602" s="9" t="s">
        <v>4293</v>
      </c>
      <c r="H1602" s="9">
        <v>30</v>
      </c>
      <c r="I1602" s="9" t="s">
        <v>1282</v>
      </c>
      <c r="J1602" s="9" t="s">
        <v>1283</v>
      </c>
      <c r="K1602" s="10">
        <v>15.571</v>
      </c>
      <c r="L1602" s="10">
        <v>102.502</v>
      </c>
    </row>
    <row r="1603" spans="1:12">
      <c r="A1603" s="9">
        <v>4</v>
      </c>
      <c r="B1603" s="9">
        <v>303105</v>
      </c>
      <c r="C1603" s="9" t="s">
        <v>7400</v>
      </c>
      <c r="D1603" s="9" t="s">
        <v>7401</v>
      </c>
      <c r="E1603" s="9">
        <v>3031</v>
      </c>
      <c r="F1603" s="9" t="s">
        <v>4502</v>
      </c>
      <c r="G1603" s="9" t="s">
        <v>4501</v>
      </c>
      <c r="H1603" s="9">
        <v>30</v>
      </c>
      <c r="I1603" s="9" t="s">
        <v>1282</v>
      </c>
      <c r="J1603" s="9" t="s">
        <v>1283</v>
      </c>
      <c r="K1603" s="10">
        <v>15.617000000000001</v>
      </c>
      <c r="L1603" s="10">
        <v>102.59099999999999</v>
      </c>
    </row>
    <row r="1604" spans="1:12">
      <c r="A1604" s="9">
        <v>4</v>
      </c>
      <c r="B1604" s="9">
        <v>301103</v>
      </c>
      <c r="C1604" s="9" t="s">
        <v>7417</v>
      </c>
      <c r="D1604" s="9" t="s">
        <v>7418</v>
      </c>
      <c r="E1604" s="9">
        <v>3011</v>
      </c>
      <c r="F1604" s="9" t="s">
        <v>5508</v>
      </c>
      <c r="G1604" s="9" t="s">
        <v>5509</v>
      </c>
      <c r="H1604" s="9">
        <v>30</v>
      </c>
      <c r="I1604" s="9" t="s">
        <v>1282</v>
      </c>
      <c r="J1604" s="9" t="s">
        <v>1283</v>
      </c>
      <c r="K1604" s="10">
        <v>15.385999999999999</v>
      </c>
      <c r="L1604" s="10">
        <v>102.248</v>
      </c>
    </row>
    <row r="1605" spans="1:12">
      <c r="A1605" s="9">
        <v>4</v>
      </c>
      <c r="B1605" s="9">
        <v>300818</v>
      </c>
      <c r="C1605" s="9" t="s">
        <v>5999</v>
      </c>
      <c r="D1605" s="9" t="s">
        <v>6000</v>
      </c>
      <c r="E1605" s="9">
        <v>3008</v>
      </c>
      <c r="F1605" s="9" t="s">
        <v>5374</v>
      </c>
      <c r="G1605" s="9" t="s">
        <v>5375</v>
      </c>
      <c r="H1605" s="9">
        <v>30</v>
      </c>
      <c r="I1605" s="9" t="s">
        <v>1282</v>
      </c>
      <c r="J1605" s="9" t="s">
        <v>1283</v>
      </c>
      <c r="K1605" s="10">
        <v>15.36</v>
      </c>
      <c r="L1605" s="10">
        <v>101.855</v>
      </c>
    </row>
    <row r="1606" spans="1:12">
      <c r="A1606" s="9">
        <v>4</v>
      </c>
      <c r="B1606" s="9">
        <v>300212</v>
      </c>
      <c r="C1606" s="9" t="s">
        <v>7510</v>
      </c>
      <c r="D1606" s="9" t="s">
        <v>7511</v>
      </c>
      <c r="E1606" s="9">
        <v>3002</v>
      </c>
      <c r="F1606" s="9" t="s">
        <v>4809</v>
      </c>
      <c r="G1606" s="9" t="s">
        <v>4810</v>
      </c>
      <c r="H1606" s="9">
        <v>30</v>
      </c>
      <c r="I1606" s="9" t="s">
        <v>1282</v>
      </c>
      <c r="J1606" s="9" t="s">
        <v>1283</v>
      </c>
      <c r="K1606" s="10">
        <v>14.528</v>
      </c>
      <c r="L1606" s="10">
        <v>102.384</v>
      </c>
    </row>
    <row r="1607" spans="1:12">
      <c r="A1607" s="9">
        <v>4</v>
      </c>
      <c r="B1607" s="9">
        <v>302304</v>
      </c>
      <c r="C1607" s="9" t="s">
        <v>7578</v>
      </c>
      <c r="D1607" s="9" t="s">
        <v>4084</v>
      </c>
      <c r="E1607" s="9">
        <v>3023</v>
      </c>
      <c r="F1607" s="9" t="s">
        <v>7579</v>
      </c>
      <c r="G1607" s="9" t="s">
        <v>7580</v>
      </c>
      <c r="H1607" s="9">
        <v>30</v>
      </c>
      <c r="I1607" s="9" t="s">
        <v>1282</v>
      </c>
      <c r="J1607" s="9" t="s">
        <v>1283</v>
      </c>
      <c r="K1607" s="10">
        <v>15.64</v>
      </c>
      <c r="L1607" s="10">
        <v>102.175</v>
      </c>
    </row>
    <row r="1608" spans="1:12">
      <c r="A1608" s="9">
        <v>4</v>
      </c>
      <c r="B1608" s="9">
        <v>301904</v>
      </c>
      <c r="C1608" s="9" t="s">
        <v>1903</v>
      </c>
      <c r="D1608" s="9" t="s">
        <v>1904</v>
      </c>
      <c r="E1608" s="9">
        <v>3019</v>
      </c>
      <c r="F1608" s="9" t="s">
        <v>5769</v>
      </c>
      <c r="G1608" s="9" t="s">
        <v>5770</v>
      </c>
      <c r="H1608" s="9">
        <v>30</v>
      </c>
      <c r="I1608" s="9" t="s">
        <v>1282</v>
      </c>
      <c r="J1608" s="9" t="s">
        <v>1283</v>
      </c>
      <c r="K1608" s="10">
        <v>15.086</v>
      </c>
      <c r="L1608" s="10">
        <v>101.89400000000001</v>
      </c>
    </row>
    <row r="1609" spans="1:12">
      <c r="A1609" s="9">
        <v>4</v>
      </c>
      <c r="B1609" s="9">
        <v>300904</v>
      </c>
      <c r="C1609" s="9" t="s">
        <v>628</v>
      </c>
      <c r="D1609" s="9" t="s">
        <v>629</v>
      </c>
      <c r="E1609" s="9">
        <v>3009</v>
      </c>
      <c r="F1609" s="9" t="s">
        <v>5562</v>
      </c>
      <c r="G1609" s="9" t="s">
        <v>5563</v>
      </c>
      <c r="H1609" s="9">
        <v>30</v>
      </c>
      <c r="I1609" s="9" t="s">
        <v>1282</v>
      </c>
      <c r="J1609" s="9" t="s">
        <v>1283</v>
      </c>
      <c r="K1609" s="10">
        <v>15.128</v>
      </c>
      <c r="L1609" s="10">
        <v>102.018</v>
      </c>
    </row>
    <row r="1610" spans="1:12">
      <c r="A1610" s="9">
        <v>4</v>
      </c>
      <c r="B1610" s="9">
        <v>300104</v>
      </c>
      <c r="C1610" s="9" t="s">
        <v>3974</v>
      </c>
      <c r="D1610" s="9" t="s">
        <v>3975</v>
      </c>
      <c r="E1610" s="9">
        <v>3001</v>
      </c>
      <c r="F1610" s="9" t="s">
        <v>1522</v>
      </c>
      <c r="G1610" s="9" t="s">
        <v>1523</v>
      </c>
      <c r="H1610" s="9">
        <v>30</v>
      </c>
      <c r="I1610" s="9" t="s">
        <v>1282</v>
      </c>
      <c r="J1610" s="9" t="s">
        <v>1283</v>
      </c>
      <c r="K1610" s="10">
        <v>15.095000000000001</v>
      </c>
      <c r="L1610" s="10">
        <v>102.116</v>
      </c>
    </row>
    <row r="1611" spans="1:12">
      <c r="A1611" s="9">
        <v>4</v>
      </c>
      <c r="B1611" s="9">
        <v>300812</v>
      </c>
      <c r="C1611" s="9" t="s">
        <v>7606</v>
      </c>
      <c r="D1611" s="9" t="s">
        <v>7607</v>
      </c>
      <c r="E1611" s="9">
        <v>3008</v>
      </c>
      <c r="F1611" s="9" t="s">
        <v>5374</v>
      </c>
      <c r="G1611" s="9" t="s">
        <v>5375</v>
      </c>
      <c r="H1611" s="9">
        <v>30</v>
      </c>
      <c r="I1611" s="9" t="s">
        <v>1282</v>
      </c>
      <c r="J1611" s="9" t="s">
        <v>1283</v>
      </c>
      <c r="K1611" s="10">
        <v>15.243</v>
      </c>
      <c r="L1611" s="10">
        <v>101.863</v>
      </c>
    </row>
    <row r="1612" spans="1:12">
      <c r="A1612" s="9">
        <v>4</v>
      </c>
      <c r="B1612" s="9">
        <v>301607</v>
      </c>
      <c r="C1612" s="9" t="s">
        <v>7633</v>
      </c>
      <c r="D1612" s="9" t="s">
        <v>7634</v>
      </c>
      <c r="E1612" s="9">
        <v>3016</v>
      </c>
      <c r="F1612" s="9" t="s">
        <v>2984</v>
      </c>
      <c r="G1612" s="9" t="s">
        <v>2985</v>
      </c>
      <c r="H1612" s="9">
        <v>30</v>
      </c>
      <c r="I1612" s="9" t="s">
        <v>1282</v>
      </c>
      <c r="J1612" s="9" t="s">
        <v>1283</v>
      </c>
      <c r="K1612" s="10">
        <v>15.047000000000001</v>
      </c>
      <c r="L1612" s="10">
        <v>102.752</v>
      </c>
    </row>
    <row r="1613" spans="1:12">
      <c r="A1613" s="9">
        <v>4</v>
      </c>
      <c r="B1613" s="9">
        <v>300410</v>
      </c>
      <c r="C1613" s="9" t="s">
        <v>7681</v>
      </c>
      <c r="D1613" s="9" t="s">
        <v>7682</v>
      </c>
      <c r="E1613" s="9">
        <v>3004</v>
      </c>
      <c r="F1613" s="9" t="s">
        <v>6484</v>
      </c>
      <c r="G1613" s="9" t="s">
        <v>6485</v>
      </c>
      <c r="H1613" s="9">
        <v>30</v>
      </c>
      <c r="I1613" s="9" t="s">
        <v>1282</v>
      </c>
      <c r="J1613" s="9" t="s">
        <v>1283</v>
      </c>
      <c r="K1613" s="10">
        <v>15.371</v>
      </c>
      <c r="L1613" s="10">
        <v>102.40300000000001</v>
      </c>
    </row>
    <row r="1614" spans="1:12">
      <c r="A1614" s="9">
        <v>4</v>
      </c>
      <c r="B1614" s="9">
        <v>301317</v>
      </c>
      <c r="C1614" s="9" t="s">
        <v>6504</v>
      </c>
      <c r="D1614" s="9" t="s">
        <v>6505</v>
      </c>
      <c r="E1614" s="9">
        <v>3013</v>
      </c>
      <c r="F1614" s="9" t="s">
        <v>5165</v>
      </c>
      <c r="G1614" s="9" t="s">
        <v>5164</v>
      </c>
      <c r="H1614" s="9">
        <v>30</v>
      </c>
      <c r="I1614" s="9" t="s">
        <v>1282</v>
      </c>
      <c r="J1614" s="9" t="s">
        <v>1283</v>
      </c>
      <c r="K1614" s="10">
        <v>15.462999999999999</v>
      </c>
      <c r="L1614" s="10">
        <v>102.73699999999999</v>
      </c>
    </row>
    <row r="1615" spans="1:12">
      <c r="A1615" s="9">
        <v>4</v>
      </c>
      <c r="B1615" s="9">
        <v>302205</v>
      </c>
      <c r="C1615" s="9" t="s">
        <v>7699</v>
      </c>
      <c r="D1615" s="9" t="s">
        <v>7700</v>
      </c>
      <c r="E1615" s="9">
        <v>3022</v>
      </c>
      <c r="F1615" s="9" t="s">
        <v>4284</v>
      </c>
      <c r="G1615" s="9" t="s">
        <v>4285</v>
      </c>
      <c r="H1615" s="9">
        <v>30</v>
      </c>
      <c r="I1615" s="9" t="s">
        <v>1282</v>
      </c>
      <c r="J1615" s="9" t="s">
        <v>1283</v>
      </c>
      <c r="K1615" s="10">
        <v>14.78</v>
      </c>
      <c r="L1615" s="10">
        <v>102.304</v>
      </c>
    </row>
    <row r="1616" spans="1:12">
      <c r="A1616" s="9">
        <v>4</v>
      </c>
      <c r="B1616" s="9">
        <v>300119</v>
      </c>
      <c r="C1616" s="9" t="s">
        <v>7780</v>
      </c>
      <c r="D1616" s="9" t="s">
        <v>7781</v>
      </c>
      <c r="E1616" s="9">
        <v>3001</v>
      </c>
      <c r="F1616" s="9" t="s">
        <v>1522</v>
      </c>
      <c r="G1616" s="9" t="s">
        <v>1523</v>
      </c>
      <c r="H1616" s="9">
        <v>30</v>
      </c>
      <c r="I1616" s="9" t="s">
        <v>1282</v>
      </c>
      <c r="J1616" s="9" t="s">
        <v>1283</v>
      </c>
      <c r="K1616" s="10">
        <v>14.898999999999999</v>
      </c>
      <c r="L1616" s="10">
        <v>102.152</v>
      </c>
    </row>
    <row r="1617" spans="1:12">
      <c r="A1617" s="9">
        <v>4</v>
      </c>
      <c r="B1617" s="9">
        <v>302305</v>
      </c>
      <c r="C1617" s="9" t="s">
        <v>7815</v>
      </c>
      <c r="D1617" s="9" t="s">
        <v>7816</v>
      </c>
      <c r="E1617" s="9">
        <v>3023</v>
      </c>
      <c r="F1617" s="9" t="s">
        <v>7579</v>
      </c>
      <c r="G1617" s="9" t="s">
        <v>7580</v>
      </c>
      <c r="H1617" s="9">
        <v>30</v>
      </c>
      <c r="I1617" s="9" t="s">
        <v>1282</v>
      </c>
      <c r="J1617" s="9" t="s">
        <v>1283</v>
      </c>
      <c r="K1617" s="10">
        <v>15.715</v>
      </c>
      <c r="L1617" s="10">
        <v>102.19799999999999</v>
      </c>
    </row>
    <row r="1618" spans="1:12">
      <c r="A1618" s="9">
        <v>4</v>
      </c>
      <c r="B1618" s="9">
        <v>300902</v>
      </c>
      <c r="C1618" s="9" t="s">
        <v>7822</v>
      </c>
      <c r="D1618" s="9" t="s">
        <v>7823</v>
      </c>
      <c r="E1618" s="9">
        <v>3009</v>
      </c>
      <c r="F1618" s="9" t="s">
        <v>5562</v>
      </c>
      <c r="G1618" s="9" t="s">
        <v>5563</v>
      </c>
      <c r="H1618" s="9">
        <v>30</v>
      </c>
      <c r="I1618" s="9" t="s">
        <v>1282</v>
      </c>
      <c r="J1618" s="9" t="s">
        <v>1283</v>
      </c>
      <c r="K1618" s="10">
        <v>15.162000000000001</v>
      </c>
      <c r="L1618" s="10">
        <v>102.095</v>
      </c>
    </row>
    <row r="1619" spans="1:12">
      <c r="A1619" s="9">
        <v>4</v>
      </c>
      <c r="B1619" s="9">
        <v>300613</v>
      </c>
      <c r="C1619" s="9" t="s">
        <v>7722</v>
      </c>
      <c r="D1619" s="9" t="s">
        <v>7723</v>
      </c>
      <c r="E1619" s="9">
        <v>3006</v>
      </c>
      <c r="F1619" s="9" t="s">
        <v>6590</v>
      </c>
      <c r="G1619" s="9" t="s">
        <v>2504</v>
      </c>
      <c r="H1619" s="9">
        <v>30</v>
      </c>
      <c r="I1619" s="9" t="s">
        <v>1282</v>
      </c>
      <c r="J1619" s="9" t="s">
        <v>1283</v>
      </c>
      <c r="K1619" s="10">
        <v>15.013</v>
      </c>
      <c r="L1619" s="10">
        <v>102.498</v>
      </c>
    </row>
    <row r="1620" spans="1:12">
      <c r="A1620" s="9">
        <v>4</v>
      </c>
      <c r="B1620" s="9">
        <v>301104</v>
      </c>
      <c r="C1620" s="9" t="s">
        <v>7933</v>
      </c>
      <c r="D1620" s="9" t="s">
        <v>7934</v>
      </c>
      <c r="E1620" s="9">
        <v>3011</v>
      </c>
      <c r="F1620" s="9" t="s">
        <v>5508</v>
      </c>
      <c r="G1620" s="9" t="s">
        <v>5509</v>
      </c>
      <c r="H1620" s="9">
        <v>30</v>
      </c>
      <c r="I1620" s="9" t="s">
        <v>1282</v>
      </c>
      <c r="J1620" s="9" t="s">
        <v>1283</v>
      </c>
      <c r="K1620" s="10">
        <v>15.351000000000001</v>
      </c>
      <c r="L1620" s="10">
        <v>102.099</v>
      </c>
    </row>
    <row r="1621" spans="1:12">
      <c r="A1621" s="9">
        <v>4</v>
      </c>
      <c r="B1621" s="9">
        <v>301102</v>
      </c>
      <c r="C1621" s="9" t="s">
        <v>6211</v>
      </c>
      <c r="D1621" s="9" t="s">
        <v>6212</v>
      </c>
      <c r="E1621" s="9">
        <v>3011</v>
      </c>
      <c r="F1621" s="9" t="s">
        <v>5508</v>
      </c>
      <c r="G1621" s="9" t="s">
        <v>5509</v>
      </c>
      <c r="H1621" s="9">
        <v>30</v>
      </c>
      <c r="I1621" s="9" t="s">
        <v>1282</v>
      </c>
      <c r="J1621" s="9" t="s">
        <v>1283</v>
      </c>
      <c r="K1621" s="10">
        <v>15.416</v>
      </c>
      <c r="L1621" s="10">
        <v>102.116</v>
      </c>
    </row>
    <row r="1622" spans="1:12">
      <c r="A1622" s="9">
        <v>4</v>
      </c>
      <c r="B1622" s="9">
        <v>300106</v>
      </c>
      <c r="C1622" s="9" t="s">
        <v>7982</v>
      </c>
      <c r="D1622" s="9" t="s">
        <v>7983</v>
      </c>
      <c r="E1622" s="9">
        <v>3001</v>
      </c>
      <c r="F1622" s="9" t="s">
        <v>1522</v>
      </c>
      <c r="G1622" s="9" t="s">
        <v>1523</v>
      </c>
      <c r="H1622" s="9">
        <v>30</v>
      </c>
      <c r="I1622" s="9" t="s">
        <v>1282</v>
      </c>
      <c r="J1622" s="9" t="s">
        <v>1283</v>
      </c>
      <c r="K1622" s="10">
        <v>14.946</v>
      </c>
      <c r="L1622" s="10">
        <v>102.199</v>
      </c>
    </row>
    <row r="1623" spans="1:12">
      <c r="A1623" s="9">
        <v>4</v>
      </c>
      <c r="B1623" s="9">
        <v>301309</v>
      </c>
      <c r="C1623" s="9" t="s">
        <v>7986</v>
      </c>
      <c r="D1623" s="9" t="s">
        <v>7987</v>
      </c>
      <c r="E1623" s="9">
        <v>3013</v>
      </c>
      <c r="F1623" s="9" t="s">
        <v>5165</v>
      </c>
      <c r="G1623" s="9" t="s">
        <v>5164</v>
      </c>
      <c r="H1623" s="9">
        <v>30</v>
      </c>
      <c r="I1623" s="9" t="s">
        <v>1282</v>
      </c>
      <c r="J1623" s="9" t="s">
        <v>1283</v>
      </c>
      <c r="K1623" s="10">
        <v>15.611000000000001</v>
      </c>
      <c r="L1623" s="10">
        <v>102.65600000000001</v>
      </c>
    </row>
    <row r="1624" spans="1:12">
      <c r="A1624" s="9">
        <v>4</v>
      </c>
      <c r="B1624" s="9">
        <v>301002</v>
      </c>
      <c r="C1624" s="9" t="s">
        <v>8033</v>
      </c>
      <c r="D1624" s="9" t="s">
        <v>8034</v>
      </c>
      <c r="E1624" s="9">
        <v>3010</v>
      </c>
      <c r="F1624" s="9" t="s">
        <v>2397</v>
      </c>
      <c r="G1624" s="9" t="s">
        <v>2398</v>
      </c>
      <c r="H1624" s="9">
        <v>30</v>
      </c>
      <c r="I1624" s="9" t="s">
        <v>1282</v>
      </c>
      <c r="J1624" s="9" t="s">
        <v>1283</v>
      </c>
      <c r="K1624" s="10">
        <v>15.151999999999999</v>
      </c>
      <c r="L1624" s="10">
        <v>102.28700000000001</v>
      </c>
    </row>
    <row r="1625" spans="1:12">
      <c r="A1625" s="9">
        <v>4</v>
      </c>
      <c r="B1625" s="9">
        <v>301501</v>
      </c>
      <c r="C1625" s="9" t="s">
        <v>462</v>
      </c>
      <c r="D1625" s="9" t="s">
        <v>463</v>
      </c>
      <c r="E1625" s="9">
        <v>3015</v>
      </c>
      <c r="F1625" s="9" t="s">
        <v>6856</v>
      </c>
      <c r="G1625" s="9" t="s">
        <v>5009</v>
      </c>
      <c r="H1625" s="9">
        <v>30</v>
      </c>
      <c r="I1625" s="9" t="s">
        <v>1282</v>
      </c>
      <c r="J1625" s="9" t="s">
        <v>1283</v>
      </c>
      <c r="K1625" s="10">
        <v>15.206</v>
      </c>
      <c r="L1625" s="10">
        <v>102.489</v>
      </c>
    </row>
    <row r="1626" spans="1:12">
      <c r="A1626" s="9">
        <v>4</v>
      </c>
      <c r="B1626" s="9">
        <v>302006</v>
      </c>
      <c r="C1626" s="9" t="s">
        <v>8093</v>
      </c>
      <c r="D1626" s="9" t="s">
        <v>8094</v>
      </c>
      <c r="E1626" s="9">
        <v>3020</v>
      </c>
      <c r="F1626" s="9" t="s">
        <v>5633</v>
      </c>
      <c r="G1626" s="9" t="s">
        <v>5634</v>
      </c>
      <c r="H1626" s="9">
        <v>30</v>
      </c>
      <c r="I1626" s="9" t="s">
        <v>1282</v>
      </c>
      <c r="J1626" s="9" t="s">
        <v>1283</v>
      </c>
      <c r="K1626" s="10">
        <v>14.930999999999999</v>
      </c>
      <c r="L1626" s="10">
        <v>101.753</v>
      </c>
    </row>
    <row r="1627" spans="1:12">
      <c r="A1627" s="9">
        <v>4</v>
      </c>
      <c r="B1627" s="9">
        <v>301505</v>
      </c>
      <c r="C1627" s="9" t="s">
        <v>2056</v>
      </c>
      <c r="D1627" s="9" t="s">
        <v>2057</v>
      </c>
      <c r="E1627" s="9">
        <v>3015</v>
      </c>
      <c r="F1627" s="9" t="s">
        <v>6856</v>
      </c>
      <c r="G1627" s="9" t="s">
        <v>5009</v>
      </c>
      <c r="H1627" s="9">
        <v>30</v>
      </c>
      <c r="I1627" s="9" t="s">
        <v>1282</v>
      </c>
      <c r="J1627" s="9" t="s">
        <v>1283</v>
      </c>
      <c r="K1627" s="10">
        <v>15.282</v>
      </c>
      <c r="L1627" s="10">
        <v>102.547</v>
      </c>
    </row>
    <row r="1628" spans="1:12">
      <c r="A1628" s="9">
        <v>4</v>
      </c>
      <c r="B1628" s="9">
        <v>301013</v>
      </c>
      <c r="C1628" s="9" t="s">
        <v>8134</v>
      </c>
      <c r="D1628" s="9" t="s">
        <v>8135</v>
      </c>
      <c r="E1628" s="9">
        <v>3010</v>
      </c>
      <c r="F1628" s="9" t="s">
        <v>2397</v>
      </c>
      <c r="G1628" s="9" t="s">
        <v>2398</v>
      </c>
      <c r="H1628" s="9">
        <v>30</v>
      </c>
      <c r="I1628" s="9" t="s">
        <v>1282</v>
      </c>
      <c r="J1628" s="9" t="s">
        <v>1283</v>
      </c>
      <c r="K1628" s="10">
        <v>15.252000000000001</v>
      </c>
      <c r="L1628" s="10">
        <v>102.21</v>
      </c>
    </row>
    <row r="1629" spans="1:12">
      <c r="A1629" s="9">
        <v>4</v>
      </c>
      <c r="B1629" s="9">
        <v>301714</v>
      </c>
      <c r="C1629" s="9" t="s">
        <v>8176</v>
      </c>
      <c r="D1629" s="9" t="s">
        <v>8177</v>
      </c>
      <c r="E1629" s="9">
        <v>3017</v>
      </c>
      <c r="F1629" s="9" t="s">
        <v>6836</v>
      </c>
      <c r="G1629" s="9" t="s">
        <v>6837</v>
      </c>
      <c r="H1629" s="9">
        <v>30</v>
      </c>
      <c r="I1629" s="9" t="s">
        <v>1282</v>
      </c>
      <c r="J1629" s="9" t="s">
        <v>1283</v>
      </c>
      <c r="K1629" s="10">
        <v>15.411</v>
      </c>
      <c r="L1629" s="10">
        <v>102.732</v>
      </c>
    </row>
    <row r="1630" spans="1:12">
      <c r="A1630" s="9">
        <v>4</v>
      </c>
      <c r="B1630" s="9">
        <v>301502</v>
      </c>
      <c r="C1630" s="9" t="s">
        <v>8206</v>
      </c>
      <c r="D1630" s="9" t="s">
        <v>8207</v>
      </c>
      <c r="E1630" s="9">
        <v>3015</v>
      </c>
      <c r="F1630" s="9" t="s">
        <v>6856</v>
      </c>
      <c r="G1630" s="9" t="s">
        <v>5009</v>
      </c>
      <c r="H1630" s="9">
        <v>30</v>
      </c>
      <c r="I1630" s="9" t="s">
        <v>1282</v>
      </c>
      <c r="J1630" s="9" t="s">
        <v>1283</v>
      </c>
      <c r="K1630" s="10">
        <v>15.215999999999999</v>
      </c>
      <c r="L1630" s="10">
        <v>102.42400000000001</v>
      </c>
    </row>
    <row r="1631" spans="1:12">
      <c r="A1631" s="9">
        <v>4</v>
      </c>
      <c r="B1631" s="9">
        <v>301106</v>
      </c>
      <c r="C1631" s="9" t="s">
        <v>8215</v>
      </c>
      <c r="D1631" s="9" t="s">
        <v>8216</v>
      </c>
      <c r="E1631" s="9">
        <v>3011</v>
      </c>
      <c r="F1631" s="9" t="s">
        <v>5508</v>
      </c>
      <c r="G1631" s="9" t="s">
        <v>5509</v>
      </c>
      <c r="H1631" s="9">
        <v>30</v>
      </c>
      <c r="I1631" s="9" t="s">
        <v>1282</v>
      </c>
      <c r="J1631" s="9" t="s">
        <v>1283</v>
      </c>
      <c r="K1631" s="10">
        <v>15.433</v>
      </c>
      <c r="L1631" s="10">
        <v>102.23699999999999</v>
      </c>
    </row>
    <row r="1632" spans="1:12">
      <c r="A1632" s="9">
        <v>4</v>
      </c>
      <c r="B1632" s="9">
        <v>302402</v>
      </c>
      <c r="C1632" s="9" t="s">
        <v>8217</v>
      </c>
      <c r="D1632" s="9" t="s">
        <v>8218</v>
      </c>
      <c r="E1632" s="9">
        <v>3024</v>
      </c>
      <c r="F1632" s="9" t="s">
        <v>6329</v>
      </c>
      <c r="G1632" s="9" t="s">
        <v>3474</v>
      </c>
      <c r="H1632" s="9">
        <v>30</v>
      </c>
      <c r="I1632" s="9" t="s">
        <v>1282</v>
      </c>
      <c r="J1632" s="9" t="s">
        <v>1283</v>
      </c>
      <c r="K1632" s="10">
        <v>15.435</v>
      </c>
      <c r="L1632" s="10">
        <v>102.488</v>
      </c>
    </row>
    <row r="1633" spans="1:12">
      <c r="A1633" s="9">
        <v>4</v>
      </c>
      <c r="B1633" s="9">
        <v>300807</v>
      </c>
      <c r="C1633" s="9" t="s">
        <v>8264</v>
      </c>
      <c r="D1633" s="9" t="s">
        <v>8265</v>
      </c>
      <c r="E1633" s="9">
        <v>3008</v>
      </c>
      <c r="F1633" s="9" t="s">
        <v>5374</v>
      </c>
      <c r="G1633" s="9" t="s">
        <v>5375</v>
      </c>
      <c r="H1633" s="9">
        <v>30</v>
      </c>
      <c r="I1633" s="9" t="s">
        <v>1282</v>
      </c>
      <c r="J1633" s="9" t="s">
        <v>1283</v>
      </c>
      <c r="K1633" s="10">
        <v>15.372</v>
      </c>
      <c r="L1633" s="10">
        <v>101.809</v>
      </c>
    </row>
    <row r="1634" spans="1:12">
      <c r="A1634" s="9">
        <v>4</v>
      </c>
      <c r="B1634" s="9">
        <v>301606</v>
      </c>
      <c r="C1634" s="9" t="s">
        <v>5064</v>
      </c>
      <c r="D1634" s="9" t="s">
        <v>5065</v>
      </c>
      <c r="E1634" s="9">
        <v>3016</v>
      </c>
      <c r="F1634" s="9" t="s">
        <v>2984</v>
      </c>
      <c r="G1634" s="9" t="s">
        <v>2985</v>
      </c>
      <c r="H1634" s="9">
        <v>30</v>
      </c>
      <c r="I1634" s="9" t="s">
        <v>1282</v>
      </c>
      <c r="J1634" s="9" t="s">
        <v>1283</v>
      </c>
      <c r="K1634" s="10">
        <v>15.077</v>
      </c>
      <c r="L1634" s="10">
        <v>102.68899999999999</v>
      </c>
    </row>
    <row r="1635" spans="1:12">
      <c r="A1635" s="9">
        <v>4</v>
      </c>
      <c r="B1635" s="9">
        <v>300903</v>
      </c>
      <c r="C1635" s="9" t="s">
        <v>8367</v>
      </c>
      <c r="D1635" s="9" t="s">
        <v>8368</v>
      </c>
      <c r="E1635" s="9">
        <v>3009</v>
      </c>
      <c r="F1635" s="9" t="s">
        <v>5562</v>
      </c>
      <c r="G1635" s="9" t="s">
        <v>5563</v>
      </c>
      <c r="H1635" s="9">
        <v>30</v>
      </c>
      <c r="I1635" s="9" t="s">
        <v>1282</v>
      </c>
      <c r="J1635" s="9" t="s">
        <v>1283</v>
      </c>
      <c r="K1635" s="10">
        <v>15.118</v>
      </c>
      <c r="L1635" s="10">
        <v>102.06</v>
      </c>
    </row>
    <row r="1636" spans="1:12">
      <c r="A1636" s="9">
        <v>4</v>
      </c>
      <c r="B1636" s="9">
        <v>302202</v>
      </c>
      <c r="C1636" s="9" t="s">
        <v>1598</v>
      </c>
      <c r="D1636" s="9" t="s">
        <v>931</v>
      </c>
      <c r="E1636" s="9">
        <v>3022</v>
      </c>
      <c r="F1636" s="9" t="s">
        <v>4284</v>
      </c>
      <c r="G1636" s="9" t="s">
        <v>4285</v>
      </c>
      <c r="H1636" s="9">
        <v>30</v>
      </c>
      <c r="I1636" s="9" t="s">
        <v>1282</v>
      </c>
      <c r="J1636" s="9" t="s">
        <v>1283</v>
      </c>
      <c r="K1636" s="10">
        <v>14.814</v>
      </c>
      <c r="L1636" s="10">
        <v>102.417</v>
      </c>
    </row>
    <row r="1637" spans="1:12">
      <c r="A1637" s="9">
        <v>4</v>
      </c>
      <c r="B1637" s="9">
        <v>301201</v>
      </c>
      <c r="C1637" s="9" t="s">
        <v>8424</v>
      </c>
      <c r="D1637" s="9" t="s">
        <v>4293</v>
      </c>
      <c r="E1637" s="9">
        <v>3012</v>
      </c>
      <c r="F1637" s="9" t="s">
        <v>4292</v>
      </c>
      <c r="G1637" s="9" t="s">
        <v>4293</v>
      </c>
      <c r="H1637" s="9">
        <v>30</v>
      </c>
      <c r="I1637" s="9" t="s">
        <v>1282</v>
      </c>
      <c r="J1637" s="9" t="s">
        <v>1283</v>
      </c>
      <c r="K1637" s="10">
        <v>15.602</v>
      </c>
      <c r="L1637" s="10">
        <v>102.438</v>
      </c>
    </row>
    <row r="1638" spans="1:12">
      <c r="A1638" s="9">
        <v>4</v>
      </c>
      <c r="B1638" s="9">
        <v>302206</v>
      </c>
      <c r="C1638" s="9" t="s">
        <v>8429</v>
      </c>
      <c r="D1638" s="9" t="s">
        <v>8430</v>
      </c>
      <c r="E1638" s="9">
        <v>3022</v>
      </c>
      <c r="F1638" s="9" t="s">
        <v>4284</v>
      </c>
      <c r="G1638" s="9" t="s">
        <v>4285</v>
      </c>
      <c r="H1638" s="9">
        <v>30</v>
      </c>
      <c r="I1638" s="9" t="s">
        <v>1282</v>
      </c>
      <c r="J1638" s="9" t="s">
        <v>1283</v>
      </c>
      <c r="K1638" s="10">
        <v>14.654</v>
      </c>
      <c r="L1638" s="10">
        <v>102.39700000000001</v>
      </c>
    </row>
    <row r="1639" spans="1:12">
      <c r="A1639" s="9">
        <v>4</v>
      </c>
      <c r="B1639" s="9">
        <v>301905</v>
      </c>
      <c r="C1639" s="9" t="s">
        <v>8437</v>
      </c>
      <c r="D1639" s="9" t="s">
        <v>8438</v>
      </c>
      <c r="E1639" s="9">
        <v>3019</v>
      </c>
      <c r="F1639" s="9" t="s">
        <v>5769</v>
      </c>
      <c r="G1639" s="9" t="s">
        <v>5770</v>
      </c>
      <c r="H1639" s="9">
        <v>30</v>
      </c>
      <c r="I1639" s="9" t="s">
        <v>1282</v>
      </c>
      <c r="J1639" s="9" t="s">
        <v>1283</v>
      </c>
      <c r="K1639" s="10">
        <v>15.028</v>
      </c>
      <c r="L1639" s="10">
        <v>101.932</v>
      </c>
    </row>
    <row r="1640" spans="1:12">
      <c r="A1640" s="9">
        <v>4</v>
      </c>
      <c r="B1640" s="9">
        <v>300817</v>
      </c>
      <c r="C1640" s="9" t="s">
        <v>8450</v>
      </c>
      <c r="D1640" s="9" t="s">
        <v>8451</v>
      </c>
      <c r="E1640" s="9">
        <v>3008</v>
      </c>
      <c r="F1640" s="9" t="s">
        <v>5374</v>
      </c>
      <c r="G1640" s="9" t="s">
        <v>5375</v>
      </c>
      <c r="H1640" s="9">
        <v>30</v>
      </c>
      <c r="I1640" s="9" t="s">
        <v>1282</v>
      </c>
      <c r="J1640" s="9" t="s">
        <v>1283</v>
      </c>
      <c r="K1640" s="10">
        <v>15.304</v>
      </c>
      <c r="L1640" s="10">
        <v>101.89700000000001</v>
      </c>
    </row>
    <row r="1641" spans="1:12">
      <c r="A1641" s="9">
        <v>4</v>
      </c>
      <c r="B1641" s="9">
        <v>301014</v>
      </c>
      <c r="C1641" s="9" t="s">
        <v>8463</v>
      </c>
      <c r="D1641" s="9" t="s">
        <v>8464</v>
      </c>
      <c r="E1641" s="9">
        <v>3010</v>
      </c>
      <c r="F1641" s="9" t="s">
        <v>2397</v>
      </c>
      <c r="G1641" s="9" t="s">
        <v>2398</v>
      </c>
      <c r="H1641" s="9">
        <v>30</v>
      </c>
      <c r="I1641" s="9" t="s">
        <v>1282</v>
      </c>
      <c r="J1641" s="9" t="s">
        <v>1283</v>
      </c>
      <c r="K1641" s="10">
        <v>15.201000000000001</v>
      </c>
      <c r="L1641" s="10">
        <v>102.194</v>
      </c>
    </row>
    <row r="1642" spans="1:12">
      <c r="A1642" s="9">
        <v>4</v>
      </c>
      <c r="B1642" s="9">
        <v>301304</v>
      </c>
      <c r="C1642" s="9" t="s">
        <v>8465</v>
      </c>
      <c r="D1642" s="9" t="s">
        <v>8466</v>
      </c>
      <c r="E1642" s="9">
        <v>3013</v>
      </c>
      <c r="F1642" s="9" t="s">
        <v>5165</v>
      </c>
      <c r="G1642" s="9" t="s">
        <v>5164</v>
      </c>
      <c r="H1642" s="9">
        <v>30</v>
      </c>
      <c r="I1642" s="9" t="s">
        <v>1282</v>
      </c>
      <c r="J1642" s="9" t="s">
        <v>1283</v>
      </c>
      <c r="K1642" s="10">
        <v>15.683999999999999</v>
      </c>
      <c r="L1642" s="10">
        <v>102.63200000000001</v>
      </c>
    </row>
    <row r="1643" spans="1:12">
      <c r="A1643" s="9">
        <v>4</v>
      </c>
      <c r="B1643" s="9">
        <v>301203</v>
      </c>
      <c r="C1643" s="9" t="s">
        <v>5966</v>
      </c>
      <c r="D1643" s="9" t="s">
        <v>5967</v>
      </c>
      <c r="E1643" s="9">
        <v>3012</v>
      </c>
      <c r="F1643" s="9" t="s">
        <v>4292</v>
      </c>
      <c r="G1643" s="9" t="s">
        <v>4293</v>
      </c>
      <c r="H1643" s="9">
        <v>30</v>
      </c>
      <c r="I1643" s="9" t="s">
        <v>1282</v>
      </c>
      <c r="J1643" s="9" t="s">
        <v>1283</v>
      </c>
      <c r="K1643" s="10">
        <v>15.625999999999999</v>
      </c>
      <c r="L1643" s="10">
        <v>102.363</v>
      </c>
    </row>
    <row r="1644" spans="1:12">
      <c r="A1644" s="9">
        <v>4</v>
      </c>
      <c r="B1644" s="9">
        <v>300702</v>
      </c>
      <c r="C1644" s="9" t="s">
        <v>4449</v>
      </c>
      <c r="D1644" s="9" t="s">
        <v>4450</v>
      </c>
      <c r="E1644" s="9">
        <v>3007</v>
      </c>
      <c r="F1644" s="9" t="s">
        <v>4403</v>
      </c>
      <c r="G1644" s="9" t="s">
        <v>4404</v>
      </c>
      <c r="H1644" s="9">
        <v>30</v>
      </c>
      <c r="I1644" s="9" t="s">
        <v>1282</v>
      </c>
      <c r="J1644" s="9" t="s">
        <v>1283</v>
      </c>
      <c r="K1644" s="10">
        <v>14.755000000000001</v>
      </c>
      <c r="L1644" s="10">
        <v>102.129</v>
      </c>
    </row>
    <row r="1645" spans="1:12">
      <c r="A1645" s="9">
        <v>4</v>
      </c>
      <c r="B1645" s="9">
        <v>302901</v>
      </c>
      <c r="C1645" s="9" t="s">
        <v>8512</v>
      </c>
      <c r="D1645" s="9" t="s">
        <v>8513</v>
      </c>
      <c r="E1645" s="9">
        <v>3029</v>
      </c>
      <c r="F1645" s="9" t="s">
        <v>5292</v>
      </c>
      <c r="G1645" s="9" t="s">
        <v>5293</v>
      </c>
      <c r="H1645" s="9">
        <v>30</v>
      </c>
      <c r="I1645" s="9" t="s">
        <v>1282</v>
      </c>
      <c r="J1645" s="9" t="s">
        <v>1283</v>
      </c>
      <c r="K1645" s="10">
        <v>15.353</v>
      </c>
      <c r="L1645" s="10">
        <v>102.866</v>
      </c>
    </row>
    <row r="1646" spans="1:12">
      <c r="A1646" s="9">
        <v>4</v>
      </c>
      <c r="B1646" s="9">
        <v>302703</v>
      </c>
      <c r="C1646" s="9" t="s">
        <v>8606</v>
      </c>
      <c r="D1646" s="9" t="s">
        <v>8607</v>
      </c>
      <c r="E1646" s="9">
        <v>3027</v>
      </c>
      <c r="F1646" s="9" t="s">
        <v>8608</v>
      </c>
      <c r="G1646" s="9" t="s">
        <v>8330</v>
      </c>
      <c r="H1646" s="9">
        <v>30</v>
      </c>
      <c r="I1646" s="9" t="s">
        <v>1282</v>
      </c>
      <c r="J1646" s="9" t="s">
        <v>1283</v>
      </c>
      <c r="K1646" s="10">
        <v>15.487</v>
      </c>
      <c r="L1646" s="10">
        <v>102.889</v>
      </c>
    </row>
    <row r="1647" spans="1:12">
      <c r="A1647" s="9">
        <v>4</v>
      </c>
      <c r="B1647" s="9">
        <v>300203</v>
      </c>
      <c r="C1647" s="9" t="s">
        <v>8625</v>
      </c>
      <c r="D1647" s="9" t="s">
        <v>4810</v>
      </c>
      <c r="E1647" s="9">
        <v>3002</v>
      </c>
      <c r="F1647" s="9" t="s">
        <v>4809</v>
      </c>
      <c r="G1647" s="9" t="s">
        <v>4810</v>
      </c>
      <c r="H1647" s="9">
        <v>30</v>
      </c>
      <c r="I1647" s="9" t="s">
        <v>1282</v>
      </c>
      <c r="J1647" s="9" t="s">
        <v>1283</v>
      </c>
      <c r="K1647" s="10">
        <v>14.599</v>
      </c>
      <c r="L1647" s="10">
        <v>102.13</v>
      </c>
    </row>
    <row r="1648" spans="1:12">
      <c r="A1648" s="9">
        <v>4</v>
      </c>
      <c r="B1648" s="9">
        <v>301701</v>
      </c>
      <c r="C1648" s="9" t="s">
        <v>8633</v>
      </c>
      <c r="D1648" s="9" t="s">
        <v>6837</v>
      </c>
      <c r="E1648" s="9">
        <v>3017</v>
      </c>
      <c r="F1648" s="9" t="s">
        <v>6836</v>
      </c>
      <c r="G1648" s="9" t="s">
        <v>6837</v>
      </c>
      <c r="H1648" s="9">
        <v>30</v>
      </c>
      <c r="I1648" s="9" t="s">
        <v>1282</v>
      </c>
      <c r="J1648" s="9" t="s">
        <v>1283</v>
      </c>
      <c r="K1648" s="10">
        <v>15.343999999999999</v>
      </c>
      <c r="L1648" s="10">
        <v>102.75</v>
      </c>
    </row>
    <row r="1649" spans="1:12">
      <c r="A1649" s="9">
        <v>4</v>
      </c>
      <c r="B1649" s="9">
        <v>300709</v>
      </c>
      <c r="C1649" s="9" t="s">
        <v>8636</v>
      </c>
      <c r="D1649" s="9" t="s">
        <v>8637</v>
      </c>
      <c r="E1649" s="9">
        <v>3007</v>
      </c>
      <c r="F1649" s="9" t="s">
        <v>4403</v>
      </c>
      <c r="G1649" s="9" t="s">
        <v>4404</v>
      </c>
      <c r="H1649" s="9">
        <v>30</v>
      </c>
      <c r="I1649" s="9" t="s">
        <v>1282</v>
      </c>
      <c r="J1649" s="9" t="s">
        <v>1283</v>
      </c>
      <c r="K1649" s="10">
        <v>14.811</v>
      </c>
      <c r="L1649" s="10">
        <v>102.24299999999999</v>
      </c>
    </row>
    <row r="1650" spans="1:12">
      <c r="A1650" s="9">
        <v>4</v>
      </c>
      <c r="B1650" s="9">
        <v>300914</v>
      </c>
      <c r="C1650" s="9" t="s">
        <v>6898</v>
      </c>
      <c r="D1650" s="9" t="s">
        <v>6899</v>
      </c>
      <c r="E1650" s="9">
        <v>3009</v>
      </c>
      <c r="F1650" s="9" t="s">
        <v>5562</v>
      </c>
      <c r="G1650" s="9" t="s">
        <v>5563</v>
      </c>
      <c r="H1650" s="9">
        <v>30</v>
      </c>
      <c r="I1650" s="9" t="s">
        <v>1282</v>
      </c>
      <c r="J1650" s="9" t="s">
        <v>1283</v>
      </c>
      <c r="K1650" s="10">
        <v>15.265000000000001</v>
      </c>
      <c r="L1650" s="10">
        <v>102.098</v>
      </c>
    </row>
    <row r="1651" spans="1:12">
      <c r="A1651" s="9">
        <v>4</v>
      </c>
      <c r="B1651" s="9">
        <v>301716</v>
      </c>
      <c r="C1651" s="9" t="s">
        <v>8756</v>
      </c>
      <c r="D1651" s="9" t="s">
        <v>8757</v>
      </c>
      <c r="E1651" s="9">
        <v>3017</v>
      </c>
      <c r="F1651" s="9" t="s">
        <v>6836</v>
      </c>
      <c r="G1651" s="9" t="s">
        <v>6837</v>
      </c>
      <c r="H1651" s="9">
        <v>30</v>
      </c>
      <c r="I1651" s="9" t="s">
        <v>1282</v>
      </c>
      <c r="J1651" s="9" t="s">
        <v>1283</v>
      </c>
      <c r="K1651" s="10">
        <v>15.167</v>
      </c>
      <c r="L1651" s="10">
        <v>102.76900000000001</v>
      </c>
    </row>
    <row r="1652" spans="1:12">
      <c r="A1652" s="9">
        <v>4</v>
      </c>
      <c r="B1652" s="9">
        <v>302301</v>
      </c>
      <c r="C1652" s="9" t="s">
        <v>8758</v>
      </c>
      <c r="D1652" s="9" t="s">
        <v>7580</v>
      </c>
      <c r="E1652" s="9">
        <v>3023</v>
      </c>
      <c r="F1652" s="9" t="s">
        <v>7579</v>
      </c>
      <c r="G1652" s="9" t="s">
        <v>7580</v>
      </c>
      <c r="H1652" s="9">
        <v>30</v>
      </c>
      <c r="I1652" s="9" t="s">
        <v>1282</v>
      </c>
      <c r="J1652" s="9" t="s">
        <v>1283</v>
      </c>
      <c r="K1652" s="10">
        <v>15.727</v>
      </c>
      <c r="L1652" s="10">
        <v>102.277</v>
      </c>
    </row>
    <row r="1653" spans="1:12">
      <c r="A1653" s="9">
        <v>4</v>
      </c>
      <c r="B1653" s="9">
        <v>300114</v>
      </c>
      <c r="C1653" s="9" t="s">
        <v>8764</v>
      </c>
      <c r="D1653" s="9" t="s">
        <v>8765</v>
      </c>
      <c r="E1653" s="9">
        <v>3001</v>
      </c>
      <c r="F1653" s="9" t="s">
        <v>1522</v>
      </c>
      <c r="G1653" s="9" t="s">
        <v>1523</v>
      </c>
      <c r="H1653" s="9">
        <v>30</v>
      </c>
      <c r="I1653" s="9" t="s">
        <v>1282</v>
      </c>
      <c r="J1653" s="9" t="s">
        <v>1283</v>
      </c>
      <c r="K1653" s="10">
        <v>15.048999999999999</v>
      </c>
      <c r="L1653" s="10">
        <v>102.04300000000001</v>
      </c>
    </row>
    <row r="1654" spans="1:12">
      <c r="A1654" s="9">
        <v>4</v>
      </c>
      <c r="B1654" s="9">
        <v>302207</v>
      </c>
      <c r="C1654" s="9" t="s">
        <v>8766</v>
      </c>
      <c r="D1654" s="9" t="s">
        <v>8767</v>
      </c>
      <c r="E1654" s="9">
        <v>3022</v>
      </c>
      <c r="F1654" s="9" t="s">
        <v>4284</v>
      </c>
      <c r="G1654" s="9" t="s">
        <v>4285</v>
      </c>
      <c r="H1654" s="9">
        <v>30</v>
      </c>
      <c r="I1654" s="9" t="s">
        <v>1282</v>
      </c>
      <c r="J1654" s="9" t="s">
        <v>1283</v>
      </c>
      <c r="K1654" s="10">
        <v>14.813000000000001</v>
      </c>
      <c r="L1654" s="10">
        <v>102.339</v>
      </c>
    </row>
    <row r="1655" spans="1:12">
      <c r="A1655" s="9">
        <v>4</v>
      </c>
      <c r="B1655" s="9">
        <v>302604</v>
      </c>
      <c r="C1655" s="9" t="s">
        <v>8784</v>
      </c>
      <c r="D1655" s="9" t="s">
        <v>8785</v>
      </c>
      <c r="E1655" s="9">
        <v>3026</v>
      </c>
      <c r="F1655" s="9" t="s">
        <v>8786</v>
      </c>
      <c r="G1655" s="9" t="s">
        <v>8787</v>
      </c>
      <c r="H1655" s="9">
        <v>30</v>
      </c>
      <c r="I1655" s="9" t="s">
        <v>1282</v>
      </c>
      <c r="J1655" s="9" t="s">
        <v>1283</v>
      </c>
      <c r="K1655" s="10">
        <v>15.349</v>
      </c>
      <c r="L1655" s="10">
        <v>101.518</v>
      </c>
    </row>
    <row r="1656" spans="1:12">
      <c r="A1656" s="9">
        <v>4</v>
      </c>
      <c r="B1656" s="9">
        <v>301809</v>
      </c>
      <c r="C1656" s="9" t="s">
        <v>8120</v>
      </c>
      <c r="D1656" s="9" t="s">
        <v>6214</v>
      </c>
      <c r="E1656" s="9">
        <v>3018</v>
      </c>
      <c r="F1656" s="9" t="s">
        <v>1280</v>
      </c>
      <c r="G1656" s="9" t="s">
        <v>1281</v>
      </c>
      <c r="H1656" s="9">
        <v>30</v>
      </c>
      <c r="I1656" s="9" t="s">
        <v>1282</v>
      </c>
      <c r="J1656" s="9" t="s">
        <v>1283</v>
      </c>
      <c r="K1656" s="10">
        <v>14.855</v>
      </c>
      <c r="L1656" s="10">
        <v>101.94199999999999</v>
      </c>
    </row>
    <row r="1657" spans="1:12">
      <c r="A1657" s="9">
        <v>4</v>
      </c>
      <c r="B1657" s="9">
        <v>302805</v>
      </c>
      <c r="C1657" s="9" t="s">
        <v>889</v>
      </c>
      <c r="D1657" s="9" t="s">
        <v>890</v>
      </c>
      <c r="E1657" s="9">
        <v>3028</v>
      </c>
      <c r="F1657" s="9" t="s">
        <v>7022</v>
      </c>
      <c r="G1657" s="9" t="s">
        <v>7023</v>
      </c>
      <c r="H1657" s="9">
        <v>30</v>
      </c>
      <c r="I1657" s="9" t="s">
        <v>1282</v>
      </c>
      <c r="J1657" s="9" t="s">
        <v>1283</v>
      </c>
      <c r="K1657" s="10">
        <v>15.334</v>
      </c>
      <c r="L1657" s="10">
        <v>102.056</v>
      </c>
    </row>
    <row r="1658" spans="1:12">
      <c r="A1658" s="9">
        <v>4</v>
      </c>
      <c r="B1658" s="9">
        <v>300401</v>
      </c>
      <c r="C1658" s="9" t="s">
        <v>4146</v>
      </c>
      <c r="D1658" s="9" t="s">
        <v>4147</v>
      </c>
      <c r="E1658" s="9">
        <v>3004</v>
      </c>
      <c r="F1658" s="9" t="s">
        <v>6484</v>
      </c>
      <c r="G1658" s="9" t="s">
        <v>6485</v>
      </c>
      <c r="H1658" s="9">
        <v>30</v>
      </c>
      <c r="I1658" s="9" t="s">
        <v>1282</v>
      </c>
      <c r="J1658" s="9" t="s">
        <v>1283</v>
      </c>
      <c r="K1658" s="10">
        <v>15.451000000000001</v>
      </c>
      <c r="L1658" s="10">
        <v>102.334</v>
      </c>
    </row>
    <row r="1659" spans="1:12">
      <c r="A1659" s="9">
        <v>4</v>
      </c>
      <c r="B1659" s="9">
        <v>302001</v>
      </c>
      <c r="C1659" s="9" t="s">
        <v>8923</v>
      </c>
      <c r="D1659" s="9" t="s">
        <v>8924</v>
      </c>
      <c r="E1659" s="9">
        <v>3020</v>
      </c>
      <c r="F1659" s="9" t="s">
        <v>5633</v>
      </c>
      <c r="G1659" s="9" t="s">
        <v>5634</v>
      </c>
      <c r="H1659" s="9">
        <v>30</v>
      </c>
      <c r="I1659" s="9" t="s">
        <v>1282</v>
      </c>
      <c r="J1659" s="9" t="s">
        <v>1283</v>
      </c>
      <c r="K1659" s="10">
        <v>14.904999999999999</v>
      </c>
      <c r="L1659" s="10">
        <v>101.687</v>
      </c>
    </row>
    <row r="1660" spans="1:12">
      <c r="A1660" s="9">
        <v>4</v>
      </c>
      <c r="B1660" s="9">
        <v>300211</v>
      </c>
      <c r="C1660" s="9" t="s">
        <v>8986</v>
      </c>
      <c r="D1660" s="9" t="s">
        <v>8987</v>
      </c>
      <c r="E1660" s="9">
        <v>3002</v>
      </c>
      <c r="F1660" s="9" t="s">
        <v>4809</v>
      </c>
      <c r="G1660" s="9" t="s">
        <v>4810</v>
      </c>
      <c r="H1660" s="9">
        <v>30</v>
      </c>
      <c r="I1660" s="9" t="s">
        <v>1282</v>
      </c>
      <c r="J1660" s="9" t="s">
        <v>1283</v>
      </c>
      <c r="K1660" s="10">
        <v>14.462</v>
      </c>
      <c r="L1660" s="10">
        <v>102.343</v>
      </c>
    </row>
    <row r="1661" spans="1:12">
      <c r="A1661" s="9">
        <v>4</v>
      </c>
      <c r="B1661" s="9">
        <v>303003</v>
      </c>
      <c r="C1661" s="9" t="s">
        <v>9019</v>
      </c>
      <c r="D1661" s="9" t="s">
        <v>5925</v>
      </c>
      <c r="E1661" s="9">
        <v>3030</v>
      </c>
      <c r="F1661" s="9" t="s">
        <v>5924</v>
      </c>
      <c r="G1661" s="9" t="s">
        <v>5925</v>
      </c>
      <c r="H1661" s="9">
        <v>30</v>
      </c>
      <c r="I1661" s="9" t="s">
        <v>1282</v>
      </c>
      <c r="J1661" s="9" t="s">
        <v>1283</v>
      </c>
      <c r="K1661" s="10">
        <v>15.661</v>
      </c>
      <c r="L1661" s="10">
        <v>102.468</v>
      </c>
    </row>
    <row r="1662" spans="1:12">
      <c r="A1662" s="9">
        <v>4</v>
      </c>
      <c r="B1662" s="9">
        <v>300703</v>
      </c>
      <c r="C1662" s="9" t="s">
        <v>9024</v>
      </c>
      <c r="D1662" s="9" t="s">
        <v>9025</v>
      </c>
      <c r="E1662" s="9">
        <v>3007</v>
      </c>
      <c r="F1662" s="9" t="s">
        <v>4403</v>
      </c>
      <c r="G1662" s="9" t="s">
        <v>4404</v>
      </c>
      <c r="H1662" s="9">
        <v>30</v>
      </c>
      <c r="I1662" s="9" t="s">
        <v>1282</v>
      </c>
      <c r="J1662" s="9" t="s">
        <v>1283</v>
      </c>
      <c r="K1662" s="10">
        <v>14.821</v>
      </c>
      <c r="L1662" s="10">
        <v>102.16</v>
      </c>
    </row>
    <row r="1663" spans="1:12">
      <c r="A1663" s="9">
        <v>4</v>
      </c>
      <c r="B1663" s="9">
        <v>300118</v>
      </c>
      <c r="C1663" s="9" t="s">
        <v>9112</v>
      </c>
      <c r="D1663" s="9" t="s">
        <v>3302</v>
      </c>
      <c r="E1663" s="9">
        <v>3001</v>
      </c>
      <c r="F1663" s="9" t="s">
        <v>1522</v>
      </c>
      <c r="G1663" s="9" t="s">
        <v>1523</v>
      </c>
      <c r="H1663" s="9">
        <v>30</v>
      </c>
      <c r="I1663" s="9" t="s">
        <v>1282</v>
      </c>
      <c r="J1663" s="9" t="s">
        <v>1283</v>
      </c>
      <c r="K1663" s="10">
        <v>14.849</v>
      </c>
      <c r="L1663" s="10">
        <v>102.08</v>
      </c>
    </row>
    <row r="1664" spans="1:12">
      <c r="A1664" s="9">
        <v>4</v>
      </c>
      <c r="B1664" s="9">
        <v>301717</v>
      </c>
      <c r="C1664" s="9" t="s">
        <v>9128</v>
      </c>
      <c r="D1664" s="9" t="s">
        <v>9129</v>
      </c>
      <c r="E1664" s="9">
        <v>3017</v>
      </c>
      <c r="F1664" s="9" t="s">
        <v>6836</v>
      </c>
      <c r="G1664" s="9" t="s">
        <v>6837</v>
      </c>
      <c r="H1664" s="9">
        <v>30</v>
      </c>
      <c r="I1664" s="9" t="s">
        <v>1282</v>
      </c>
      <c r="J1664" s="9" t="s">
        <v>1283</v>
      </c>
      <c r="K1664" s="10">
        <v>15.339</v>
      </c>
      <c r="L1664" s="10">
        <v>102.828</v>
      </c>
    </row>
    <row r="1665" spans="1:12">
      <c r="A1665" s="9">
        <v>4</v>
      </c>
      <c r="B1665" s="9">
        <v>300120</v>
      </c>
      <c r="C1665" s="9" t="s">
        <v>9147</v>
      </c>
      <c r="D1665" s="9" t="s">
        <v>9148</v>
      </c>
      <c r="E1665" s="9">
        <v>3001</v>
      </c>
      <c r="F1665" s="9" t="s">
        <v>1522</v>
      </c>
      <c r="G1665" s="9" t="s">
        <v>1523</v>
      </c>
      <c r="H1665" s="9">
        <v>30</v>
      </c>
      <c r="I1665" s="9" t="s">
        <v>1282</v>
      </c>
      <c r="J1665" s="9" t="s">
        <v>1283</v>
      </c>
      <c r="K1665" s="10">
        <v>14.914999999999999</v>
      </c>
      <c r="L1665" s="10">
        <v>102.03700000000001</v>
      </c>
    </row>
    <row r="1666" spans="1:12">
      <c r="A1666" s="9">
        <v>4</v>
      </c>
      <c r="B1666" s="9">
        <v>300403</v>
      </c>
      <c r="C1666" s="9" t="s">
        <v>9190</v>
      </c>
      <c r="D1666" s="9" t="s">
        <v>9191</v>
      </c>
      <c r="E1666" s="9">
        <v>3004</v>
      </c>
      <c r="F1666" s="9" t="s">
        <v>6484</v>
      </c>
      <c r="G1666" s="9" t="s">
        <v>6485</v>
      </c>
      <c r="H1666" s="9">
        <v>30</v>
      </c>
      <c r="I1666" s="9" t="s">
        <v>1282</v>
      </c>
      <c r="J1666" s="9" t="s">
        <v>1283</v>
      </c>
      <c r="K1666" s="10">
        <v>15.368</v>
      </c>
      <c r="L1666" s="10">
        <v>102.46599999999999</v>
      </c>
    </row>
    <row r="1667" spans="1:12">
      <c r="A1667" s="9">
        <v>4</v>
      </c>
      <c r="B1667" s="9">
        <v>301303</v>
      </c>
      <c r="C1667" s="9" t="s">
        <v>9231</v>
      </c>
      <c r="D1667" s="9" t="s">
        <v>9232</v>
      </c>
      <c r="E1667" s="9">
        <v>3013</v>
      </c>
      <c r="F1667" s="9" t="s">
        <v>5165</v>
      </c>
      <c r="G1667" s="9" t="s">
        <v>5164</v>
      </c>
      <c r="H1667" s="9">
        <v>30</v>
      </c>
      <c r="I1667" s="9" t="s">
        <v>1282</v>
      </c>
      <c r="J1667" s="9" t="s">
        <v>1283</v>
      </c>
      <c r="K1667" s="10">
        <v>15.53</v>
      </c>
      <c r="L1667" s="10">
        <v>102.65900000000001</v>
      </c>
    </row>
    <row r="1668" spans="1:12">
      <c r="A1668" s="9">
        <v>4</v>
      </c>
      <c r="B1668" s="9">
        <v>301601</v>
      </c>
      <c r="C1668" s="9" t="s">
        <v>9280</v>
      </c>
      <c r="D1668" s="9" t="s">
        <v>2985</v>
      </c>
      <c r="E1668" s="9">
        <v>3016</v>
      </c>
      <c r="F1668" s="9" t="s">
        <v>2984</v>
      </c>
      <c r="G1668" s="9" t="s">
        <v>2985</v>
      </c>
      <c r="H1668" s="9">
        <v>30</v>
      </c>
      <c r="I1668" s="9" t="s">
        <v>1282</v>
      </c>
      <c r="J1668" s="9" t="s">
        <v>1283</v>
      </c>
      <c r="K1668" s="10">
        <v>14.967000000000001</v>
      </c>
      <c r="L1668" s="10">
        <v>102.652</v>
      </c>
    </row>
    <row r="1669" spans="1:12">
      <c r="A1669" s="9">
        <v>4</v>
      </c>
      <c r="B1669" s="9">
        <v>302704</v>
      </c>
      <c r="C1669" s="9" t="s">
        <v>4323</v>
      </c>
      <c r="D1669" s="9" t="s">
        <v>4324</v>
      </c>
      <c r="E1669" s="9">
        <v>3027</v>
      </c>
      <c r="F1669" s="9" t="s">
        <v>8608</v>
      </c>
      <c r="G1669" s="9" t="s">
        <v>8330</v>
      </c>
      <c r="H1669" s="9">
        <v>30</v>
      </c>
      <c r="I1669" s="9" t="s">
        <v>1282</v>
      </c>
      <c r="J1669" s="9" t="s">
        <v>1283</v>
      </c>
      <c r="K1669" s="10">
        <v>15.426</v>
      </c>
      <c r="L1669" s="10">
        <v>102.812</v>
      </c>
    </row>
    <row r="1670" spans="1:12">
      <c r="A1670" s="9">
        <v>4</v>
      </c>
      <c r="B1670" s="9">
        <v>302702</v>
      </c>
      <c r="C1670" s="9" t="s">
        <v>9416</v>
      </c>
      <c r="D1670" s="9" t="s">
        <v>9417</v>
      </c>
      <c r="E1670" s="9">
        <v>3027</v>
      </c>
      <c r="F1670" s="9" t="s">
        <v>8608</v>
      </c>
      <c r="G1670" s="9" t="s">
        <v>8330</v>
      </c>
      <c r="H1670" s="9">
        <v>30</v>
      </c>
      <c r="I1670" s="9" t="s">
        <v>1282</v>
      </c>
      <c r="J1670" s="9" t="s">
        <v>1283</v>
      </c>
      <c r="K1670" s="10">
        <v>15.44</v>
      </c>
      <c r="L1670" s="10">
        <v>102.95699999999999</v>
      </c>
    </row>
    <row r="1671" spans="1:12">
      <c r="A1671" s="9">
        <v>4</v>
      </c>
      <c r="B1671" s="9">
        <v>300611</v>
      </c>
      <c r="C1671" s="9" t="s">
        <v>9422</v>
      </c>
      <c r="D1671" s="9" t="s">
        <v>9423</v>
      </c>
      <c r="E1671" s="9">
        <v>3006</v>
      </c>
      <c r="F1671" s="9" t="s">
        <v>6590</v>
      </c>
      <c r="G1671" s="9" t="s">
        <v>2504</v>
      </c>
      <c r="H1671" s="9">
        <v>30</v>
      </c>
      <c r="I1671" s="9" t="s">
        <v>1282</v>
      </c>
      <c r="J1671" s="9" t="s">
        <v>1283</v>
      </c>
      <c r="K1671" s="10">
        <v>14.852</v>
      </c>
      <c r="L1671" s="10">
        <v>102.502</v>
      </c>
    </row>
    <row r="1672" spans="1:12">
      <c r="A1672" s="9">
        <v>4</v>
      </c>
      <c r="B1672" s="9">
        <v>301801</v>
      </c>
      <c r="C1672" s="9" t="s">
        <v>9428</v>
      </c>
      <c r="D1672" s="9" t="s">
        <v>1281</v>
      </c>
      <c r="E1672" s="9">
        <v>3018</v>
      </c>
      <c r="F1672" s="9" t="s">
        <v>1280</v>
      </c>
      <c r="G1672" s="9" t="s">
        <v>1281</v>
      </c>
      <c r="H1672" s="9">
        <v>30</v>
      </c>
      <c r="I1672" s="9" t="s">
        <v>1282</v>
      </c>
      <c r="J1672" s="9" t="s">
        <v>1283</v>
      </c>
      <c r="K1672" s="10">
        <v>14.861000000000001</v>
      </c>
      <c r="L1672" s="10">
        <v>101.842</v>
      </c>
    </row>
    <row r="1673" spans="1:12">
      <c r="A1673" s="9">
        <v>4</v>
      </c>
      <c r="B1673" s="9">
        <v>300404</v>
      </c>
      <c r="C1673" s="9" t="s">
        <v>9473</v>
      </c>
      <c r="D1673" s="9" t="s">
        <v>9474</v>
      </c>
      <c r="E1673" s="9">
        <v>3004</v>
      </c>
      <c r="F1673" s="9" t="s">
        <v>6484</v>
      </c>
      <c r="G1673" s="9" t="s">
        <v>6485</v>
      </c>
      <c r="H1673" s="9">
        <v>30</v>
      </c>
      <c r="I1673" s="9" t="s">
        <v>1282</v>
      </c>
      <c r="J1673" s="9" t="s">
        <v>1283</v>
      </c>
      <c r="K1673" s="10">
        <v>15.314</v>
      </c>
      <c r="L1673" s="10">
        <v>102.36799999999999</v>
      </c>
    </row>
    <row r="1674" spans="1:12">
      <c r="A1674" s="9">
        <v>4</v>
      </c>
      <c r="B1674" s="9">
        <v>301009</v>
      </c>
      <c r="C1674" s="9" t="s">
        <v>9475</v>
      </c>
      <c r="D1674" s="9" t="s">
        <v>9476</v>
      </c>
      <c r="E1674" s="9">
        <v>3010</v>
      </c>
      <c r="F1674" s="9" t="s">
        <v>2397</v>
      </c>
      <c r="G1674" s="9" t="s">
        <v>2398</v>
      </c>
      <c r="H1674" s="9">
        <v>30</v>
      </c>
      <c r="I1674" s="9" t="s">
        <v>1282</v>
      </c>
      <c r="J1674" s="9" t="s">
        <v>1283</v>
      </c>
      <c r="K1674" s="10">
        <v>15.298999999999999</v>
      </c>
      <c r="L1674" s="10">
        <v>102.273</v>
      </c>
    </row>
    <row r="1675" spans="1:12">
      <c r="A1675" s="9">
        <v>4</v>
      </c>
      <c r="B1675" s="9">
        <v>301508</v>
      </c>
      <c r="C1675" s="9" t="s">
        <v>9509</v>
      </c>
      <c r="D1675" s="9" t="s">
        <v>9510</v>
      </c>
      <c r="E1675" s="9">
        <v>3015</v>
      </c>
      <c r="F1675" s="9" t="s">
        <v>6856</v>
      </c>
      <c r="G1675" s="9" t="s">
        <v>5009</v>
      </c>
      <c r="H1675" s="9">
        <v>30</v>
      </c>
      <c r="I1675" s="9" t="s">
        <v>1282</v>
      </c>
      <c r="J1675" s="9" t="s">
        <v>1283</v>
      </c>
      <c r="K1675" s="10">
        <v>15.128</v>
      </c>
      <c r="L1675" s="10">
        <v>102.49</v>
      </c>
    </row>
    <row r="1676" spans="1:12">
      <c r="A1676" s="9">
        <v>4</v>
      </c>
      <c r="B1676" s="9">
        <v>301512</v>
      </c>
      <c r="C1676" s="9" t="s">
        <v>7982</v>
      </c>
      <c r="D1676" s="9" t="s">
        <v>7983</v>
      </c>
      <c r="E1676" s="9">
        <v>3015</v>
      </c>
      <c r="F1676" s="9" t="s">
        <v>6856</v>
      </c>
      <c r="G1676" s="9" t="s">
        <v>5009</v>
      </c>
      <c r="H1676" s="9">
        <v>30</v>
      </c>
      <c r="I1676" s="9" t="s">
        <v>1282</v>
      </c>
      <c r="J1676" s="9" t="s">
        <v>1283</v>
      </c>
      <c r="K1676" s="10">
        <v>15.113</v>
      </c>
      <c r="L1676" s="10">
        <v>102.44</v>
      </c>
    </row>
    <row r="1677" spans="1:12">
      <c r="A1677" s="9">
        <v>4</v>
      </c>
      <c r="B1677" s="9">
        <v>301504</v>
      </c>
      <c r="C1677" s="9" t="s">
        <v>9547</v>
      </c>
      <c r="D1677" s="9" t="s">
        <v>9548</v>
      </c>
      <c r="E1677" s="9">
        <v>3015</v>
      </c>
      <c r="F1677" s="9" t="s">
        <v>6856</v>
      </c>
      <c r="G1677" s="9" t="s">
        <v>5009</v>
      </c>
      <c r="H1677" s="9">
        <v>30</v>
      </c>
      <c r="I1677" s="9" t="s">
        <v>1282</v>
      </c>
      <c r="J1677" s="9" t="s">
        <v>1283</v>
      </c>
      <c r="K1677" s="10">
        <v>15.271000000000001</v>
      </c>
      <c r="L1677" s="10">
        <v>102.458</v>
      </c>
    </row>
    <row r="1678" spans="1:12">
      <c r="A1678" s="9">
        <v>4</v>
      </c>
      <c r="B1678" s="9">
        <v>300901</v>
      </c>
      <c r="C1678" s="9" t="s">
        <v>9564</v>
      </c>
      <c r="D1678" s="9" t="s">
        <v>5563</v>
      </c>
      <c r="E1678" s="9">
        <v>3009</v>
      </c>
      <c r="F1678" s="9" t="s">
        <v>5562</v>
      </c>
      <c r="G1678" s="9" t="s">
        <v>5563</v>
      </c>
      <c r="H1678" s="9">
        <v>30</v>
      </c>
      <c r="I1678" s="9" t="s">
        <v>1282</v>
      </c>
      <c r="J1678" s="9" t="s">
        <v>1283</v>
      </c>
      <c r="K1678" s="10">
        <v>15.212999999999999</v>
      </c>
      <c r="L1678" s="10">
        <v>102.06100000000001</v>
      </c>
    </row>
    <row r="1679" spans="1:12">
      <c r="A1679" s="9">
        <v>4</v>
      </c>
      <c r="B1679" s="9">
        <v>301207</v>
      </c>
      <c r="C1679" s="9" t="s">
        <v>9592</v>
      </c>
      <c r="D1679" s="9" t="s">
        <v>9593</v>
      </c>
      <c r="E1679" s="9">
        <v>3012</v>
      </c>
      <c r="F1679" s="9" t="s">
        <v>4292</v>
      </c>
      <c r="G1679" s="9" t="s">
        <v>4293</v>
      </c>
      <c r="H1679" s="9">
        <v>30</v>
      </c>
      <c r="I1679" s="9" t="s">
        <v>1282</v>
      </c>
      <c r="J1679" s="9" t="s">
        <v>1283</v>
      </c>
      <c r="K1679" s="10">
        <v>15.593</v>
      </c>
      <c r="L1679" s="10">
        <v>102.3</v>
      </c>
    </row>
    <row r="1680" spans="1:12">
      <c r="A1680" s="9">
        <v>4</v>
      </c>
      <c r="B1680" s="9">
        <v>301507</v>
      </c>
      <c r="C1680" s="9" t="s">
        <v>9600</v>
      </c>
      <c r="D1680" s="9" t="s">
        <v>9601</v>
      </c>
      <c r="E1680" s="9">
        <v>3015</v>
      </c>
      <c r="F1680" s="9" t="s">
        <v>6856</v>
      </c>
      <c r="G1680" s="9" t="s">
        <v>5009</v>
      </c>
      <c r="H1680" s="9">
        <v>30</v>
      </c>
      <c r="I1680" s="9" t="s">
        <v>1282</v>
      </c>
      <c r="J1680" s="9" t="s">
        <v>1283</v>
      </c>
      <c r="K1680" s="10">
        <v>15.343999999999999</v>
      </c>
      <c r="L1680" s="10">
        <v>102.54</v>
      </c>
    </row>
    <row r="1681" spans="1:12">
      <c r="A1681" s="9">
        <v>4</v>
      </c>
      <c r="B1681" s="9">
        <v>300802</v>
      </c>
      <c r="C1681" s="9" t="s">
        <v>9631</v>
      </c>
      <c r="D1681" s="9" t="s">
        <v>5375</v>
      </c>
      <c r="E1681" s="9">
        <v>3008</v>
      </c>
      <c r="F1681" s="9" t="s">
        <v>5374</v>
      </c>
      <c r="G1681" s="9" t="s">
        <v>5375</v>
      </c>
      <c r="H1681" s="9">
        <v>30</v>
      </c>
      <c r="I1681" s="9" t="s">
        <v>1282</v>
      </c>
      <c r="J1681" s="9" t="s">
        <v>1283</v>
      </c>
      <c r="K1681" s="10">
        <v>15.214</v>
      </c>
      <c r="L1681" s="10">
        <v>101.788</v>
      </c>
    </row>
    <row r="1682" spans="1:12">
      <c r="A1682" s="9">
        <v>4</v>
      </c>
      <c r="B1682" s="9">
        <v>300407</v>
      </c>
      <c r="C1682" s="9" t="s">
        <v>1246</v>
      </c>
      <c r="D1682" s="9" t="s">
        <v>1247</v>
      </c>
      <c r="E1682" s="9">
        <v>3004</v>
      </c>
      <c r="F1682" s="9" t="s">
        <v>6484</v>
      </c>
      <c r="G1682" s="9" t="s">
        <v>6485</v>
      </c>
      <c r="H1682" s="9">
        <v>30</v>
      </c>
      <c r="I1682" s="9" t="s">
        <v>1282</v>
      </c>
      <c r="J1682" s="9" t="s">
        <v>1283</v>
      </c>
      <c r="K1682" s="10">
        <v>15.496</v>
      </c>
      <c r="L1682" s="10">
        <v>102.167</v>
      </c>
    </row>
    <row r="1683" spans="1:12">
      <c r="A1683" s="9">
        <v>4</v>
      </c>
      <c r="B1683" s="9">
        <v>301220</v>
      </c>
      <c r="C1683" s="9" t="s">
        <v>9650</v>
      </c>
      <c r="D1683" s="9" t="s">
        <v>9651</v>
      </c>
      <c r="E1683" s="9">
        <v>3012</v>
      </c>
      <c r="F1683" s="9" t="s">
        <v>4292</v>
      </c>
      <c r="G1683" s="9" t="s">
        <v>4293</v>
      </c>
      <c r="H1683" s="9">
        <v>30</v>
      </c>
      <c r="I1683" s="9" t="s">
        <v>1282</v>
      </c>
      <c r="J1683" s="9" t="s">
        <v>1283</v>
      </c>
      <c r="K1683" s="10">
        <v>15.683</v>
      </c>
      <c r="L1683" s="10">
        <v>102.364</v>
      </c>
    </row>
    <row r="1684" spans="1:12">
      <c r="A1684" s="9">
        <v>4</v>
      </c>
      <c r="B1684" s="9">
        <v>302012</v>
      </c>
      <c r="C1684" s="9" t="s">
        <v>9685</v>
      </c>
      <c r="D1684" s="9" t="s">
        <v>9686</v>
      </c>
      <c r="E1684" s="9">
        <v>3020</v>
      </c>
      <c r="F1684" s="9" t="s">
        <v>5633</v>
      </c>
      <c r="G1684" s="9" t="s">
        <v>5634</v>
      </c>
      <c r="H1684" s="9">
        <v>30</v>
      </c>
      <c r="I1684" s="9" t="s">
        <v>1282</v>
      </c>
      <c r="J1684" s="9" t="s">
        <v>1283</v>
      </c>
      <c r="K1684" s="10">
        <v>15.047000000000001</v>
      </c>
      <c r="L1684" s="10">
        <v>101.76</v>
      </c>
    </row>
    <row r="1685" spans="1:12">
      <c r="A1685" s="9">
        <v>4</v>
      </c>
      <c r="B1685" s="9">
        <v>300704</v>
      </c>
      <c r="C1685" s="9" t="s">
        <v>9693</v>
      </c>
      <c r="D1685" s="9" t="s">
        <v>9694</v>
      </c>
      <c r="E1685" s="9">
        <v>3007</v>
      </c>
      <c r="F1685" s="9" t="s">
        <v>4403</v>
      </c>
      <c r="G1685" s="9" t="s">
        <v>4404</v>
      </c>
      <c r="H1685" s="9">
        <v>30</v>
      </c>
      <c r="I1685" s="9" t="s">
        <v>1282</v>
      </c>
      <c r="J1685" s="9" t="s">
        <v>1283</v>
      </c>
      <c r="K1685" s="10">
        <v>14.631</v>
      </c>
      <c r="L1685" s="10">
        <v>102.184</v>
      </c>
    </row>
    <row r="1686" spans="1:12">
      <c r="A1686" s="9">
        <v>4</v>
      </c>
      <c r="B1686" s="9">
        <v>301416</v>
      </c>
      <c r="C1686" s="9" t="s">
        <v>9705</v>
      </c>
      <c r="D1686" s="9" t="s">
        <v>6619</v>
      </c>
      <c r="E1686" s="9">
        <v>3014</v>
      </c>
      <c r="F1686" s="9" t="s">
        <v>1830</v>
      </c>
      <c r="G1686" s="9" t="s">
        <v>1831</v>
      </c>
      <c r="H1686" s="9">
        <v>30</v>
      </c>
      <c r="I1686" s="9" t="s">
        <v>1282</v>
      </c>
      <c r="J1686" s="9" t="s">
        <v>1283</v>
      </c>
      <c r="K1686" s="10">
        <v>14.602</v>
      </c>
      <c r="L1686" s="10">
        <v>101.98399999999999</v>
      </c>
    </row>
    <row r="1687" spans="1:12">
      <c r="A1687" s="9">
        <v>4</v>
      </c>
      <c r="B1687" s="9">
        <v>302302</v>
      </c>
      <c r="C1687" s="9" t="s">
        <v>6371</v>
      </c>
      <c r="D1687" s="9" t="s">
        <v>6372</v>
      </c>
      <c r="E1687" s="9">
        <v>3023</v>
      </c>
      <c r="F1687" s="9" t="s">
        <v>7579</v>
      </c>
      <c r="G1687" s="9" t="s">
        <v>7580</v>
      </c>
      <c r="H1687" s="9">
        <v>30</v>
      </c>
      <c r="I1687" s="9" t="s">
        <v>1282</v>
      </c>
      <c r="J1687" s="9" t="s">
        <v>1283</v>
      </c>
      <c r="K1687" s="10">
        <v>15.75</v>
      </c>
      <c r="L1687" s="10">
        <v>102.325</v>
      </c>
    </row>
    <row r="1688" spans="1:12">
      <c r="A1688" s="9">
        <v>4</v>
      </c>
      <c r="B1688" s="9">
        <v>301208</v>
      </c>
      <c r="C1688" s="9" t="s">
        <v>9823</v>
      </c>
      <c r="D1688" s="9" t="s">
        <v>9824</v>
      </c>
      <c r="E1688" s="9">
        <v>3012</v>
      </c>
      <c r="F1688" s="9" t="s">
        <v>4292</v>
      </c>
      <c r="G1688" s="9" t="s">
        <v>4293</v>
      </c>
      <c r="H1688" s="9">
        <v>30</v>
      </c>
      <c r="I1688" s="9" t="s">
        <v>1282</v>
      </c>
      <c r="J1688" s="9" t="s">
        <v>1283</v>
      </c>
      <c r="K1688" s="10">
        <v>15.522</v>
      </c>
      <c r="L1688" s="10">
        <v>102.374</v>
      </c>
    </row>
    <row r="1689" spans="1:12">
      <c r="A1689" s="9">
        <v>4</v>
      </c>
      <c r="B1689" s="9">
        <v>300811</v>
      </c>
      <c r="C1689" s="9" t="s">
        <v>9908</v>
      </c>
      <c r="D1689" s="9" t="s">
        <v>9909</v>
      </c>
      <c r="E1689" s="9">
        <v>3008</v>
      </c>
      <c r="F1689" s="9" t="s">
        <v>5374</v>
      </c>
      <c r="G1689" s="9" t="s">
        <v>5375</v>
      </c>
      <c r="H1689" s="9">
        <v>30</v>
      </c>
      <c r="I1689" s="9" t="s">
        <v>1282</v>
      </c>
      <c r="J1689" s="9" t="s">
        <v>1283</v>
      </c>
      <c r="K1689" s="10">
        <v>15.281000000000001</v>
      </c>
      <c r="L1689" s="10">
        <v>101.821</v>
      </c>
    </row>
    <row r="1690" spans="1:12">
      <c r="A1690" s="9">
        <v>4</v>
      </c>
      <c r="B1690" s="9">
        <v>300117</v>
      </c>
      <c r="C1690" s="9" t="s">
        <v>2140</v>
      </c>
      <c r="D1690" s="9" t="s">
        <v>2141</v>
      </c>
      <c r="E1690" s="9">
        <v>3001</v>
      </c>
      <c r="F1690" s="9" t="s">
        <v>1522</v>
      </c>
      <c r="G1690" s="9" t="s">
        <v>1523</v>
      </c>
      <c r="H1690" s="9">
        <v>30</v>
      </c>
      <c r="I1690" s="9" t="s">
        <v>1282</v>
      </c>
      <c r="J1690" s="9" t="s">
        <v>1283</v>
      </c>
      <c r="K1690" s="10">
        <v>14.897</v>
      </c>
      <c r="L1690" s="10">
        <v>101.974</v>
      </c>
    </row>
    <row r="1691" spans="1:12">
      <c r="A1691" s="9">
        <v>4</v>
      </c>
      <c r="B1691" s="9">
        <v>300601</v>
      </c>
      <c r="C1691" s="9" t="s">
        <v>2503</v>
      </c>
      <c r="D1691" s="9" t="s">
        <v>2504</v>
      </c>
      <c r="E1691" s="9">
        <v>3006</v>
      </c>
      <c r="F1691" s="9" t="s">
        <v>6590</v>
      </c>
      <c r="G1691" s="9" t="s">
        <v>2504</v>
      </c>
      <c r="H1691" s="9">
        <v>30</v>
      </c>
      <c r="I1691" s="9" t="s">
        <v>1282</v>
      </c>
      <c r="J1691" s="9" t="s">
        <v>1283</v>
      </c>
      <c r="K1691" s="10">
        <v>15.026999999999999</v>
      </c>
      <c r="L1691" s="10">
        <v>102.432</v>
      </c>
    </row>
    <row r="1692" spans="1:12">
      <c r="A1692" s="9">
        <v>4</v>
      </c>
      <c r="B1692" s="9">
        <v>300406</v>
      </c>
      <c r="C1692" s="9" t="s">
        <v>9940</v>
      </c>
      <c r="D1692" s="9" t="s">
        <v>9941</v>
      </c>
      <c r="E1692" s="9">
        <v>3004</v>
      </c>
      <c r="F1692" s="9" t="s">
        <v>6484</v>
      </c>
      <c r="G1692" s="9" t="s">
        <v>6485</v>
      </c>
      <c r="H1692" s="9">
        <v>30</v>
      </c>
      <c r="I1692" s="9" t="s">
        <v>1282</v>
      </c>
      <c r="J1692" s="9" t="s">
        <v>1283</v>
      </c>
      <c r="K1692" s="10">
        <v>15.5</v>
      </c>
      <c r="L1692" s="10">
        <v>102.28</v>
      </c>
    </row>
    <row r="1693" spans="1:12">
      <c r="A1693" s="9">
        <v>4</v>
      </c>
      <c r="B1693" s="9">
        <v>301101</v>
      </c>
      <c r="C1693" s="9" t="s">
        <v>10013</v>
      </c>
      <c r="D1693" s="9" t="s">
        <v>10014</v>
      </c>
      <c r="E1693" s="9">
        <v>3011</v>
      </c>
      <c r="F1693" s="9" t="s">
        <v>5508</v>
      </c>
      <c r="G1693" s="9" t="s">
        <v>5509</v>
      </c>
      <c r="H1693" s="9">
        <v>30</v>
      </c>
      <c r="I1693" s="9" t="s">
        <v>1282</v>
      </c>
      <c r="J1693" s="9" t="s">
        <v>1283</v>
      </c>
      <c r="K1693" s="10">
        <v>15.36</v>
      </c>
      <c r="L1693" s="10">
        <v>102.19499999999999</v>
      </c>
    </row>
    <row r="1694" spans="1:12">
      <c r="A1694" s="9">
        <v>4</v>
      </c>
      <c r="B1694" s="9">
        <v>300801</v>
      </c>
      <c r="C1694" s="9" t="s">
        <v>10040</v>
      </c>
      <c r="D1694" s="9" t="s">
        <v>10041</v>
      </c>
      <c r="E1694" s="9">
        <v>3008</v>
      </c>
      <c r="F1694" s="9" t="s">
        <v>5374</v>
      </c>
      <c r="G1694" s="9" t="s">
        <v>5375</v>
      </c>
      <c r="H1694" s="9">
        <v>30</v>
      </c>
      <c r="I1694" s="9" t="s">
        <v>1282</v>
      </c>
      <c r="J1694" s="9" t="s">
        <v>1283</v>
      </c>
      <c r="K1694" s="10">
        <v>15.303000000000001</v>
      </c>
      <c r="L1694" s="10">
        <v>101.759</v>
      </c>
    </row>
    <row r="1695" spans="1:12">
      <c r="A1695" s="9">
        <v>4</v>
      </c>
      <c r="B1695" s="9">
        <v>300706</v>
      </c>
      <c r="C1695" s="9" t="s">
        <v>10093</v>
      </c>
      <c r="D1695" s="9" t="s">
        <v>10094</v>
      </c>
      <c r="E1695" s="9">
        <v>3007</v>
      </c>
      <c r="F1695" s="9" t="s">
        <v>4403</v>
      </c>
      <c r="G1695" s="9" t="s">
        <v>4404</v>
      </c>
      <c r="H1695" s="9">
        <v>30</v>
      </c>
      <c r="I1695" s="9" t="s">
        <v>1282</v>
      </c>
      <c r="J1695" s="9" t="s">
        <v>1283</v>
      </c>
      <c r="K1695" s="10">
        <v>14.87</v>
      </c>
      <c r="L1695" s="10">
        <v>102.264</v>
      </c>
    </row>
    <row r="1696" spans="1:12">
      <c r="A1696" s="9">
        <v>4</v>
      </c>
      <c r="B1696" s="9">
        <v>302903</v>
      </c>
      <c r="C1696" s="9" t="s">
        <v>10125</v>
      </c>
      <c r="D1696" s="9" t="s">
        <v>10126</v>
      </c>
      <c r="E1696" s="9">
        <v>3029</v>
      </c>
      <c r="F1696" s="9" t="s">
        <v>5292</v>
      </c>
      <c r="G1696" s="9" t="s">
        <v>5293</v>
      </c>
      <c r="H1696" s="9">
        <v>30</v>
      </c>
      <c r="I1696" s="9" t="s">
        <v>1282</v>
      </c>
      <c r="J1696" s="9" t="s">
        <v>1283</v>
      </c>
      <c r="K1696" s="10">
        <v>15.276</v>
      </c>
      <c r="L1696" s="10">
        <v>102.874</v>
      </c>
    </row>
    <row r="1697" spans="1:12">
      <c r="A1697" s="9">
        <v>4</v>
      </c>
      <c r="B1697" s="9">
        <v>301412</v>
      </c>
      <c r="C1697" s="9" t="s">
        <v>10146</v>
      </c>
      <c r="D1697" s="9" t="s">
        <v>10147</v>
      </c>
      <c r="E1697" s="9">
        <v>3014</v>
      </c>
      <c r="F1697" s="9" t="s">
        <v>1830</v>
      </c>
      <c r="G1697" s="9" t="s">
        <v>1831</v>
      </c>
      <c r="H1697" s="9">
        <v>30</v>
      </c>
      <c r="I1697" s="9" t="s">
        <v>1282</v>
      </c>
      <c r="J1697" s="9" t="s">
        <v>1283</v>
      </c>
      <c r="K1697" s="10">
        <v>14.563000000000001</v>
      </c>
      <c r="L1697" s="10">
        <v>101.87</v>
      </c>
    </row>
    <row r="1698" spans="1:12">
      <c r="A1698" s="9">
        <v>4</v>
      </c>
      <c r="B1698" s="9">
        <v>302603</v>
      </c>
      <c r="C1698" s="9" t="s">
        <v>10148</v>
      </c>
      <c r="D1698" s="9" t="s">
        <v>10149</v>
      </c>
      <c r="E1698" s="9">
        <v>3026</v>
      </c>
      <c r="F1698" s="9" t="s">
        <v>8786</v>
      </c>
      <c r="G1698" s="9" t="s">
        <v>8787</v>
      </c>
      <c r="H1698" s="9">
        <v>30</v>
      </c>
      <c r="I1698" s="9" t="s">
        <v>1282</v>
      </c>
      <c r="J1698" s="9" t="s">
        <v>1283</v>
      </c>
      <c r="K1698" s="10">
        <v>15.303000000000001</v>
      </c>
      <c r="L1698" s="10">
        <v>101.411</v>
      </c>
    </row>
    <row r="1699" spans="1:12">
      <c r="A1699" s="9">
        <v>4</v>
      </c>
      <c r="B1699" s="9">
        <v>302803</v>
      </c>
      <c r="C1699" s="9" t="s">
        <v>10159</v>
      </c>
      <c r="D1699" s="9" t="s">
        <v>10160</v>
      </c>
      <c r="E1699" s="9">
        <v>3028</v>
      </c>
      <c r="F1699" s="9" t="s">
        <v>7022</v>
      </c>
      <c r="G1699" s="9" t="s">
        <v>7023</v>
      </c>
      <c r="H1699" s="9">
        <v>30</v>
      </c>
      <c r="I1699" s="9" t="s">
        <v>1282</v>
      </c>
      <c r="J1699" s="9" t="s">
        <v>1283</v>
      </c>
      <c r="K1699" s="10">
        <v>15.275</v>
      </c>
      <c r="L1699" s="10">
        <v>101.995</v>
      </c>
    </row>
    <row r="1700" spans="1:12">
      <c r="A1700" s="9">
        <v>4</v>
      </c>
      <c r="B1700" s="9">
        <v>301702</v>
      </c>
      <c r="C1700" s="9" t="s">
        <v>10193</v>
      </c>
      <c r="D1700" s="9" t="s">
        <v>4832</v>
      </c>
      <c r="E1700" s="9">
        <v>3017</v>
      </c>
      <c r="F1700" s="9" t="s">
        <v>6836</v>
      </c>
      <c r="G1700" s="9" t="s">
        <v>6837</v>
      </c>
      <c r="H1700" s="9">
        <v>30</v>
      </c>
      <c r="I1700" s="9" t="s">
        <v>1282</v>
      </c>
      <c r="J1700" s="9" t="s">
        <v>1283</v>
      </c>
      <c r="K1700" s="10">
        <v>15.342000000000001</v>
      </c>
      <c r="L1700" s="10">
        <v>102.685</v>
      </c>
    </row>
    <row r="1701" spans="1:12">
      <c r="A1701" s="9">
        <v>4</v>
      </c>
      <c r="B1701" s="9">
        <v>301605</v>
      </c>
      <c r="C1701" s="9" t="s">
        <v>10195</v>
      </c>
      <c r="D1701" s="9" t="s">
        <v>10196</v>
      </c>
      <c r="E1701" s="9">
        <v>3016</v>
      </c>
      <c r="F1701" s="9" t="s">
        <v>2984</v>
      </c>
      <c r="G1701" s="9" t="s">
        <v>2985</v>
      </c>
      <c r="H1701" s="9">
        <v>30</v>
      </c>
      <c r="I1701" s="9" t="s">
        <v>1282</v>
      </c>
      <c r="J1701" s="9" t="s">
        <v>1283</v>
      </c>
      <c r="K1701" s="10">
        <v>14.994999999999999</v>
      </c>
      <c r="L1701" s="10">
        <v>102.565</v>
      </c>
    </row>
    <row r="1702" spans="1:12">
      <c r="A1702" s="9">
        <v>4</v>
      </c>
      <c r="B1702" s="9">
        <v>302701</v>
      </c>
      <c r="C1702" s="9" t="s">
        <v>8329</v>
      </c>
      <c r="D1702" s="9" t="s">
        <v>8330</v>
      </c>
      <c r="E1702" s="9">
        <v>3027</v>
      </c>
      <c r="F1702" s="9" t="s">
        <v>8608</v>
      </c>
      <c r="G1702" s="9" t="s">
        <v>8330</v>
      </c>
      <c r="H1702" s="9">
        <v>30</v>
      </c>
      <c r="I1702" s="9" t="s">
        <v>1282</v>
      </c>
      <c r="J1702" s="9" t="s">
        <v>1283</v>
      </c>
      <c r="K1702" s="10">
        <v>15.417999999999999</v>
      </c>
      <c r="L1702" s="10">
        <v>102.886</v>
      </c>
    </row>
    <row r="1703" spans="1:12">
      <c r="A1703" s="9">
        <v>4</v>
      </c>
      <c r="B1703" s="9">
        <v>301008</v>
      </c>
      <c r="C1703" s="9" t="s">
        <v>6898</v>
      </c>
      <c r="D1703" s="9" t="s">
        <v>6899</v>
      </c>
      <c r="E1703" s="9">
        <v>3010</v>
      </c>
      <c r="F1703" s="9" t="s">
        <v>2397</v>
      </c>
      <c r="G1703" s="9" t="s">
        <v>2398</v>
      </c>
      <c r="H1703" s="9">
        <v>30</v>
      </c>
      <c r="I1703" s="9" t="s">
        <v>1282</v>
      </c>
      <c r="J1703" s="9" t="s">
        <v>1283</v>
      </c>
      <c r="K1703" s="10">
        <v>15.315</v>
      </c>
      <c r="L1703" s="10">
        <v>102.321</v>
      </c>
    </row>
    <row r="1704" spans="1:12">
      <c r="A1704" s="9">
        <v>4</v>
      </c>
      <c r="B1704" s="9">
        <v>301608</v>
      </c>
      <c r="C1704" s="9" t="s">
        <v>10219</v>
      </c>
      <c r="D1704" s="9" t="s">
        <v>10220</v>
      </c>
      <c r="E1704" s="9">
        <v>3016</v>
      </c>
      <c r="F1704" s="9" t="s">
        <v>2984</v>
      </c>
      <c r="G1704" s="9" t="s">
        <v>2985</v>
      </c>
      <c r="H1704" s="9">
        <v>30</v>
      </c>
      <c r="I1704" s="9" t="s">
        <v>1282</v>
      </c>
      <c r="J1704" s="9" t="s">
        <v>1283</v>
      </c>
      <c r="K1704" s="10">
        <v>15.06</v>
      </c>
      <c r="L1704" s="10">
        <v>102.58199999999999</v>
      </c>
    </row>
    <row r="1705" spans="1:12">
      <c r="A1705" s="9">
        <v>4</v>
      </c>
      <c r="B1705" s="9">
        <v>300206</v>
      </c>
      <c r="C1705" s="9" t="s">
        <v>10281</v>
      </c>
      <c r="D1705" s="9" t="s">
        <v>10282</v>
      </c>
      <c r="E1705" s="9">
        <v>3002</v>
      </c>
      <c r="F1705" s="9" t="s">
        <v>4809</v>
      </c>
      <c r="G1705" s="9" t="s">
        <v>4810</v>
      </c>
      <c r="H1705" s="9">
        <v>30</v>
      </c>
      <c r="I1705" s="9" t="s">
        <v>1282</v>
      </c>
      <c r="J1705" s="9" t="s">
        <v>1283</v>
      </c>
      <c r="K1705" s="10">
        <v>14.57</v>
      </c>
      <c r="L1705" s="10">
        <v>102.38500000000001</v>
      </c>
    </row>
    <row r="1706" spans="1:12">
      <c r="A1706" s="9">
        <v>4</v>
      </c>
      <c r="B1706" s="9">
        <v>300402</v>
      </c>
      <c r="C1706" s="9" t="s">
        <v>10285</v>
      </c>
      <c r="D1706" s="9" t="s">
        <v>10286</v>
      </c>
      <c r="E1706" s="9">
        <v>3004</v>
      </c>
      <c r="F1706" s="9" t="s">
        <v>6484</v>
      </c>
      <c r="G1706" s="9" t="s">
        <v>6485</v>
      </c>
      <c r="H1706" s="9">
        <v>30</v>
      </c>
      <c r="I1706" s="9" t="s">
        <v>1282</v>
      </c>
      <c r="J1706" s="9" t="s">
        <v>1283</v>
      </c>
      <c r="K1706" s="10">
        <v>15.445</v>
      </c>
      <c r="L1706" s="10">
        <v>102.407</v>
      </c>
    </row>
    <row r="1707" spans="1:12">
      <c r="A1707" s="9">
        <v>4</v>
      </c>
      <c r="B1707" s="9">
        <v>300605</v>
      </c>
      <c r="C1707" s="9" t="s">
        <v>7449</v>
      </c>
      <c r="D1707" s="9" t="s">
        <v>7450</v>
      </c>
      <c r="E1707" s="9">
        <v>3006</v>
      </c>
      <c r="F1707" s="9" t="s">
        <v>6590</v>
      </c>
      <c r="G1707" s="9" t="s">
        <v>2504</v>
      </c>
      <c r="H1707" s="9">
        <v>30</v>
      </c>
      <c r="I1707" s="9" t="s">
        <v>1282</v>
      </c>
      <c r="J1707" s="9" t="s">
        <v>1283</v>
      </c>
      <c r="K1707" s="10">
        <v>14.930999999999999</v>
      </c>
      <c r="L1707" s="10">
        <v>102.506</v>
      </c>
    </row>
    <row r="1708" spans="1:12">
      <c r="A1708" s="9">
        <v>4</v>
      </c>
      <c r="B1708" s="9">
        <v>301007</v>
      </c>
      <c r="C1708" s="9" t="s">
        <v>6684</v>
      </c>
      <c r="D1708" s="9" t="s">
        <v>6685</v>
      </c>
      <c r="E1708" s="9">
        <v>3010</v>
      </c>
      <c r="F1708" s="9" t="s">
        <v>2397</v>
      </c>
      <c r="G1708" s="9" t="s">
        <v>2398</v>
      </c>
      <c r="H1708" s="9">
        <v>30</v>
      </c>
      <c r="I1708" s="9" t="s">
        <v>1282</v>
      </c>
      <c r="J1708" s="9" t="s">
        <v>1283</v>
      </c>
      <c r="K1708" s="10">
        <v>15.224</v>
      </c>
      <c r="L1708" s="10">
        <v>102.313</v>
      </c>
    </row>
    <row r="1709" spans="1:12">
      <c r="A1709" s="9">
        <v>4</v>
      </c>
      <c r="B1709" s="9">
        <v>302007</v>
      </c>
      <c r="C1709" s="9" t="s">
        <v>2187</v>
      </c>
      <c r="D1709" s="9" t="s">
        <v>2188</v>
      </c>
      <c r="E1709" s="9">
        <v>3020</v>
      </c>
      <c r="F1709" s="9" t="s">
        <v>5633</v>
      </c>
      <c r="G1709" s="9" t="s">
        <v>5634</v>
      </c>
      <c r="H1709" s="9">
        <v>30</v>
      </c>
      <c r="I1709" s="9" t="s">
        <v>1282</v>
      </c>
      <c r="J1709" s="9" t="s">
        <v>1283</v>
      </c>
      <c r="K1709" s="10">
        <v>14.932</v>
      </c>
      <c r="L1709" s="10">
        <v>101.485</v>
      </c>
    </row>
    <row r="1710" spans="1:12">
      <c r="A1710" s="9">
        <v>4</v>
      </c>
      <c r="B1710" s="9">
        <v>301802</v>
      </c>
      <c r="C1710" s="9" t="s">
        <v>10363</v>
      </c>
      <c r="D1710" s="9" t="s">
        <v>10364</v>
      </c>
      <c r="E1710" s="9">
        <v>3018</v>
      </c>
      <c r="F1710" s="9" t="s">
        <v>1280</v>
      </c>
      <c r="G1710" s="9" t="s">
        <v>1281</v>
      </c>
      <c r="H1710" s="9">
        <v>30</v>
      </c>
      <c r="I1710" s="9" t="s">
        <v>1282</v>
      </c>
      <c r="J1710" s="9" t="s">
        <v>1283</v>
      </c>
      <c r="K1710" s="10">
        <v>14.981999999999999</v>
      </c>
      <c r="L1710" s="10">
        <v>101.777</v>
      </c>
    </row>
    <row r="1711" spans="1:12">
      <c r="A1711" s="9">
        <v>4</v>
      </c>
      <c r="B1711" s="9">
        <v>300808</v>
      </c>
      <c r="C1711" s="9" t="s">
        <v>10369</v>
      </c>
      <c r="D1711" s="9" t="s">
        <v>10370</v>
      </c>
      <c r="E1711" s="9">
        <v>3008</v>
      </c>
      <c r="F1711" s="9" t="s">
        <v>5374</v>
      </c>
      <c r="G1711" s="9" t="s">
        <v>5375</v>
      </c>
      <c r="H1711" s="9">
        <v>30</v>
      </c>
      <c r="I1711" s="9" t="s">
        <v>1282</v>
      </c>
      <c r="J1711" s="9" t="s">
        <v>1283</v>
      </c>
      <c r="K1711" s="10">
        <v>15.27</v>
      </c>
      <c r="L1711" s="10">
        <v>101.68899999999999</v>
      </c>
    </row>
    <row r="1712" spans="1:12">
      <c r="A1712" s="9">
        <v>4</v>
      </c>
      <c r="B1712" s="9">
        <v>300905</v>
      </c>
      <c r="C1712" s="9" t="s">
        <v>10384</v>
      </c>
      <c r="D1712" s="9" t="s">
        <v>10385</v>
      </c>
      <c r="E1712" s="9">
        <v>3009</v>
      </c>
      <c r="F1712" s="9" t="s">
        <v>5562</v>
      </c>
      <c r="G1712" s="9" t="s">
        <v>5563</v>
      </c>
      <c r="H1712" s="9">
        <v>30</v>
      </c>
      <c r="I1712" s="9" t="s">
        <v>1282</v>
      </c>
      <c r="J1712" s="9" t="s">
        <v>1283</v>
      </c>
      <c r="K1712" s="10">
        <v>15.148999999999999</v>
      </c>
      <c r="L1712" s="10">
        <v>101.973</v>
      </c>
    </row>
    <row r="1713" spans="1:12">
      <c r="A1713" s="9">
        <v>4</v>
      </c>
      <c r="B1713" s="9">
        <v>302208</v>
      </c>
      <c r="C1713" s="9" t="s">
        <v>10410</v>
      </c>
      <c r="D1713" s="9" t="s">
        <v>10411</v>
      </c>
      <c r="E1713" s="9">
        <v>3022</v>
      </c>
      <c r="F1713" s="9" t="s">
        <v>4284</v>
      </c>
      <c r="G1713" s="9" t="s">
        <v>4285</v>
      </c>
      <c r="H1713" s="9">
        <v>30</v>
      </c>
      <c r="I1713" s="9" t="s">
        <v>1282</v>
      </c>
      <c r="J1713" s="9" t="s">
        <v>1283</v>
      </c>
      <c r="K1713" s="10">
        <v>14.641</v>
      </c>
      <c r="L1713" s="10">
        <v>102.32</v>
      </c>
    </row>
    <row r="1714" spans="1:12">
      <c r="A1714" s="9">
        <v>4</v>
      </c>
      <c r="B1714" s="9">
        <v>301710</v>
      </c>
      <c r="C1714" s="9" t="s">
        <v>2850</v>
      </c>
      <c r="D1714" s="9" t="s">
        <v>2851</v>
      </c>
      <c r="E1714" s="9">
        <v>3017</v>
      </c>
      <c r="F1714" s="9" t="s">
        <v>6836</v>
      </c>
      <c r="G1714" s="9" t="s">
        <v>6837</v>
      </c>
      <c r="H1714" s="9">
        <v>30</v>
      </c>
      <c r="I1714" s="9" t="s">
        <v>1282</v>
      </c>
      <c r="J1714" s="9" t="s">
        <v>1283</v>
      </c>
      <c r="K1714" s="10">
        <v>15.257999999999999</v>
      </c>
      <c r="L1714" s="10">
        <v>102.81</v>
      </c>
    </row>
    <row r="1715" spans="1:12">
      <c r="A1715" s="9">
        <v>4</v>
      </c>
      <c r="B1715" s="9">
        <v>303205</v>
      </c>
      <c r="C1715" s="9" t="s">
        <v>7341</v>
      </c>
      <c r="D1715" s="9" t="s">
        <v>7342</v>
      </c>
      <c r="E1715" s="9">
        <v>3032</v>
      </c>
      <c r="F1715" s="9" t="s">
        <v>2008</v>
      </c>
      <c r="G1715" s="9" t="s">
        <v>2009</v>
      </c>
      <c r="H1715" s="9">
        <v>30</v>
      </c>
      <c r="I1715" s="9" t="s">
        <v>1282</v>
      </c>
      <c r="J1715" s="9" t="s">
        <v>1283</v>
      </c>
      <c r="K1715" s="10">
        <v>14.93</v>
      </c>
      <c r="L1715" s="10">
        <v>102.28700000000001</v>
      </c>
    </row>
    <row r="1716" spans="1:12">
      <c r="A1716" s="9">
        <v>4</v>
      </c>
      <c r="B1716" s="9">
        <v>302201</v>
      </c>
      <c r="C1716" s="9" t="s">
        <v>10445</v>
      </c>
      <c r="D1716" s="9" t="s">
        <v>10446</v>
      </c>
      <c r="E1716" s="9">
        <v>3022</v>
      </c>
      <c r="F1716" s="9" t="s">
        <v>4284</v>
      </c>
      <c r="G1716" s="9" t="s">
        <v>4285</v>
      </c>
      <c r="H1716" s="9">
        <v>30</v>
      </c>
      <c r="I1716" s="9" t="s">
        <v>1282</v>
      </c>
      <c r="J1716" s="9" t="s">
        <v>1283</v>
      </c>
      <c r="K1716" s="10">
        <v>14.609</v>
      </c>
      <c r="L1716" s="10">
        <v>102.4</v>
      </c>
    </row>
    <row r="1717" spans="1:12">
      <c r="A1717" s="9">
        <v>4</v>
      </c>
      <c r="B1717" s="9">
        <v>301411</v>
      </c>
      <c r="C1717" s="9" t="s">
        <v>10449</v>
      </c>
      <c r="D1717" s="9" t="s">
        <v>10450</v>
      </c>
      <c r="E1717" s="9">
        <v>3014</v>
      </c>
      <c r="F1717" s="9" t="s">
        <v>1830</v>
      </c>
      <c r="G1717" s="9" t="s">
        <v>1831</v>
      </c>
      <c r="H1717" s="9">
        <v>30</v>
      </c>
      <c r="I1717" s="9" t="s">
        <v>1282</v>
      </c>
      <c r="J1717" s="9" t="s">
        <v>1283</v>
      </c>
      <c r="K1717" s="10">
        <v>14.603999999999999</v>
      </c>
      <c r="L1717" s="10">
        <v>102.048</v>
      </c>
    </row>
    <row r="1718" spans="1:12">
      <c r="A1718" s="9">
        <v>4</v>
      </c>
      <c r="B1718" s="9">
        <v>300907</v>
      </c>
      <c r="C1718" s="9" t="s">
        <v>10459</v>
      </c>
      <c r="D1718" s="9" t="s">
        <v>10460</v>
      </c>
      <c r="E1718" s="9">
        <v>3009</v>
      </c>
      <c r="F1718" s="9" t="s">
        <v>5562</v>
      </c>
      <c r="G1718" s="9" t="s">
        <v>5563</v>
      </c>
      <c r="H1718" s="9">
        <v>30</v>
      </c>
      <c r="I1718" s="9" t="s">
        <v>1282</v>
      </c>
      <c r="J1718" s="9" t="s">
        <v>1283</v>
      </c>
      <c r="K1718" s="10">
        <v>15.223000000000001</v>
      </c>
      <c r="L1718" s="10">
        <v>101.928</v>
      </c>
    </row>
    <row r="1719" spans="1:12">
      <c r="A1719" s="9">
        <v>4</v>
      </c>
      <c r="B1719" s="9">
        <v>301604</v>
      </c>
      <c r="C1719" s="9" t="s">
        <v>10473</v>
      </c>
      <c r="D1719" s="9" t="s">
        <v>10474</v>
      </c>
      <c r="E1719" s="9">
        <v>3016</v>
      </c>
      <c r="F1719" s="9" t="s">
        <v>2984</v>
      </c>
      <c r="G1719" s="9" t="s">
        <v>2985</v>
      </c>
      <c r="H1719" s="9">
        <v>30</v>
      </c>
      <c r="I1719" s="9" t="s">
        <v>1282</v>
      </c>
      <c r="J1719" s="9" t="s">
        <v>1283</v>
      </c>
      <c r="K1719" s="10">
        <v>15.12</v>
      </c>
      <c r="L1719" s="10">
        <v>102.63800000000001</v>
      </c>
    </row>
    <row r="1720" spans="1:12">
      <c r="A1720" s="9">
        <v>4</v>
      </c>
      <c r="B1720" s="9">
        <v>301705</v>
      </c>
      <c r="C1720" s="9" t="s">
        <v>7118</v>
      </c>
      <c r="D1720" s="9" t="s">
        <v>7119</v>
      </c>
      <c r="E1720" s="9">
        <v>3017</v>
      </c>
      <c r="F1720" s="9" t="s">
        <v>6836</v>
      </c>
      <c r="G1720" s="9" t="s">
        <v>6837</v>
      </c>
      <c r="H1720" s="9">
        <v>30</v>
      </c>
      <c r="I1720" s="9" t="s">
        <v>1282</v>
      </c>
      <c r="J1720" s="9" t="s">
        <v>1283</v>
      </c>
      <c r="K1720" s="10">
        <v>15.109</v>
      </c>
      <c r="L1720" s="10">
        <v>102.773</v>
      </c>
    </row>
    <row r="1721" spans="1:12">
      <c r="A1721" s="9">
        <v>4</v>
      </c>
      <c r="B1721" s="9">
        <v>301510</v>
      </c>
      <c r="C1721" s="9" t="s">
        <v>4715</v>
      </c>
      <c r="D1721" s="9" t="s">
        <v>4716</v>
      </c>
      <c r="E1721" s="9">
        <v>3015</v>
      </c>
      <c r="F1721" s="9" t="s">
        <v>6856</v>
      </c>
      <c r="G1721" s="9" t="s">
        <v>5009</v>
      </c>
      <c r="H1721" s="9">
        <v>30</v>
      </c>
      <c r="I1721" s="9" t="s">
        <v>1282</v>
      </c>
      <c r="J1721" s="9" t="s">
        <v>1283</v>
      </c>
      <c r="K1721" s="10">
        <v>15.337999999999999</v>
      </c>
      <c r="L1721" s="10">
        <v>102.59099999999999</v>
      </c>
    </row>
    <row r="1722" spans="1:12">
      <c r="A1722" s="9">
        <v>4</v>
      </c>
      <c r="B1722" s="9">
        <v>301506</v>
      </c>
      <c r="C1722" s="9" t="s">
        <v>10600</v>
      </c>
      <c r="D1722" s="9" t="s">
        <v>10601</v>
      </c>
      <c r="E1722" s="9">
        <v>3015</v>
      </c>
      <c r="F1722" s="9" t="s">
        <v>6856</v>
      </c>
      <c r="G1722" s="9" t="s">
        <v>5009</v>
      </c>
      <c r="H1722" s="9">
        <v>30</v>
      </c>
      <c r="I1722" s="9" t="s">
        <v>1282</v>
      </c>
      <c r="J1722" s="9" t="s">
        <v>1283</v>
      </c>
      <c r="K1722" s="10">
        <v>15.19</v>
      </c>
      <c r="L1722" s="10">
        <v>102.55500000000001</v>
      </c>
    </row>
    <row r="1723" spans="1:12">
      <c r="A1723" s="9">
        <v>4</v>
      </c>
      <c r="B1723" s="9">
        <v>300806</v>
      </c>
      <c r="C1723" s="9" t="s">
        <v>2646</v>
      </c>
      <c r="D1723" s="9" t="s">
        <v>2647</v>
      </c>
      <c r="E1723" s="9">
        <v>3008</v>
      </c>
      <c r="F1723" s="9" t="s">
        <v>5374</v>
      </c>
      <c r="G1723" s="9" t="s">
        <v>5375</v>
      </c>
      <c r="H1723" s="9">
        <v>30</v>
      </c>
      <c r="I1723" s="9" t="s">
        <v>1282</v>
      </c>
      <c r="J1723" s="9" t="s">
        <v>1283</v>
      </c>
      <c r="K1723" s="10">
        <v>15.211</v>
      </c>
      <c r="L1723" s="10">
        <v>101.673</v>
      </c>
    </row>
    <row r="1724" spans="1:12">
      <c r="A1724" s="9">
        <v>4</v>
      </c>
      <c r="B1724" s="9">
        <v>301805</v>
      </c>
      <c r="C1724" s="9" t="s">
        <v>10636</v>
      </c>
      <c r="D1724" s="9" t="s">
        <v>5086</v>
      </c>
      <c r="E1724" s="9">
        <v>3018</v>
      </c>
      <c r="F1724" s="9" t="s">
        <v>1280</v>
      </c>
      <c r="G1724" s="9" t="s">
        <v>1281</v>
      </c>
      <c r="H1724" s="9">
        <v>30</v>
      </c>
      <c r="I1724" s="9" t="s">
        <v>1282</v>
      </c>
      <c r="J1724" s="9" t="s">
        <v>1283</v>
      </c>
      <c r="K1724" s="10">
        <v>15.034000000000001</v>
      </c>
      <c r="L1724" s="10">
        <v>101.84</v>
      </c>
    </row>
    <row r="1725" spans="1:12">
      <c r="A1725" s="9">
        <v>4</v>
      </c>
      <c r="B1725" s="9">
        <v>300809</v>
      </c>
      <c r="C1725" s="9" t="s">
        <v>10656</v>
      </c>
      <c r="D1725" s="9" t="s">
        <v>10657</v>
      </c>
      <c r="E1725" s="9">
        <v>3008</v>
      </c>
      <c r="F1725" s="9" t="s">
        <v>5374</v>
      </c>
      <c r="G1725" s="9" t="s">
        <v>5375</v>
      </c>
      <c r="H1725" s="9">
        <v>30</v>
      </c>
      <c r="I1725" s="9" t="s">
        <v>1282</v>
      </c>
      <c r="J1725" s="9" t="s">
        <v>1283</v>
      </c>
      <c r="K1725" s="10">
        <v>15.147</v>
      </c>
      <c r="L1725" s="10">
        <v>101.80800000000001</v>
      </c>
    </row>
    <row r="1726" spans="1:12">
      <c r="A1726" s="9">
        <v>4</v>
      </c>
      <c r="B1726" s="9">
        <v>302009</v>
      </c>
      <c r="C1726" s="9" t="s">
        <v>7206</v>
      </c>
      <c r="D1726" s="9" t="s">
        <v>7207</v>
      </c>
      <c r="E1726" s="9">
        <v>3020</v>
      </c>
      <c r="F1726" s="9" t="s">
        <v>5633</v>
      </c>
      <c r="G1726" s="9" t="s">
        <v>5634</v>
      </c>
      <c r="H1726" s="9">
        <v>30</v>
      </c>
      <c r="I1726" s="9" t="s">
        <v>1282</v>
      </c>
      <c r="J1726" s="9" t="s">
        <v>1283</v>
      </c>
      <c r="K1726" s="10">
        <v>14.797000000000001</v>
      </c>
      <c r="L1726" s="10">
        <v>101.685</v>
      </c>
    </row>
    <row r="1727" spans="1:12">
      <c r="A1727" s="9">
        <v>4</v>
      </c>
      <c r="B1727" s="9">
        <v>300208</v>
      </c>
      <c r="C1727" s="9" t="s">
        <v>645</v>
      </c>
      <c r="D1727" s="9" t="s">
        <v>646</v>
      </c>
      <c r="E1727" s="9">
        <v>3002</v>
      </c>
      <c r="F1727" s="9" t="s">
        <v>4809</v>
      </c>
      <c r="G1727" s="9" t="s">
        <v>4810</v>
      </c>
      <c r="H1727" s="9">
        <v>30</v>
      </c>
      <c r="I1727" s="9" t="s">
        <v>1282</v>
      </c>
      <c r="J1727" s="9" t="s">
        <v>1283</v>
      </c>
      <c r="K1727" s="10">
        <v>14.449</v>
      </c>
      <c r="L1727" s="10">
        <v>102.20699999999999</v>
      </c>
    </row>
    <row r="1728" spans="1:12">
      <c r="A1728" s="9">
        <v>4</v>
      </c>
      <c r="B1728" s="9">
        <v>302303</v>
      </c>
      <c r="C1728" s="9" t="s">
        <v>10744</v>
      </c>
      <c r="D1728" s="9" t="s">
        <v>10745</v>
      </c>
      <c r="E1728" s="9">
        <v>3023</v>
      </c>
      <c r="F1728" s="9" t="s">
        <v>7579</v>
      </c>
      <c r="G1728" s="9" t="s">
        <v>7580</v>
      </c>
      <c r="H1728" s="9">
        <v>30</v>
      </c>
      <c r="I1728" s="9" t="s">
        <v>1282</v>
      </c>
      <c r="J1728" s="9" t="s">
        <v>1283</v>
      </c>
      <c r="K1728" s="10">
        <v>15.661</v>
      </c>
      <c r="L1728" s="10">
        <v>102.236</v>
      </c>
    </row>
    <row r="1729" spans="1:12">
      <c r="A1729" s="9">
        <v>4</v>
      </c>
      <c r="B1729" s="9">
        <v>301417</v>
      </c>
      <c r="C1729" s="9" t="s">
        <v>10759</v>
      </c>
      <c r="D1729" s="9" t="s">
        <v>10760</v>
      </c>
      <c r="E1729" s="9">
        <v>3014</v>
      </c>
      <c r="F1729" s="9" t="s">
        <v>1830</v>
      </c>
      <c r="G1729" s="9" t="s">
        <v>1831</v>
      </c>
      <c r="H1729" s="9">
        <v>30</v>
      </c>
      <c r="I1729" s="9" t="s">
        <v>1282</v>
      </c>
      <c r="J1729" s="9" t="s">
        <v>1283</v>
      </c>
      <c r="K1729" s="10">
        <v>14.792999999999999</v>
      </c>
      <c r="L1729" s="10">
        <v>102.03400000000001</v>
      </c>
    </row>
    <row r="1730" spans="1:12">
      <c r="A1730" s="9">
        <v>4</v>
      </c>
      <c r="B1730" s="9">
        <v>302601</v>
      </c>
      <c r="C1730" s="9" t="s">
        <v>10780</v>
      </c>
      <c r="D1730" s="9" t="s">
        <v>10781</v>
      </c>
      <c r="E1730" s="9">
        <v>3026</v>
      </c>
      <c r="F1730" s="9" t="s">
        <v>8786</v>
      </c>
      <c r="G1730" s="9" t="s">
        <v>8787</v>
      </c>
      <c r="H1730" s="9">
        <v>30</v>
      </c>
      <c r="I1730" s="9" t="s">
        <v>1282</v>
      </c>
      <c r="J1730" s="9" t="s">
        <v>1283</v>
      </c>
      <c r="K1730" s="10">
        <v>15.297000000000001</v>
      </c>
      <c r="L1730" s="10">
        <v>101.56399999999999</v>
      </c>
    </row>
    <row r="1731" spans="1:12">
      <c r="A1731" s="9">
        <v>4</v>
      </c>
      <c r="B1731" s="9">
        <v>300201</v>
      </c>
      <c r="C1731" s="9" t="s">
        <v>10813</v>
      </c>
      <c r="D1731" s="9" t="s">
        <v>10814</v>
      </c>
      <c r="E1731" s="9">
        <v>3002</v>
      </c>
      <c r="F1731" s="9" t="s">
        <v>4809</v>
      </c>
      <c r="G1731" s="9" t="s">
        <v>4810</v>
      </c>
      <c r="H1731" s="9">
        <v>30</v>
      </c>
      <c r="I1731" s="9" t="s">
        <v>1282</v>
      </c>
      <c r="J1731" s="9" t="s">
        <v>1283</v>
      </c>
      <c r="K1731" s="10">
        <v>14.569000000000001</v>
      </c>
      <c r="L1731" s="10">
        <v>102.27800000000001</v>
      </c>
    </row>
    <row r="1732" spans="1:12">
      <c r="A1732" s="9">
        <v>4</v>
      </c>
      <c r="B1732" s="9">
        <v>300604</v>
      </c>
      <c r="C1732" s="9" t="s">
        <v>7578</v>
      </c>
      <c r="D1732" s="9" t="s">
        <v>4084</v>
      </c>
      <c r="E1732" s="9">
        <v>3006</v>
      </c>
      <c r="F1732" s="9" t="s">
        <v>6590</v>
      </c>
      <c r="G1732" s="9" t="s">
        <v>2504</v>
      </c>
      <c r="H1732" s="9">
        <v>30</v>
      </c>
      <c r="I1732" s="9" t="s">
        <v>1282</v>
      </c>
      <c r="J1732" s="9" t="s">
        <v>1283</v>
      </c>
      <c r="K1732" s="10">
        <v>14.874000000000001</v>
      </c>
      <c r="L1732" s="10">
        <v>102.38500000000001</v>
      </c>
    </row>
    <row r="1733" spans="1:12">
      <c r="A1733" s="9">
        <v>4</v>
      </c>
      <c r="B1733" s="9">
        <v>300707</v>
      </c>
      <c r="C1733" s="9" t="s">
        <v>3279</v>
      </c>
      <c r="D1733" s="9" t="s">
        <v>3280</v>
      </c>
      <c r="E1733" s="9">
        <v>3007</v>
      </c>
      <c r="F1733" s="9" t="s">
        <v>4403</v>
      </c>
      <c r="G1733" s="9" t="s">
        <v>4404</v>
      </c>
      <c r="H1733" s="9">
        <v>30</v>
      </c>
      <c r="I1733" s="9" t="s">
        <v>1282</v>
      </c>
      <c r="J1733" s="9" t="s">
        <v>1283</v>
      </c>
      <c r="K1733" s="10">
        <v>14.715999999999999</v>
      </c>
      <c r="L1733" s="10">
        <v>102.23699999999999</v>
      </c>
    </row>
    <row r="1734" spans="1:12">
      <c r="A1734" s="9">
        <v>4</v>
      </c>
      <c r="B1734" s="9">
        <v>302503</v>
      </c>
      <c r="C1734" s="9" t="s">
        <v>10894</v>
      </c>
      <c r="D1734" s="9" t="s">
        <v>10895</v>
      </c>
      <c r="E1734" s="9">
        <v>3025</v>
      </c>
      <c r="F1734" s="9" t="s">
        <v>10896</v>
      </c>
      <c r="G1734" s="9" t="s">
        <v>3539</v>
      </c>
      <c r="H1734" s="9">
        <v>30</v>
      </c>
      <c r="I1734" s="9" t="s">
        <v>1282</v>
      </c>
      <c r="J1734" s="9" t="s">
        <v>1283</v>
      </c>
      <c r="K1734" s="10">
        <v>14.574</v>
      </c>
      <c r="L1734" s="10">
        <v>101.73099999999999</v>
      </c>
    </row>
    <row r="1735" spans="1:12">
      <c r="A1735" s="9">
        <v>4</v>
      </c>
      <c r="B1735" s="9">
        <v>302902</v>
      </c>
      <c r="C1735" s="9" t="s">
        <v>3058</v>
      </c>
      <c r="D1735" s="9" t="s">
        <v>3059</v>
      </c>
      <c r="E1735" s="9">
        <v>3029</v>
      </c>
      <c r="F1735" s="9" t="s">
        <v>5292</v>
      </c>
      <c r="G1735" s="9" t="s">
        <v>5293</v>
      </c>
      <c r="H1735" s="9">
        <v>30</v>
      </c>
      <c r="I1735" s="9" t="s">
        <v>1282</v>
      </c>
      <c r="J1735" s="9" t="s">
        <v>1283</v>
      </c>
      <c r="K1735" s="10">
        <v>15.25</v>
      </c>
      <c r="L1735" s="10">
        <v>102.944</v>
      </c>
    </row>
    <row r="1736" spans="1:12">
      <c r="A1736" s="9">
        <v>4</v>
      </c>
      <c r="B1736" s="9">
        <v>301509</v>
      </c>
      <c r="C1736" s="9" t="s">
        <v>10897</v>
      </c>
      <c r="D1736" s="9" t="s">
        <v>10898</v>
      </c>
      <c r="E1736" s="9">
        <v>3015</v>
      </c>
      <c r="F1736" s="9" t="s">
        <v>6856</v>
      </c>
      <c r="G1736" s="9" t="s">
        <v>5009</v>
      </c>
      <c r="H1736" s="9">
        <v>30</v>
      </c>
      <c r="I1736" s="9" t="s">
        <v>1282</v>
      </c>
      <c r="J1736" s="9" t="s">
        <v>1283</v>
      </c>
      <c r="K1736" s="10">
        <v>15.443</v>
      </c>
      <c r="L1736" s="10">
        <v>102.67</v>
      </c>
    </row>
    <row r="1737" spans="1:12">
      <c r="A1737" s="9">
        <v>4</v>
      </c>
      <c r="B1737" s="9">
        <v>302204</v>
      </c>
      <c r="C1737" s="9" t="s">
        <v>10951</v>
      </c>
      <c r="D1737" s="9" t="s">
        <v>10952</v>
      </c>
      <c r="E1737" s="9">
        <v>3022</v>
      </c>
      <c r="F1737" s="9" t="s">
        <v>4284</v>
      </c>
      <c r="G1737" s="9" t="s">
        <v>4285</v>
      </c>
      <c r="H1737" s="9">
        <v>30</v>
      </c>
      <c r="I1737" s="9" t="s">
        <v>1282</v>
      </c>
      <c r="J1737" s="9" t="s">
        <v>1283</v>
      </c>
      <c r="K1737" s="10">
        <v>14.715</v>
      </c>
      <c r="L1737" s="10">
        <v>102.33199999999999</v>
      </c>
    </row>
    <row r="1738" spans="1:12">
      <c r="A1738" s="9">
        <v>4</v>
      </c>
      <c r="B1738" s="9">
        <v>302008</v>
      </c>
      <c r="C1738" s="9" t="s">
        <v>11043</v>
      </c>
      <c r="D1738" s="9" t="s">
        <v>11044</v>
      </c>
      <c r="E1738" s="9">
        <v>3020</v>
      </c>
      <c r="F1738" s="9" t="s">
        <v>5633</v>
      </c>
      <c r="G1738" s="9" t="s">
        <v>5634</v>
      </c>
      <c r="H1738" s="9">
        <v>30</v>
      </c>
      <c r="I1738" s="9" t="s">
        <v>1282</v>
      </c>
      <c r="J1738" s="9" t="s">
        <v>1283</v>
      </c>
      <c r="K1738" s="10">
        <v>15.045</v>
      </c>
      <c r="L1738" s="10">
        <v>101.65900000000001</v>
      </c>
    </row>
    <row r="1739" spans="1:12">
      <c r="A1739" s="9">
        <v>4</v>
      </c>
      <c r="B1739" s="9">
        <v>300301</v>
      </c>
      <c r="C1739" s="9" t="s">
        <v>11074</v>
      </c>
      <c r="D1739" s="9" t="s">
        <v>11075</v>
      </c>
      <c r="E1739" s="9">
        <v>3003</v>
      </c>
      <c r="F1739" s="9" t="s">
        <v>11076</v>
      </c>
      <c r="G1739" s="9" t="s">
        <v>11075</v>
      </c>
      <c r="H1739" s="9">
        <v>30</v>
      </c>
      <c r="I1739" s="9" t="s">
        <v>1282</v>
      </c>
      <c r="J1739" s="9" t="s">
        <v>1283</v>
      </c>
      <c r="K1739" s="10">
        <v>14.426</v>
      </c>
      <c r="L1739" s="10">
        <v>102.429</v>
      </c>
    </row>
    <row r="1740" spans="1:12">
      <c r="A1740" s="9">
        <v>4</v>
      </c>
      <c r="B1740" s="9">
        <v>301402</v>
      </c>
      <c r="C1740" s="9" t="s">
        <v>11077</v>
      </c>
      <c r="D1740" s="9" t="s">
        <v>11078</v>
      </c>
      <c r="E1740" s="9">
        <v>3014</v>
      </c>
      <c r="F1740" s="9" t="s">
        <v>1830</v>
      </c>
      <c r="G1740" s="9" t="s">
        <v>1831</v>
      </c>
      <c r="H1740" s="9">
        <v>30</v>
      </c>
      <c r="I1740" s="9" t="s">
        <v>1282</v>
      </c>
      <c r="J1740" s="9" t="s">
        <v>1283</v>
      </c>
      <c r="K1740" s="10">
        <v>14.754</v>
      </c>
      <c r="L1740" s="10">
        <v>101.953</v>
      </c>
    </row>
    <row r="1741" spans="1:12">
      <c r="A1741" s="9">
        <v>4</v>
      </c>
      <c r="B1741" s="9">
        <v>300405</v>
      </c>
      <c r="C1741" s="9" t="s">
        <v>11125</v>
      </c>
      <c r="D1741" s="9" t="s">
        <v>11126</v>
      </c>
      <c r="E1741" s="9">
        <v>3004</v>
      </c>
      <c r="F1741" s="9" t="s">
        <v>6484</v>
      </c>
      <c r="G1741" s="9" t="s">
        <v>6485</v>
      </c>
      <c r="H1741" s="9">
        <v>30</v>
      </c>
      <c r="I1741" s="9" t="s">
        <v>1282</v>
      </c>
      <c r="J1741" s="9" t="s">
        <v>1283</v>
      </c>
      <c r="K1741" s="10">
        <v>15.474</v>
      </c>
      <c r="L1741" s="10">
        <v>102.08</v>
      </c>
    </row>
    <row r="1742" spans="1:12">
      <c r="A1742" s="9">
        <v>4</v>
      </c>
      <c r="B1742" s="9">
        <v>303202</v>
      </c>
      <c r="C1742" s="9" t="s">
        <v>1463</v>
      </c>
      <c r="D1742" s="9" t="s">
        <v>1464</v>
      </c>
      <c r="E1742" s="9">
        <v>3032</v>
      </c>
      <c r="F1742" s="9" t="s">
        <v>2008</v>
      </c>
      <c r="G1742" s="9" t="s">
        <v>2009</v>
      </c>
      <c r="H1742" s="9">
        <v>30</v>
      </c>
      <c r="I1742" s="9" t="s">
        <v>1282</v>
      </c>
      <c r="J1742" s="9" t="s">
        <v>1283</v>
      </c>
      <c r="K1742" s="10">
        <v>14.981</v>
      </c>
      <c r="L1742" s="10">
        <v>102.32299999999999</v>
      </c>
    </row>
    <row r="1743" spans="1:12">
      <c r="A1743" s="9">
        <v>4</v>
      </c>
      <c r="B1743" s="9">
        <v>300210</v>
      </c>
      <c r="C1743" s="9" t="s">
        <v>11141</v>
      </c>
      <c r="D1743" s="9" t="s">
        <v>11142</v>
      </c>
      <c r="E1743" s="9">
        <v>3002</v>
      </c>
      <c r="F1743" s="9" t="s">
        <v>4809</v>
      </c>
      <c r="G1743" s="9" t="s">
        <v>4810</v>
      </c>
      <c r="H1743" s="9">
        <v>30</v>
      </c>
      <c r="I1743" s="9" t="s">
        <v>1282</v>
      </c>
      <c r="J1743" s="9" t="s">
        <v>1283</v>
      </c>
      <c r="K1743" s="10">
        <v>14.529</v>
      </c>
      <c r="L1743" s="10">
        <v>102.10299999999999</v>
      </c>
    </row>
    <row r="1744" spans="1:12">
      <c r="A1744" s="9">
        <v>4</v>
      </c>
      <c r="B1744" s="9">
        <v>300610</v>
      </c>
      <c r="C1744" s="9" t="s">
        <v>11167</v>
      </c>
      <c r="D1744" s="9" t="s">
        <v>11168</v>
      </c>
      <c r="E1744" s="9">
        <v>3006</v>
      </c>
      <c r="F1744" s="9" t="s">
        <v>6590</v>
      </c>
      <c r="G1744" s="9" t="s">
        <v>2504</v>
      </c>
      <c r="H1744" s="9">
        <v>30</v>
      </c>
      <c r="I1744" s="9" t="s">
        <v>1282</v>
      </c>
      <c r="J1744" s="9" t="s">
        <v>1283</v>
      </c>
      <c r="K1744" s="10">
        <v>14.938000000000001</v>
      </c>
      <c r="L1744" s="10">
        <v>102.42700000000001</v>
      </c>
    </row>
    <row r="1745" spans="1:12">
      <c r="A1745" s="9">
        <v>4</v>
      </c>
      <c r="B1745" s="9">
        <v>301810</v>
      </c>
      <c r="C1745" s="9" t="s">
        <v>8429</v>
      </c>
      <c r="D1745" s="9" t="s">
        <v>8430</v>
      </c>
      <c r="E1745" s="9">
        <v>3018</v>
      </c>
      <c r="F1745" s="9" t="s">
        <v>1280</v>
      </c>
      <c r="G1745" s="9" t="s">
        <v>1281</v>
      </c>
      <c r="H1745" s="9">
        <v>30</v>
      </c>
      <c r="I1745" s="9" t="s">
        <v>1282</v>
      </c>
      <c r="J1745" s="9" t="s">
        <v>1283</v>
      </c>
      <c r="K1745" s="10">
        <v>14.79</v>
      </c>
      <c r="L1745" s="10">
        <v>101.895</v>
      </c>
    </row>
    <row r="1746" spans="1:12">
      <c r="A1746" s="9">
        <v>4</v>
      </c>
      <c r="B1746" s="9">
        <v>302107</v>
      </c>
      <c r="C1746" s="9" t="s">
        <v>11268</v>
      </c>
      <c r="D1746" s="9" t="s">
        <v>11269</v>
      </c>
      <c r="E1746" s="9">
        <v>3021</v>
      </c>
      <c r="F1746" s="9" t="s">
        <v>11270</v>
      </c>
      <c r="G1746" s="9" t="s">
        <v>11086</v>
      </c>
      <c r="H1746" s="9">
        <v>30</v>
      </c>
      <c r="I1746" s="9" t="s">
        <v>1282</v>
      </c>
      <c r="J1746" s="9" t="s">
        <v>1283</v>
      </c>
      <c r="K1746" s="10">
        <v>14.593999999999999</v>
      </c>
      <c r="L1746" s="10">
        <v>101.53</v>
      </c>
    </row>
    <row r="1747" spans="1:12">
      <c r="A1747" s="9">
        <v>4</v>
      </c>
      <c r="B1747" s="9">
        <v>301808</v>
      </c>
      <c r="C1747" s="9" t="s">
        <v>11281</v>
      </c>
      <c r="D1747" s="9" t="s">
        <v>11282</v>
      </c>
      <c r="E1747" s="9">
        <v>3018</v>
      </c>
      <c r="F1747" s="9" t="s">
        <v>1280</v>
      </c>
      <c r="G1747" s="9" t="s">
        <v>1281</v>
      </c>
      <c r="H1747" s="9">
        <v>30</v>
      </c>
      <c r="I1747" s="9" t="s">
        <v>1282</v>
      </c>
      <c r="J1747" s="9" t="s">
        <v>1283</v>
      </c>
      <c r="K1747" s="10">
        <v>14.798</v>
      </c>
      <c r="L1747" s="10">
        <v>101.72799999999999</v>
      </c>
    </row>
    <row r="1748" spans="1:12">
      <c r="A1748" s="9">
        <v>4</v>
      </c>
      <c r="B1748" s="9">
        <v>302011</v>
      </c>
      <c r="C1748" s="9" t="s">
        <v>11320</v>
      </c>
      <c r="D1748" s="9" t="s">
        <v>6263</v>
      </c>
      <c r="E1748" s="9">
        <v>3020</v>
      </c>
      <c r="F1748" s="9" t="s">
        <v>5633</v>
      </c>
      <c r="G1748" s="9" t="s">
        <v>5634</v>
      </c>
      <c r="H1748" s="9">
        <v>30</v>
      </c>
      <c r="I1748" s="9" t="s">
        <v>1282</v>
      </c>
      <c r="J1748" s="9" t="s">
        <v>1283</v>
      </c>
      <c r="K1748" s="10">
        <v>15.02</v>
      </c>
      <c r="L1748" s="10">
        <v>101.456</v>
      </c>
    </row>
    <row r="1749" spans="1:12">
      <c r="A1749" s="9">
        <v>4</v>
      </c>
      <c r="B1749" s="9">
        <v>300304</v>
      </c>
      <c r="C1749" s="9" t="s">
        <v>11321</v>
      </c>
      <c r="D1749" s="9" t="s">
        <v>11322</v>
      </c>
      <c r="E1749" s="9">
        <v>3003</v>
      </c>
      <c r="F1749" s="9" t="s">
        <v>11076</v>
      </c>
      <c r="G1749" s="9" t="s">
        <v>11075</v>
      </c>
      <c r="H1749" s="9">
        <v>30</v>
      </c>
      <c r="I1749" s="9" t="s">
        <v>1282</v>
      </c>
      <c r="J1749" s="9" t="s">
        <v>1283</v>
      </c>
      <c r="K1749" s="10">
        <v>14.457000000000001</v>
      </c>
      <c r="L1749" s="10">
        <v>102.54</v>
      </c>
    </row>
    <row r="1750" spans="1:12">
      <c r="A1750" s="9">
        <v>4</v>
      </c>
      <c r="B1750" s="9">
        <v>300503</v>
      </c>
      <c r="C1750" s="9" t="s">
        <v>11333</v>
      </c>
      <c r="D1750" s="9" t="s">
        <v>11334</v>
      </c>
      <c r="E1750" s="9">
        <v>3005</v>
      </c>
      <c r="F1750" s="9" t="s">
        <v>4580</v>
      </c>
      <c r="G1750" s="9" t="s">
        <v>3951</v>
      </c>
      <c r="H1750" s="9">
        <v>30</v>
      </c>
      <c r="I1750" s="9" t="s">
        <v>1282</v>
      </c>
      <c r="J1750" s="9" t="s">
        <v>1283</v>
      </c>
      <c r="K1750" s="10">
        <v>15.571</v>
      </c>
      <c r="L1750" s="10">
        <v>102.187</v>
      </c>
    </row>
    <row r="1751" spans="1:12">
      <c r="A1751" s="9">
        <v>4</v>
      </c>
      <c r="B1751" s="9">
        <v>302110</v>
      </c>
      <c r="C1751" s="9" t="s">
        <v>11352</v>
      </c>
      <c r="D1751" s="9" t="s">
        <v>11353</v>
      </c>
      <c r="E1751" s="9">
        <v>3021</v>
      </c>
      <c r="F1751" s="9" t="s">
        <v>11270</v>
      </c>
      <c r="G1751" s="9" t="s">
        <v>11086</v>
      </c>
      <c r="H1751" s="9">
        <v>30</v>
      </c>
      <c r="I1751" s="9" t="s">
        <v>1282</v>
      </c>
      <c r="J1751" s="9" t="s">
        <v>1283</v>
      </c>
      <c r="K1751" s="10">
        <v>14.613</v>
      </c>
      <c r="L1751" s="10">
        <v>101.398</v>
      </c>
    </row>
    <row r="1752" spans="1:12">
      <c r="A1752" s="9">
        <v>4</v>
      </c>
      <c r="B1752" s="9">
        <v>301703</v>
      </c>
      <c r="C1752" s="9" t="s">
        <v>2820</v>
      </c>
      <c r="D1752" s="9" t="s">
        <v>2821</v>
      </c>
      <c r="E1752" s="9">
        <v>3017</v>
      </c>
      <c r="F1752" s="9" t="s">
        <v>6836</v>
      </c>
      <c r="G1752" s="9" t="s">
        <v>6837</v>
      </c>
      <c r="H1752" s="9">
        <v>30</v>
      </c>
      <c r="I1752" s="9" t="s">
        <v>1282</v>
      </c>
      <c r="J1752" s="9" t="s">
        <v>1283</v>
      </c>
      <c r="K1752" s="10">
        <v>15.243</v>
      </c>
      <c r="L1752" s="10">
        <v>102.72</v>
      </c>
    </row>
    <row r="1753" spans="1:12">
      <c r="A1753" s="9">
        <v>4</v>
      </c>
      <c r="B1753" s="9">
        <v>302111</v>
      </c>
      <c r="C1753" s="9" t="s">
        <v>11471</v>
      </c>
      <c r="D1753" s="9" t="s">
        <v>9098</v>
      </c>
      <c r="E1753" s="9">
        <v>3021</v>
      </c>
      <c r="F1753" s="9" t="s">
        <v>11270</v>
      </c>
      <c r="G1753" s="9" t="s">
        <v>11086</v>
      </c>
      <c r="H1753" s="9">
        <v>30</v>
      </c>
      <c r="I1753" s="9" t="s">
        <v>1282</v>
      </c>
      <c r="J1753" s="9" t="s">
        <v>1283</v>
      </c>
      <c r="K1753" s="10">
        <v>14.706</v>
      </c>
      <c r="L1753" s="10">
        <v>101.57299999999999</v>
      </c>
    </row>
    <row r="1754" spans="1:12">
      <c r="A1754" s="9">
        <v>4</v>
      </c>
      <c r="B1754" s="9">
        <v>302804</v>
      </c>
      <c r="C1754" s="9" t="s">
        <v>11472</v>
      </c>
      <c r="D1754" s="9" t="s">
        <v>11473</v>
      </c>
      <c r="E1754" s="9">
        <v>3028</v>
      </c>
      <c r="F1754" s="9" t="s">
        <v>7022</v>
      </c>
      <c r="G1754" s="9" t="s">
        <v>7023</v>
      </c>
      <c r="H1754" s="9">
        <v>30</v>
      </c>
      <c r="I1754" s="9" t="s">
        <v>1282</v>
      </c>
      <c r="J1754" s="9" t="s">
        <v>1283</v>
      </c>
      <c r="K1754" s="10">
        <v>15.406000000000001</v>
      </c>
      <c r="L1754" s="10">
        <v>101.976</v>
      </c>
    </row>
    <row r="1755" spans="1:12">
      <c r="A1755" s="9">
        <v>4</v>
      </c>
      <c r="B1755" s="9">
        <v>300805</v>
      </c>
      <c r="C1755" s="9" t="s">
        <v>4382</v>
      </c>
      <c r="D1755" s="9" t="s">
        <v>4383</v>
      </c>
      <c r="E1755" s="9">
        <v>3008</v>
      </c>
      <c r="F1755" s="9" t="s">
        <v>5374</v>
      </c>
      <c r="G1755" s="9" t="s">
        <v>5375</v>
      </c>
      <c r="H1755" s="9">
        <v>30</v>
      </c>
      <c r="I1755" s="9" t="s">
        <v>1282</v>
      </c>
      <c r="J1755" s="9" t="s">
        <v>1283</v>
      </c>
      <c r="K1755" s="10">
        <v>15.124000000000001</v>
      </c>
      <c r="L1755" s="10">
        <v>101.724</v>
      </c>
    </row>
    <row r="1756" spans="1:12">
      <c r="A1756" s="9">
        <v>4</v>
      </c>
      <c r="B1756" s="9">
        <v>300305</v>
      </c>
      <c r="C1756" s="9" t="s">
        <v>11482</v>
      </c>
      <c r="D1756" s="9" t="s">
        <v>11483</v>
      </c>
      <c r="E1756" s="9">
        <v>3003</v>
      </c>
      <c r="F1756" s="9" t="s">
        <v>11076</v>
      </c>
      <c r="G1756" s="9" t="s">
        <v>11075</v>
      </c>
      <c r="H1756" s="9">
        <v>30</v>
      </c>
      <c r="I1756" s="9" t="s">
        <v>1282</v>
      </c>
      <c r="J1756" s="9" t="s">
        <v>1283</v>
      </c>
      <c r="K1756" s="10">
        <v>14.526</v>
      </c>
      <c r="L1756" s="10">
        <v>102.44799999999999</v>
      </c>
    </row>
    <row r="1757" spans="1:12">
      <c r="A1757" s="9">
        <v>4</v>
      </c>
      <c r="B1757" s="9">
        <v>302005</v>
      </c>
      <c r="C1757" s="9" t="s">
        <v>11490</v>
      </c>
      <c r="D1757" s="9" t="s">
        <v>11491</v>
      </c>
      <c r="E1757" s="9">
        <v>3020</v>
      </c>
      <c r="F1757" s="9" t="s">
        <v>5633</v>
      </c>
      <c r="G1757" s="9" t="s">
        <v>5634</v>
      </c>
      <c r="H1757" s="9">
        <v>30</v>
      </c>
      <c r="I1757" s="9" t="s">
        <v>1282</v>
      </c>
      <c r="J1757" s="9" t="s">
        <v>1283</v>
      </c>
      <c r="K1757" s="10">
        <v>14.959</v>
      </c>
      <c r="L1757" s="10">
        <v>101.574</v>
      </c>
    </row>
    <row r="1758" spans="1:12">
      <c r="A1758" s="9">
        <v>4</v>
      </c>
      <c r="B1758" s="9">
        <v>302102</v>
      </c>
      <c r="C1758" s="9" t="s">
        <v>11505</v>
      </c>
      <c r="D1758" s="9" t="s">
        <v>11506</v>
      </c>
      <c r="E1758" s="9">
        <v>3021</v>
      </c>
      <c r="F1758" s="9" t="s">
        <v>11270</v>
      </c>
      <c r="G1758" s="9" t="s">
        <v>11086</v>
      </c>
      <c r="H1758" s="9">
        <v>30</v>
      </c>
      <c r="I1758" s="9" t="s">
        <v>1282</v>
      </c>
      <c r="J1758" s="9" t="s">
        <v>1283</v>
      </c>
      <c r="K1758" s="10">
        <v>14.65</v>
      </c>
      <c r="L1758" s="10">
        <v>101.283</v>
      </c>
    </row>
    <row r="1759" spans="1:12">
      <c r="A1759" s="9">
        <v>4</v>
      </c>
      <c r="B1759" s="9">
        <v>300813</v>
      </c>
      <c r="C1759" s="9" t="s">
        <v>10195</v>
      </c>
      <c r="D1759" s="9" t="s">
        <v>10196</v>
      </c>
      <c r="E1759" s="9">
        <v>3008</v>
      </c>
      <c r="F1759" s="9" t="s">
        <v>5374</v>
      </c>
      <c r="G1759" s="9" t="s">
        <v>5375</v>
      </c>
      <c r="H1759" s="9">
        <v>30</v>
      </c>
      <c r="I1759" s="9" t="s">
        <v>1282</v>
      </c>
      <c r="J1759" s="9" t="s">
        <v>1283</v>
      </c>
      <c r="K1759" s="10">
        <v>15.148999999999999</v>
      </c>
      <c r="L1759" s="10">
        <v>101.61799999999999</v>
      </c>
    </row>
    <row r="1760" spans="1:12">
      <c r="A1760" s="9">
        <v>4</v>
      </c>
      <c r="B1760" s="9">
        <v>302010</v>
      </c>
      <c r="C1760" s="9" t="s">
        <v>11584</v>
      </c>
      <c r="D1760" s="9" t="s">
        <v>11585</v>
      </c>
      <c r="E1760" s="9">
        <v>3020</v>
      </c>
      <c r="F1760" s="9" t="s">
        <v>5633</v>
      </c>
      <c r="G1760" s="9" t="s">
        <v>5634</v>
      </c>
      <c r="H1760" s="9">
        <v>30</v>
      </c>
      <c r="I1760" s="9" t="s">
        <v>1282</v>
      </c>
      <c r="J1760" s="9" t="s">
        <v>1283</v>
      </c>
      <c r="K1760" s="10">
        <v>14.882999999999999</v>
      </c>
      <c r="L1760" s="10">
        <v>101.515</v>
      </c>
    </row>
    <row r="1761" spans="1:12">
      <c r="A1761" s="9">
        <v>4</v>
      </c>
      <c r="B1761" s="9">
        <v>302602</v>
      </c>
      <c r="C1761" s="9" t="s">
        <v>3644</v>
      </c>
      <c r="D1761" s="9" t="s">
        <v>3645</v>
      </c>
      <c r="E1761" s="9">
        <v>3026</v>
      </c>
      <c r="F1761" s="9" t="s">
        <v>8786</v>
      </c>
      <c r="G1761" s="9" t="s">
        <v>8787</v>
      </c>
      <c r="H1761" s="9">
        <v>30</v>
      </c>
      <c r="I1761" s="9" t="s">
        <v>1282</v>
      </c>
      <c r="J1761" s="9" t="s">
        <v>1283</v>
      </c>
      <c r="K1761" s="10">
        <v>15.256</v>
      </c>
      <c r="L1761" s="10">
        <v>101.43600000000001</v>
      </c>
    </row>
    <row r="1762" spans="1:12">
      <c r="A1762" s="9">
        <v>4</v>
      </c>
      <c r="B1762" s="9">
        <v>301503</v>
      </c>
      <c r="C1762" s="9" t="s">
        <v>11699</v>
      </c>
      <c r="D1762" s="9" t="s">
        <v>11700</v>
      </c>
      <c r="E1762" s="9">
        <v>3015</v>
      </c>
      <c r="F1762" s="9" t="s">
        <v>6856</v>
      </c>
      <c r="G1762" s="9" t="s">
        <v>5009</v>
      </c>
      <c r="H1762" s="9">
        <v>30</v>
      </c>
      <c r="I1762" s="9" t="s">
        <v>1282</v>
      </c>
      <c r="J1762" s="9" t="s">
        <v>1283</v>
      </c>
      <c r="K1762" s="10">
        <v>15.215</v>
      </c>
      <c r="L1762" s="10">
        <v>102.628</v>
      </c>
    </row>
    <row r="1763" spans="1:12">
      <c r="A1763" s="9">
        <v>4</v>
      </c>
      <c r="B1763" s="9">
        <v>302004</v>
      </c>
      <c r="C1763" s="9" t="s">
        <v>1645</v>
      </c>
      <c r="D1763" s="9" t="s">
        <v>1646</v>
      </c>
      <c r="E1763" s="9">
        <v>3020</v>
      </c>
      <c r="F1763" s="9" t="s">
        <v>5633</v>
      </c>
      <c r="G1763" s="9" t="s">
        <v>5634</v>
      </c>
      <c r="H1763" s="9">
        <v>30</v>
      </c>
      <c r="I1763" s="9" t="s">
        <v>1282</v>
      </c>
      <c r="J1763" s="9" t="s">
        <v>1283</v>
      </c>
      <c r="K1763" s="10">
        <v>14.823</v>
      </c>
      <c r="L1763" s="10">
        <v>101.629</v>
      </c>
    </row>
    <row r="1764" spans="1:12">
      <c r="A1764" s="9">
        <v>4</v>
      </c>
      <c r="B1764" s="9">
        <v>302003</v>
      </c>
      <c r="C1764" s="9" t="s">
        <v>5062</v>
      </c>
      <c r="D1764" s="9" t="s">
        <v>5063</v>
      </c>
      <c r="E1764" s="9">
        <v>3020</v>
      </c>
      <c r="F1764" s="9" t="s">
        <v>5633</v>
      </c>
      <c r="G1764" s="9" t="s">
        <v>5634</v>
      </c>
      <c r="H1764" s="9">
        <v>30</v>
      </c>
      <c r="I1764" s="9" t="s">
        <v>1282</v>
      </c>
      <c r="J1764" s="9" t="s">
        <v>1283</v>
      </c>
      <c r="K1764" s="10">
        <v>15.045999999999999</v>
      </c>
      <c r="L1764" s="10">
        <v>101.556</v>
      </c>
    </row>
    <row r="1765" spans="1:12">
      <c r="A1765" s="9">
        <v>4</v>
      </c>
      <c r="B1765" s="9">
        <v>302103</v>
      </c>
      <c r="C1765" s="9" t="s">
        <v>11780</v>
      </c>
      <c r="D1765" s="9" t="s">
        <v>11781</v>
      </c>
      <c r="E1765" s="9">
        <v>3021</v>
      </c>
      <c r="F1765" s="9" t="s">
        <v>11270</v>
      </c>
      <c r="G1765" s="9" t="s">
        <v>11086</v>
      </c>
      <c r="H1765" s="9">
        <v>30</v>
      </c>
      <c r="I1765" s="9" t="s">
        <v>1282</v>
      </c>
      <c r="J1765" s="9" t="s">
        <v>1283</v>
      </c>
      <c r="K1765" s="10">
        <v>14.805999999999999</v>
      </c>
      <c r="L1765" s="10">
        <v>101.456</v>
      </c>
    </row>
    <row r="1766" spans="1:12">
      <c r="A1766" s="9">
        <v>4</v>
      </c>
      <c r="B1766" s="9">
        <v>302109</v>
      </c>
      <c r="C1766" s="9" t="s">
        <v>11788</v>
      </c>
      <c r="D1766" s="9" t="s">
        <v>11789</v>
      </c>
      <c r="E1766" s="9">
        <v>3021</v>
      </c>
      <c r="F1766" s="9" t="s">
        <v>11270</v>
      </c>
      <c r="G1766" s="9" t="s">
        <v>11086</v>
      </c>
      <c r="H1766" s="9">
        <v>30</v>
      </c>
      <c r="I1766" s="9" t="s">
        <v>1282</v>
      </c>
      <c r="J1766" s="9" t="s">
        <v>1283</v>
      </c>
      <c r="K1766" s="10">
        <v>14.647</v>
      </c>
      <c r="L1766" s="10">
        <v>101.649</v>
      </c>
    </row>
    <row r="1767" spans="1:12">
      <c r="A1767" s="9">
        <v>4</v>
      </c>
      <c r="B1767" s="9">
        <v>300303</v>
      </c>
      <c r="C1767" s="9" t="s">
        <v>7619</v>
      </c>
      <c r="D1767" s="9" t="s">
        <v>7620</v>
      </c>
      <c r="E1767" s="9">
        <v>3003</v>
      </c>
      <c r="F1767" s="9" t="s">
        <v>11076</v>
      </c>
      <c r="G1767" s="9" t="s">
        <v>11075</v>
      </c>
      <c r="H1767" s="9">
        <v>30</v>
      </c>
      <c r="I1767" s="9" t="s">
        <v>1282</v>
      </c>
      <c r="J1767" s="9" t="s">
        <v>1283</v>
      </c>
      <c r="K1767" s="10">
        <v>14.278</v>
      </c>
      <c r="L1767" s="10">
        <v>102.398</v>
      </c>
    </row>
    <row r="1768" spans="1:12">
      <c r="A1768" s="9">
        <v>4</v>
      </c>
      <c r="B1768" s="9">
        <v>300810</v>
      </c>
      <c r="C1768" s="9" t="s">
        <v>11828</v>
      </c>
      <c r="D1768" s="9" t="s">
        <v>11829</v>
      </c>
      <c r="E1768" s="9">
        <v>3008</v>
      </c>
      <c r="F1768" s="9" t="s">
        <v>5374</v>
      </c>
      <c r="G1768" s="9" t="s">
        <v>5375</v>
      </c>
      <c r="H1768" s="9">
        <v>30</v>
      </c>
      <c r="I1768" s="9" t="s">
        <v>1282</v>
      </c>
      <c r="J1768" s="9" t="s">
        <v>1283</v>
      </c>
      <c r="K1768" s="10">
        <v>15.348000000000001</v>
      </c>
      <c r="L1768" s="10">
        <v>101.667</v>
      </c>
    </row>
    <row r="1769" spans="1:12">
      <c r="A1769" s="9">
        <v>4</v>
      </c>
      <c r="B1769" s="9">
        <v>302101</v>
      </c>
      <c r="C1769" s="9" t="s">
        <v>11085</v>
      </c>
      <c r="D1769" s="9" t="s">
        <v>11086</v>
      </c>
      <c r="E1769" s="9">
        <v>3021</v>
      </c>
      <c r="F1769" s="9" t="s">
        <v>11270</v>
      </c>
      <c r="G1769" s="9" t="s">
        <v>11086</v>
      </c>
      <c r="H1769" s="9">
        <v>30</v>
      </c>
      <c r="I1769" s="9" t="s">
        <v>1282</v>
      </c>
      <c r="J1769" s="9" t="s">
        <v>1283</v>
      </c>
      <c r="K1769" s="10">
        <v>14.722</v>
      </c>
      <c r="L1769" s="10">
        <v>101.363</v>
      </c>
    </row>
    <row r="1770" spans="1:12">
      <c r="A1770" s="9">
        <v>4</v>
      </c>
      <c r="B1770" s="9">
        <v>301807</v>
      </c>
      <c r="C1770" s="9" t="s">
        <v>11959</v>
      </c>
      <c r="D1770" s="9" t="s">
        <v>11960</v>
      </c>
      <c r="E1770" s="9">
        <v>3018</v>
      </c>
      <c r="F1770" s="9" t="s">
        <v>1280</v>
      </c>
      <c r="G1770" s="9" t="s">
        <v>1281</v>
      </c>
      <c r="H1770" s="9">
        <v>30</v>
      </c>
      <c r="I1770" s="9" t="s">
        <v>1282</v>
      </c>
      <c r="J1770" s="9" t="s">
        <v>1283</v>
      </c>
      <c r="K1770" s="10">
        <v>14.779</v>
      </c>
      <c r="L1770" s="10">
        <v>101.80500000000001</v>
      </c>
    </row>
    <row r="1771" spans="1:12">
      <c r="A1771" s="9">
        <v>4</v>
      </c>
      <c r="B1771" s="9">
        <v>302106</v>
      </c>
      <c r="C1771" s="9" t="s">
        <v>4738</v>
      </c>
      <c r="D1771" s="9" t="s">
        <v>4739</v>
      </c>
      <c r="E1771" s="9">
        <v>3021</v>
      </c>
      <c r="F1771" s="9" t="s">
        <v>11270</v>
      </c>
      <c r="G1771" s="9" t="s">
        <v>11086</v>
      </c>
      <c r="H1771" s="9">
        <v>30</v>
      </c>
      <c r="I1771" s="9" t="s">
        <v>1282</v>
      </c>
      <c r="J1771" s="9" t="s">
        <v>1283</v>
      </c>
      <c r="K1771" s="10">
        <v>14.689</v>
      </c>
      <c r="L1771" s="10">
        <v>101.488</v>
      </c>
    </row>
    <row r="1772" spans="1:12">
      <c r="A1772" s="9">
        <v>4</v>
      </c>
      <c r="B1772" s="9">
        <v>302108</v>
      </c>
      <c r="C1772" s="9" t="s">
        <v>12016</v>
      </c>
      <c r="D1772" s="9" t="s">
        <v>12017</v>
      </c>
      <c r="E1772" s="9">
        <v>3021</v>
      </c>
      <c r="F1772" s="9" t="s">
        <v>11270</v>
      </c>
      <c r="G1772" s="9" t="s">
        <v>11086</v>
      </c>
      <c r="H1772" s="9">
        <v>30</v>
      </c>
      <c r="I1772" s="9" t="s">
        <v>1282</v>
      </c>
      <c r="J1772" s="9" t="s">
        <v>1283</v>
      </c>
      <c r="K1772" s="10">
        <v>14.472</v>
      </c>
      <c r="L1772" s="10">
        <v>101.605</v>
      </c>
    </row>
    <row r="1773" spans="1:12">
      <c r="A1773" s="9">
        <v>4</v>
      </c>
      <c r="B1773" s="9">
        <v>302112</v>
      </c>
      <c r="C1773" s="9" t="s">
        <v>12033</v>
      </c>
      <c r="D1773" s="9" t="s">
        <v>12034</v>
      </c>
      <c r="E1773" s="9">
        <v>3021</v>
      </c>
      <c r="F1773" s="9" t="s">
        <v>11270</v>
      </c>
      <c r="G1773" s="9" t="s">
        <v>11086</v>
      </c>
      <c r="H1773" s="9">
        <v>30</v>
      </c>
      <c r="I1773" s="9" t="s">
        <v>1282</v>
      </c>
      <c r="J1773" s="9" t="s">
        <v>1283</v>
      </c>
      <c r="K1773" s="10">
        <v>14.548</v>
      </c>
      <c r="L1773" s="10">
        <v>101.246</v>
      </c>
    </row>
    <row r="1774" spans="1:12">
      <c r="A1774" s="9">
        <v>4</v>
      </c>
      <c r="B1774" s="9">
        <v>302104</v>
      </c>
      <c r="C1774" s="9" t="s">
        <v>12048</v>
      </c>
      <c r="D1774" s="9" t="s">
        <v>12049</v>
      </c>
      <c r="E1774" s="9">
        <v>3021</v>
      </c>
      <c r="F1774" s="9" t="s">
        <v>11270</v>
      </c>
      <c r="G1774" s="9" t="s">
        <v>11086</v>
      </c>
      <c r="H1774" s="9">
        <v>30</v>
      </c>
      <c r="I1774" s="9" t="s">
        <v>1282</v>
      </c>
      <c r="J1774" s="9" t="s">
        <v>1283</v>
      </c>
      <c r="K1774" s="10">
        <v>14.536</v>
      </c>
      <c r="L1774" s="10">
        <v>101.64</v>
      </c>
    </row>
    <row r="1775" spans="1:12">
      <c r="A1775" s="9">
        <v>4</v>
      </c>
      <c r="B1775" s="9">
        <v>302502</v>
      </c>
      <c r="C1775" s="9" t="s">
        <v>12098</v>
      </c>
      <c r="D1775" s="9" t="s">
        <v>12099</v>
      </c>
      <c r="E1775" s="9">
        <v>3025</v>
      </c>
      <c r="F1775" s="9" t="s">
        <v>10896</v>
      </c>
      <c r="G1775" s="9" t="s">
        <v>3539</v>
      </c>
      <c r="H1775" s="9">
        <v>30</v>
      </c>
      <c r="I1775" s="9" t="s">
        <v>1282</v>
      </c>
      <c r="J1775" s="9" t="s">
        <v>1283</v>
      </c>
      <c r="K1775" s="10">
        <v>14.474</v>
      </c>
      <c r="L1775" s="10">
        <v>101.76900000000001</v>
      </c>
    </row>
    <row r="1776" spans="1:12">
      <c r="A1776" s="9">
        <v>4</v>
      </c>
      <c r="B1776" s="9">
        <v>300306</v>
      </c>
      <c r="C1776" s="9" t="s">
        <v>12155</v>
      </c>
      <c r="D1776" s="9" t="s">
        <v>12156</v>
      </c>
      <c r="E1776" s="9">
        <v>3003</v>
      </c>
      <c r="F1776" s="9" t="s">
        <v>11076</v>
      </c>
      <c r="G1776" s="9" t="s">
        <v>11075</v>
      </c>
      <c r="H1776" s="9">
        <v>30</v>
      </c>
      <c r="I1776" s="9" t="s">
        <v>1282</v>
      </c>
      <c r="J1776" s="9" t="s">
        <v>1283</v>
      </c>
      <c r="K1776" s="10">
        <v>14.247</v>
      </c>
      <c r="L1776" s="10">
        <v>102.474</v>
      </c>
    </row>
    <row r="1777" spans="1:12">
      <c r="A1777" s="9">
        <v>4</v>
      </c>
      <c r="B1777" s="9">
        <v>302501</v>
      </c>
      <c r="C1777" s="9" t="s">
        <v>3538</v>
      </c>
      <c r="D1777" s="9" t="s">
        <v>3539</v>
      </c>
      <c r="E1777" s="9">
        <v>3025</v>
      </c>
      <c r="F1777" s="9" t="s">
        <v>10896</v>
      </c>
      <c r="G1777" s="9" t="s">
        <v>3539</v>
      </c>
      <c r="H1777" s="9">
        <v>30</v>
      </c>
      <c r="I1777" s="9" t="s">
        <v>1282</v>
      </c>
      <c r="J1777" s="9" t="s">
        <v>1283</v>
      </c>
      <c r="K1777" s="10">
        <v>14.398999999999999</v>
      </c>
      <c r="L1777" s="10">
        <v>101.81699999999999</v>
      </c>
    </row>
    <row r="1778" spans="1:12">
      <c r="A1778" s="9">
        <v>4</v>
      </c>
      <c r="B1778" s="9">
        <v>300815</v>
      </c>
      <c r="C1778" s="9" t="s">
        <v>2525</v>
      </c>
      <c r="D1778" s="9" t="s">
        <v>2526</v>
      </c>
      <c r="E1778" s="9">
        <v>3008</v>
      </c>
      <c r="F1778" s="9" t="s">
        <v>5374</v>
      </c>
      <c r="G1778" s="9" t="s">
        <v>5375</v>
      </c>
      <c r="H1778" s="9">
        <v>30</v>
      </c>
      <c r="I1778" s="9" t="s">
        <v>1282</v>
      </c>
      <c r="J1778" s="9" t="s">
        <v>1283</v>
      </c>
      <c r="K1778" s="10">
        <v>15.161</v>
      </c>
      <c r="L1778" s="10">
        <v>101.486</v>
      </c>
    </row>
    <row r="1779" spans="1:12">
      <c r="A1779" s="9">
        <v>4</v>
      </c>
      <c r="B1779" s="9">
        <v>300302</v>
      </c>
      <c r="C1779" s="9" t="s">
        <v>12285</v>
      </c>
      <c r="D1779" s="9" t="s">
        <v>12286</v>
      </c>
      <c r="E1779" s="9">
        <v>3003</v>
      </c>
      <c r="F1779" s="9" t="s">
        <v>11076</v>
      </c>
      <c r="G1779" s="9" t="s">
        <v>11075</v>
      </c>
      <c r="H1779" s="9">
        <v>30</v>
      </c>
      <c r="I1779" s="9" t="s">
        <v>1282</v>
      </c>
      <c r="J1779" s="9" t="s">
        <v>1283</v>
      </c>
      <c r="K1779" s="10">
        <v>14.324999999999999</v>
      </c>
      <c r="L1779" s="10">
        <v>102.55200000000001</v>
      </c>
    </row>
    <row r="1780" spans="1:12">
      <c r="A1780" s="9">
        <v>4</v>
      </c>
      <c r="B1780" s="9">
        <v>302504</v>
      </c>
      <c r="C1780" s="9" t="s">
        <v>12360</v>
      </c>
      <c r="D1780" s="9" t="s">
        <v>12361</v>
      </c>
      <c r="E1780" s="9">
        <v>3025</v>
      </c>
      <c r="F1780" s="9" t="s">
        <v>10896</v>
      </c>
      <c r="G1780" s="9" t="s">
        <v>3539</v>
      </c>
      <c r="H1780" s="9">
        <v>30</v>
      </c>
      <c r="I1780" s="9" t="s">
        <v>1282</v>
      </c>
      <c r="J1780" s="9" t="s">
        <v>1283</v>
      </c>
      <c r="K1780" s="10">
        <v>14.49</v>
      </c>
      <c r="L1780" s="10">
        <v>101.96899999999999</v>
      </c>
    </row>
    <row r="1781" spans="1:12">
      <c r="A1781" s="9">
        <v>4</v>
      </c>
      <c r="B1781" s="9">
        <v>301405</v>
      </c>
      <c r="C1781" s="9" t="s">
        <v>12400</v>
      </c>
      <c r="D1781" s="9" t="s">
        <v>12401</v>
      </c>
      <c r="E1781" s="9">
        <v>3014</v>
      </c>
      <c r="F1781" s="9" t="s">
        <v>1830</v>
      </c>
      <c r="G1781" s="9" t="s">
        <v>1831</v>
      </c>
      <c r="H1781" s="9">
        <v>30</v>
      </c>
      <c r="I1781" s="9" t="s">
        <v>1282</v>
      </c>
      <c r="J1781" s="9" t="s">
        <v>1283</v>
      </c>
      <c r="K1781" s="10">
        <v>14.686</v>
      </c>
      <c r="L1781" s="10">
        <v>101.745</v>
      </c>
    </row>
    <row r="1782" spans="1:12">
      <c r="A1782" s="9">
        <v>4</v>
      </c>
      <c r="B1782" s="9">
        <v>302105</v>
      </c>
      <c r="C1782" s="9" t="s">
        <v>12438</v>
      </c>
      <c r="D1782" s="9" t="s">
        <v>12439</v>
      </c>
      <c r="E1782" s="9">
        <v>3021</v>
      </c>
      <c r="F1782" s="9" t="s">
        <v>11270</v>
      </c>
      <c r="G1782" s="9" t="s">
        <v>11086</v>
      </c>
      <c r="H1782" s="9">
        <v>30</v>
      </c>
      <c r="I1782" s="9" t="s">
        <v>1282</v>
      </c>
      <c r="J1782" s="9" t="s">
        <v>1283</v>
      </c>
      <c r="K1782" s="10">
        <v>14.500999999999999</v>
      </c>
      <c r="L1782" s="10">
        <v>101.402</v>
      </c>
    </row>
    <row r="1783" spans="1:12">
      <c r="A1783" s="9">
        <v>4</v>
      </c>
      <c r="B1783" s="9">
        <v>302505</v>
      </c>
      <c r="C1783" s="9" t="s">
        <v>8378</v>
      </c>
      <c r="D1783" s="9" t="s">
        <v>8379</v>
      </c>
      <c r="E1783" s="9">
        <v>3025</v>
      </c>
      <c r="F1783" s="9" t="s">
        <v>10896</v>
      </c>
      <c r="G1783" s="9" t="s">
        <v>3539</v>
      </c>
      <c r="H1783" s="9">
        <v>30</v>
      </c>
      <c r="I1783" s="9" t="s">
        <v>1282</v>
      </c>
      <c r="J1783" s="9" t="s">
        <v>1283</v>
      </c>
      <c r="K1783" s="10">
        <v>14.353</v>
      </c>
      <c r="L1783" s="10">
        <v>101.96599999999999</v>
      </c>
    </row>
    <row r="1784" spans="1:12">
      <c r="A1784" s="9">
        <v>4</v>
      </c>
      <c r="B1784" s="9">
        <v>300205</v>
      </c>
      <c r="C1784" s="9" t="s">
        <v>12594</v>
      </c>
      <c r="D1784" s="9" t="s">
        <v>12595</v>
      </c>
      <c r="E1784" s="9">
        <v>3002</v>
      </c>
      <c r="F1784" s="9" t="s">
        <v>4809</v>
      </c>
      <c r="G1784" s="9" t="s">
        <v>4810</v>
      </c>
      <c r="H1784" s="9">
        <v>30</v>
      </c>
      <c r="I1784" s="9" t="s">
        <v>1282</v>
      </c>
      <c r="J1784" s="9" t="s">
        <v>1283</v>
      </c>
      <c r="K1784" s="10">
        <v>14.367000000000001</v>
      </c>
      <c r="L1784" s="10">
        <v>102.1</v>
      </c>
    </row>
    <row r="1785" spans="1:12">
      <c r="A1785" s="9">
        <v>4</v>
      </c>
      <c r="B1785" s="9">
        <v>300209</v>
      </c>
      <c r="C1785" s="9" t="s">
        <v>12598</v>
      </c>
      <c r="D1785" s="9" t="s">
        <v>12599</v>
      </c>
      <c r="E1785" s="9">
        <v>3002</v>
      </c>
      <c r="F1785" s="9" t="s">
        <v>4809</v>
      </c>
      <c r="G1785" s="9" t="s">
        <v>4810</v>
      </c>
      <c r="H1785" s="9">
        <v>30</v>
      </c>
      <c r="I1785" s="9" t="s">
        <v>1282</v>
      </c>
      <c r="J1785" s="9" t="s">
        <v>1283</v>
      </c>
      <c r="K1785" s="10">
        <v>14.255000000000001</v>
      </c>
      <c r="L1785" s="10">
        <v>102.30200000000001</v>
      </c>
    </row>
    <row r="1786" spans="1:12">
      <c r="A1786" s="9">
        <v>4</v>
      </c>
      <c r="B1786" s="9">
        <v>300204</v>
      </c>
      <c r="C1786" s="9" t="s">
        <v>12618</v>
      </c>
      <c r="D1786" s="9" t="s">
        <v>12619</v>
      </c>
      <c r="E1786" s="9">
        <v>3002</v>
      </c>
      <c r="F1786" s="9" t="s">
        <v>4809</v>
      </c>
      <c r="G1786" s="9" t="s">
        <v>4810</v>
      </c>
      <c r="H1786" s="9">
        <v>30</v>
      </c>
      <c r="I1786" s="9" t="s">
        <v>1282</v>
      </c>
      <c r="J1786" s="9" t="s">
        <v>1283</v>
      </c>
      <c r="K1786" s="10">
        <v>14.301</v>
      </c>
      <c r="L1786" s="10">
        <v>102.196</v>
      </c>
    </row>
    <row r="1787" spans="1:12">
      <c r="A1787" s="9">
        <v>4</v>
      </c>
      <c r="B1787" s="9">
        <v>310101</v>
      </c>
      <c r="C1787" s="9" t="s">
        <v>462</v>
      </c>
      <c r="D1787" s="9" t="s">
        <v>463</v>
      </c>
      <c r="E1787" s="9">
        <v>3101</v>
      </c>
      <c r="F1787" s="9" t="s">
        <v>986</v>
      </c>
      <c r="G1787" s="9" t="s">
        <v>987</v>
      </c>
      <c r="H1787" s="9">
        <v>31</v>
      </c>
      <c r="I1787" s="9" t="s">
        <v>988</v>
      </c>
      <c r="J1787" s="9" t="s">
        <v>989</v>
      </c>
      <c r="K1787" s="10">
        <v>14.999000000000001</v>
      </c>
      <c r="L1787" s="10">
        <v>103.104</v>
      </c>
    </row>
    <row r="1788" spans="1:12">
      <c r="A1788" s="9">
        <v>4</v>
      </c>
      <c r="B1788" s="9">
        <v>311001</v>
      </c>
      <c r="C1788" s="9" t="s">
        <v>2022</v>
      </c>
      <c r="D1788" s="9" t="s">
        <v>2023</v>
      </c>
      <c r="E1788" s="9">
        <v>3110</v>
      </c>
      <c r="F1788" s="9" t="s">
        <v>2024</v>
      </c>
      <c r="G1788" s="9" t="s">
        <v>2023</v>
      </c>
      <c r="H1788" s="9">
        <v>31</v>
      </c>
      <c r="I1788" s="9" t="s">
        <v>988</v>
      </c>
      <c r="J1788" s="9" t="s">
        <v>989</v>
      </c>
      <c r="K1788" s="10">
        <v>15.019</v>
      </c>
      <c r="L1788" s="10">
        <v>102.834</v>
      </c>
    </row>
    <row r="1789" spans="1:12">
      <c r="A1789" s="9">
        <v>4</v>
      </c>
      <c r="B1789" s="9">
        <v>311608</v>
      </c>
      <c r="C1789" s="9" t="s">
        <v>2426</v>
      </c>
      <c r="D1789" s="9" t="s">
        <v>2427</v>
      </c>
      <c r="E1789" s="9">
        <v>3116</v>
      </c>
      <c r="F1789" s="9" t="s">
        <v>2428</v>
      </c>
      <c r="G1789" s="9" t="s">
        <v>2429</v>
      </c>
      <c r="H1789" s="9">
        <v>31</v>
      </c>
      <c r="I1789" s="9" t="s">
        <v>988</v>
      </c>
      <c r="J1789" s="9" t="s">
        <v>989</v>
      </c>
      <c r="K1789" s="10">
        <v>14.981999999999999</v>
      </c>
      <c r="L1789" s="10">
        <v>103.203</v>
      </c>
    </row>
    <row r="1790" spans="1:12">
      <c r="A1790" s="9">
        <v>4</v>
      </c>
      <c r="B1790" s="9">
        <v>311602</v>
      </c>
      <c r="C1790" s="9" t="s">
        <v>2680</v>
      </c>
      <c r="D1790" s="9" t="s">
        <v>2681</v>
      </c>
      <c r="E1790" s="9">
        <v>3116</v>
      </c>
      <c r="F1790" s="9" t="s">
        <v>2428</v>
      </c>
      <c r="G1790" s="9" t="s">
        <v>2429</v>
      </c>
      <c r="H1790" s="9">
        <v>31</v>
      </c>
      <c r="I1790" s="9" t="s">
        <v>988</v>
      </c>
      <c r="J1790" s="9" t="s">
        <v>989</v>
      </c>
      <c r="K1790" s="10">
        <v>15.009</v>
      </c>
      <c r="L1790" s="10">
        <v>103.19199999999999</v>
      </c>
    </row>
    <row r="1791" spans="1:12">
      <c r="A1791" s="9">
        <v>4</v>
      </c>
      <c r="B1791" s="9">
        <v>311601</v>
      </c>
      <c r="C1791" s="9" t="s">
        <v>2833</v>
      </c>
      <c r="D1791" s="9" t="s">
        <v>2429</v>
      </c>
      <c r="E1791" s="9">
        <v>3116</v>
      </c>
      <c r="F1791" s="9" t="s">
        <v>2428</v>
      </c>
      <c r="G1791" s="9" t="s">
        <v>2429</v>
      </c>
      <c r="H1791" s="9">
        <v>31</v>
      </c>
      <c r="I1791" s="9" t="s">
        <v>988</v>
      </c>
      <c r="J1791" s="9" t="s">
        <v>989</v>
      </c>
      <c r="K1791" s="10">
        <v>14.964</v>
      </c>
      <c r="L1791" s="10">
        <v>103.18300000000001</v>
      </c>
    </row>
    <row r="1792" spans="1:12">
      <c r="A1792" s="9">
        <v>4</v>
      </c>
      <c r="B1792" s="9">
        <v>310426</v>
      </c>
      <c r="C1792" s="9" t="s">
        <v>3093</v>
      </c>
      <c r="D1792" s="9" t="s">
        <v>3094</v>
      </c>
      <c r="E1792" s="9">
        <v>3104</v>
      </c>
      <c r="F1792" s="9" t="s">
        <v>3095</v>
      </c>
      <c r="G1792" s="9" t="s">
        <v>3096</v>
      </c>
      <c r="H1792" s="9">
        <v>31</v>
      </c>
      <c r="I1792" s="9" t="s">
        <v>988</v>
      </c>
      <c r="J1792" s="9" t="s">
        <v>989</v>
      </c>
      <c r="K1792" s="10">
        <v>14.581</v>
      </c>
      <c r="L1792" s="10">
        <v>102.705</v>
      </c>
    </row>
    <row r="1793" spans="1:12">
      <c r="A1793" s="9">
        <v>4</v>
      </c>
      <c r="B1793" s="9">
        <v>310501</v>
      </c>
      <c r="C1793" s="9" t="s">
        <v>3466</v>
      </c>
      <c r="D1793" s="9" t="s">
        <v>3467</v>
      </c>
      <c r="E1793" s="9">
        <v>3105</v>
      </c>
      <c r="F1793" s="9" t="s">
        <v>3468</v>
      </c>
      <c r="G1793" s="9" t="s">
        <v>3467</v>
      </c>
      <c r="H1793" s="9">
        <v>31</v>
      </c>
      <c r="I1793" s="9" t="s">
        <v>988</v>
      </c>
      <c r="J1793" s="9" t="s">
        <v>989</v>
      </c>
      <c r="K1793" s="10">
        <v>14.669</v>
      </c>
      <c r="L1793" s="10">
        <v>102.571</v>
      </c>
    </row>
    <row r="1794" spans="1:12">
      <c r="A1794" s="9">
        <v>4</v>
      </c>
      <c r="B1794" s="9">
        <v>311607</v>
      </c>
      <c r="C1794" s="9" t="s">
        <v>3921</v>
      </c>
      <c r="D1794" s="9" t="s">
        <v>3922</v>
      </c>
      <c r="E1794" s="9">
        <v>3116</v>
      </c>
      <c r="F1794" s="9" t="s">
        <v>2428</v>
      </c>
      <c r="G1794" s="9" t="s">
        <v>2429</v>
      </c>
      <c r="H1794" s="9">
        <v>31</v>
      </c>
      <c r="I1794" s="9" t="s">
        <v>988</v>
      </c>
      <c r="J1794" s="9" t="s">
        <v>989</v>
      </c>
      <c r="K1794" s="10">
        <v>15.042</v>
      </c>
      <c r="L1794" s="10">
        <v>103.268</v>
      </c>
    </row>
    <row r="1795" spans="1:12">
      <c r="A1795" s="9">
        <v>4</v>
      </c>
      <c r="B1795" s="9">
        <v>311806</v>
      </c>
      <c r="C1795" s="9" t="s">
        <v>4168</v>
      </c>
      <c r="D1795" s="9" t="s">
        <v>4169</v>
      </c>
      <c r="E1795" s="9">
        <v>3118</v>
      </c>
      <c r="F1795" s="9" t="s">
        <v>4170</v>
      </c>
      <c r="G1795" s="9" t="s">
        <v>4171</v>
      </c>
      <c r="H1795" s="9">
        <v>31</v>
      </c>
      <c r="I1795" s="9" t="s">
        <v>988</v>
      </c>
      <c r="J1795" s="9" t="s">
        <v>989</v>
      </c>
      <c r="K1795" s="10">
        <v>14.755000000000001</v>
      </c>
      <c r="L1795" s="10">
        <v>102.88800000000001</v>
      </c>
    </row>
    <row r="1796" spans="1:12">
      <c r="A1796" s="9">
        <v>4</v>
      </c>
      <c r="B1796" s="9">
        <v>311604</v>
      </c>
      <c r="C1796" s="9" t="s">
        <v>4294</v>
      </c>
      <c r="D1796" s="9" t="s">
        <v>4295</v>
      </c>
      <c r="E1796" s="9">
        <v>3116</v>
      </c>
      <c r="F1796" s="9" t="s">
        <v>2428</v>
      </c>
      <c r="G1796" s="9" t="s">
        <v>2429</v>
      </c>
      <c r="H1796" s="9">
        <v>31</v>
      </c>
      <c r="I1796" s="9" t="s">
        <v>988</v>
      </c>
      <c r="J1796" s="9" t="s">
        <v>989</v>
      </c>
      <c r="K1796" s="10">
        <v>14.968999999999999</v>
      </c>
      <c r="L1796" s="10">
        <v>103.233</v>
      </c>
    </row>
    <row r="1797" spans="1:12">
      <c r="A1797" s="9">
        <v>4</v>
      </c>
      <c r="B1797" s="9">
        <v>311603</v>
      </c>
      <c r="C1797" s="9" t="s">
        <v>4347</v>
      </c>
      <c r="D1797" s="9" t="s">
        <v>4348</v>
      </c>
      <c r="E1797" s="9">
        <v>3116</v>
      </c>
      <c r="F1797" s="9" t="s">
        <v>2428</v>
      </c>
      <c r="G1797" s="9" t="s">
        <v>2429</v>
      </c>
      <c r="H1797" s="9">
        <v>31</v>
      </c>
      <c r="I1797" s="9" t="s">
        <v>988</v>
      </c>
      <c r="J1797" s="9" t="s">
        <v>989</v>
      </c>
      <c r="K1797" s="10">
        <v>15.087999999999999</v>
      </c>
      <c r="L1797" s="10">
        <v>103.285</v>
      </c>
    </row>
    <row r="1798" spans="1:12">
      <c r="A1798" s="9">
        <v>4</v>
      </c>
      <c r="B1798" s="9">
        <v>310507</v>
      </c>
      <c r="C1798" s="9" t="s">
        <v>4439</v>
      </c>
      <c r="D1798" s="9" t="s">
        <v>4440</v>
      </c>
      <c r="E1798" s="9">
        <v>3105</v>
      </c>
      <c r="F1798" s="9" t="s">
        <v>3468</v>
      </c>
      <c r="G1798" s="9" t="s">
        <v>3467</v>
      </c>
      <c r="H1798" s="9">
        <v>31</v>
      </c>
      <c r="I1798" s="9" t="s">
        <v>988</v>
      </c>
      <c r="J1798" s="9" t="s">
        <v>989</v>
      </c>
      <c r="K1798" s="10">
        <v>14.693</v>
      </c>
      <c r="L1798" s="10">
        <v>102.56399999999999</v>
      </c>
    </row>
    <row r="1799" spans="1:12">
      <c r="A1799" s="9">
        <v>4</v>
      </c>
      <c r="B1799" s="9">
        <v>312103</v>
      </c>
      <c r="C1799" s="9" t="s">
        <v>4476</v>
      </c>
      <c r="D1799" s="9" t="s">
        <v>4477</v>
      </c>
      <c r="E1799" s="9">
        <v>3121</v>
      </c>
      <c r="F1799" s="9" t="s">
        <v>4478</v>
      </c>
      <c r="G1799" s="9" t="s">
        <v>4366</v>
      </c>
      <c r="H1799" s="9">
        <v>31</v>
      </c>
      <c r="I1799" s="9" t="s">
        <v>988</v>
      </c>
      <c r="J1799" s="9" t="s">
        <v>989</v>
      </c>
      <c r="K1799" s="10">
        <v>15.138</v>
      </c>
      <c r="L1799" s="10">
        <v>103.21899999999999</v>
      </c>
    </row>
    <row r="1800" spans="1:12">
      <c r="A1800" s="9">
        <v>4</v>
      </c>
      <c r="B1800" s="9">
        <v>311407</v>
      </c>
      <c r="C1800" s="9" t="s">
        <v>4549</v>
      </c>
      <c r="D1800" s="9" t="s">
        <v>4550</v>
      </c>
      <c r="E1800" s="9">
        <v>3114</v>
      </c>
      <c r="F1800" s="9" t="s">
        <v>4551</v>
      </c>
      <c r="G1800" s="9" t="s">
        <v>2627</v>
      </c>
      <c r="H1800" s="9">
        <v>31</v>
      </c>
      <c r="I1800" s="9" t="s">
        <v>988</v>
      </c>
      <c r="J1800" s="9" t="s">
        <v>989</v>
      </c>
      <c r="K1800" s="10">
        <v>14.888999999999999</v>
      </c>
      <c r="L1800" s="10">
        <v>102.67</v>
      </c>
    </row>
    <row r="1801" spans="1:12">
      <c r="A1801" s="9">
        <v>4</v>
      </c>
      <c r="B1801" s="9">
        <v>311904</v>
      </c>
      <c r="C1801" s="9" t="s">
        <v>4645</v>
      </c>
      <c r="D1801" s="9" t="s">
        <v>4646</v>
      </c>
      <c r="E1801" s="9">
        <v>3119</v>
      </c>
      <c r="F1801" s="9" t="s">
        <v>4647</v>
      </c>
      <c r="G1801" s="9" t="s">
        <v>4648</v>
      </c>
      <c r="H1801" s="9">
        <v>31</v>
      </c>
      <c r="I1801" s="9" t="s">
        <v>988</v>
      </c>
      <c r="J1801" s="9" t="s">
        <v>989</v>
      </c>
      <c r="K1801" s="10">
        <v>15.534000000000001</v>
      </c>
      <c r="L1801" s="10">
        <v>102.86</v>
      </c>
    </row>
    <row r="1802" spans="1:12">
      <c r="A1802" s="9">
        <v>4</v>
      </c>
      <c r="B1802" s="9">
        <v>310119</v>
      </c>
      <c r="C1802" s="9" t="s">
        <v>4733</v>
      </c>
      <c r="D1802" s="9" t="s">
        <v>4734</v>
      </c>
      <c r="E1802" s="9">
        <v>3101</v>
      </c>
      <c r="F1802" s="9" t="s">
        <v>986</v>
      </c>
      <c r="G1802" s="9" t="s">
        <v>987</v>
      </c>
      <c r="H1802" s="9">
        <v>31</v>
      </c>
      <c r="I1802" s="9" t="s">
        <v>988</v>
      </c>
      <c r="J1802" s="9" t="s">
        <v>989</v>
      </c>
      <c r="K1802" s="10">
        <v>15.058</v>
      </c>
      <c r="L1802" s="10">
        <v>103.136</v>
      </c>
    </row>
    <row r="1803" spans="1:12">
      <c r="A1803" s="9">
        <v>4</v>
      </c>
      <c r="B1803" s="9">
        <v>311203</v>
      </c>
      <c r="C1803" s="9" t="s">
        <v>1246</v>
      </c>
      <c r="D1803" s="9" t="s">
        <v>1247</v>
      </c>
      <c r="E1803" s="9">
        <v>3112</v>
      </c>
      <c r="F1803" s="9" t="s">
        <v>4753</v>
      </c>
      <c r="G1803" s="9" t="s">
        <v>4754</v>
      </c>
      <c r="H1803" s="9">
        <v>31</v>
      </c>
      <c r="I1803" s="9" t="s">
        <v>988</v>
      </c>
      <c r="J1803" s="9" t="s">
        <v>989</v>
      </c>
      <c r="K1803" s="10">
        <v>14.432</v>
      </c>
      <c r="L1803" s="10">
        <v>102.657</v>
      </c>
    </row>
    <row r="1804" spans="1:12">
      <c r="A1804" s="9">
        <v>4</v>
      </c>
      <c r="B1804" s="9">
        <v>311801</v>
      </c>
      <c r="C1804" s="9" t="s">
        <v>4806</v>
      </c>
      <c r="D1804" s="9" t="s">
        <v>4171</v>
      </c>
      <c r="E1804" s="9">
        <v>3118</v>
      </c>
      <c r="F1804" s="9" t="s">
        <v>4170</v>
      </c>
      <c r="G1804" s="9" t="s">
        <v>4171</v>
      </c>
      <c r="H1804" s="9">
        <v>31</v>
      </c>
      <c r="I1804" s="9" t="s">
        <v>988</v>
      </c>
      <c r="J1804" s="9" t="s">
        <v>989</v>
      </c>
      <c r="K1804" s="10">
        <v>14.785</v>
      </c>
      <c r="L1804" s="10">
        <v>102.81</v>
      </c>
    </row>
    <row r="1805" spans="1:12">
      <c r="A1805" s="9">
        <v>4</v>
      </c>
      <c r="B1805" s="9">
        <v>310720</v>
      </c>
      <c r="C1805" s="9" t="s">
        <v>4815</v>
      </c>
      <c r="D1805" s="9" t="s">
        <v>4816</v>
      </c>
      <c r="E1805" s="9">
        <v>3107</v>
      </c>
      <c r="F1805" s="9" t="s">
        <v>4817</v>
      </c>
      <c r="G1805" s="9" t="s">
        <v>4818</v>
      </c>
      <c r="H1805" s="9">
        <v>31</v>
      </c>
      <c r="I1805" s="9" t="s">
        <v>988</v>
      </c>
      <c r="J1805" s="9" t="s">
        <v>989</v>
      </c>
      <c r="K1805" s="10">
        <v>14.569000000000001</v>
      </c>
      <c r="L1805" s="10">
        <v>102.962</v>
      </c>
    </row>
    <row r="1806" spans="1:12">
      <c r="A1806" s="9">
        <v>4</v>
      </c>
      <c r="B1806" s="9">
        <v>310311</v>
      </c>
      <c r="C1806" s="9" t="s">
        <v>590</v>
      </c>
      <c r="D1806" s="9" t="s">
        <v>591</v>
      </c>
      <c r="E1806" s="9">
        <v>3103</v>
      </c>
      <c r="F1806" s="9" t="s">
        <v>4860</v>
      </c>
      <c r="G1806" s="9" t="s">
        <v>4861</v>
      </c>
      <c r="H1806" s="9">
        <v>31</v>
      </c>
      <c r="I1806" s="9" t="s">
        <v>988</v>
      </c>
      <c r="J1806" s="9" t="s">
        <v>989</v>
      </c>
      <c r="K1806" s="10">
        <v>15.026999999999999</v>
      </c>
      <c r="L1806" s="10">
        <v>103.33799999999999</v>
      </c>
    </row>
    <row r="1807" spans="1:12">
      <c r="A1807" s="9">
        <v>4</v>
      </c>
      <c r="B1807" s="9">
        <v>310113</v>
      </c>
      <c r="C1807" s="9" t="s">
        <v>2371</v>
      </c>
      <c r="D1807" s="9" t="s">
        <v>2372</v>
      </c>
      <c r="E1807" s="9">
        <v>3101</v>
      </c>
      <c r="F1807" s="9" t="s">
        <v>986</v>
      </c>
      <c r="G1807" s="9" t="s">
        <v>987</v>
      </c>
      <c r="H1807" s="9">
        <v>31</v>
      </c>
      <c r="I1807" s="9" t="s">
        <v>988</v>
      </c>
      <c r="J1807" s="9" t="s">
        <v>989</v>
      </c>
      <c r="K1807" s="10">
        <v>15.116</v>
      </c>
      <c r="L1807" s="10">
        <v>103.078</v>
      </c>
    </row>
    <row r="1808" spans="1:12">
      <c r="A1808" s="9">
        <v>4</v>
      </c>
      <c r="B1808" s="9">
        <v>311401</v>
      </c>
      <c r="C1808" s="9" t="s">
        <v>3334</v>
      </c>
      <c r="D1808" s="9" t="s">
        <v>3335</v>
      </c>
      <c r="E1808" s="9">
        <v>3114</v>
      </c>
      <c r="F1808" s="9" t="s">
        <v>4551</v>
      </c>
      <c r="G1808" s="9" t="s">
        <v>2627</v>
      </c>
      <c r="H1808" s="9">
        <v>31</v>
      </c>
      <c r="I1808" s="9" t="s">
        <v>988</v>
      </c>
      <c r="J1808" s="9" t="s">
        <v>989</v>
      </c>
      <c r="K1808" s="10">
        <v>14.827999999999999</v>
      </c>
      <c r="L1808" s="10">
        <v>102.681</v>
      </c>
    </row>
    <row r="1809" spans="1:12">
      <c r="A1809" s="9">
        <v>4</v>
      </c>
      <c r="B1809" s="9">
        <v>312002</v>
      </c>
      <c r="C1809" s="9" t="s">
        <v>5041</v>
      </c>
      <c r="D1809" s="9" t="s">
        <v>5042</v>
      </c>
      <c r="E1809" s="9">
        <v>3120</v>
      </c>
      <c r="F1809" s="9" t="s">
        <v>5043</v>
      </c>
      <c r="G1809" s="9" t="s">
        <v>5044</v>
      </c>
      <c r="H1809" s="9">
        <v>31</v>
      </c>
      <c r="I1809" s="9" t="s">
        <v>988</v>
      </c>
      <c r="J1809" s="9" t="s">
        <v>989</v>
      </c>
      <c r="K1809" s="10">
        <v>14.346</v>
      </c>
      <c r="L1809" s="10">
        <v>102.764</v>
      </c>
    </row>
    <row r="1810" spans="1:12">
      <c r="A1810" s="9">
        <v>4</v>
      </c>
      <c r="B1810" s="9">
        <v>310718</v>
      </c>
      <c r="C1810" s="9" t="s">
        <v>5083</v>
      </c>
      <c r="D1810" s="9" t="s">
        <v>5084</v>
      </c>
      <c r="E1810" s="9">
        <v>3107</v>
      </c>
      <c r="F1810" s="9" t="s">
        <v>4817</v>
      </c>
      <c r="G1810" s="9" t="s">
        <v>4818</v>
      </c>
      <c r="H1810" s="9">
        <v>31</v>
      </c>
      <c r="I1810" s="9" t="s">
        <v>988</v>
      </c>
      <c r="J1810" s="9" t="s">
        <v>989</v>
      </c>
      <c r="K1810" s="10">
        <v>14.602</v>
      </c>
      <c r="L1810" s="10">
        <v>103.129</v>
      </c>
    </row>
    <row r="1811" spans="1:12">
      <c r="A1811" s="9">
        <v>4</v>
      </c>
      <c r="B1811" s="9">
        <v>311605</v>
      </c>
      <c r="C1811" s="9" t="s">
        <v>5087</v>
      </c>
      <c r="D1811" s="9" t="s">
        <v>5088</v>
      </c>
      <c r="E1811" s="9">
        <v>3116</v>
      </c>
      <c r="F1811" s="9" t="s">
        <v>2428</v>
      </c>
      <c r="G1811" s="9" t="s">
        <v>2429</v>
      </c>
      <c r="H1811" s="9">
        <v>31</v>
      </c>
      <c r="I1811" s="9" t="s">
        <v>988</v>
      </c>
      <c r="J1811" s="9" t="s">
        <v>989</v>
      </c>
      <c r="K1811" s="10">
        <v>14.933</v>
      </c>
      <c r="L1811" s="10">
        <v>103.182</v>
      </c>
    </row>
    <row r="1812" spans="1:12">
      <c r="A1812" s="9">
        <v>4</v>
      </c>
      <c r="B1812" s="9">
        <v>310127</v>
      </c>
      <c r="C1812" s="9" t="s">
        <v>5098</v>
      </c>
      <c r="D1812" s="9" t="s">
        <v>4861</v>
      </c>
      <c r="E1812" s="9">
        <v>3101</v>
      </c>
      <c r="F1812" s="9" t="s">
        <v>986</v>
      </c>
      <c r="G1812" s="9" t="s">
        <v>987</v>
      </c>
      <c r="H1812" s="9">
        <v>31</v>
      </c>
      <c r="I1812" s="9" t="s">
        <v>988</v>
      </c>
      <c r="J1812" s="9" t="s">
        <v>989</v>
      </c>
      <c r="K1812" s="10">
        <v>14.974</v>
      </c>
      <c r="L1812" s="10">
        <v>103.047</v>
      </c>
    </row>
    <row r="1813" spans="1:12">
      <c r="A1813" s="9">
        <v>4</v>
      </c>
      <c r="B1813" s="9">
        <v>310408</v>
      </c>
      <c r="C1813" s="9" t="s">
        <v>5189</v>
      </c>
      <c r="D1813" s="9" t="s">
        <v>5190</v>
      </c>
      <c r="E1813" s="9">
        <v>3104</v>
      </c>
      <c r="F1813" s="9" t="s">
        <v>3095</v>
      </c>
      <c r="G1813" s="9" t="s">
        <v>3096</v>
      </c>
      <c r="H1813" s="9">
        <v>31</v>
      </c>
      <c r="I1813" s="9" t="s">
        <v>988</v>
      </c>
      <c r="J1813" s="9" t="s">
        <v>989</v>
      </c>
      <c r="K1813" s="10">
        <v>14.673999999999999</v>
      </c>
      <c r="L1813" s="10">
        <v>102.896</v>
      </c>
    </row>
    <row r="1814" spans="1:12">
      <c r="A1814" s="9">
        <v>4</v>
      </c>
      <c r="B1814" s="9">
        <v>311606</v>
      </c>
      <c r="C1814" s="9" t="s">
        <v>5230</v>
      </c>
      <c r="D1814" s="9" t="s">
        <v>5231</v>
      </c>
      <c r="E1814" s="9">
        <v>3116</v>
      </c>
      <c r="F1814" s="9" t="s">
        <v>2428</v>
      </c>
      <c r="G1814" s="9" t="s">
        <v>2429</v>
      </c>
      <c r="H1814" s="9">
        <v>31</v>
      </c>
      <c r="I1814" s="9" t="s">
        <v>988</v>
      </c>
      <c r="J1814" s="9" t="s">
        <v>989</v>
      </c>
      <c r="K1814" s="10">
        <v>15.023</v>
      </c>
      <c r="L1814" s="10">
        <v>103.23</v>
      </c>
    </row>
    <row r="1815" spans="1:12">
      <c r="A1815" s="9">
        <v>4</v>
      </c>
      <c r="B1815" s="9">
        <v>311109</v>
      </c>
      <c r="C1815" s="9" t="s">
        <v>5320</v>
      </c>
      <c r="D1815" s="9" t="s">
        <v>5321</v>
      </c>
      <c r="E1815" s="9">
        <v>3111</v>
      </c>
      <c r="F1815" s="9" t="s">
        <v>5322</v>
      </c>
      <c r="G1815" s="9" t="s">
        <v>5323</v>
      </c>
      <c r="H1815" s="9">
        <v>31</v>
      </c>
      <c r="I1815" s="9" t="s">
        <v>988</v>
      </c>
      <c r="J1815" s="9" t="s">
        <v>989</v>
      </c>
      <c r="K1815" s="10">
        <v>15.209</v>
      </c>
      <c r="L1815" s="10">
        <v>103.18300000000001</v>
      </c>
    </row>
    <row r="1816" spans="1:12">
      <c r="A1816" s="9">
        <v>4</v>
      </c>
      <c r="B1816" s="9">
        <v>310906</v>
      </c>
      <c r="C1816" s="9" t="s">
        <v>5357</v>
      </c>
      <c r="D1816" s="9" t="s">
        <v>5358</v>
      </c>
      <c r="E1816" s="9">
        <v>3109</v>
      </c>
      <c r="F1816" s="9" t="s">
        <v>5359</v>
      </c>
      <c r="G1816" s="9" t="s">
        <v>5360</v>
      </c>
      <c r="H1816" s="9">
        <v>31</v>
      </c>
      <c r="I1816" s="9" t="s">
        <v>988</v>
      </c>
      <c r="J1816" s="9" t="s">
        <v>989</v>
      </c>
      <c r="K1816" s="10">
        <v>15.627000000000001</v>
      </c>
      <c r="L1816" s="10">
        <v>102.892</v>
      </c>
    </row>
    <row r="1817" spans="1:12">
      <c r="A1817" s="9">
        <v>4</v>
      </c>
      <c r="B1817" s="9">
        <v>311802</v>
      </c>
      <c r="C1817" s="9" t="s">
        <v>5361</v>
      </c>
      <c r="D1817" s="9" t="s">
        <v>5362</v>
      </c>
      <c r="E1817" s="9">
        <v>3118</v>
      </c>
      <c r="F1817" s="9" t="s">
        <v>4170</v>
      </c>
      <c r="G1817" s="9" t="s">
        <v>4171</v>
      </c>
      <c r="H1817" s="9">
        <v>31</v>
      </c>
      <c r="I1817" s="9" t="s">
        <v>988</v>
      </c>
      <c r="J1817" s="9" t="s">
        <v>989</v>
      </c>
      <c r="K1817" s="10">
        <v>14.743</v>
      </c>
      <c r="L1817" s="10">
        <v>102.84399999999999</v>
      </c>
    </row>
    <row r="1818" spans="1:12">
      <c r="A1818" s="9">
        <v>4</v>
      </c>
      <c r="B1818" s="9">
        <v>311015</v>
      </c>
      <c r="C1818" s="9" t="s">
        <v>5518</v>
      </c>
      <c r="D1818" s="9" t="s">
        <v>5519</v>
      </c>
      <c r="E1818" s="9">
        <v>3110</v>
      </c>
      <c r="F1818" s="9" t="s">
        <v>2024</v>
      </c>
      <c r="G1818" s="9" t="s">
        <v>2023</v>
      </c>
      <c r="H1818" s="9">
        <v>31</v>
      </c>
      <c r="I1818" s="9" t="s">
        <v>988</v>
      </c>
      <c r="J1818" s="9" t="s">
        <v>989</v>
      </c>
      <c r="K1818" s="10">
        <v>15.109</v>
      </c>
      <c r="L1818" s="10">
        <v>102.938</v>
      </c>
    </row>
    <row r="1819" spans="1:12">
      <c r="A1819" s="9">
        <v>4</v>
      </c>
      <c r="B1819" s="9">
        <v>312305</v>
      </c>
      <c r="C1819" s="9" t="s">
        <v>5547</v>
      </c>
      <c r="D1819" s="9" t="s">
        <v>5548</v>
      </c>
      <c r="E1819" s="9">
        <v>3123</v>
      </c>
      <c r="F1819" s="9" t="s">
        <v>2008</v>
      </c>
      <c r="G1819" s="9" t="s">
        <v>2009</v>
      </c>
      <c r="H1819" s="9">
        <v>31</v>
      </c>
      <c r="I1819" s="9" t="s">
        <v>988</v>
      </c>
      <c r="J1819" s="9" t="s">
        <v>989</v>
      </c>
      <c r="K1819" s="10">
        <v>14.505000000000001</v>
      </c>
      <c r="L1819" s="10">
        <v>102.91800000000001</v>
      </c>
    </row>
    <row r="1820" spans="1:12">
      <c r="A1820" s="9">
        <v>4</v>
      </c>
      <c r="B1820" s="9">
        <v>310708</v>
      </c>
      <c r="C1820" s="9" t="s">
        <v>5578</v>
      </c>
      <c r="D1820" s="9" t="s">
        <v>5579</v>
      </c>
      <c r="E1820" s="9">
        <v>3107</v>
      </c>
      <c r="F1820" s="9" t="s">
        <v>4817</v>
      </c>
      <c r="G1820" s="9" t="s">
        <v>4818</v>
      </c>
      <c r="H1820" s="9">
        <v>31</v>
      </c>
      <c r="I1820" s="9" t="s">
        <v>988</v>
      </c>
      <c r="J1820" s="9" t="s">
        <v>989</v>
      </c>
      <c r="K1820" s="10">
        <v>14.561999999999999</v>
      </c>
      <c r="L1820" s="10">
        <v>103.005</v>
      </c>
    </row>
    <row r="1821" spans="1:12">
      <c r="A1821" s="9">
        <v>4</v>
      </c>
      <c r="B1821" s="9">
        <v>311115</v>
      </c>
      <c r="C1821" s="9" t="s">
        <v>5098</v>
      </c>
      <c r="D1821" s="9" t="s">
        <v>4861</v>
      </c>
      <c r="E1821" s="9">
        <v>3111</v>
      </c>
      <c r="F1821" s="9" t="s">
        <v>5322</v>
      </c>
      <c r="G1821" s="9" t="s">
        <v>5323</v>
      </c>
      <c r="H1821" s="9">
        <v>31</v>
      </c>
      <c r="I1821" s="9" t="s">
        <v>988</v>
      </c>
      <c r="J1821" s="9" t="s">
        <v>989</v>
      </c>
      <c r="K1821" s="10">
        <v>15.195</v>
      </c>
      <c r="L1821" s="10">
        <v>103.405</v>
      </c>
    </row>
    <row r="1822" spans="1:12">
      <c r="A1822" s="9">
        <v>4</v>
      </c>
      <c r="B1822" s="9">
        <v>312104</v>
      </c>
      <c r="C1822" s="9" t="s">
        <v>5709</v>
      </c>
      <c r="D1822" s="9" t="s">
        <v>5710</v>
      </c>
      <c r="E1822" s="9">
        <v>3121</v>
      </c>
      <c r="F1822" s="9" t="s">
        <v>4478</v>
      </c>
      <c r="G1822" s="9" t="s">
        <v>4366</v>
      </c>
      <c r="H1822" s="9">
        <v>31</v>
      </c>
      <c r="I1822" s="9" t="s">
        <v>988</v>
      </c>
      <c r="J1822" s="9" t="s">
        <v>989</v>
      </c>
      <c r="K1822" s="10">
        <v>15.191000000000001</v>
      </c>
      <c r="L1822" s="10">
        <v>103.157</v>
      </c>
    </row>
    <row r="1823" spans="1:12">
      <c r="A1823" s="9">
        <v>4</v>
      </c>
      <c r="B1823" s="9">
        <v>310307</v>
      </c>
      <c r="C1823" s="9" t="s">
        <v>502</v>
      </c>
      <c r="D1823" s="9" t="s">
        <v>503</v>
      </c>
      <c r="E1823" s="9">
        <v>3103</v>
      </c>
      <c r="F1823" s="9" t="s">
        <v>4860</v>
      </c>
      <c r="G1823" s="9" t="s">
        <v>4861</v>
      </c>
      <c r="H1823" s="9">
        <v>31</v>
      </c>
      <c r="I1823" s="9" t="s">
        <v>988</v>
      </c>
      <c r="J1823" s="9" t="s">
        <v>989</v>
      </c>
      <c r="K1823" s="10">
        <v>14.984</v>
      </c>
      <c r="L1823" s="10">
        <v>103.395</v>
      </c>
    </row>
    <row r="1824" spans="1:12">
      <c r="A1824" s="9">
        <v>4</v>
      </c>
      <c r="B1824" s="9">
        <v>311905</v>
      </c>
      <c r="C1824" s="9" t="s">
        <v>5802</v>
      </c>
      <c r="D1824" s="9" t="s">
        <v>5803</v>
      </c>
      <c r="E1824" s="9">
        <v>3119</v>
      </c>
      <c r="F1824" s="9" t="s">
        <v>4647</v>
      </c>
      <c r="G1824" s="9" t="s">
        <v>4648</v>
      </c>
      <c r="H1824" s="9">
        <v>31</v>
      </c>
      <c r="I1824" s="9" t="s">
        <v>988</v>
      </c>
      <c r="J1824" s="9" t="s">
        <v>989</v>
      </c>
      <c r="K1824" s="10">
        <v>15.555</v>
      </c>
      <c r="L1824" s="10">
        <v>102.81100000000001</v>
      </c>
    </row>
    <row r="1825" spans="1:12">
      <c r="A1825" s="9">
        <v>4</v>
      </c>
      <c r="B1825" s="9">
        <v>310108</v>
      </c>
      <c r="C1825" s="9" t="s">
        <v>3058</v>
      </c>
      <c r="D1825" s="9" t="s">
        <v>3059</v>
      </c>
      <c r="E1825" s="9">
        <v>3101</v>
      </c>
      <c r="F1825" s="9" t="s">
        <v>986</v>
      </c>
      <c r="G1825" s="9" t="s">
        <v>987</v>
      </c>
      <c r="H1825" s="9">
        <v>31</v>
      </c>
      <c r="I1825" s="9" t="s">
        <v>988</v>
      </c>
      <c r="J1825" s="9" t="s">
        <v>989</v>
      </c>
      <c r="K1825" s="10">
        <v>15.018000000000001</v>
      </c>
      <c r="L1825" s="10">
        <v>103.15600000000001</v>
      </c>
    </row>
    <row r="1826" spans="1:12">
      <c r="A1826" s="9">
        <v>4</v>
      </c>
      <c r="B1826" s="9">
        <v>311703</v>
      </c>
      <c r="C1826" s="9" t="s">
        <v>5831</v>
      </c>
      <c r="D1826" s="9" t="s">
        <v>5832</v>
      </c>
      <c r="E1826" s="9">
        <v>3117</v>
      </c>
      <c r="F1826" s="9" t="s">
        <v>5833</v>
      </c>
      <c r="G1826" s="9" t="s">
        <v>5044</v>
      </c>
      <c r="H1826" s="9">
        <v>31</v>
      </c>
      <c r="I1826" s="9" t="s">
        <v>988</v>
      </c>
      <c r="J1826" s="9" t="s">
        <v>989</v>
      </c>
      <c r="K1826" s="10">
        <v>14.621</v>
      </c>
      <c r="L1826" s="10">
        <v>102.637</v>
      </c>
    </row>
    <row r="1827" spans="1:12">
      <c r="A1827" s="9">
        <v>4</v>
      </c>
      <c r="B1827" s="9">
        <v>310508</v>
      </c>
      <c r="C1827" s="9" t="s">
        <v>5835</v>
      </c>
      <c r="D1827" s="9" t="s">
        <v>5836</v>
      </c>
      <c r="E1827" s="9">
        <v>3105</v>
      </c>
      <c r="F1827" s="9" t="s">
        <v>3468</v>
      </c>
      <c r="G1827" s="9" t="s">
        <v>3467</v>
      </c>
      <c r="H1827" s="9">
        <v>31</v>
      </c>
      <c r="I1827" s="9" t="s">
        <v>988</v>
      </c>
      <c r="J1827" s="9" t="s">
        <v>989</v>
      </c>
      <c r="K1827" s="10">
        <v>14.736000000000001</v>
      </c>
      <c r="L1827" s="10">
        <v>102.63500000000001</v>
      </c>
    </row>
    <row r="1828" spans="1:12">
      <c r="A1828" s="9">
        <v>4</v>
      </c>
      <c r="B1828" s="9">
        <v>311903</v>
      </c>
      <c r="C1828" s="9" t="s">
        <v>5858</v>
      </c>
      <c r="D1828" s="9" t="s">
        <v>5859</v>
      </c>
      <c r="E1828" s="9">
        <v>3119</v>
      </c>
      <c r="F1828" s="9" t="s">
        <v>4647</v>
      </c>
      <c r="G1828" s="9" t="s">
        <v>4648</v>
      </c>
      <c r="H1828" s="9">
        <v>31</v>
      </c>
      <c r="I1828" s="9" t="s">
        <v>988</v>
      </c>
      <c r="J1828" s="9" t="s">
        <v>989</v>
      </c>
      <c r="K1828" s="10">
        <v>15.605</v>
      </c>
      <c r="L1828" s="10">
        <v>102.857</v>
      </c>
    </row>
    <row r="1829" spans="1:12">
      <c r="A1829" s="9">
        <v>4</v>
      </c>
      <c r="B1829" s="9">
        <v>311404</v>
      </c>
      <c r="C1829" s="9" t="s">
        <v>5910</v>
      </c>
      <c r="D1829" s="9" t="s">
        <v>5911</v>
      </c>
      <c r="E1829" s="9">
        <v>3114</v>
      </c>
      <c r="F1829" s="9" t="s">
        <v>4551</v>
      </c>
      <c r="G1829" s="9" t="s">
        <v>2627</v>
      </c>
      <c r="H1829" s="9">
        <v>31</v>
      </c>
      <c r="I1829" s="9" t="s">
        <v>988</v>
      </c>
      <c r="J1829" s="9" t="s">
        <v>989</v>
      </c>
      <c r="K1829" s="10">
        <v>14.823</v>
      </c>
      <c r="L1829" s="10">
        <v>102.645</v>
      </c>
    </row>
    <row r="1830" spans="1:12">
      <c r="A1830" s="9">
        <v>4</v>
      </c>
      <c r="B1830" s="9">
        <v>310907</v>
      </c>
      <c r="C1830" s="9" t="s">
        <v>5912</v>
      </c>
      <c r="D1830" s="9" t="s">
        <v>5913</v>
      </c>
      <c r="E1830" s="9">
        <v>3109</v>
      </c>
      <c r="F1830" s="9" t="s">
        <v>5359</v>
      </c>
      <c r="G1830" s="9" t="s">
        <v>5360</v>
      </c>
      <c r="H1830" s="9">
        <v>31</v>
      </c>
      <c r="I1830" s="9" t="s">
        <v>988</v>
      </c>
      <c r="J1830" s="9" t="s">
        <v>989</v>
      </c>
      <c r="K1830" s="10">
        <v>15.58</v>
      </c>
      <c r="L1830" s="10">
        <v>102.959</v>
      </c>
    </row>
    <row r="1831" spans="1:12">
      <c r="A1831" s="9">
        <v>4</v>
      </c>
      <c r="B1831" s="9">
        <v>311202</v>
      </c>
      <c r="C1831" s="9" t="s">
        <v>6026</v>
      </c>
      <c r="D1831" s="9" t="s">
        <v>6027</v>
      </c>
      <c r="E1831" s="9">
        <v>3112</v>
      </c>
      <c r="F1831" s="9" t="s">
        <v>4753</v>
      </c>
      <c r="G1831" s="9" t="s">
        <v>4754</v>
      </c>
      <c r="H1831" s="9">
        <v>31</v>
      </c>
      <c r="I1831" s="9" t="s">
        <v>988</v>
      </c>
      <c r="J1831" s="9" t="s">
        <v>989</v>
      </c>
      <c r="K1831" s="10">
        <v>14.461</v>
      </c>
      <c r="L1831" s="10">
        <v>102.68300000000001</v>
      </c>
    </row>
    <row r="1832" spans="1:12">
      <c r="A1832" s="9">
        <v>4</v>
      </c>
      <c r="B1832" s="9">
        <v>311016</v>
      </c>
      <c r="C1832" s="9" t="s">
        <v>5371</v>
      </c>
      <c r="D1832" s="9" t="s">
        <v>4700</v>
      </c>
      <c r="E1832" s="9">
        <v>3110</v>
      </c>
      <c r="F1832" s="9" t="s">
        <v>2024</v>
      </c>
      <c r="G1832" s="9" t="s">
        <v>2023</v>
      </c>
      <c r="H1832" s="9">
        <v>31</v>
      </c>
      <c r="I1832" s="9" t="s">
        <v>988</v>
      </c>
      <c r="J1832" s="9" t="s">
        <v>989</v>
      </c>
      <c r="K1832" s="10">
        <v>14.882</v>
      </c>
      <c r="L1832" s="10">
        <v>102.824</v>
      </c>
    </row>
    <row r="1833" spans="1:12">
      <c r="A1833" s="9">
        <v>4</v>
      </c>
      <c r="B1833" s="9">
        <v>310510</v>
      </c>
      <c r="C1833" s="9" t="s">
        <v>6045</v>
      </c>
      <c r="D1833" s="9" t="s">
        <v>6046</v>
      </c>
      <c r="E1833" s="9">
        <v>3105</v>
      </c>
      <c r="F1833" s="9" t="s">
        <v>3468</v>
      </c>
      <c r="G1833" s="9" t="s">
        <v>3467</v>
      </c>
      <c r="H1833" s="9">
        <v>31</v>
      </c>
      <c r="I1833" s="9" t="s">
        <v>988</v>
      </c>
      <c r="J1833" s="9" t="s">
        <v>989</v>
      </c>
      <c r="K1833" s="10">
        <v>14.724</v>
      </c>
      <c r="L1833" s="10">
        <v>102.501</v>
      </c>
    </row>
    <row r="1834" spans="1:12">
      <c r="A1834" s="9">
        <v>4</v>
      </c>
      <c r="B1834" s="9">
        <v>311305</v>
      </c>
      <c r="C1834" s="9" t="s">
        <v>6066</v>
      </c>
      <c r="D1834" s="9" t="s">
        <v>6067</v>
      </c>
      <c r="E1834" s="9">
        <v>3113</v>
      </c>
      <c r="F1834" s="9" t="s">
        <v>6068</v>
      </c>
      <c r="G1834" s="9" t="s">
        <v>4786</v>
      </c>
      <c r="H1834" s="9">
        <v>31</v>
      </c>
      <c r="I1834" s="9" t="s">
        <v>988</v>
      </c>
      <c r="J1834" s="9" t="s">
        <v>989</v>
      </c>
      <c r="K1834" s="10">
        <v>15.673</v>
      </c>
      <c r="L1834" s="10">
        <v>102.934</v>
      </c>
    </row>
    <row r="1835" spans="1:12">
      <c r="A1835" s="9">
        <v>4</v>
      </c>
      <c r="B1835" s="9">
        <v>310910</v>
      </c>
      <c r="C1835" s="9" t="s">
        <v>6132</v>
      </c>
      <c r="D1835" s="9" t="s">
        <v>6133</v>
      </c>
      <c r="E1835" s="9">
        <v>3109</v>
      </c>
      <c r="F1835" s="9" t="s">
        <v>5359</v>
      </c>
      <c r="G1835" s="9" t="s">
        <v>5360</v>
      </c>
      <c r="H1835" s="9">
        <v>31</v>
      </c>
      <c r="I1835" s="9" t="s">
        <v>988</v>
      </c>
      <c r="J1835" s="9" t="s">
        <v>989</v>
      </c>
      <c r="K1835" s="10">
        <v>15.526</v>
      </c>
      <c r="L1835" s="10">
        <v>102.937</v>
      </c>
    </row>
    <row r="1836" spans="1:12">
      <c r="A1836" s="9">
        <v>4</v>
      </c>
      <c r="B1836" s="9">
        <v>310112</v>
      </c>
      <c r="C1836" s="9" t="s">
        <v>6188</v>
      </c>
      <c r="D1836" s="9" t="s">
        <v>6189</v>
      </c>
      <c r="E1836" s="9">
        <v>3101</v>
      </c>
      <c r="F1836" s="9" t="s">
        <v>986</v>
      </c>
      <c r="G1836" s="9" t="s">
        <v>987</v>
      </c>
      <c r="H1836" s="9">
        <v>31</v>
      </c>
      <c r="I1836" s="9" t="s">
        <v>988</v>
      </c>
      <c r="J1836" s="9" t="s">
        <v>989</v>
      </c>
      <c r="K1836" s="10">
        <v>15.099</v>
      </c>
      <c r="L1836" s="10">
        <v>103.018</v>
      </c>
    </row>
    <row r="1837" spans="1:12">
      <c r="A1837" s="9">
        <v>4</v>
      </c>
      <c r="B1837" s="9">
        <v>311902</v>
      </c>
      <c r="C1837" s="9" t="s">
        <v>5593</v>
      </c>
      <c r="D1837" s="9" t="s">
        <v>5594</v>
      </c>
      <c r="E1837" s="9">
        <v>3119</v>
      </c>
      <c r="F1837" s="9" t="s">
        <v>4647</v>
      </c>
      <c r="G1837" s="9" t="s">
        <v>4648</v>
      </c>
      <c r="H1837" s="9">
        <v>31</v>
      </c>
      <c r="I1837" s="9" t="s">
        <v>988</v>
      </c>
      <c r="J1837" s="9" t="s">
        <v>989</v>
      </c>
      <c r="K1837" s="10">
        <v>15.608000000000001</v>
      </c>
      <c r="L1837" s="10">
        <v>102.80500000000001</v>
      </c>
    </row>
    <row r="1838" spans="1:12">
      <c r="A1838" s="9">
        <v>4</v>
      </c>
      <c r="B1838" s="9">
        <v>310721</v>
      </c>
      <c r="C1838" s="9" t="s">
        <v>6327</v>
      </c>
      <c r="D1838" s="9" t="s">
        <v>6328</v>
      </c>
      <c r="E1838" s="9">
        <v>3107</v>
      </c>
      <c r="F1838" s="9" t="s">
        <v>4817</v>
      </c>
      <c r="G1838" s="9" t="s">
        <v>4818</v>
      </c>
      <c r="H1838" s="9">
        <v>31</v>
      </c>
      <c r="I1838" s="9" t="s">
        <v>988</v>
      </c>
      <c r="J1838" s="9" t="s">
        <v>989</v>
      </c>
      <c r="K1838" s="10">
        <v>14.75</v>
      </c>
      <c r="L1838" s="10">
        <v>103.003</v>
      </c>
    </row>
    <row r="1839" spans="1:12">
      <c r="A1839" s="9">
        <v>4</v>
      </c>
      <c r="B1839" s="9">
        <v>310506</v>
      </c>
      <c r="C1839" s="9" t="s">
        <v>6477</v>
      </c>
      <c r="D1839" s="9" t="s">
        <v>6478</v>
      </c>
      <c r="E1839" s="9">
        <v>3105</v>
      </c>
      <c r="F1839" s="9" t="s">
        <v>3468</v>
      </c>
      <c r="G1839" s="9" t="s">
        <v>3467</v>
      </c>
      <c r="H1839" s="9">
        <v>31</v>
      </c>
      <c r="I1839" s="9" t="s">
        <v>988</v>
      </c>
      <c r="J1839" s="9" t="s">
        <v>989</v>
      </c>
      <c r="K1839" s="10">
        <v>14.673999999999999</v>
      </c>
      <c r="L1839" s="10">
        <v>102.497</v>
      </c>
    </row>
    <row r="1840" spans="1:12">
      <c r="A1840" s="9">
        <v>4</v>
      </c>
      <c r="B1840" s="9">
        <v>310306</v>
      </c>
      <c r="C1840" s="9" t="s">
        <v>6151</v>
      </c>
      <c r="D1840" s="9" t="s">
        <v>6152</v>
      </c>
      <c r="E1840" s="9">
        <v>3103</v>
      </c>
      <c r="F1840" s="9" t="s">
        <v>4860</v>
      </c>
      <c r="G1840" s="9" t="s">
        <v>4861</v>
      </c>
      <c r="H1840" s="9">
        <v>31</v>
      </c>
      <c r="I1840" s="9" t="s">
        <v>988</v>
      </c>
      <c r="J1840" s="9" t="s">
        <v>989</v>
      </c>
      <c r="K1840" s="10">
        <v>14.994</v>
      </c>
      <c r="L1840" s="10">
        <v>103.292</v>
      </c>
    </row>
    <row r="1841" spans="1:12">
      <c r="A1841" s="9">
        <v>4</v>
      </c>
      <c r="B1841" s="9">
        <v>310806</v>
      </c>
      <c r="C1841" s="9" t="s">
        <v>6564</v>
      </c>
      <c r="D1841" s="9" t="s">
        <v>6565</v>
      </c>
      <c r="E1841" s="9">
        <v>3108</v>
      </c>
      <c r="F1841" s="9" t="s">
        <v>6566</v>
      </c>
      <c r="G1841" s="9" t="s">
        <v>6567</v>
      </c>
      <c r="H1841" s="9">
        <v>31</v>
      </c>
      <c r="I1841" s="9" t="s">
        <v>988</v>
      </c>
      <c r="J1841" s="9" t="s">
        <v>989</v>
      </c>
      <c r="K1841" s="10">
        <v>14.473000000000001</v>
      </c>
      <c r="L1841" s="10">
        <v>103.143</v>
      </c>
    </row>
    <row r="1842" spans="1:12">
      <c r="A1842" s="9">
        <v>4</v>
      </c>
      <c r="B1842" s="9">
        <v>311304</v>
      </c>
      <c r="C1842" s="9" t="s">
        <v>6601</v>
      </c>
      <c r="D1842" s="9" t="s">
        <v>6602</v>
      </c>
      <c r="E1842" s="9">
        <v>3113</v>
      </c>
      <c r="F1842" s="9" t="s">
        <v>6068</v>
      </c>
      <c r="G1842" s="9" t="s">
        <v>4786</v>
      </c>
      <c r="H1842" s="9">
        <v>31</v>
      </c>
      <c r="I1842" s="9" t="s">
        <v>988</v>
      </c>
      <c r="J1842" s="9" t="s">
        <v>989</v>
      </c>
      <c r="K1842" s="10">
        <v>15.763</v>
      </c>
      <c r="L1842" s="10">
        <v>102.895</v>
      </c>
    </row>
    <row r="1843" spans="1:12">
      <c r="A1843" s="9">
        <v>4</v>
      </c>
      <c r="B1843" s="9">
        <v>310809</v>
      </c>
      <c r="C1843" s="9" t="s">
        <v>6661</v>
      </c>
      <c r="D1843" s="9" t="s">
        <v>6662</v>
      </c>
      <c r="E1843" s="9">
        <v>3108</v>
      </c>
      <c r="F1843" s="9" t="s">
        <v>6566</v>
      </c>
      <c r="G1843" s="9" t="s">
        <v>6567</v>
      </c>
      <c r="H1843" s="9">
        <v>31</v>
      </c>
      <c r="I1843" s="9" t="s">
        <v>988</v>
      </c>
      <c r="J1843" s="9" t="s">
        <v>989</v>
      </c>
      <c r="K1843" s="10">
        <v>14.523999999999999</v>
      </c>
      <c r="L1843" s="10">
        <v>103.199</v>
      </c>
    </row>
    <row r="1844" spans="1:12">
      <c r="A1844" s="9">
        <v>4</v>
      </c>
      <c r="B1844" s="9">
        <v>310126</v>
      </c>
      <c r="C1844" s="9" t="s">
        <v>6671</v>
      </c>
      <c r="D1844" s="9" t="s">
        <v>6672</v>
      </c>
      <c r="E1844" s="9">
        <v>3101</v>
      </c>
      <c r="F1844" s="9" t="s">
        <v>986</v>
      </c>
      <c r="G1844" s="9" t="s">
        <v>987</v>
      </c>
      <c r="H1844" s="9">
        <v>31</v>
      </c>
      <c r="I1844" s="9" t="s">
        <v>988</v>
      </c>
      <c r="J1844" s="9" t="s">
        <v>989</v>
      </c>
      <c r="K1844" s="10">
        <v>15.095000000000001</v>
      </c>
      <c r="L1844" s="10">
        <v>103.10899999999999</v>
      </c>
    </row>
    <row r="1845" spans="1:12">
      <c r="A1845" s="9">
        <v>4</v>
      </c>
      <c r="B1845" s="9">
        <v>310405</v>
      </c>
      <c r="C1845" s="9" t="s">
        <v>502</v>
      </c>
      <c r="D1845" s="9" t="s">
        <v>503</v>
      </c>
      <c r="E1845" s="9">
        <v>3104</v>
      </c>
      <c r="F1845" s="9" t="s">
        <v>3095</v>
      </c>
      <c r="G1845" s="9" t="s">
        <v>3096</v>
      </c>
      <c r="H1845" s="9">
        <v>31</v>
      </c>
      <c r="I1845" s="9" t="s">
        <v>988</v>
      </c>
      <c r="J1845" s="9" t="s">
        <v>989</v>
      </c>
      <c r="K1845" s="10">
        <v>14.561</v>
      </c>
      <c r="L1845" s="10">
        <v>102.666</v>
      </c>
    </row>
    <row r="1846" spans="1:12">
      <c r="A1846" s="9">
        <v>4</v>
      </c>
      <c r="B1846" s="9">
        <v>310102</v>
      </c>
      <c r="C1846" s="9" t="s">
        <v>6719</v>
      </c>
      <c r="D1846" s="9" t="s">
        <v>6720</v>
      </c>
      <c r="E1846" s="9">
        <v>3101</v>
      </c>
      <c r="F1846" s="9" t="s">
        <v>986</v>
      </c>
      <c r="G1846" s="9" t="s">
        <v>987</v>
      </c>
      <c r="H1846" s="9">
        <v>31</v>
      </c>
      <c r="I1846" s="9" t="s">
        <v>988</v>
      </c>
      <c r="J1846" s="9" t="s">
        <v>989</v>
      </c>
      <c r="K1846" s="10">
        <v>14.978999999999999</v>
      </c>
      <c r="L1846" s="10">
        <v>103.128</v>
      </c>
    </row>
    <row r="1847" spans="1:12">
      <c r="A1847" s="9">
        <v>4</v>
      </c>
      <c r="B1847" s="9">
        <v>311114</v>
      </c>
      <c r="C1847" s="9" t="s">
        <v>1367</v>
      </c>
      <c r="D1847" s="9" t="s">
        <v>1368</v>
      </c>
      <c r="E1847" s="9">
        <v>3111</v>
      </c>
      <c r="F1847" s="9" t="s">
        <v>5322</v>
      </c>
      <c r="G1847" s="9" t="s">
        <v>5323</v>
      </c>
      <c r="H1847" s="9">
        <v>31</v>
      </c>
      <c r="I1847" s="9" t="s">
        <v>988</v>
      </c>
      <c r="J1847" s="9" t="s">
        <v>989</v>
      </c>
      <c r="K1847" s="10">
        <v>15.207000000000001</v>
      </c>
      <c r="L1847" s="10">
        <v>103.35599999999999</v>
      </c>
    </row>
    <row r="1848" spans="1:12">
      <c r="A1848" s="9">
        <v>4</v>
      </c>
      <c r="B1848" s="9">
        <v>310801</v>
      </c>
      <c r="C1848" s="9" t="s">
        <v>6768</v>
      </c>
      <c r="D1848" s="9" t="s">
        <v>6567</v>
      </c>
      <c r="E1848" s="9">
        <v>3108</v>
      </c>
      <c r="F1848" s="9" t="s">
        <v>6566</v>
      </c>
      <c r="G1848" s="9" t="s">
        <v>6567</v>
      </c>
      <c r="H1848" s="9">
        <v>31</v>
      </c>
      <c r="I1848" s="9" t="s">
        <v>988</v>
      </c>
      <c r="J1848" s="9" t="s">
        <v>989</v>
      </c>
      <c r="K1848" s="10">
        <v>14.429</v>
      </c>
      <c r="L1848" s="10">
        <v>103.077</v>
      </c>
    </row>
    <row r="1849" spans="1:12">
      <c r="A1849" s="9">
        <v>4</v>
      </c>
      <c r="B1849" s="9">
        <v>310719</v>
      </c>
      <c r="C1849" s="9" t="s">
        <v>2050</v>
      </c>
      <c r="D1849" s="9" t="s">
        <v>2051</v>
      </c>
      <c r="E1849" s="9">
        <v>3107</v>
      </c>
      <c r="F1849" s="9" t="s">
        <v>4817</v>
      </c>
      <c r="G1849" s="9" t="s">
        <v>4818</v>
      </c>
      <c r="H1849" s="9">
        <v>31</v>
      </c>
      <c r="I1849" s="9" t="s">
        <v>988</v>
      </c>
      <c r="J1849" s="9" t="s">
        <v>989</v>
      </c>
      <c r="K1849" s="10">
        <v>14.702</v>
      </c>
      <c r="L1849" s="10">
        <v>102.989</v>
      </c>
    </row>
    <row r="1850" spans="1:12">
      <c r="A1850" s="9">
        <v>4</v>
      </c>
      <c r="B1850" s="9">
        <v>311005</v>
      </c>
      <c r="C1850" s="9" t="s">
        <v>6810</v>
      </c>
      <c r="D1850" s="9" t="s">
        <v>6811</v>
      </c>
      <c r="E1850" s="9">
        <v>3110</v>
      </c>
      <c r="F1850" s="9" t="s">
        <v>2024</v>
      </c>
      <c r="G1850" s="9" t="s">
        <v>2023</v>
      </c>
      <c r="H1850" s="9">
        <v>31</v>
      </c>
      <c r="I1850" s="9" t="s">
        <v>988</v>
      </c>
      <c r="J1850" s="9" t="s">
        <v>989</v>
      </c>
      <c r="K1850" s="10">
        <v>15.083</v>
      </c>
      <c r="L1850" s="10">
        <v>102.893</v>
      </c>
    </row>
    <row r="1851" spans="1:12">
      <c r="A1851" s="9">
        <v>4</v>
      </c>
      <c r="B1851" s="9">
        <v>310710</v>
      </c>
      <c r="C1851" s="9" t="s">
        <v>6818</v>
      </c>
      <c r="D1851" s="9" t="s">
        <v>6819</v>
      </c>
      <c r="E1851" s="9">
        <v>3107</v>
      </c>
      <c r="F1851" s="9" t="s">
        <v>4817</v>
      </c>
      <c r="G1851" s="9" t="s">
        <v>4818</v>
      </c>
      <c r="H1851" s="9">
        <v>31</v>
      </c>
      <c r="I1851" s="9" t="s">
        <v>988</v>
      </c>
      <c r="J1851" s="9" t="s">
        <v>989</v>
      </c>
      <c r="K1851" s="10">
        <v>14.641</v>
      </c>
      <c r="L1851" s="10">
        <v>103.035</v>
      </c>
    </row>
    <row r="1852" spans="1:12">
      <c r="A1852" s="9">
        <v>4</v>
      </c>
      <c r="B1852" s="9">
        <v>310128</v>
      </c>
      <c r="C1852" s="9" t="s">
        <v>6892</v>
      </c>
      <c r="D1852" s="9" t="s">
        <v>6893</v>
      </c>
      <c r="E1852" s="9">
        <v>3101</v>
      </c>
      <c r="F1852" s="9" t="s">
        <v>986</v>
      </c>
      <c r="G1852" s="9" t="s">
        <v>987</v>
      </c>
      <c r="H1852" s="9">
        <v>31</v>
      </c>
      <c r="I1852" s="9" t="s">
        <v>988</v>
      </c>
      <c r="J1852" s="9" t="s">
        <v>989</v>
      </c>
      <c r="K1852" s="10">
        <v>14.782</v>
      </c>
      <c r="L1852" s="10">
        <v>102.982</v>
      </c>
    </row>
    <row r="1853" spans="1:12">
      <c r="A1853" s="9">
        <v>4</v>
      </c>
      <c r="B1853" s="9">
        <v>311303</v>
      </c>
      <c r="C1853" s="9" t="s">
        <v>7018</v>
      </c>
      <c r="D1853" s="9" t="s">
        <v>7019</v>
      </c>
      <c r="E1853" s="9">
        <v>3113</v>
      </c>
      <c r="F1853" s="9" t="s">
        <v>6068</v>
      </c>
      <c r="G1853" s="9" t="s">
        <v>4786</v>
      </c>
      <c r="H1853" s="9">
        <v>31</v>
      </c>
      <c r="I1853" s="9" t="s">
        <v>988</v>
      </c>
      <c r="J1853" s="9" t="s">
        <v>989</v>
      </c>
      <c r="K1853" s="10">
        <v>15.712999999999999</v>
      </c>
      <c r="L1853" s="10">
        <v>102.977</v>
      </c>
    </row>
    <row r="1854" spans="1:12">
      <c r="A1854" s="9">
        <v>4</v>
      </c>
      <c r="B1854" s="9">
        <v>310705</v>
      </c>
      <c r="C1854" s="9" t="s">
        <v>7114</v>
      </c>
      <c r="D1854" s="9" t="s">
        <v>7115</v>
      </c>
      <c r="E1854" s="9">
        <v>3107</v>
      </c>
      <c r="F1854" s="9" t="s">
        <v>4817</v>
      </c>
      <c r="G1854" s="9" t="s">
        <v>4818</v>
      </c>
      <c r="H1854" s="9">
        <v>31</v>
      </c>
      <c r="I1854" s="9" t="s">
        <v>988</v>
      </c>
      <c r="J1854" s="9" t="s">
        <v>989</v>
      </c>
      <c r="K1854" s="10">
        <v>14.599</v>
      </c>
      <c r="L1854" s="10">
        <v>103.191</v>
      </c>
    </row>
    <row r="1855" spans="1:12">
      <c r="A1855" s="9">
        <v>4</v>
      </c>
      <c r="B1855" s="9">
        <v>311105</v>
      </c>
      <c r="C1855" s="9" t="s">
        <v>3756</v>
      </c>
      <c r="D1855" s="9" t="s">
        <v>3757</v>
      </c>
      <c r="E1855" s="9">
        <v>3111</v>
      </c>
      <c r="F1855" s="9" t="s">
        <v>5322</v>
      </c>
      <c r="G1855" s="9" t="s">
        <v>5323</v>
      </c>
      <c r="H1855" s="9">
        <v>31</v>
      </c>
      <c r="I1855" s="9" t="s">
        <v>988</v>
      </c>
      <c r="J1855" s="9" t="s">
        <v>989</v>
      </c>
      <c r="K1855" s="10">
        <v>15.131</v>
      </c>
      <c r="L1855" s="10">
        <v>103.291</v>
      </c>
    </row>
    <row r="1856" spans="1:12">
      <c r="A1856" s="9">
        <v>4</v>
      </c>
      <c r="B1856" s="9">
        <v>310118</v>
      </c>
      <c r="C1856" s="9" t="s">
        <v>2636</v>
      </c>
      <c r="D1856" s="9" t="s">
        <v>2637</v>
      </c>
      <c r="E1856" s="9">
        <v>3101</v>
      </c>
      <c r="F1856" s="9" t="s">
        <v>986</v>
      </c>
      <c r="G1856" s="9" t="s">
        <v>987</v>
      </c>
      <c r="H1856" s="9">
        <v>31</v>
      </c>
      <c r="I1856" s="9" t="s">
        <v>988</v>
      </c>
      <c r="J1856" s="9" t="s">
        <v>989</v>
      </c>
      <c r="K1856" s="10">
        <v>14.808</v>
      </c>
      <c r="L1856" s="10">
        <v>102.953</v>
      </c>
    </row>
    <row r="1857" spans="1:12">
      <c r="A1857" s="9">
        <v>4</v>
      </c>
      <c r="B1857" s="9">
        <v>310610</v>
      </c>
      <c r="C1857" s="9" t="s">
        <v>7208</v>
      </c>
      <c r="D1857" s="9" t="s">
        <v>7209</v>
      </c>
      <c r="E1857" s="9">
        <v>3106</v>
      </c>
      <c r="F1857" s="9" t="s">
        <v>7210</v>
      </c>
      <c r="G1857" s="9" t="s">
        <v>7211</v>
      </c>
      <c r="H1857" s="9">
        <v>31</v>
      </c>
      <c r="I1857" s="9" t="s">
        <v>988</v>
      </c>
      <c r="J1857" s="9" t="s">
        <v>989</v>
      </c>
      <c r="K1857" s="10">
        <v>14.393000000000001</v>
      </c>
      <c r="L1857" s="10">
        <v>102.78700000000001</v>
      </c>
    </row>
    <row r="1858" spans="1:12">
      <c r="A1858" s="9">
        <v>4</v>
      </c>
      <c r="B1858" s="9">
        <v>311103</v>
      </c>
      <c r="C1858" s="9" t="s">
        <v>7223</v>
      </c>
      <c r="D1858" s="9" t="s">
        <v>6716</v>
      </c>
      <c r="E1858" s="9">
        <v>3111</v>
      </c>
      <c r="F1858" s="9" t="s">
        <v>5322</v>
      </c>
      <c r="G1858" s="9" t="s">
        <v>5323</v>
      </c>
      <c r="H1858" s="9">
        <v>31</v>
      </c>
      <c r="I1858" s="9" t="s">
        <v>988</v>
      </c>
      <c r="J1858" s="9" t="s">
        <v>989</v>
      </c>
      <c r="K1858" s="10">
        <v>15.259</v>
      </c>
      <c r="L1858" s="10">
        <v>103.386</v>
      </c>
    </row>
    <row r="1859" spans="1:12">
      <c r="A1859" s="9">
        <v>4</v>
      </c>
      <c r="B1859" s="9">
        <v>310502</v>
      </c>
      <c r="C1859" s="9" t="s">
        <v>7273</v>
      </c>
      <c r="D1859" s="9" t="s">
        <v>7274</v>
      </c>
      <c r="E1859" s="9">
        <v>3105</v>
      </c>
      <c r="F1859" s="9" t="s">
        <v>3468</v>
      </c>
      <c r="G1859" s="9" t="s">
        <v>3467</v>
      </c>
      <c r="H1859" s="9">
        <v>31</v>
      </c>
      <c r="I1859" s="9" t="s">
        <v>988</v>
      </c>
      <c r="J1859" s="9" t="s">
        <v>989</v>
      </c>
      <c r="K1859" s="10">
        <v>14.739000000000001</v>
      </c>
      <c r="L1859" s="10">
        <v>102.56399999999999</v>
      </c>
    </row>
    <row r="1860" spans="1:12">
      <c r="A1860" s="9">
        <v>4</v>
      </c>
      <c r="B1860" s="9">
        <v>311503</v>
      </c>
      <c r="C1860" s="9" t="s">
        <v>7275</v>
      </c>
      <c r="D1860" s="9" t="s">
        <v>7276</v>
      </c>
      <c r="E1860" s="9">
        <v>3115</v>
      </c>
      <c r="F1860" s="9" t="s">
        <v>7277</v>
      </c>
      <c r="G1860" s="9" t="s">
        <v>7278</v>
      </c>
      <c r="H1860" s="9">
        <v>31</v>
      </c>
      <c r="I1860" s="9" t="s">
        <v>988</v>
      </c>
      <c r="J1860" s="9" t="s">
        <v>989</v>
      </c>
      <c r="K1860" s="10">
        <v>14.717000000000001</v>
      </c>
      <c r="L1860" s="10">
        <v>103.241</v>
      </c>
    </row>
    <row r="1861" spans="1:12">
      <c r="A1861" s="9">
        <v>4</v>
      </c>
      <c r="B1861" s="9">
        <v>310416</v>
      </c>
      <c r="C1861" s="9" t="s">
        <v>4153</v>
      </c>
      <c r="D1861" s="9" t="s">
        <v>4154</v>
      </c>
      <c r="E1861" s="9">
        <v>3104</v>
      </c>
      <c r="F1861" s="9" t="s">
        <v>3095</v>
      </c>
      <c r="G1861" s="9" t="s">
        <v>3096</v>
      </c>
      <c r="H1861" s="9">
        <v>31</v>
      </c>
      <c r="I1861" s="9" t="s">
        <v>988</v>
      </c>
      <c r="J1861" s="9" t="s">
        <v>989</v>
      </c>
      <c r="K1861" s="10">
        <v>14.734999999999999</v>
      </c>
      <c r="L1861" s="10">
        <v>102.789</v>
      </c>
    </row>
    <row r="1862" spans="1:12">
      <c r="A1862" s="9">
        <v>4</v>
      </c>
      <c r="B1862" s="9">
        <v>311301</v>
      </c>
      <c r="C1862" s="9" t="s">
        <v>4785</v>
      </c>
      <c r="D1862" s="9" t="s">
        <v>4786</v>
      </c>
      <c r="E1862" s="9">
        <v>3113</v>
      </c>
      <c r="F1862" s="9" t="s">
        <v>6068</v>
      </c>
      <c r="G1862" s="9" t="s">
        <v>4786</v>
      </c>
      <c r="H1862" s="9">
        <v>31</v>
      </c>
      <c r="I1862" s="9" t="s">
        <v>988</v>
      </c>
      <c r="J1862" s="9" t="s">
        <v>989</v>
      </c>
      <c r="K1862" s="10">
        <v>15.635</v>
      </c>
      <c r="L1862" s="10">
        <v>102.944</v>
      </c>
    </row>
    <row r="1863" spans="1:12">
      <c r="A1863" s="9">
        <v>4</v>
      </c>
      <c r="B1863" s="9">
        <v>311002</v>
      </c>
      <c r="C1863" s="9" t="s">
        <v>4259</v>
      </c>
      <c r="D1863" s="9" t="s">
        <v>4260</v>
      </c>
      <c r="E1863" s="9">
        <v>3110</v>
      </c>
      <c r="F1863" s="9" t="s">
        <v>2024</v>
      </c>
      <c r="G1863" s="9" t="s">
        <v>2023</v>
      </c>
      <c r="H1863" s="9">
        <v>31</v>
      </c>
      <c r="I1863" s="9" t="s">
        <v>988</v>
      </c>
      <c r="J1863" s="9" t="s">
        <v>989</v>
      </c>
      <c r="K1863" s="10">
        <v>14.999000000000001</v>
      </c>
      <c r="L1863" s="10">
        <v>102.803</v>
      </c>
    </row>
    <row r="1864" spans="1:12">
      <c r="A1864" s="9">
        <v>4</v>
      </c>
      <c r="B1864" s="9">
        <v>312204</v>
      </c>
      <c r="C1864" s="9" t="s">
        <v>7297</v>
      </c>
      <c r="D1864" s="9" t="s">
        <v>7298</v>
      </c>
      <c r="E1864" s="9">
        <v>3122</v>
      </c>
      <c r="F1864" s="9" t="s">
        <v>7299</v>
      </c>
      <c r="G1864" s="9" t="s">
        <v>7300</v>
      </c>
      <c r="H1864" s="9">
        <v>31</v>
      </c>
      <c r="I1864" s="9" t="s">
        <v>988</v>
      </c>
      <c r="J1864" s="9" t="s">
        <v>989</v>
      </c>
      <c r="K1864" s="10">
        <v>15.266999999999999</v>
      </c>
      <c r="L1864" s="10">
        <v>103.18</v>
      </c>
    </row>
    <row r="1865" spans="1:12">
      <c r="A1865" s="9">
        <v>4</v>
      </c>
      <c r="B1865" s="9">
        <v>311901</v>
      </c>
      <c r="C1865" s="9" t="s">
        <v>3644</v>
      </c>
      <c r="D1865" s="9" t="s">
        <v>3645</v>
      </c>
      <c r="E1865" s="9">
        <v>3119</v>
      </c>
      <c r="F1865" s="9" t="s">
        <v>4647</v>
      </c>
      <c r="G1865" s="9" t="s">
        <v>4648</v>
      </c>
      <c r="H1865" s="9">
        <v>31</v>
      </c>
      <c r="I1865" s="9" t="s">
        <v>988</v>
      </c>
      <c r="J1865" s="9" t="s">
        <v>989</v>
      </c>
      <c r="K1865" s="10">
        <v>15.553000000000001</v>
      </c>
      <c r="L1865" s="10">
        <v>102.907</v>
      </c>
    </row>
    <row r="1866" spans="1:12">
      <c r="A1866" s="9">
        <v>4</v>
      </c>
      <c r="B1866" s="9">
        <v>311406</v>
      </c>
      <c r="C1866" s="9" t="s">
        <v>7430</v>
      </c>
      <c r="D1866" s="9" t="s">
        <v>7431</v>
      </c>
      <c r="E1866" s="9">
        <v>3114</v>
      </c>
      <c r="F1866" s="9" t="s">
        <v>4551</v>
      </c>
      <c r="G1866" s="9" t="s">
        <v>2627</v>
      </c>
      <c r="H1866" s="9">
        <v>31</v>
      </c>
      <c r="I1866" s="9" t="s">
        <v>988</v>
      </c>
      <c r="J1866" s="9" t="s">
        <v>989</v>
      </c>
      <c r="K1866" s="10">
        <v>14.843</v>
      </c>
      <c r="L1866" s="10">
        <v>102.741</v>
      </c>
    </row>
    <row r="1867" spans="1:12">
      <c r="A1867" s="9">
        <v>4</v>
      </c>
      <c r="B1867" s="9">
        <v>311014</v>
      </c>
      <c r="C1867" s="9" t="s">
        <v>7461</v>
      </c>
      <c r="D1867" s="9" t="s">
        <v>7462</v>
      </c>
      <c r="E1867" s="9">
        <v>3110</v>
      </c>
      <c r="F1867" s="9" t="s">
        <v>2024</v>
      </c>
      <c r="G1867" s="9" t="s">
        <v>2023</v>
      </c>
      <c r="H1867" s="9">
        <v>31</v>
      </c>
      <c r="I1867" s="9" t="s">
        <v>988</v>
      </c>
      <c r="J1867" s="9" t="s">
        <v>989</v>
      </c>
      <c r="K1867" s="10">
        <v>15.006</v>
      </c>
      <c r="L1867" s="10">
        <v>102.889</v>
      </c>
    </row>
    <row r="1868" spans="1:12">
      <c r="A1868" s="9">
        <v>4</v>
      </c>
      <c r="B1868" s="9">
        <v>310424</v>
      </c>
      <c r="C1868" s="9" t="s">
        <v>7479</v>
      </c>
      <c r="D1868" s="9" t="s">
        <v>7480</v>
      </c>
      <c r="E1868" s="9">
        <v>3104</v>
      </c>
      <c r="F1868" s="9" t="s">
        <v>3095</v>
      </c>
      <c r="G1868" s="9" t="s">
        <v>3096</v>
      </c>
      <c r="H1868" s="9">
        <v>31</v>
      </c>
      <c r="I1868" s="9" t="s">
        <v>988</v>
      </c>
      <c r="J1868" s="9" t="s">
        <v>989</v>
      </c>
      <c r="K1868" s="10">
        <v>14.69</v>
      </c>
      <c r="L1868" s="10">
        <v>102.863</v>
      </c>
    </row>
    <row r="1869" spans="1:12">
      <c r="A1869" s="9">
        <v>4</v>
      </c>
      <c r="B1869" s="9">
        <v>310120</v>
      </c>
      <c r="C1869" s="9" t="s">
        <v>7495</v>
      </c>
      <c r="D1869" s="9" t="s">
        <v>7496</v>
      </c>
      <c r="E1869" s="9">
        <v>3101</v>
      </c>
      <c r="F1869" s="9" t="s">
        <v>986</v>
      </c>
      <c r="G1869" s="9" t="s">
        <v>987</v>
      </c>
      <c r="H1869" s="9">
        <v>31</v>
      </c>
      <c r="I1869" s="9" t="s">
        <v>988</v>
      </c>
      <c r="J1869" s="9" t="s">
        <v>989</v>
      </c>
      <c r="K1869" s="10">
        <v>15.032999999999999</v>
      </c>
      <c r="L1869" s="10">
        <v>103.093</v>
      </c>
    </row>
    <row r="1870" spans="1:12">
      <c r="A1870" s="9">
        <v>4</v>
      </c>
      <c r="B1870" s="9">
        <v>310203</v>
      </c>
      <c r="C1870" s="9" t="s">
        <v>7585</v>
      </c>
      <c r="D1870" s="9" t="s">
        <v>7586</v>
      </c>
      <c r="E1870" s="9">
        <v>3102</v>
      </c>
      <c r="F1870" s="9" t="s">
        <v>7587</v>
      </c>
      <c r="G1870" s="9" t="s">
        <v>5626</v>
      </c>
      <c r="H1870" s="9">
        <v>31</v>
      </c>
      <c r="I1870" s="9" t="s">
        <v>988</v>
      </c>
      <c r="J1870" s="9" t="s">
        <v>989</v>
      </c>
      <c r="K1870" s="10">
        <v>15.388</v>
      </c>
      <c r="L1870" s="10">
        <v>103.008</v>
      </c>
    </row>
    <row r="1871" spans="1:12">
      <c r="A1871" s="9">
        <v>4</v>
      </c>
      <c r="B1871" s="9">
        <v>310122</v>
      </c>
      <c r="C1871" s="9" t="s">
        <v>7623</v>
      </c>
      <c r="D1871" s="9" t="s">
        <v>7624</v>
      </c>
      <c r="E1871" s="9">
        <v>3101</v>
      </c>
      <c r="F1871" s="9" t="s">
        <v>986</v>
      </c>
      <c r="G1871" s="9" t="s">
        <v>987</v>
      </c>
      <c r="H1871" s="9">
        <v>31</v>
      </c>
      <c r="I1871" s="9" t="s">
        <v>988</v>
      </c>
      <c r="J1871" s="9" t="s">
        <v>989</v>
      </c>
      <c r="K1871" s="10">
        <v>14.824</v>
      </c>
      <c r="L1871" s="10">
        <v>103.15900000000001</v>
      </c>
    </row>
    <row r="1872" spans="1:12">
      <c r="A1872" s="9">
        <v>4</v>
      </c>
      <c r="B1872" s="9">
        <v>310802</v>
      </c>
      <c r="C1872" s="9" t="s">
        <v>7627</v>
      </c>
      <c r="D1872" s="9" t="s">
        <v>7628</v>
      </c>
      <c r="E1872" s="9">
        <v>3108</v>
      </c>
      <c r="F1872" s="9" t="s">
        <v>6566</v>
      </c>
      <c r="G1872" s="9" t="s">
        <v>6567</v>
      </c>
      <c r="H1872" s="9">
        <v>31</v>
      </c>
      <c r="I1872" s="9" t="s">
        <v>988</v>
      </c>
      <c r="J1872" s="9" t="s">
        <v>989</v>
      </c>
      <c r="K1872" s="10">
        <v>14.464</v>
      </c>
      <c r="L1872" s="10">
        <v>103.18899999999999</v>
      </c>
    </row>
    <row r="1873" spans="1:12">
      <c r="A1873" s="9">
        <v>4</v>
      </c>
      <c r="B1873" s="9">
        <v>310117</v>
      </c>
      <c r="C1873" s="9" t="s">
        <v>7629</v>
      </c>
      <c r="D1873" s="9" t="s">
        <v>7630</v>
      </c>
      <c r="E1873" s="9">
        <v>3101</v>
      </c>
      <c r="F1873" s="9" t="s">
        <v>986</v>
      </c>
      <c r="G1873" s="9" t="s">
        <v>987</v>
      </c>
      <c r="H1873" s="9">
        <v>31</v>
      </c>
      <c r="I1873" s="9" t="s">
        <v>988</v>
      </c>
      <c r="J1873" s="9" t="s">
        <v>989</v>
      </c>
      <c r="K1873" s="10">
        <v>14.907999999999999</v>
      </c>
      <c r="L1873" s="10">
        <v>102.95099999999999</v>
      </c>
    </row>
    <row r="1874" spans="1:12">
      <c r="A1874" s="9">
        <v>4</v>
      </c>
      <c r="B1874" s="9">
        <v>310427</v>
      </c>
      <c r="C1874" s="9" t="s">
        <v>1731</v>
      </c>
      <c r="D1874" s="9" t="s">
        <v>1732</v>
      </c>
      <c r="E1874" s="9">
        <v>3104</v>
      </c>
      <c r="F1874" s="9" t="s">
        <v>3095</v>
      </c>
      <c r="G1874" s="9" t="s">
        <v>3096</v>
      </c>
      <c r="H1874" s="9">
        <v>31</v>
      </c>
      <c r="I1874" s="9" t="s">
        <v>988</v>
      </c>
      <c r="J1874" s="9" t="s">
        <v>989</v>
      </c>
      <c r="K1874" s="10">
        <v>14.737</v>
      </c>
      <c r="L1874" s="10">
        <v>102.934</v>
      </c>
    </row>
    <row r="1875" spans="1:12">
      <c r="A1875" s="9">
        <v>4</v>
      </c>
      <c r="B1875" s="9">
        <v>310125</v>
      </c>
      <c r="C1875" s="9" t="s">
        <v>7695</v>
      </c>
      <c r="D1875" s="9" t="s">
        <v>7696</v>
      </c>
      <c r="E1875" s="9">
        <v>3101</v>
      </c>
      <c r="F1875" s="9" t="s">
        <v>986</v>
      </c>
      <c r="G1875" s="9" t="s">
        <v>987</v>
      </c>
      <c r="H1875" s="9">
        <v>31</v>
      </c>
      <c r="I1875" s="9" t="s">
        <v>988</v>
      </c>
      <c r="J1875" s="9" t="s">
        <v>989</v>
      </c>
      <c r="K1875" s="10">
        <v>14.871</v>
      </c>
      <c r="L1875" s="10">
        <v>103.099</v>
      </c>
    </row>
    <row r="1876" spans="1:12">
      <c r="A1876" s="9">
        <v>4</v>
      </c>
      <c r="B1876" s="9">
        <v>311013</v>
      </c>
      <c r="C1876" s="9" t="s">
        <v>7722</v>
      </c>
      <c r="D1876" s="9" t="s">
        <v>7723</v>
      </c>
      <c r="E1876" s="9">
        <v>3110</v>
      </c>
      <c r="F1876" s="9" t="s">
        <v>2024</v>
      </c>
      <c r="G1876" s="9" t="s">
        <v>2023</v>
      </c>
      <c r="H1876" s="9">
        <v>31</v>
      </c>
      <c r="I1876" s="9" t="s">
        <v>988</v>
      </c>
      <c r="J1876" s="9" t="s">
        <v>989</v>
      </c>
      <c r="K1876" s="10">
        <v>15.057</v>
      </c>
      <c r="L1876" s="10">
        <v>102.82</v>
      </c>
    </row>
    <row r="1877" spans="1:12">
      <c r="A1877" s="9">
        <v>4</v>
      </c>
      <c r="B1877" s="9">
        <v>311704</v>
      </c>
      <c r="C1877" s="9" t="s">
        <v>7830</v>
      </c>
      <c r="D1877" s="9" t="s">
        <v>7831</v>
      </c>
      <c r="E1877" s="9">
        <v>3117</v>
      </c>
      <c r="F1877" s="9" t="s">
        <v>5833</v>
      </c>
      <c r="G1877" s="9" t="s">
        <v>5044</v>
      </c>
      <c r="H1877" s="9">
        <v>31</v>
      </c>
      <c r="I1877" s="9" t="s">
        <v>988</v>
      </c>
      <c r="J1877" s="9" t="s">
        <v>989</v>
      </c>
      <c r="K1877" s="10">
        <v>14.545999999999999</v>
      </c>
      <c r="L1877" s="10">
        <v>102.517</v>
      </c>
    </row>
    <row r="1878" spans="1:12">
      <c r="A1878" s="9">
        <v>4</v>
      </c>
      <c r="B1878" s="9">
        <v>310902</v>
      </c>
      <c r="C1878" s="9" t="s">
        <v>7851</v>
      </c>
      <c r="D1878" s="9" t="s">
        <v>7852</v>
      </c>
      <c r="E1878" s="9">
        <v>3109</v>
      </c>
      <c r="F1878" s="9" t="s">
        <v>5359</v>
      </c>
      <c r="G1878" s="9" t="s">
        <v>5360</v>
      </c>
      <c r="H1878" s="9">
        <v>31</v>
      </c>
      <c r="I1878" s="9" t="s">
        <v>988</v>
      </c>
      <c r="J1878" s="9" t="s">
        <v>989</v>
      </c>
      <c r="K1878" s="10">
        <v>15.497</v>
      </c>
      <c r="L1878" s="10">
        <v>103.032</v>
      </c>
    </row>
    <row r="1879" spans="1:12">
      <c r="A1879" s="9">
        <v>4</v>
      </c>
      <c r="B1879" s="9">
        <v>310509</v>
      </c>
      <c r="C1879" s="9" t="s">
        <v>3974</v>
      </c>
      <c r="D1879" s="9" t="s">
        <v>3975</v>
      </c>
      <c r="E1879" s="9">
        <v>3105</v>
      </c>
      <c r="F1879" s="9" t="s">
        <v>3468</v>
      </c>
      <c r="G1879" s="9" t="s">
        <v>3467</v>
      </c>
      <c r="H1879" s="9">
        <v>31</v>
      </c>
      <c r="I1879" s="9" t="s">
        <v>988</v>
      </c>
      <c r="J1879" s="9" t="s">
        <v>989</v>
      </c>
      <c r="K1879" s="10">
        <v>14.805999999999999</v>
      </c>
      <c r="L1879" s="10">
        <v>102.562</v>
      </c>
    </row>
    <row r="1880" spans="1:12">
      <c r="A1880" s="9">
        <v>4</v>
      </c>
      <c r="B1880" s="9">
        <v>311011</v>
      </c>
      <c r="C1880" s="9" t="s">
        <v>7916</v>
      </c>
      <c r="D1880" s="9" t="s">
        <v>7917</v>
      </c>
      <c r="E1880" s="9">
        <v>3110</v>
      </c>
      <c r="F1880" s="9" t="s">
        <v>2024</v>
      </c>
      <c r="G1880" s="9" t="s">
        <v>2023</v>
      </c>
      <c r="H1880" s="9">
        <v>31</v>
      </c>
      <c r="I1880" s="9" t="s">
        <v>988</v>
      </c>
      <c r="J1880" s="9" t="s">
        <v>989</v>
      </c>
      <c r="K1880" s="10">
        <v>14.917</v>
      </c>
      <c r="L1880" s="10">
        <v>102.777</v>
      </c>
    </row>
    <row r="1881" spans="1:12">
      <c r="A1881" s="9">
        <v>4</v>
      </c>
      <c r="B1881" s="9">
        <v>310716</v>
      </c>
      <c r="C1881" s="9" t="s">
        <v>4896</v>
      </c>
      <c r="D1881" s="9" t="s">
        <v>4897</v>
      </c>
      <c r="E1881" s="9">
        <v>3107</v>
      </c>
      <c r="F1881" s="9" t="s">
        <v>4817</v>
      </c>
      <c r="G1881" s="9" t="s">
        <v>4818</v>
      </c>
      <c r="H1881" s="9">
        <v>31</v>
      </c>
      <c r="I1881" s="9" t="s">
        <v>988</v>
      </c>
      <c r="J1881" s="9" t="s">
        <v>989</v>
      </c>
      <c r="K1881" s="10">
        <v>14.542</v>
      </c>
      <c r="L1881" s="10">
        <v>103.143</v>
      </c>
    </row>
    <row r="1882" spans="1:12">
      <c r="A1882" s="9">
        <v>4</v>
      </c>
      <c r="B1882" s="9">
        <v>311008</v>
      </c>
      <c r="C1882" s="9" t="s">
        <v>2194</v>
      </c>
      <c r="D1882" s="9" t="s">
        <v>2195</v>
      </c>
      <c r="E1882" s="9">
        <v>3110</v>
      </c>
      <c r="F1882" s="9" t="s">
        <v>2024</v>
      </c>
      <c r="G1882" s="9" t="s">
        <v>2023</v>
      </c>
      <c r="H1882" s="9">
        <v>31</v>
      </c>
      <c r="I1882" s="9" t="s">
        <v>988</v>
      </c>
      <c r="J1882" s="9" t="s">
        <v>989</v>
      </c>
      <c r="K1882" s="10">
        <v>15.154</v>
      </c>
      <c r="L1882" s="10">
        <v>102.902</v>
      </c>
    </row>
    <row r="1883" spans="1:12">
      <c r="A1883" s="9">
        <v>4</v>
      </c>
      <c r="B1883" s="9">
        <v>311702</v>
      </c>
      <c r="C1883" s="9" t="s">
        <v>7953</v>
      </c>
      <c r="D1883" s="9" t="s">
        <v>7954</v>
      </c>
      <c r="E1883" s="9">
        <v>3117</v>
      </c>
      <c r="F1883" s="9" t="s">
        <v>5833</v>
      </c>
      <c r="G1883" s="9" t="s">
        <v>5044</v>
      </c>
      <c r="H1883" s="9">
        <v>31</v>
      </c>
      <c r="I1883" s="9" t="s">
        <v>988</v>
      </c>
      <c r="J1883" s="9" t="s">
        <v>989</v>
      </c>
      <c r="K1883" s="10">
        <v>14.566000000000001</v>
      </c>
      <c r="L1883" s="10">
        <v>102.55800000000001</v>
      </c>
    </row>
    <row r="1884" spans="1:12">
      <c r="A1884" s="9">
        <v>4</v>
      </c>
      <c r="B1884" s="9">
        <v>310901</v>
      </c>
      <c r="C1884" s="9" t="s">
        <v>7972</v>
      </c>
      <c r="D1884" s="9" t="s">
        <v>5360</v>
      </c>
      <c r="E1884" s="9">
        <v>3109</v>
      </c>
      <c r="F1884" s="9" t="s">
        <v>5359</v>
      </c>
      <c r="G1884" s="9" t="s">
        <v>5360</v>
      </c>
      <c r="H1884" s="9">
        <v>31</v>
      </c>
      <c r="I1884" s="9" t="s">
        <v>988</v>
      </c>
      <c r="J1884" s="9" t="s">
        <v>989</v>
      </c>
      <c r="K1884" s="10">
        <v>15.582000000000001</v>
      </c>
      <c r="L1884" s="10">
        <v>103.014</v>
      </c>
    </row>
    <row r="1885" spans="1:12">
      <c r="A1885" s="9">
        <v>4</v>
      </c>
      <c r="B1885" s="9">
        <v>311505</v>
      </c>
      <c r="C1885" s="9" t="s">
        <v>628</v>
      </c>
      <c r="D1885" s="9" t="s">
        <v>629</v>
      </c>
      <c r="E1885" s="9">
        <v>3115</v>
      </c>
      <c r="F1885" s="9" t="s">
        <v>7277</v>
      </c>
      <c r="G1885" s="9" t="s">
        <v>7278</v>
      </c>
      <c r="H1885" s="9">
        <v>31</v>
      </c>
      <c r="I1885" s="9" t="s">
        <v>988</v>
      </c>
      <c r="J1885" s="9" t="s">
        <v>989</v>
      </c>
      <c r="K1885" s="10">
        <v>14.776</v>
      </c>
      <c r="L1885" s="10">
        <v>103.111</v>
      </c>
    </row>
    <row r="1886" spans="1:12">
      <c r="A1886" s="9">
        <v>4</v>
      </c>
      <c r="B1886" s="9">
        <v>312301</v>
      </c>
      <c r="C1886" s="9" t="s">
        <v>8043</v>
      </c>
      <c r="D1886" s="9" t="s">
        <v>8044</v>
      </c>
      <c r="E1886" s="9">
        <v>3123</v>
      </c>
      <c r="F1886" s="9" t="s">
        <v>2008</v>
      </c>
      <c r="G1886" s="9" t="s">
        <v>2009</v>
      </c>
      <c r="H1886" s="9">
        <v>31</v>
      </c>
      <c r="I1886" s="9" t="s">
        <v>988</v>
      </c>
      <c r="J1886" s="9" t="s">
        <v>989</v>
      </c>
      <c r="K1886" s="10">
        <v>14.574</v>
      </c>
      <c r="L1886" s="10">
        <v>102.86499999999999</v>
      </c>
    </row>
    <row r="1887" spans="1:12">
      <c r="A1887" s="9">
        <v>4</v>
      </c>
      <c r="B1887" s="9">
        <v>311805</v>
      </c>
      <c r="C1887" s="9" t="s">
        <v>8059</v>
      </c>
      <c r="D1887" s="9" t="s">
        <v>8060</v>
      </c>
      <c r="E1887" s="9">
        <v>3118</v>
      </c>
      <c r="F1887" s="9" t="s">
        <v>4170</v>
      </c>
      <c r="G1887" s="9" t="s">
        <v>4171</v>
      </c>
      <c r="H1887" s="9">
        <v>31</v>
      </c>
      <c r="I1887" s="9" t="s">
        <v>988</v>
      </c>
      <c r="J1887" s="9" t="s">
        <v>989</v>
      </c>
      <c r="K1887" s="10">
        <v>14.78</v>
      </c>
      <c r="L1887" s="10">
        <v>102.745</v>
      </c>
    </row>
    <row r="1888" spans="1:12">
      <c r="A1888" s="9">
        <v>4</v>
      </c>
      <c r="B1888" s="9">
        <v>310425</v>
      </c>
      <c r="C1888" s="9" t="s">
        <v>4050</v>
      </c>
      <c r="D1888" s="9" t="s">
        <v>4051</v>
      </c>
      <c r="E1888" s="9">
        <v>3104</v>
      </c>
      <c r="F1888" s="9" t="s">
        <v>3095</v>
      </c>
      <c r="G1888" s="9" t="s">
        <v>3096</v>
      </c>
      <c r="H1888" s="9">
        <v>31</v>
      </c>
      <c r="I1888" s="9" t="s">
        <v>988</v>
      </c>
      <c r="J1888" s="9" t="s">
        <v>989</v>
      </c>
      <c r="K1888" s="10">
        <v>14.661</v>
      </c>
      <c r="L1888" s="10">
        <v>102.648</v>
      </c>
    </row>
    <row r="1889" spans="1:12">
      <c r="A1889" s="9">
        <v>4</v>
      </c>
      <c r="B1889" s="9">
        <v>312302</v>
      </c>
      <c r="C1889" s="9" t="s">
        <v>8084</v>
      </c>
      <c r="D1889" s="9" t="s">
        <v>8085</v>
      </c>
      <c r="E1889" s="9">
        <v>3123</v>
      </c>
      <c r="F1889" s="9" t="s">
        <v>2008</v>
      </c>
      <c r="G1889" s="9" t="s">
        <v>2009</v>
      </c>
      <c r="H1889" s="9">
        <v>31</v>
      </c>
      <c r="I1889" s="9" t="s">
        <v>988</v>
      </c>
      <c r="J1889" s="9" t="s">
        <v>989</v>
      </c>
      <c r="K1889" s="10">
        <v>14.568</v>
      </c>
      <c r="L1889" s="10">
        <v>102.92400000000001</v>
      </c>
    </row>
    <row r="1890" spans="1:12">
      <c r="A1890" s="9">
        <v>4</v>
      </c>
      <c r="B1890" s="9">
        <v>312304</v>
      </c>
      <c r="C1890" s="9" t="s">
        <v>8101</v>
      </c>
      <c r="D1890" s="9" t="s">
        <v>8102</v>
      </c>
      <c r="E1890" s="9">
        <v>3123</v>
      </c>
      <c r="F1890" s="9" t="s">
        <v>2008</v>
      </c>
      <c r="G1890" s="9" t="s">
        <v>2009</v>
      </c>
      <c r="H1890" s="9">
        <v>31</v>
      </c>
      <c r="I1890" s="9" t="s">
        <v>988</v>
      </c>
      <c r="J1890" s="9" t="s">
        <v>989</v>
      </c>
      <c r="K1890" s="10">
        <v>14.518000000000001</v>
      </c>
      <c r="L1890" s="10">
        <v>102.87</v>
      </c>
    </row>
    <row r="1891" spans="1:12">
      <c r="A1891" s="9">
        <v>4</v>
      </c>
      <c r="B1891" s="9">
        <v>311201</v>
      </c>
      <c r="C1891" s="9" t="s">
        <v>8115</v>
      </c>
      <c r="D1891" s="9" t="s">
        <v>4754</v>
      </c>
      <c r="E1891" s="9">
        <v>3112</v>
      </c>
      <c r="F1891" s="9" t="s">
        <v>4753</v>
      </c>
      <c r="G1891" s="9" t="s">
        <v>4754</v>
      </c>
      <c r="H1891" s="9">
        <v>31</v>
      </c>
      <c r="I1891" s="9" t="s">
        <v>988</v>
      </c>
      <c r="J1891" s="9" t="s">
        <v>989</v>
      </c>
      <c r="K1891" s="10">
        <v>14.454000000000001</v>
      </c>
      <c r="L1891" s="10">
        <v>102.721</v>
      </c>
    </row>
    <row r="1892" spans="1:12">
      <c r="A1892" s="9">
        <v>4</v>
      </c>
      <c r="B1892" s="9">
        <v>312202</v>
      </c>
      <c r="C1892" s="9" t="s">
        <v>8136</v>
      </c>
      <c r="D1892" s="9" t="s">
        <v>8137</v>
      </c>
      <c r="E1892" s="9">
        <v>3122</v>
      </c>
      <c r="F1892" s="9" t="s">
        <v>7299</v>
      </c>
      <c r="G1892" s="9" t="s">
        <v>7300</v>
      </c>
      <c r="H1892" s="9">
        <v>31</v>
      </c>
      <c r="I1892" s="9" t="s">
        <v>988</v>
      </c>
      <c r="J1892" s="9" t="s">
        <v>989</v>
      </c>
      <c r="K1892" s="10">
        <v>15.321</v>
      </c>
      <c r="L1892" s="10">
        <v>103.172</v>
      </c>
    </row>
    <row r="1893" spans="1:12">
      <c r="A1893" s="9">
        <v>4</v>
      </c>
      <c r="B1893" s="9">
        <v>310611</v>
      </c>
      <c r="C1893" s="9" t="s">
        <v>8170</v>
      </c>
      <c r="D1893" s="9" t="s">
        <v>8171</v>
      </c>
      <c r="E1893" s="9">
        <v>3106</v>
      </c>
      <c r="F1893" s="9" t="s">
        <v>7210</v>
      </c>
      <c r="G1893" s="9" t="s">
        <v>7211</v>
      </c>
      <c r="H1893" s="9">
        <v>31</v>
      </c>
      <c r="I1893" s="9" t="s">
        <v>988</v>
      </c>
      <c r="J1893" s="9" t="s">
        <v>989</v>
      </c>
      <c r="K1893" s="10">
        <v>14.449</v>
      </c>
      <c r="L1893" s="10">
        <v>102.78400000000001</v>
      </c>
    </row>
    <row r="1894" spans="1:12">
      <c r="A1894" s="9">
        <v>4</v>
      </c>
      <c r="B1894" s="9">
        <v>310104</v>
      </c>
      <c r="C1894" s="9" t="s">
        <v>7307</v>
      </c>
      <c r="D1894" s="9" t="s">
        <v>7308</v>
      </c>
      <c r="E1894" s="9">
        <v>3101</v>
      </c>
      <c r="F1894" s="9" t="s">
        <v>986</v>
      </c>
      <c r="G1894" s="9" t="s">
        <v>987</v>
      </c>
      <c r="H1894" s="9">
        <v>31</v>
      </c>
      <c r="I1894" s="9" t="s">
        <v>988</v>
      </c>
      <c r="J1894" s="9" t="s">
        <v>989</v>
      </c>
      <c r="K1894" s="10">
        <v>14.949</v>
      </c>
      <c r="L1894" s="10">
        <v>102.997</v>
      </c>
    </row>
    <row r="1895" spans="1:12">
      <c r="A1895" s="9">
        <v>4</v>
      </c>
      <c r="B1895" s="9">
        <v>311101</v>
      </c>
      <c r="C1895" s="9" t="s">
        <v>8219</v>
      </c>
      <c r="D1895" s="9" t="s">
        <v>5323</v>
      </c>
      <c r="E1895" s="9">
        <v>3111</v>
      </c>
      <c r="F1895" s="9" t="s">
        <v>5322</v>
      </c>
      <c r="G1895" s="9" t="s">
        <v>5323</v>
      </c>
      <c r="H1895" s="9">
        <v>31</v>
      </c>
      <c r="I1895" s="9" t="s">
        <v>988</v>
      </c>
      <c r="J1895" s="9" t="s">
        <v>989</v>
      </c>
      <c r="K1895" s="10">
        <v>15.263</v>
      </c>
      <c r="L1895" s="10">
        <v>103.301</v>
      </c>
    </row>
    <row r="1896" spans="1:12">
      <c r="A1896" s="9">
        <v>4</v>
      </c>
      <c r="B1896" s="9">
        <v>311302</v>
      </c>
      <c r="C1896" s="9" t="s">
        <v>8234</v>
      </c>
      <c r="D1896" s="9" t="s">
        <v>8235</v>
      </c>
      <c r="E1896" s="9">
        <v>3113</v>
      </c>
      <c r="F1896" s="9" t="s">
        <v>6068</v>
      </c>
      <c r="G1896" s="9" t="s">
        <v>4786</v>
      </c>
      <c r="H1896" s="9">
        <v>31</v>
      </c>
      <c r="I1896" s="9" t="s">
        <v>988</v>
      </c>
      <c r="J1896" s="9" t="s">
        <v>989</v>
      </c>
      <c r="K1896" s="10">
        <v>15.712</v>
      </c>
      <c r="L1896" s="10">
        <v>102.93300000000001</v>
      </c>
    </row>
    <row r="1897" spans="1:12">
      <c r="A1897" s="9">
        <v>4</v>
      </c>
      <c r="B1897" s="9">
        <v>311504</v>
      </c>
      <c r="C1897" s="9" t="s">
        <v>6825</v>
      </c>
      <c r="D1897" s="9" t="s">
        <v>6826</v>
      </c>
      <c r="E1897" s="9">
        <v>3115</v>
      </c>
      <c r="F1897" s="9" t="s">
        <v>7277</v>
      </c>
      <c r="G1897" s="9" t="s">
        <v>7278</v>
      </c>
      <c r="H1897" s="9">
        <v>31</v>
      </c>
      <c r="I1897" s="9" t="s">
        <v>988</v>
      </c>
      <c r="J1897" s="9" t="s">
        <v>989</v>
      </c>
      <c r="K1897" s="10">
        <v>14.722</v>
      </c>
      <c r="L1897" s="10">
        <v>103.16800000000001</v>
      </c>
    </row>
    <row r="1898" spans="1:12">
      <c r="A1898" s="9">
        <v>4</v>
      </c>
      <c r="B1898" s="9">
        <v>310308</v>
      </c>
      <c r="C1898" s="9" t="s">
        <v>8282</v>
      </c>
      <c r="D1898" s="9" t="s">
        <v>8283</v>
      </c>
      <c r="E1898" s="9">
        <v>3103</v>
      </c>
      <c r="F1898" s="9" t="s">
        <v>4860</v>
      </c>
      <c r="G1898" s="9" t="s">
        <v>4861</v>
      </c>
      <c r="H1898" s="9">
        <v>31</v>
      </c>
      <c r="I1898" s="9" t="s">
        <v>988</v>
      </c>
      <c r="J1898" s="9" t="s">
        <v>989</v>
      </c>
      <c r="K1898" s="10">
        <v>14.848000000000001</v>
      </c>
      <c r="L1898" s="10">
        <v>103.29900000000001</v>
      </c>
    </row>
    <row r="1899" spans="1:12">
      <c r="A1899" s="9">
        <v>4</v>
      </c>
      <c r="B1899" s="9">
        <v>310903</v>
      </c>
      <c r="C1899" s="9" t="s">
        <v>8306</v>
      </c>
      <c r="D1899" s="9" t="s">
        <v>7239</v>
      </c>
      <c r="E1899" s="9">
        <v>3109</v>
      </c>
      <c r="F1899" s="9" t="s">
        <v>5359</v>
      </c>
      <c r="G1899" s="9" t="s">
        <v>5360</v>
      </c>
      <c r="H1899" s="9">
        <v>31</v>
      </c>
      <c r="I1899" s="9" t="s">
        <v>988</v>
      </c>
      <c r="J1899" s="9" t="s">
        <v>989</v>
      </c>
      <c r="K1899" s="10">
        <v>15.507</v>
      </c>
      <c r="L1899" s="10">
        <v>102.983</v>
      </c>
    </row>
    <row r="1900" spans="1:12">
      <c r="A1900" s="9">
        <v>4</v>
      </c>
      <c r="B1900" s="9">
        <v>312303</v>
      </c>
      <c r="C1900" s="9" t="s">
        <v>8316</v>
      </c>
      <c r="D1900" s="9" t="s">
        <v>8317</v>
      </c>
      <c r="E1900" s="9">
        <v>3123</v>
      </c>
      <c r="F1900" s="9" t="s">
        <v>2008</v>
      </c>
      <c r="G1900" s="9" t="s">
        <v>2009</v>
      </c>
      <c r="H1900" s="9">
        <v>31</v>
      </c>
      <c r="I1900" s="9" t="s">
        <v>988</v>
      </c>
      <c r="J1900" s="9" t="s">
        <v>989</v>
      </c>
      <c r="K1900" s="10">
        <v>14.641</v>
      </c>
      <c r="L1900" s="10">
        <v>102.931</v>
      </c>
    </row>
    <row r="1901" spans="1:12">
      <c r="A1901" s="9">
        <v>4</v>
      </c>
      <c r="B1901" s="9">
        <v>310601</v>
      </c>
      <c r="C1901" s="9" t="s">
        <v>8324</v>
      </c>
      <c r="D1901" s="9" t="s">
        <v>7211</v>
      </c>
      <c r="E1901" s="9">
        <v>3106</v>
      </c>
      <c r="F1901" s="9" t="s">
        <v>7210</v>
      </c>
      <c r="G1901" s="9" t="s">
        <v>7211</v>
      </c>
      <c r="H1901" s="9">
        <v>31</v>
      </c>
      <c r="I1901" s="9" t="s">
        <v>988</v>
      </c>
      <c r="J1901" s="9" t="s">
        <v>989</v>
      </c>
      <c r="K1901" s="10">
        <v>14.417999999999999</v>
      </c>
      <c r="L1901" s="10">
        <v>102.854</v>
      </c>
    </row>
    <row r="1902" spans="1:12">
      <c r="A1902" s="9">
        <v>4</v>
      </c>
      <c r="B1902" s="9">
        <v>311803</v>
      </c>
      <c r="C1902" s="9" t="s">
        <v>8329</v>
      </c>
      <c r="D1902" s="9" t="s">
        <v>8330</v>
      </c>
      <c r="E1902" s="9">
        <v>3118</v>
      </c>
      <c r="F1902" s="9" t="s">
        <v>4170</v>
      </c>
      <c r="G1902" s="9" t="s">
        <v>4171</v>
      </c>
      <c r="H1902" s="9">
        <v>31</v>
      </c>
      <c r="I1902" s="9" t="s">
        <v>988</v>
      </c>
      <c r="J1902" s="9" t="s">
        <v>989</v>
      </c>
      <c r="K1902" s="10">
        <v>14.794</v>
      </c>
      <c r="L1902" s="10">
        <v>102.90600000000001</v>
      </c>
    </row>
    <row r="1903" spans="1:12">
      <c r="A1903" s="9">
        <v>4</v>
      </c>
      <c r="B1903" s="9">
        <v>311804</v>
      </c>
      <c r="C1903" s="9" t="s">
        <v>8335</v>
      </c>
      <c r="D1903" s="9" t="s">
        <v>8336</v>
      </c>
      <c r="E1903" s="9">
        <v>3118</v>
      </c>
      <c r="F1903" s="9" t="s">
        <v>4170</v>
      </c>
      <c r="G1903" s="9" t="s">
        <v>4171</v>
      </c>
      <c r="H1903" s="9">
        <v>31</v>
      </c>
      <c r="I1903" s="9" t="s">
        <v>988</v>
      </c>
      <c r="J1903" s="9" t="s">
        <v>989</v>
      </c>
      <c r="K1903" s="10">
        <v>14.808999999999999</v>
      </c>
      <c r="L1903" s="10">
        <v>102.78700000000001</v>
      </c>
    </row>
    <row r="1904" spans="1:12">
      <c r="A1904" s="9">
        <v>4</v>
      </c>
      <c r="B1904" s="9">
        <v>312101</v>
      </c>
      <c r="C1904" s="9" t="s">
        <v>4365</v>
      </c>
      <c r="D1904" s="9" t="s">
        <v>4366</v>
      </c>
      <c r="E1904" s="9">
        <v>3121</v>
      </c>
      <c r="F1904" s="9" t="s">
        <v>4478</v>
      </c>
      <c r="G1904" s="9" t="s">
        <v>4366</v>
      </c>
      <c r="H1904" s="9">
        <v>31</v>
      </c>
      <c r="I1904" s="9" t="s">
        <v>988</v>
      </c>
      <c r="J1904" s="9" t="s">
        <v>989</v>
      </c>
      <c r="K1904" s="10">
        <v>15.112</v>
      </c>
      <c r="L1904" s="10">
        <v>103.16200000000001</v>
      </c>
    </row>
    <row r="1905" spans="1:12">
      <c r="A1905" s="9">
        <v>4</v>
      </c>
      <c r="B1905" s="9">
        <v>310310</v>
      </c>
      <c r="C1905" s="9" t="s">
        <v>6575</v>
      </c>
      <c r="D1905" s="9" t="s">
        <v>3798</v>
      </c>
      <c r="E1905" s="9">
        <v>3103</v>
      </c>
      <c r="F1905" s="9" t="s">
        <v>4860</v>
      </c>
      <c r="G1905" s="9" t="s">
        <v>4861</v>
      </c>
      <c r="H1905" s="9">
        <v>31</v>
      </c>
      <c r="I1905" s="9" t="s">
        <v>988</v>
      </c>
      <c r="J1905" s="9" t="s">
        <v>989</v>
      </c>
      <c r="K1905" s="10">
        <v>14.965999999999999</v>
      </c>
      <c r="L1905" s="10">
        <v>103.34</v>
      </c>
    </row>
    <row r="1906" spans="1:12">
      <c r="A1906" s="9">
        <v>4</v>
      </c>
      <c r="B1906" s="9">
        <v>311405</v>
      </c>
      <c r="C1906" s="9" t="s">
        <v>8376</v>
      </c>
      <c r="D1906" s="9" t="s">
        <v>8377</v>
      </c>
      <c r="E1906" s="9">
        <v>3114</v>
      </c>
      <c r="F1906" s="9" t="s">
        <v>4551</v>
      </c>
      <c r="G1906" s="9" t="s">
        <v>2627</v>
      </c>
      <c r="H1906" s="9">
        <v>31</v>
      </c>
      <c r="I1906" s="9" t="s">
        <v>988</v>
      </c>
      <c r="J1906" s="9" t="s">
        <v>989</v>
      </c>
      <c r="K1906" s="10">
        <v>14.911</v>
      </c>
      <c r="L1906" s="10">
        <v>102.60899999999999</v>
      </c>
    </row>
    <row r="1907" spans="1:12">
      <c r="A1907" s="9">
        <v>4</v>
      </c>
      <c r="B1907" s="9">
        <v>311403</v>
      </c>
      <c r="C1907" s="9" t="s">
        <v>8378</v>
      </c>
      <c r="D1907" s="9" t="s">
        <v>8379</v>
      </c>
      <c r="E1907" s="9">
        <v>3114</v>
      </c>
      <c r="F1907" s="9" t="s">
        <v>4551</v>
      </c>
      <c r="G1907" s="9" t="s">
        <v>2627</v>
      </c>
      <c r="H1907" s="9">
        <v>31</v>
      </c>
      <c r="I1907" s="9" t="s">
        <v>988</v>
      </c>
      <c r="J1907" s="9" t="s">
        <v>989</v>
      </c>
      <c r="K1907" s="10">
        <v>14.885</v>
      </c>
      <c r="L1907" s="10">
        <v>102.76300000000001</v>
      </c>
    </row>
    <row r="1908" spans="1:12">
      <c r="A1908" s="9">
        <v>4</v>
      </c>
      <c r="B1908" s="9">
        <v>310415</v>
      </c>
      <c r="C1908" s="9" t="s">
        <v>5367</v>
      </c>
      <c r="D1908" s="9" t="s">
        <v>5368</v>
      </c>
      <c r="E1908" s="9">
        <v>3104</v>
      </c>
      <c r="F1908" s="9" t="s">
        <v>3095</v>
      </c>
      <c r="G1908" s="9" t="s">
        <v>3096</v>
      </c>
      <c r="H1908" s="9">
        <v>31</v>
      </c>
      <c r="I1908" s="9" t="s">
        <v>988</v>
      </c>
      <c r="J1908" s="9" t="s">
        <v>989</v>
      </c>
      <c r="K1908" s="10">
        <v>14.73</v>
      </c>
      <c r="L1908" s="10">
        <v>102.711</v>
      </c>
    </row>
    <row r="1909" spans="1:12">
      <c r="A1909" s="9">
        <v>4</v>
      </c>
      <c r="B1909" s="9">
        <v>311104</v>
      </c>
      <c r="C1909" s="9" t="s">
        <v>8011</v>
      </c>
      <c r="D1909" s="9" t="s">
        <v>8012</v>
      </c>
      <c r="E1909" s="9">
        <v>3111</v>
      </c>
      <c r="F1909" s="9" t="s">
        <v>5322</v>
      </c>
      <c r="G1909" s="9" t="s">
        <v>5323</v>
      </c>
      <c r="H1909" s="9">
        <v>31</v>
      </c>
      <c r="I1909" s="9" t="s">
        <v>988</v>
      </c>
      <c r="J1909" s="9" t="s">
        <v>989</v>
      </c>
      <c r="K1909" s="10">
        <v>15.19</v>
      </c>
      <c r="L1909" s="10">
        <v>103.30800000000001</v>
      </c>
    </row>
    <row r="1910" spans="1:12">
      <c r="A1910" s="9">
        <v>4</v>
      </c>
      <c r="B1910" s="9">
        <v>310418</v>
      </c>
      <c r="C1910" s="9" t="s">
        <v>8514</v>
      </c>
      <c r="D1910" s="9" t="s">
        <v>8515</v>
      </c>
      <c r="E1910" s="9">
        <v>3104</v>
      </c>
      <c r="F1910" s="9" t="s">
        <v>3095</v>
      </c>
      <c r="G1910" s="9" t="s">
        <v>3096</v>
      </c>
      <c r="H1910" s="9">
        <v>31</v>
      </c>
      <c r="I1910" s="9" t="s">
        <v>988</v>
      </c>
      <c r="J1910" s="9" t="s">
        <v>989</v>
      </c>
      <c r="K1910" s="10">
        <v>14.516</v>
      </c>
      <c r="L1910" s="10">
        <v>102.66200000000001</v>
      </c>
    </row>
    <row r="1911" spans="1:12">
      <c r="A1911" s="9">
        <v>4</v>
      </c>
      <c r="B1911" s="9">
        <v>311502</v>
      </c>
      <c r="C1911" s="9" t="s">
        <v>8671</v>
      </c>
      <c r="D1911" s="9" t="s">
        <v>8672</v>
      </c>
      <c r="E1911" s="9">
        <v>3115</v>
      </c>
      <c r="F1911" s="9" t="s">
        <v>7277</v>
      </c>
      <c r="G1911" s="9" t="s">
        <v>7278</v>
      </c>
      <c r="H1911" s="9">
        <v>31</v>
      </c>
      <c r="I1911" s="9" t="s">
        <v>988</v>
      </c>
      <c r="J1911" s="9" t="s">
        <v>989</v>
      </c>
      <c r="K1911" s="10">
        <v>14.769</v>
      </c>
      <c r="L1911" s="10">
        <v>103.193</v>
      </c>
    </row>
    <row r="1912" spans="1:12">
      <c r="A1912" s="9">
        <v>4</v>
      </c>
      <c r="B1912" s="9">
        <v>310413</v>
      </c>
      <c r="C1912" s="9" t="s">
        <v>8675</v>
      </c>
      <c r="D1912" s="9" t="s">
        <v>8676</v>
      </c>
      <c r="E1912" s="9">
        <v>3104</v>
      </c>
      <c r="F1912" s="9" t="s">
        <v>3095</v>
      </c>
      <c r="G1912" s="9" t="s">
        <v>3096</v>
      </c>
      <c r="H1912" s="9">
        <v>31</v>
      </c>
      <c r="I1912" s="9" t="s">
        <v>988</v>
      </c>
      <c r="J1912" s="9" t="s">
        <v>989</v>
      </c>
      <c r="K1912" s="10">
        <v>14.616</v>
      </c>
      <c r="L1912" s="10">
        <v>102.833</v>
      </c>
    </row>
    <row r="1913" spans="1:12">
      <c r="A1913" s="9">
        <v>4</v>
      </c>
      <c r="B1913" s="9">
        <v>310206</v>
      </c>
      <c r="C1913" s="9" t="s">
        <v>8683</v>
      </c>
      <c r="D1913" s="9" t="s">
        <v>8684</v>
      </c>
      <c r="E1913" s="9">
        <v>3102</v>
      </c>
      <c r="F1913" s="9" t="s">
        <v>7587</v>
      </c>
      <c r="G1913" s="9" t="s">
        <v>5626</v>
      </c>
      <c r="H1913" s="9">
        <v>31</v>
      </c>
      <c r="I1913" s="9" t="s">
        <v>988</v>
      </c>
      <c r="J1913" s="9" t="s">
        <v>989</v>
      </c>
      <c r="K1913" s="10">
        <v>15.164999999999999</v>
      </c>
      <c r="L1913" s="10">
        <v>103.137</v>
      </c>
    </row>
    <row r="1914" spans="1:12">
      <c r="A1914" s="9">
        <v>4</v>
      </c>
      <c r="B1914" s="9">
        <v>310414</v>
      </c>
      <c r="C1914" s="9" t="s">
        <v>5999</v>
      </c>
      <c r="D1914" s="9" t="s">
        <v>6000</v>
      </c>
      <c r="E1914" s="9">
        <v>3104</v>
      </c>
      <c r="F1914" s="9" t="s">
        <v>3095</v>
      </c>
      <c r="G1914" s="9" t="s">
        <v>3096</v>
      </c>
      <c r="H1914" s="9">
        <v>31</v>
      </c>
      <c r="I1914" s="9" t="s">
        <v>988</v>
      </c>
      <c r="J1914" s="9" t="s">
        <v>989</v>
      </c>
      <c r="K1914" s="10">
        <v>14.499000000000001</v>
      </c>
      <c r="L1914" s="10">
        <v>102.75700000000001</v>
      </c>
    </row>
    <row r="1915" spans="1:12">
      <c r="A1915" s="9">
        <v>4</v>
      </c>
      <c r="B1915" s="9">
        <v>310114</v>
      </c>
      <c r="C1915" s="9" t="s">
        <v>8777</v>
      </c>
      <c r="D1915" s="9" t="s">
        <v>8778</v>
      </c>
      <c r="E1915" s="9">
        <v>3101</v>
      </c>
      <c r="F1915" s="9" t="s">
        <v>986</v>
      </c>
      <c r="G1915" s="9" t="s">
        <v>987</v>
      </c>
      <c r="H1915" s="9">
        <v>31</v>
      </c>
      <c r="I1915" s="9" t="s">
        <v>988</v>
      </c>
      <c r="J1915" s="9" t="s">
        <v>989</v>
      </c>
      <c r="K1915" s="10">
        <v>15.031000000000001</v>
      </c>
      <c r="L1915" s="10">
        <v>103.024</v>
      </c>
    </row>
    <row r="1916" spans="1:12">
      <c r="A1916" s="9">
        <v>4</v>
      </c>
      <c r="B1916" s="9">
        <v>310805</v>
      </c>
      <c r="C1916" s="9" t="s">
        <v>8782</v>
      </c>
      <c r="D1916" s="9" t="s">
        <v>8783</v>
      </c>
      <c r="E1916" s="9">
        <v>3108</v>
      </c>
      <c r="F1916" s="9" t="s">
        <v>6566</v>
      </c>
      <c r="G1916" s="9" t="s">
        <v>6567</v>
      </c>
      <c r="H1916" s="9">
        <v>31</v>
      </c>
      <c r="I1916" s="9" t="s">
        <v>988</v>
      </c>
      <c r="J1916" s="9" t="s">
        <v>989</v>
      </c>
      <c r="K1916" s="10">
        <v>14.397</v>
      </c>
      <c r="L1916" s="10">
        <v>103.211</v>
      </c>
    </row>
    <row r="1917" spans="1:12">
      <c r="A1917" s="9">
        <v>4</v>
      </c>
      <c r="B1917" s="9">
        <v>310309</v>
      </c>
      <c r="C1917" s="9" t="s">
        <v>7295</v>
      </c>
      <c r="D1917" s="9" t="s">
        <v>7296</v>
      </c>
      <c r="E1917" s="9">
        <v>3103</v>
      </c>
      <c r="F1917" s="9" t="s">
        <v>4860</v>
      </c>
      <c r="G1917" s="9" t="s">
        <v>4861</v>
      </c>
      <c r="H1917" s="9">
        <v>31</v>
      </c>
      <c r="I1917" s="9" t="s">
        <v>988</v>
      </c>
      <c r="J1917" s="9" t="s">
        <v>989</v>
      </c>
      <c r="K1917" s="10">
        <v>15.071999999999999</v>
      </c>
      <c r="L1917" s="10">
        <v>103.336</v>
      </c>
    </row>
    <row r="1918" spans="1:12">
      <c r="A1918" s="9">
        <v>4</v>
      </c>
      <c r="B1918" s="9">
        <v>311004</v>
      </c>
      <c r="C1918" s="9" t="s">
        <v>8815</v>
      </c>
      <c r="D1918" s="9" t="s">
        <v>8816</v>
      </c>
      <c r="E1918" s="9">
        <v>3110</v>
      </c>
      <c r="F1918" s="9" t="s">
        <v>2024</v>
      </c>
      <c r="G1918" s="9" t="s">
        <v>2023</v>
      </c>
      <c r="H1918" s="9">
        <v>31</v>
      </c>
      <c r="I1918" s="9" t="s">
        <v>988</v>
      </c>
      <c r="J1918" s="9" t="s">
        <v>989</v>
      </c>
      <c r="K1918" s="10">
        <v>15.051</v>
      </c>
      <c r="L1918" s="10">
        <v>102.94499999999999</v>
      </c>
    </row>
    <row r="1919" spans="1:12">
      <c r="A1919" s="9">
        <v>4</v>
      </c>
      <c r="B1919" s="9">
        <v>310406</v>
      </c>
      <c r="C1919" s="9" t="s">
        <v>8821</v>
      </c>
      <c r="D1919" s="9" t="s">
        <v>8822</v>
      </c>
      <c r="E1919" s="9">
        <v>3104</v>
      </c>
      <c r="F1919" s="9" t="s">
        <v>3095</v>
      </c>
      <c r="G1919" s="9" t="s">
        <v>3096</v>
      </c>
      <c r="H1919" s="9">
        <v>31</v>
      </c>
      <c r="I1919" s="9" t="s">
        <v>988</v>
      </c>
      <c r="J1919" s="9" t="s">
        <v>989</v>
      </c>
      <c r="K1919" s="10">
        <v>14.612</v>
      </c>
      <c r="L1919" s="10">
        <v>102.691</v>
      </c>
    </row>
    <row r="1920" spans="1:12">
      <c r="A1920" s="9">
        <v>4</v>
      </c>
      <c r="B1920" s="9">
        <v>312102</v>
      </c>
      <c r="C1920" s="9" t="s">
        <v>4935</v>
      </c>
      <c r="D1920" s="9" t="s">
        <v>4061</v>
      </c>
      <c r="E1920" s="9">
        <v>3121</v>
      </c>
      <c r="F1920" s="9" t="s">
        <v>4478</v>
      </c>
      <c r="G1920" s="9" t="s">
        <v>4366</v>
      </c>
      <c r="H1920" s="9">
        <v>31</v>
      </c>
      <c r="I1920" s="9" t="s">
        <v>988</v>
      </c>
      <c r="J1920" s="9" t="s">
        <v>989</v>
      </c>
      <c r="K1920" s="10">
        <v>15.081</v>
      </c>
      <c r="L1920" s="10">
        <v>103.217</v>
      </c>
    </row>
    <row r="1921" spans="1:12">
      <c r="A1921" s="9">
        <v>4</v>
      </c>
      <c r="B1921" s="9">
        <v>310713</v>
      </c>
      <c r="C1921" s="9" t="s">
        <v>3440</v>
      </c>
      <c r="D1921" s="9" t="s">
        <v>3441</v>
      </c>
      <c r="E1921" s="9">
        <v>3107</v>
      </c>
      <c r="F1921" s="9" t="s">
        <v>4817</v>
      </c>
      <c r="G1921" s="9" t="s">
        <v>4818</v>
      </c>
      <c r="H1921" s="9">
        <v>31</v>
      </c>
      <c r="I1921" s="9" t="s">
        <v>988</v>
      </c>
      <c r="J1921" s="9" t="s">
        <v>989</v>
      </c>
      <c r="K1921" s="10">
        <v>14.662000000000001</v>
      </c>
      <c r="L1921" s="10">
        <v>103.208</v>
      </c>
    </row>
    <row r="1922" spans="1:12">
      <c r="A1922" s="9">
        <v>4</v>
      </c>
      <c r="B1922" s="9">
        <v>311010</v>
      </c>
      <c r="C1922" s="9" t="s">
        <v>3058</v>
      </c>
      <c r="D1922" s="9" t="s">
        <v>3059</v>
      </c>
      <c r="E1922" s="9">
        <v>3110</v>
      </c>
      <c r="F1922" s="9" t="s">
        <v>2024</v>
      </c>
      <c r="G1922" s="9" t="s">
        <v>2023</v>
      </c>
      <c r="H1922" s="9">
        <v>31</v>
      </c>
      <c r="I1922" s="9" t="s">
        <v>988</v>
      </c>
      <c r="J1922" s="9" t="s">
        <v>989</v>
      </c>
      <c r="K1922" s="10">
        <v>14.872999999999999</v>
      </c>
      <c r="L1922" s="10">
        <v>102.886</v>
      </c>
    </row>
    <row r="1923" spans="1:12">
      <c r="A1923" s="9">
        <v>4</v>
      </c>
      <c r="B1923" s="9">
        <v>310714</v>
      </c>
      <c r="C1923" s="9" t="s">
        <v>8938</v>
      </c>
      <c r="D1923" s="9" t="s">
        <v>8939</v>
      </c>
      <c r="E1923" s="9">
        <v>3107</v>
      </c>
      <c r="F1923" s="9" t="s">
        <v>4817</v>
      </c>
      <c r="G1923" s="9" t="s">
        <v>4818</v>
      </c>
      <c r="H1923" s="9">
        <v>31</v>
      </c>
      <c r="I1923" s="9" t="s">
        <v>988</v>
      </c>
      <c r="J1923" s="9" t="s">
        <v>989</v>
      </c>
      <c r="K1923" s="10">
        <v>14.638</v>
      </c>
      <c r="L1923" s="10">
        <v>102.98099999999999</v>
      </c>
    </row>
    <row r="1924" spans="1:12">
      <c r="A1924" s="9">
        <v>4</v>
      </c>
      <c r="B1924" s="9">
        <v>310106</v>
      </c>
      <c r="C1924" s="9" t="s">
        <v>8952</v>
      </c>
      <c r="D1924" s="9" t="s">
        <v>8953</v>
      </c>
      <c r="E1924" s="9">
        <v>3101</v>
      </c>
      <c r="F1924" s="9" t="s">
        <v>986</v>
      </c>
      <c r="G1924" s="9" t="s">
        <v>987</v>
      </c>
      <c r="H1924" s="9">
        <v>31</v>
      </c>
      <c r="I1924" s="9" t="s">
        <v>988</v>
      </c>
      <c r="J1924" s="9" t="s">
        <v>989</v>
      </c>
      <c r="K1924" s="10">
        <v>14.896000000000001</v>
      </c>
      <c r="L1924" s="10">
        <v>103.146</v>
      </c>
    </row>
    <row r="1925" spans="1:12">
      <c r="A1925" s="9">
        <v>4</v>
      </c>
      <c r="B1925" s="9">
        <v>311102</v>
      </c>
      <c r="C1925" s="9" t="s">
        <v>3928</v>
      </c>
      <c r="D1925" s="9" t="s">
        <v>3929</v>
      </c>
      <c r="E1925" s="9">
        <v>3111</v>
      </c>
      <c r="F1925" s="9" t="s">
        <v>5322</v>
      </c>
      <c r="G1925" s="9" t="s">
        <v>5323</v>
      </c>
      <c r="H1925" s="9">
        <v>31</v>
      </c>
      <c r="I1925" s="9" t="s">
        <v>988</v>
      </c>
      <c r="J1925" s="9" t="s">
        <v>989</v>
      </c>
      <c r="K1925" s="10">
        <v>15.273999999999999</v>
      </c>
      <c r="L1925" s="10">
        <v>103.22499999999999</v>
      </c>
    </row>
    <row r="1926" spans="1:12">
      <c r="A1926" s="9">
        <v>4</v>
      </c>
      <c r="B1926" s="9">
        <v>311111</v>
      </c>
      <c r="C1926" s="9" t="s">
        <v>1364</v>
      </c>
      <c r="D1926" s="9" t="s">
        <v>1365</v>
      </c>
      <c r="E1926" s="9">
        <v>3111</v>
      </c>
      <c r="F1926" s="9" t="s">
        <v>5322</v>
      </c>
      <c r="G1926" s="9" t="s">
        <v>5323</v>
      </c>
      <c r="H1926" s="9">
        <v>31</v>
      </c>
      <c r="I1926" s="9" t="s">
        <v>988</v>
      </c>
      <c r="J1926" s="9" t="s">
        <v>989</v>
      </c>
      <c r="K1926" s="10">
        <v>15.3</v>
      </c>
      <c r="L1926" s="10">
        <v>103.44199999999999</v>
      </c>
    </row>
    <row r="1927" spans="1:12">
      <c r="A1927" s="9">
        <v>4</v>
      </c>
      <c r="B1927" s="9">
        <v>310702</v>
      </c>
      <c r="C1927" s="9" t="s">
        <v>8977</v>
      </c>
      <c r="D1927" s="9" t="s">
        <v>8978</v>
      </c>
      <c r="E1927" s="9">
        <v>3107</v>
      </c>
      <c r="F1927" s="9" t="s">
        <v>4817</v>
      </c>
      <c r="G1927" s="9" t="s">
        <v>4818</v>
      </c>
      <c r="H1927" s="9">
        <v>31</v>
      </c>
      <c r="I1927" s="9" t="s">
        <v>988</v>
      </c>
      <c r="J1927" s="9" t="s">
        <v>989</v>
      </c>
      <c r="K1927" s="10">
        <v>14.787000000000001</v>
      </c>
      <c r="L1927" s="10">
        <v>103.05500000000001</v>
      </c>
    </row>
    <row r="1928" spans="1:12">
      <c r="A1928" s="9">
        <v>4</v>
      </c>
      <c r="B1928" s="9">
        <v>311112</v>
      </c>
      <c r="C1928" s="9" t="s">
        <v>8982</v>
      </c>
      <c r="D1928" s="9" t="s">
        <v>8983</v>
      </c>
      <c r="E1928" s="9">
        <v>3111</v>
      </c>
      <c r="F1928" s="9" t="s">
        <v>5322</v>
      </c>
      <c r="G1928" s="9" t="s">
        <v>5323</v>
      </c>
      <c r="H1928" s="9">
        <v>31</v>
      </c>
      <c r="I1928" s="9" t="s">
        <v>988</v>
      </c>
      <c r="J1928" s="9" t="s">
        <v>989</v>
      </c>
      <c r="K1928" s="10">
        <v>15.3</v>
      </c>
      <c r="L1928" s="10">
        <v>103.354</v>
      </c>
    </row>
    <row r="1929" spans="1:12">
      <c r="A1929" s="9">
        <v>4</v>
      </c>
      <c r="B1929" s="9">
        <v>311009</v>
      </c>
      <c r="C1929" s="9" t="s">
        <v>9041</v>
      </c>
      <c r="D1929" s="9" t="s">
        <v>9042</v>
      </c>
      <c r="E1929" s="9">
        <v>3110</v>
      </c>
      <c r="F1929" s="9" t="s">
        <v>2024</v>
      </c>
      <c r="G1929" s="9" t="s">
        <v>2023</v>
      </c>
      <c r="H1929" s="9">
        <v>31</v>
      </c>
      <c r="I1929" s="9" t="s">
        <v>988</v>
      </c>
      <c r="J1929" s="9" t="s">
        <v>989</v>
      </c>
      <c r="K1929" s="10">
        <v>15.154</v>
      </c>
      <c r="L1929" s="10">
        <v>102.973</v>
      </c>
    </row>
    <row r="1930" spans="1:12">
      <c r="A1930" s="9">
        <v>4</v>
      </c>
      <c r="B1930" s="9">
        <v>311501</v>
      </c>
      <c r="C1930" s="9" t="s">
        <v>9064</v>
      </c>
      <c r="D1930" s="9" t="s">
        <v>9065</v>
      </c>
      <c r="E1930" s="9">
        <v>3115</v>
      </c>
      <c r="F1930" s="9" t="s">
        <v>7277</v>
      </c>
      <c r="G1930" s="9" t="s">
        <v>7278</v>
      </c>
      <c r="H1930" s="9">
        <v>31</v>
      </c>
      <c r="I1930" s="9" t="s">
        <v>988</v>
      </c>
      <c r="J1930" s="9" t="s">
        <v>989</v>
      </c>
      <c r="K1930" s="10">
        <v>14.678000000000001</v>
      </c>
      <c r="L1930" s="10">
        <v>103.11799999999999</v>
      </c>
    </row>
    <row r="1931" spans="1:12">
      <c r="A1931" s="9">
        <v>4</v>
      </c>
      <c r="B1931" s="9">
        <v>310204</v>
      </c>
      <c r="C1931" s="9" t="s">
        <v>9070</v>
      </c>
      <c r="D1931" s="9" t="s">
        <v>9071</v>
      </c>
      <c r="E1931" s="9">
        <v>3102</v>
      </c>
      <c r="F1931" s="9" t="s">
        <v>7587</v>
      </c>
      <c r="G1931" s="9" t="s">
        <v>5626</v>
      </c>
      <c r="H1931" s="9">
        <v>31</v>
      </c>
      <c r="I1931" s="9" t="s">
        <v>988</v>
      </c>
      <c r="J1931" s="9" t="s">
        <v>989</v>
      </c>
      <c r="K1931" s="10">
        <v>15.169</v>
      </c>
      <c r="L1931" s="10">
        <v>103.027</v>
      </c>
    </row>
    <row r="1932" spans="1:12">
      <c r="A1932" s="9">
        <v>4</v>
      </c>
      <c r="B1932" s="9">
        <v>310909</v>
      </c>
      <c r="C1932" s="9" t="s">
        <v>3058</v>
      </c>
      <c r="D1932" s="9" t="s">
        <v>3059</v>
      </c>
      <c r="E1932" s="9">
        <v>3109</v>
      </c>
      <c r="F1932" s="9" t="s">
        <v>5359</v>
      </c>
      <c r="G1932" s="9" t="s">
        <v>5360</v>
      </c>
      <c r="H1932" s="9">
        <v>31</v>
      </c>
      <c r="I1932" s="9" t="s">
        <v>988</v>
      </c>
      <c r="J1932" s="9" t="s">
        <v>989</v>
      </c>
      <c r="K1932" s="10">
        <v>15.462999999999999</v>
      </c>
      <c r="L1932" s="10">
        <v>103.09699999999999</v>
      </c>
    </row>
    <row r="1933" spans="1:12">
      <c r="A1933" s="9">
        <v>4</v>
      </c>
      <c r="B1933" s="9">
        <v>310505</v>
      </c>
      <c r="C1933" s="9" t="s">
        <v>2212</v>
      </c>
      <c r="D1933" s="9" t="s">
        <v>2213</v>
      </c>
      <c r="E1933" s="9">
        <v>3105</v>
      </c>
      <c r="F1933" s="9" t="s">
        <v>3468</v>
      </c>
      <c r="G1933" s="9" t="s">
        <v>3467</v>
      </c>
      <c r="H1933" s="9">
        <v>31</v>
      </c>
      <c r="I1933" s="9" t="s">
        <v>988</v>
      </c>
      <c r="J1933" s="9" t="s">
        <v>989</v>
      </c>
      <c r="K1933" s="10">
        <v>14.782</v>
      </c>
      <c r="L1933" s="10">
        <v>102.489</v>
      </c>
    </row>
    <row r="1934" spans="1:12">
      <c r="A1934" s="9">
        <v>4</v>
      </c>
      <c r="B1934" s="9">
        <v>310701</v>
      </c>
      <c r="C1934" s="9" t="s">
        <v>9125</v>
      </c>
      <c r="D1934" s="9" t="s">
        <v>4818</v>
      </c>
      <c r="E1934" s="9">
        <v>3107</v>
      </c>
      <c r="F1934" s="9" t="s">
        <v>4817</v>
      </c>
      <c r="G1934" s="9" t="s">
        <v>4818</v>
      </c>
      <c r="H1934" s="9">
        <v>31</v>
      </c>
      <c r="I1934" s="9" t="s">
        <v>988</v>
      </c>
      <c r="J1934" s="9" t="s">
        <v>989</v>
      </c>
      <c r="K1934" s="10">
        <v>14.613</v>
      </c>
      <c r="L1934" s="10">
        <v>103.081</v>
      </c>
    </row>
    <row r="1935" spans="1:12">
      <c r="A1935" s="9">
        <v>4</v>
      </c>
      <c r="B1935" s="9">
        <v>311003</v>
      </c>
      <c r="C1935" s="9" t="s">
        <v>9132</v>
      </c>
      <c r="D1935" s="9" t="s">
        <v>6224</v>
      </c>
      <c r="E1935" s="9">
        <v>3110</v>
      </c>
      <c r="F1935" s="9" t="s">
        <v>2024</v>
      </c>
      <c r="G1935" s="9" t="s">
        <v>2023</v>
      </c>
      <c r="H1935" s="9">
        <v>31</v>
      </c>
      <c r="I1935" s="9" t="s">
        <v>988</v>
      </c>
      <c r="J1935" s="9" t="s">
        <v>989</v>
      </c>
      <c r="K1935" s="10">
        <v>14.99</v>
      </c>
      <c r="L1935" s="10">
        <v>102.95699999999999</v>
      </c>
    </row>
    <row r="1936" spans="1:12">
      <c r="A1936" s="9">
        <v>4</v>
      </c>
      <c r="B1936" s="9">
        <v>311110</v>
      </c>
      <c r="C1936" s="9" t="s">
        <v>502</v>
      </c>
      <c r="D1936" s="9" t="s">
        <v>503</v>
      </c>
      <c r="E1936" s="9">
        <v>3111</v>
      </c>
      <c r="F1936" s="9" t="s">
        <v>5322</v>
      </c>
      <c r="G1936" s="9" t="s">
        <v>5323</v>
      </c>
      <c r="H1936" s="9">
        <v>31</v>
      </c>
      <c r="I1936" s="9" t="s">
        <v>988</v>
      </c>
      <c r="J1936" s="9" t="s">
        <v>989</v>
      </c>
      <c r="K1936" s="10">
        <v>15.137</v>
      </c>
      <c r="L1936" s="10">
        <v>103.377</v>
      </c>
    </row>
    <row r="1937" spans="1:12">
      <c r="A1937" s="9">
        <v>4</v>
      </c>
      <c r="B1937" s="9">
        <v>310808</v>
      </c>
      <c r="C1937" s="9" t="s">
        <v>9233</v>
      </c>
      <c r="D1937" s="9" t="s">
        <v>9234</v>
      </c>
      <c r="E1937" s="9">
        <v>3108</v>
      </c>
      <c r="F1937" s="9" t="s">
        <v>6566</v>
      </c>
      <c r="G1937" s="9" t="s">
        <v>6567</v>
      </c>
      <c r="H1937" s="9">
        <v>31</v>
      </c>
      <c r="I1937" s="9" t="s">
        <v>988</v>
      </c>
      <c r="J1937" s="9" t="s">
        <v>989</v>
      </c>
      <c r="K1937" s="10">
        <v>14.384</v>
      </c>
      <c r="L1937" s="10">
        <v>103.164</v>
      </c>
    </row>
    <row r="1938" spans="1:12">
      <c r="A1938" s="9">
        <v>4</v>
      </c>
      <c r="B1938" s="9">
        <v>310417</v>
      </c>
      <c r="C1938" s="9" t="s">
        <v>9270</v>
      </c>
      <c r="D1938" s="9" t="s">
        <v>9271</v>
      </c>
      <c r="E1938" s="9">
        <v>3104</v>
      </c>
      <c r="F1938" s="9" t="s">
        <v>3095</v>
      </c>
      <c r="G1938" s="9" t="s">
        <v>3096</v>
      </c>
      <c r="H1938" s="9">
        <v>31</v>
      </c>
      <c r="I1938" s="9" t="s">
        <v>988</v>
      </c>
      <c r="J1938" s="9" t="s">
        <v>989</v>
      </c>
      <c r="K1938" s="10">
        <v>14.664999999999999</v>
      </c>
      <c r="L1938" s="10">
        <v>102.735</v>
      </c>
    </row>
    <row r="1939" spans="1:12">
      <c r="A1939" s="9">
        <v>4</v>
      </c>
      <c r="B1939" s="9">
        <v>310201</v>
      </c>
      <c r="C1939" s="9" t="s">
        <v>5625</v>
      </c>
      <c r="D1939" s="9" t="s">
        <v>5626</v>
      </c>
      <c r="E1939" s="9">
        <v>3102</v>
      </c>
      <c r="F1939" s="9" t="s">
        <v>7587</v>
      </c>
      <c r="G1939" s="9" t="s">
        <v>5626</v>
      </c>
      <c r="H1939" s="9">
        <v>31</v>
      </c>
      <c r="I1939" s="9" t="s">
        <v>988</v>
      </c>
      <c r="J1939" s="9" t="s">
        <v>989</v>
      </c>
      <c r="K1939" s="10">
        <v>15.24</v>
      </c>
      <c r="L1939" s="10">
        <v>103</v>
      </c>
    </row>
    <row r="1940" spans="1:12">
      <c r="A1940" s="9">
        <v>4</v>
      </c>
      <c r="B1940" s="9">
        <v>310205</v>
      </c>
      <c r="C1940" s="9" t="s">
        <v>9431</v>
      </c>
      <c r="D1940" s="9" t="s">
        <v>9432</v>
      </c>
      <c r="E1940" s="9">
        <v>3102</v>
      </c>
      <c r="F1940" s="9" t="s">
        <v>7587</v>
      </c>
      <c r="G1940" s="9" t="s">
        <v>5626</v>
      </c>
      <c r="H1940" s="9">
        <v>31</v>
      </c>
      <c r="I1940" s="9" t="s">
        <v>988</v>
      </c>
      <c r="J1940" s="9" t="s">
        <v>989</v>
      </c>
      <c r="K1940" s="10">
        <v>15.157</v>
      </c>
      <c r="L1940" s="10">
        <v>103.06399999999999</v>
      </c>
    </row>
    <row r="1941" spans="1:12">
      <c r="A1941" s="9">
        <v>4</v>
      </c>
      <c r="B1941" s="9">
        <v>311012</v>
      </c>
      <c r="C1941" s="9" t="s">
        <v>7819</v>
      </c>
      <c r="D1941" s="9" t="s">
        <v>2739</v>
      </c>
      <c r="E1941" s="9">
        <v>3110</v>
      </c>
      <c r="F1941" s="9" t="s">
        <v>2024</v>
      </c>
      <c r="G1941" s="9" t="s">
        <v>2023</v>
      </c>
      <c r="H1941" s="9">
        <v>31</v>
      </c>
      <c r="I1941" s="9" t="s">
        <v>988</v>
      </c>
      <c r="J1941" s="9" t="s">
        <v>989</v>
      </c>
      <c r="K1941" s="10">
        <v>15.114000000000001</v>
      </c>
      <c r="L1941" s="10">
        <v>102.839</v>
      </c>
    </row>
    <row r="1942" spans="1:12">
      <c r="A1942" s="9">
        <v>4</v>
      </c>
      <c r="B1942" s="9">
        <v>311701</v>
      </c>
      <c r="C1942" s="9" t="s">
        <v>9507</v>
      </c>
      <c r="D1942" s="9" t="s">
        <v>9508</v>
      </c>
      <c r="E1942" s="9">
        <v>3117</v>
      </c>
      <c r="F1942" s="9" t="s">
        <v>5833</v>
      </c>
      <c r="G1942" s="9" t="s">
        <v>5044</v>
      </c>
      <c r="H1942" s="9">
        <v>31</v>
      </c>
      <c r="I1942" s="9" t="s">
        <v>988</v>
      </c>
      <c r="J1942" s="9" t="s">
        <v>989</v>
      </c>
      <c r="K1942" s="10">
        <v>14.538</v>
      </c>
      <c r="L1942" s="10">
        <v>102.604</v>
      </c>
    </row>
    <row r="1943" spans="1:12">
      <c r="A1943" s="9">
        <v>4</v>
      </c>
      <c r="B1943" s="9">
        <v>310301</v>
      </c>
      <c r="C1943" s="9" t="s">
        <v>5098</v>
      </c>
      <c r="D1943" s="9" t="s">
        <v>4861</v>
      </c>
      <c r="E1943" s="9">
        <v>3103</v>
      </c>
      <c r="F1943" s="9" t="s">
        <v>4860</v>
      </c>
      <c r="G1943" s="9" t="s">
        <v>4861</v>
      </c>
      <c r="H1943" s="9">
        <v>31</v>
      </c>
      <c r="I1943" s="9" t="s">
        <v>988</v>
      </c>
      <c r="J1943" s="9" t="s">
        <v>989</v>
      </c>
      <c r="K1943" s="10">
        <v>14.922000000000001</v>
      </c>
      <c r="L1943" s="10">
        <v>103.29600000000001</v>
      </c>
    </row>
    <row r="1944" spans="1:12">
      <c r="A1944" s="9">
        <v>4</v>
      </c>
      <c r="B1944" s="9">
        <v>310304</v>
      </c>
      <c r="C1944" s="9" t="s">
        <v>9428</v>
      </c>
      <c r="D1944" s="9" t="s">
        <v>1281</v>
      </c>
      <c r="E1944" s="9">
        <v>3103</v>
      </c>
      <c r="F1944" s="9" t="s">
        <v>4860</v>
      </c>
      <c r="G1944" s="9" t="s">
        <v>4861</v>
      </c>
      <c r="H1944" s="9">
        <v>31</v>
      </c>
      <c r="I1944" s="9" t="s">
        <v>988</v>
      </c>
      <c r="J1944" s="9" t="s">
        <v>989</v>
      </c>
      <c r="K1944" s="10">
        <v>14.82</v>
      </c>
      <c r="L1944" s="10">
        <v>103.239</v>
      </c>
    </row>
    <row r="1945" spans="1:12">
      <c r="A1945" s="9">
        <v>4</v>
      </c>
      <c r="B1945" s="9">
        <v>310207</v>
      </c>
      <c r="C1945" s="9" t="s">
        <v>9572</v>
      </c>
      <c r="D1945" s="9" t="s">
        <v>9573</v>
      </c>
      <c r="E1945" s="9">
        <v>3102</v>
      </c>
      <c r="F1945" s="9" t="s">
        <v>7587</v>
      </c>
      <c r="G1945" s="9" t="s">
        <v>5626</v>
      </c>
      <c r="H1945" s="9">
        <v>31</v>
      </c>
      <c r="I1945" s="9" t="s">
        <v>988</v>
      </c>
      <c r="J1945" s="9" t="s">
        <v>989</v>
      </c>
      <c r="K1945" s="10">
        <v>15.314</v>
      </c>
      <c r="L1945" s="10">
        <v>102.995</v>
      </c>
    </row>
    <row r="1946" spans="1:12">
      <c r="A1946" s="9">
        <v>4</v>
      </c>
      <c r="B1946" s="9">
        <v>310503</v>
      </c>
      <c r="C1946" s="9" t="s">
        <v>6151</v>
      </c>
      <c r="D1946" s="9" t="s">
        <v>6152</v>
      </c>
      <c r="E1946" s="9">
        <v>3105</v>
      </c>
      <c r="F1946" s="9" t="s">
        <v>3468</v>
      </c>
      <c r="G1946" s="9" t="s">
        <v>3467</v>
      </c>
      <c r="H1946" s="9">
        <v>31</v>
      </c>
      <c r="I1946" s="9" t="s">
        <v>988</v>
      </c>
      <c r="J1946" s="9" t="s">
        <v>989</v>
      </c>
      <c r="K1946" s="10">
        <v>14.773999999999999</v>
      </c>
      <c r="L1946" s="10">
        <v>102.645</v>
      </c>
    </row>
    <row r="1947" spans="1:12">
      <c r="A1947" s="9">
        <v>4</v>
      </c>
      <c r="B1947" s="9">
        <v>310703</v>
      </c>
      <c r="C1947" s="9" t="s">
        <v>9043</v>
      </c>
      <c r="D1947" s="9" t="s">
        <v>1493</v>
      </c>
      <c r="E1947" s="9">
        <v>3107</v>
      </c>
      <c r="F1947" s="9" t="s">
        <v>4817</v>
      </c>
      <c r="G1947" s="9" t="s">
        <v>4818</v>
      </c>
      <c r="H1947" s="9">
        <v>31</v>
      </c>
      <c r="I1947" s="9" t="s">
        <v>988</v>
      </c>
      <c r="J1947" s="9" t="s">
        <v>989</v>
      </c>
      <c r="K1947" s="10">
        <v>14.705</v>
      </c>
      <c r="L1947" s="10">
        <v>103.065</v>
      </c>
    </row>
    <row r="1948" spans="1:12">
      <c r="A1948" s="9">
        <v>4</v>
      </c>
      <c r="B1948" s="9">
        <v>310305</v>
      </c>
      <c r="C1948" s="9" t="s">
        <v>9613</v>
      </c>
      <c r="D1948" s="9" t="s">
        <v>9614</v>
      </c>
      <c r="E1948" s="9">
        <v>3103</v>
      </c>
      <c r="F1948" s="9" t="s">
        <v>4860</v>
      </c>
      <c r="G1948" s="9" t="s">
        <v>4861</v>
      </c>
      <c r="H1948" s="9">
        <v>31</v>
      </c>
      <c r="I1948" s="9" t="s">
        <v>988</v>
      </c>
      <c r="J1948" s="9" t="s">
        <v>989</v>
      </c>
      <c r="K1948" s="10">
        <v>14.904999999999999</v>
      </c>
      <c r="L1948" s="10">
        <v>103.374</v>
      </c>
    </row>
    <row r="1949" spans="1:12">
      <c r="A1949" s="9">
        <v>4</v>
      </c>
      <c r="B1949" s="9">
        <v>310504</v>
      </c>
      <c r="C1949" s="9" t="s">
        <v>9687</v>
      </c>
      <c r="D1949" s="9" t="s">
        <v>9688</v>
      </c>
      <c r="E1949" s="9">
        <v>3105</v>
      </c>
      <c r="F1949" s="9" t="s">
        <v>3468</v>
      </c>
      <c r="G1949" s="9" t="s">
        <v>3467</v>
      </c>
      <c r="H1949" s="9">
        <v>31</v>
      </c>
      <c r="I1949" s="9" t="s">
        <v>988</v>
      </c>
      <c r="J1949" s="9" t="s">
        <v>989</v>
      </c>
      <c r="K1949" s="10">
        <v>14.641999999999999</v>
      </c>
      <c r="L1949" s="10">
        <v>102.571</v>
      </c>
    </row>
    <row r="1950" spans="1:12">
      <c r="A1950" s="9">
        <v>4</v>
      </c>
      <c r="B1950" s="9">
        <v>310403</v>
      </c>
      <c r="C1950" s="9" t="s">
        <v>6825</v>
      </c>
      <c r="D1950" s="9" t="s">
        <v>6826</v>
      </c>
      <c r="E1950" s="9">
        <v>3104</v>
      </c>
      <c r="F1950" s="9" t="s">
        <v>3095</v>
      </c>
      <c r="G1950" s="9" t="s">
        <v>3096</v>
      </c>
      <c r="H1950" s="9">
        <v>31</v>
      </c>
      <c r="I1950" s="9" t="s">
        <v>988</v>
      </c>
      <c r="J1950" s="9" t="s">
        <v>989</v>
      </c>
      <c r="K1950" s="10">
        <v>14.577</v>
      </c>
      <c r="L1950" s="10">
        <v>102.77</v>
      </c>
    </row>
    <row r="1951" spans="1:12">
      <c r="A1951" s="9">
        <v>4</v>
      </c>
      <c r="B1951" s="9">
        <v>310706</v>
      </c>
      <c r="C1951" s="9" t="s">
        <v>9769</v>
      </c>
      <c r="D1951" s="9" t="s">
        <v>9770</v>
      </c>
      <c r="E1951" s="9">
        <v>3107</v>
      </c>
      <c r="F1951" s="9" t="s">
        <v>4817</v>
      </c>
      <c r="G1951" s="9" t="s">
        <v>4818</v>
      </c>
      <c r="H1951" s="9">
        <v>31</v>
      </c>
      <c r="I1951" s="9" t="s">
        <v>988</v>
      </c>
      <c r="J1951" s="9" t="s">
        <v>989</v>
      </c>
      <c r="K1951" s="10">
        <v>14.5</v>
      </c>
      <c r="L1951" s="10">
        <v>102.989</v>
      </c>
    </row>
    <row r="1952" spans="1:12">
      <c r="A1952" s="9">
        <v>4</v>
      </c>
      <c r="B1952" s="9">
        <v>311402</v>
      </c>
      <c r="C1952" s="9" t="s">
        <v>7588</v>
      </c>
      <c r="D1952" s="9" t="s">
        <v>7589</v>
      </c>
      <c r="E1952" s="9">
        <v>3114</v>
      </c>
      <c r="F1952" s="9" t="s">
        <v>4551</v>
      </c>
      <c r="G1952" s="9" t="s">
        <v>2627</v>
      </c>
      <c r="H1952" s="9">
        <v>31</v>
      </c>
      <c r="I1952" s="9" t="s">
        <v>988</v>
      </c>
      <c r="J1952" s="9" t="s">
        <v>989</v>
      </c>
      <c r="K1952" s="10">
        <v>14.871</v>
      </c>
      <c r="L1952" s="10">
        <v>102.59399999999999</v>
      </c>
    </row>
    <row r="1953" spans="1:12">
      <c r="A1953" s="9">
        <v>4</v>
      </c>
      <c r="B1953" s="9">
        <v>310401</v>
      </c>
      <c r="C1953" s="9" t="s">
        <v>9882</v>
      </c>
      <c r="D1953" s="9" t="s">
        <v>3096</v>
      </c>
      <c r="E1953" s="9">
        <v>3104</v>
      </c>
      <c r="F1953" s="9" t="s">
        <v>3095</v>
      </c>
      <c r="G1953" s="9" t="s">
        <v>3096</v>
      </c>
      <c r="H1953" s="9">
        <v>31</v>
      </c>
      <c r="I1953" s="9" t="s">
        <v>988</v>
      </c>
      <c r="J1953" s="9" t="s">
        <v>989</v>
      </c>
      <c r="K1953" s="10">
        <v>14.673</v>
      </c>
      <c r="L1953" s="10">
        <v>102.806</v>
      </c>
    </row>
    <row r="1954" spans="1:12">
      <c r="A1954" s="9">
        <v>4</v>
      </c>
      <c r="B1954" s="9">
        <v>310105</v>
      </c>
      <c r="C1954" s="9" t="s">
        <v>9919</v>
      </c>
      <c r="D1954" s="9" t="s">
        <v>9920</v>
      </c>
      <c r="E1954" s="9">
        <v>3101</v>
      </c>
      <c r="F1954" s="9" t="s">
        <v>986</v>
      </c>
      <c r="G1954" s="9" t="s">
        <v>987</v>
      </c>
      <c r="H1954" s="9">
        <v>31</v>
      </c>
      <c r="I1954" s="9" t="s">
        <v>988</v>
      </c>
      <c r="J1954" s="9" t="s">
        <v>989</v>
      </c>
      <c r="K1954" s="10">
        <v>14.853</v>
      </c>
      <c r="L1954" s="10">
        <v>102.94199999999999</v>
      </c>
    </row>
    <row r="1955" spans="1:12">
      <c r="A1955" s="9">
        <v>4</v>
      </c>
      <c r="B1955" s="9">
        <v>310302</v>
      </c>
      <c r="C1955" s="9" t="s">
        <v>8190</v>
      </c>
      <c r="D1955" s="9" t="s">
        <v>5951</v>
      </c>
      <c r="E1955" s="9">
        <v>3103</v>
      </c>
      <c r="F1955" s="9" t="s">
        <v>4860</v>
      </c>
      <c r="G1955" s="9" t="s">
        <v>4861</v>
      </c>
      <c r="H1955" s="9">
        <v>31</v>
      </c>
      <c r="I1955" s="9" t="s">
        <v>988</v>
      </c>
      <c r="J1955" s="9" t="s">
        <v>989</v>
      </c>
      <c r="K1955" s="10">
        <v>15.061</v>
      </c>
      <c r="L1955" s="10">
        <v>103.40300000000001</v>
      </c>
    </row>
    <row r="1956" spans="1:12">
      <c r="A1956" s="9">
        <v>4</v>
      </c>
      <c r="B1956" s="9">
        <v>310202</v>
      </c>
      <c r="C1956" s="9" t="s">
        <v>9991</v>
      </c>
      <c r="D1956" s="9" t="s">
        <v>9992</v>
      </c>
      <c r="E1956" s="9">
        <v>3102</v>
      </c>
      <c r="F1956" s="9" t="s">
        <v>7587</v>
      </c>
      <c r="G1956" s="9" t="s">
        <v>5626</v>
      </c>
      <c r="H1956" s="9">
        <v>31</v>
      </c>
      <c r="I1956" s="9" t="s">
        <v>988</v>
      </c>
      <c r="J1956" s="9" t="s">
        <v>989</v>
      </c>
      <c r="K1956" s="10">
        <v>15.391</v>
      </c>
      <c r="L1956" s="10">
        <v>103.054</v>
      </c>
    </row>
    <row r="1957" spans="1:12">
      <c r="A1957" s="9">
        <v>4</v>
      </c>
      <c r="B1957" s="9">
        <v>310707</v>
      </c>
      <c r="C1957" s="9" t="s">
        <v>10030</v>
      </c>
      <c r="D1957" s="9" t="s">
        <v>7672</v>
      </c>
      <c r="E1957" s="9">
        <v>3107</v>
      </c>
      <c r="F1957" s="9" t="s">
        <v>4817</v>
      </c>
      <c r="G1957" s="9" t="s">
        <v>4818</v>
      </c>
      <c r="H1957" s="9">
        <v>31</v>
      </c>
      <c r="I1957" s="9" t="s">
        <v>988</v>
      </c>
      <c r="J1957" s="9" t="s">
        <v>989</v>
      </c>
      <c r="K1957" s="10">
        <v>14.537000000000001</v>
      </c>
      <c r="L1957" s="10">
        <v>103.06699999999999</v>
      </c>
    </row>
    <row r="1958" spans="1:12">
      <c r="A1958" s="9">
        <v>4</v>
      </c>
      <c r="B1958" s="9">
        <v>312201</v>
      </c>
      <c r="C1958" s="9" t="s">
        <v>10098</v>
      </c>
      <c r="D1958" s="9" t="s">
        <v>7300</v>
      </c>
      <c r="E1958" s="9">
        <v>3122</v>
      </c>
      <c r="F1958" s="9" t="s">
        <v>7299</v>
      </c>
      <c r="G1958" s="9" t="s">
        <v>7300</v>
      </c>
      <c r="H1958" s="9">
        <v>31</v>
      </c>
      <c r="I1958" s="9" t="s">
        <v>988</v>
      </c>
      <c r="J1958" s="9" t="s">
        <v>989</v>
      </c>
      <c r="K1958" s="10">
        <v>15.317</v>
      </c>
      <c r="L1958" s="10">
        <v>103.123</v>
      </c>
    </row>
    <row r="1959" spans="1:12">
      <c r="A1959" s="9">
        <v>4</v>
      </c>
      <c r="B1959" s="9">
        <v>310303</v>
      </c>
      <c r="C1959" s="9" t="s">
        <v>10123</v>
      </c>
      <c r="D1959" s="9" t="s">
        <v>10124</v>
      </c>
      <c r="E1959" s="9">
        <v>3103</v>
      </c>
      <c r="F1959" s="9" t="s">
        <v>4860</v>
      </c>
      <c r="G1959" s="9" t="s">
        <v>4861</v>
      </c>
      <c r="H1959" s="9">
        <v>31</v>
      </c>
      <c r="I1959" s="9" t="s">
        <v>988</v>
      </c>
      <c r="J1959" s="9" t="s">
        <v>989</v>
      </c>
      <c r="K1959" s="10">
        <v>14.887</v>
      </c>
      <c r="L1959" s="10">
        <v>103.224</v>
      </c>
    </row>
    <row r="1960" spans="1:12">
      <c r="A1960" s="9">
        <v>4</v>
      </c>
      <c r="B1960" s="9">
        <v>311006</v>
      </c>
      <c r="C1960" s="9" t="s">
        <v>10258</v>
      </c>
      <c r="D1960" s="9" t="s">
        <v>10259</v>
      </c>
      <c r="E1960" s="9">
        <v>3110</v>
      </c>
      <c r="F1960" s="9" t="s">
        <v>2024</v>
      </c>
      <c r="G1960" s="9" t="s">
        <v>2023</v>
      </c>
      <c r="H1960" s="9">
        <v>31</v>
      </c>
      <c r="I1960" s="9" t="s">
        <v>988</v>
      </c>
      <c r="J1960" s="9" t="s">
        <v>989</v>
      </c>
      <c r="K1960" s="10">
        <v>14.974</v>
      </c>
      <c r="L1960" s="10">
        <v>102.76</v>
      </c>
    </row>
    <row r="1961" spans="1:12">
      <c r="A1961" s="9">
        <v>4</v>
      </c>
      <c r="B1961" s="9">
        <v>310715</v>
      </c>
      <c r="C1961" s="9" t="s">
        <v>10267</v>
      </c>
      <c r="D1961" s="9" t="s">
        <v>10268</v>
      </c>
      <c r="E1961" s="9">
        <v>3107</v>
      </c>
      <c r="F1961" s="9" t="s">
        <v>4817</v>
      </c>
      <c r="G1961" s="9" t="s">
        <v>4818</v>
      </c>
      <c r="H1961" s="9">
        <v>31</v>
      </c>
      <c r="I1961" s="9" t="s">
        <v>988</v>
      </c>
      <c r="J1961" s="9" t="s">
        <v>989</v>
      </c>
      <c r="K1961" s="10">
        <v>14.44</v>
      </c>
      <c r="L1961" s="10">
        <v>103.004</v>
      </c>
    </row>
    <row r="1962" spans="1:12">
      <c r="A1962" s="9">
        <v>4</v>
      </c>
      <c r="B1962" s="9">
        <v>310804</v>
      </c>
      <c r="C1962" s="9" t="s">
        <v>4935</v>
      </c>
      <c r="D1962" s="9" t="s">
        <v>4061</v>
      </c>
      <c r="E1962" s="9">
        <v>3108</v>
      </c>
      <c r="F1962" s="9" t="s">
        <v>6566</v>
      </c>
      <c r="G1962" s="9" t="s">
        <v>6567</v>
      </c>
      <c r="H1962" s="9">
        <v>31</v>
      </c>
      <c r="I1962" s="9" t="s">
        <v>988</v>
      </c>
      <c r="J1962" s="9" t="s">
        <v>989</v>
      </c>
      <c r="K1962" s="10">
        <v>14.362</v>
      </c>
      <c r="L1962" s="10">
        <v>103.10899999999999</v>
      </c>
    </row>
    <row r="1963" spans="1:12">
      <c r="A1963" s="9">
        <v>4</v>
      </c>
      <c r="B1963" s="9">
        <v>311007</v>
      </c>
      <c r="C1963" s="9" t="s">
        <v>6504</v>
      </c>
      <c r="D1963" s="9" t="s">
        <v>6505</v>
      </c>
      <c r="E1963" s="9">
        <v>3110</v>
      </c>
      <c r="F1963" s="9" t="s">
        <v>2024</v>
      </c>
      <c r="G1963" s="9" t="s">
        <v>2023</v>
      </c>
      <c r="H1963" s="9">
        <v>31</v>
      </c>
      <c r="I1963" s="9" t="s">
        <v>988</v>
      </c>
      <c r="J1963" s="9" t="s">
        <v>989</v>
      </c>
      <c r="K1963" s="10">
        <v>14.949</v>
      </c>
      <c r="L1963" s="10">
        <v>102.86199999999999</v>
      </c>
    </row>
    <row r="1964" spans="1:12">
      <c r="A1964" s="9">
        <v>4</v>
      </c>
      <c r="B1964" s="9">
        <v>311106</v>
      </c>
      <c r="C1964" s="9" t="s">
        <v>10306</v>
      </c>
      <c r="D1964" s="9" t="s">
        <v>10307</v>
      </c>
      <c r="E1964" s="9">
        <v>3111</v>
      </c>
      <c r="F1964" s="9" t="s">
        <v>5322</v>
      </c>
      <c r="G1964" s="9" t="s">
        <v>5323</v>
      </c>
      <c r="H1964" s="9">
        <v>31</v>
      </c>
      <c r="I1964" s="9" t="s">
        <v>988</v>
      </c>
      <c r="J1964" s="9" t="s">
        <v>989</v>
      </c>
      <c r="K1964" s="10">
        <v>15.2</v>
      </c>
      <c r="L1964" s="10">
        <v>103.244</v>
      </c>
    </row>
    <row r="1965" spans="1:12">
      <c r="A1965" s="9">
        <v>4</v>
      </c>
      <c r="B1965" s="9">
        <v>310103</v>
      </c>
      <c r="C1965" s="9" t="s">
        <v>2467</v>
      </c>
      <c r="D1965" s="9" t="s">
        <v>2468</v>
      </c>
      <c r="E1965" s="9">
        <v>3101</v>
      </c>
      <c r="F1965" s="9" t="s">
        <v>986</v>
      </c>
      <c r="G1965" s="9" t="s">
        <v>987</v>
      </c>
      <c r="H1965" s="9">
        <v>31</v>
      </c>
      <c r="I1965" s="9" t="s">
        <v>988</v>
      </c>
      <c r="J1965" s="9" t="s">
        <v>989</v>
      </c>
      <c r="K1965" s="10">
        <v>14.941000000000001</v>
      </c>
      <c r="L1965" s="10">
        <v>103.098</v>
      </c>
    </row>
    <row r="1966" spans="1:12">
      <c r="A1966" s="9">
        <v>4</v>
      </c>
      <c r="B1966" s="9">
        <v>312203</v>
      </c>
      <c r="C1966" s="9" t="s">
        <v>8132</v>
      </c>
      <c r="D1966" s="9" t="s">
        <v>8133</v>
      </c>
      <c r="E1966" s="9">
        <v>3122</v>
      </c>
      <c r="F1966" s="9" t="s">
        <v>7299</v>
      </c>
      <c r="G1966" s="9" t="s">
        <v>7300</v>
      </c>
      <c r="H1966" s="9">
        <v>31</v>
      </c>
      <c r="I1966" s="9" t="s">
        <v>988</v>
      </c>
      <c r="J1966" s="9" t="s">
        <v>989</v>
      </c>
      <c r="K1966" s="10">
        <v>15.32</v>
      </c>
      <c r="L1966" s="10">
        <v>103.077</v>
      </c>
    </row>
    <row r="1967" spans="1:12">
      <c r="A1967" s="9">
        <v>4</v>
      </c>
      <c r="B1967" s="9">
        <v>310807</v>
      </c>
      <c r="C1967" s="9" t="s">
        <v>10572</v>
      </c>
      <c r="D1967" s="9" t="s">
        <v>10573</v>
      </c>
      <c r="E1967" s="9">
        <v>3108</v>
      </c>
      <c r="F1967" s="9" t="s">
        <v>6566</v>
      </c>
      <c r="G1967" s="9" t="s">
        <v>6567</v>
      </c>
      <c r="H1967" s="9">
        <v>31</v>
      </c>
      <c r="I1967" s="9" t="s">
        <v>988</v>
      </c>
      <c r="J1967" s="9" t="s">
        <v>989</v>
      </c>
      <c r="K1967" s="10">
        <v>14.337</v>
      </c>
      <c r="L1967" s="10">
        <v>103.03700000000001</v>
      </c>
    </row>
    <row r="1968" spans="1:12">
      <c r="A1968" s="9">
        <v>4</v>
      </c>
      <c r="B1968" s="9">
        <v>310803</v>
      </c>
      <c r="C1968" s="9" t="s">
        <v>10851</v>
      </c>
      <c r="D1968" s="9" t="s">
        <v>10852</v>
      </c>
      <c r="E1968" s="9">
        <v>3108</v>
      </c>
      <c r="F1968" s="9" t="s">
        <v>6566</v>
      </c>
      <c r="G1968" s="9" t="s">
        <v>6567</v>
      </c>
      <c r="H1968" s="9">
        <v>31</v>
      </c>
      <c r="I1968" s="9" t="s">
        <v>988</v>
      </c>
      <c r="J1968" s="9" t="s">
        <v>989</v>
      </c>
      <c r="K1968" s="10">
        <v>14.343999999999999</v>
      </c>
      <c r="L1968" s="10">
        <v>102.997</v>
      </c>
    </row>
    <row r="1969" spans="1:12">
      <c r="A1969" s="9">
        <v>4</v>
      </c>
      <c r="B1969" s="9">
        <v>311205</v>
      </c>
      <c r="C1969" s="9" t="s">
        <v>11181</v>
      </c>
      <c r="D1969" s="9" t="s">
        <v>11182</v>
      </c>
      <c r="E1969" s="9">
        <v>3112</v>
      </c>
      <c r="F1969" s="9" t="s">
        <v>4753</v>
      </c>
      <c r="G1969" s="9" t="s">
        <v>4754</v>
      </c>
      <c r="H1969" s="9">
        <v>31</v>
      </c>
      <c r="I1969" s="9" t="s">
        <v>988</v>
      </c>
      <c r="J1969" s="9" t="s">
        <v>989</v>
      </c>
      <c r="K1969" s="10">
        <v>14.364000000000001</v>
      </c>
      <c r="L1969" s="10">
        <v>102.696</v>
      </c>
    </row>
    <row r="1970" spans="1:12">
      <c r="A1970" s="9">
        <v>4</v>
      </c>
      <c r="B1970" s="9">
        <v>310603</v>
      </c>
      <c r="C1970" s="9" t="s">
        <v>11335</v>
      </c>
      <c r="D1970" s="9" t="s">
        <v>11336</v>
      </c>
      <c r="E1970" s="9">
        <v>3106</v>
      </c>
      <c r="F1970" s="9" t="s">
        <v>7210</v>
      </c>
      <c r="G1970" s="9" t="s">
        <v>7211</v>
      </c>
      <c r="H1970" s="9">
        <v>31</v>
      </c>
      <c r="I1970" s="9" t="s">
        <v>988</v>
      </c>
      <c r="J1970" s="9" t="s">
        <v>989</v>
      </c>
      <c r="K1970" s="10">
        <v>14.439</v>
      </c>
      <c r="L1970" s="10">
        <v>102.92</v>
      </c>
    </row>
    <row r="1971" spans="1:12">
      <c r="A1971" s="9">
        <v>4</v>
      </c>
      <c r="B1971" s="9">
        <v>311204</v>
      </c>
      <c r="C1971" s="9" t="s">
        <v>11498</v>
      </c>
      <c r="D1971" s="9" t="s">
        <v>11499</v>
      </c>
      <c r="E1971" s="9">
        <v>3112</v>
      </c>
      <c r="F1971" s="9" t="s">
        <v>4753</v>
      </c>
      <c r="G1971" s="9" t="s">
        <v>4754</v>
      </c>
      <c r="H1971" s="9">
        <v>31</v>
      </c>
      <c r="I1971" s="9" t="s">
        <v>988</v>
      </c>
      <c r="J1971" s="9" t="s">
        <v>989</v>
      </c>
      <c r="K1971" s="10">
        <v>14.401999999999999</v>
      </c>
      <c r="L1971" s="10">
        <v>102.61199999999999</v>
      </c>
    </row>
    <row r="1972" spans="1:12">
      <c r="A1972" s="9">
        <v>4</v>
      </c>
      <c r="B1972" s="9">
        <v>312001</v>
      </c>
      <c r="C1972" s="9" t="s">
        <v>11581</v>
      </c>
      <c r="D1972" s="9" t="s">
        <v>5044</v>
      </c>
      <c r="E1972" s="9">
        <v>3120</v>
      </c>
      <c r="F1972" s="9" t="s">
        <v>5043</v>
      </c>
      <c r="G1972" s="9" t="s">
        <v>5044</v>
      </c>
      <c r="H1972" s="9">
        <v>31</v>
      </c>
      <c r="I1972" s="9" t="s">
        <v>988</v>
      </c>
      <c r="J1972" s="9" t="s">
        <v>989</v>
      </c>
      <c r="K1972" s="10">
        <v>14.316000000000001</v>
      </c>
      <c r="L1972" s="10">
        <v>102.721</v>
      </c>
    </row>
    <row r="1973" spans="1:12">
      <c r="A1973" s="9">
        <v>4</v>
      </c>
      <c r="B1973" s="9">
        <v>310604</v>
      </c>
      <c r="C1973" s="9" t="s">
        <v>12111</v>
      </c>
      <c r="D1973" s="9" t="s">
        <v>12112</v>
      </c>
      <c r="E1973" s="9">
        <v>3106</v>
      </c>
      <c r="F1973" s="9" t="s">
        <v>7210</v>
      </c>
      <c r="G1973" s="9" t="s">
        <v>7211</v>
      </c>
      <c r="H1973" s="9">
        <v>31</v>
      </c>
      <c r="I1973" s="9" t="s">
        <v>988</v>
      </c>
      <c r="J1973" s="9" t="s">
        <v>989</v>
      </c>
      <c r="K1973" s="10">
        <v>14.284000000000001</v>
      </c>
      <c r="L1973" s="10">
        <v>102.85</v>
      </c>
    </row>
    <row r="1974" spans="1:12">
      <c r="A1974" s="9">
        <v>4</v>
      </c>
      <c r="B1974" s="9">
        <v>310607</v>
      </c>
      <c r="C1974" s="9" t="s">
        <v>3644</v>
      </c>
      <c r="D1974" s="9" t="s">
        <v>3645</v>
      </c>
      <c r="E1974" s="9">
        <v>3106</v>
      </c>
      <c r="F1974" s="9" t="s">
        <v>7210</v>
      </c>
      <c r="G1974" s="9" t="s">
        <v>7211</v>
      </c>
      <c r="H1974" s="9">
        <v>31</v>
      </c>
      <c r="I1974" s="9" t="s">
        <v>988</v>
      </c>
      <c r="J1974" s="9" t="s">
        <v>989</v>
      </c>
      <c r="K1974" s="10">
        <v>14.268000000000001</v>
      </c>
      <c r="L1974" s="10">
        <v>102.935</v>
      </c>
    </row>
    <row r="1975" spans="1:12">
      <c r="A1975" s="9">
        <v>4</v>
      </c>
      <c r="B1975" s="9">
        <v>312003</v>
      </c>
      <c r="C1975" s="9" t="s">
        <v>12570</v>
      </c>
      <c r="D1975" s="9" t="s">
        <v>12571</v>
      </c>
      <c r="E1975" s="9">
        <v>3120</v>
      </c>
      <c r="F1975" s="9" t="s">
        <v>5043</v>
      </c>
      <c r="G1975" s="9" t="s">
        <v>5044</v>
      </c>
      <c r="H1975" s="9">
        <v>31</v>
      </c>
      <c r="I1975" s="9" t="s">
        <v>988</v>
      </c>
      <c r="J1975" s="9" t="s">
        <v>989</v>
      </c>
      <c r="K1975" s="10">
        <v>14.212999999999999</v>
      </c>
      <c r="L1975" s="10">
        <v>102.69799999999999</v>
      </c>
    </row>
    <row r="1976" spans="1:12">
      <c r="A1976" s="9">
        <v>4</v>
      </c>
      <c r="B1976" s="9">
        <v>320101</v>
      </c>
      <c r="C1976" s="9" t="s">
        <v>462</v>
      </c>
      <c r="D1976" s="9" t="s">
        <v>463</v>
      </c>
      <c r="E1976" s="9">
        <v>3201</v>
      </c>
      <c r="F1976" s="9" t="s">
        <v>2514</v>
      </c>
      <c r="G1976" s="9" t="s">
        <v>2515</v>
      </c>
      <c r="H1976" s="9">
        <v>32</v>
      </c>
      <c r="I1976" s="9" t="s">
        <v>2516</v>
      </c>
      <c r="J1976" s="9" t="s">
        <v>2517</v>
      </c>
      <c r="K1976" s="10">
        <v>14.884</v>
      </c>
      <c r="L1976" s="10">
        <v>103.49</v>
      </c>
    </row>
    <row r="1977" spans="1:12">
      <c r="A1977" s="9">
        <v>4</v>
      </c>
      <c r="B1977" s="9">
        <v>321208</v>
      </c>
      <c r="C1977" s="9" t="s">
        <v>2916</v>
      </c>
      <c r="D1977" s="9" t="s">
        <v>2468</v>
      </c>
      <c r="E1977" s="9">
        <v>3212</v>
      </c>
      <c r="F1977" s="9" t="s">
        <v>2917</v>
      </c>
      <c r="G1977" s="9" t="s">
        <v>2918</v>
      </c>
      <c r="H1977" s="9">
        <v>32</v>
      </c>
      <c r="I1977" s="9" t="s">
        <v>2516</v>
      </c>
      <c r="J1977" s="9" t="s">
        <v>2517</v>
      </c>
      <c r="K1977" s="10">
        <v>15.092000000000001</v>
      </c>
      <c r="L1977" s="10">
        <v>103.875</v>
      </c>
    </row>
    <row r="1978" spans="1:12">
      <c r="A1978" s="9">
        <v>4</v>
      </c>
      <c r="B1978" s="9">
        <v>321210</v>
      </c>
      <c r="C1978" s="9" t="s">
        <v>2986</v>
      </c>
      <c r="D1978" s="9" t="s">
        <v>2987</v>
      </c>
      <c r="E1978" s="9">
        <v>3212</v>
      </c>
      <c r="F1978" s="9" t="s">
        <v>2917</v>
      </c>
      <c r="G1978" s="9" t="s">
        <v>2918</v>
      </c>
      <c r="H1978" s="9">
        <v>32</v>
      </c>
      <c r="I1978" s="9" t="s">
        <v>2516</v>
      </c>
      <c r="J1978" s="9" t="s">
        <v>2517</v>
      </c>
      <c r="K1978" s="10">
        <v>15.039</v>
      </c>
      <c r="L1978" s="10">
        <v>103.952</v>
      </c>
    </row>
    <row r="1979" spans="1:12">
      <c r="A1979" s="9">
        <v>4</v>
      </c>
      <c r="B1979" s="9">
        <v>320409</v>
      </c>
      <c r="C1979" s="9" t="s">
        <v>3394</v>
      </c>
      <c r="D1979" s="9" t="s">
        <v>3395</v>
      </c>
      <c r="E1979" s="9">
        <v>3204</v>
      </c>
      <c r="F1979" s="9" t="s">
        <v>3396</v>
      </c>
      <c r="G1979" s="9" t="s">
        <v>3397</v>
      </c>
      <c r="H1979" s="9">
        <v>32</v>
      </c>
      <c r="I1979" s="9" t="s">
        <v>2516</v>
      </c>
      <c r="J1979" s="9" t="s">
        <v>2517</v>
      </c>
      <c r="K1979" s="10">
        <v>15.135999999999999</v>
      </c>
      <c r="L1979" s="10">
        <v>103.565</v>
      </c>
    </row>
    <row r="1980" spans="1:12">
      <c r="A1980" s="9">
        <v>4</v>
      </c>
      <c r="B1980" s="9">
        <v>320806</v>
      </c>
      <c r="C1980" s="9" t="s">
        <v>3628</v>
      </c>
      <c r="D1980" s="9" t="s">
        <v>3629</v>
      </c>
      <c r="E1980" s="9">
        <v>3208</v>
      </c>
      <c r="F1980" s="9" t="s">
        <v>3630</v>
      </c>
      <c r="G1980" s="9" t="s">
        <v>3631</v>
      </c>
      <c r="H1980" s="9">
        <v>32</v>
      </c>
      <c r="I1980" s="9" t="s">
        <v>2516</v>
      </c>
      <c r="J1980" s="9" t="s">
        <v>2517</v>
      </c>
      <c r="K1980" s="10">
        <v>15.124000000000001</v>
      </c>
      <c r="L1980" s="10">
        <v>103.83799999999999</v>
      </c>
    </row>
    <row r="1981" spans="1:12">
      <c r="A1981" s="9">
        <v>4</v>
      </c>
      <c r="B1981" s="9">
        <v>320403</v>
      </c>
      <c r="C1981" s="9" t="s">
        <v>3737</v>
      </c>
      <c r="D1981" s="9" t="s">
        <v>3738</v>
      </c>
      <c r="E1981" s="9">
        <v>3204</v>
      </c>
      <c r="F1981" s="9" t="s">
        <v>3396</v>
      </c>
      <c r="G1981" s="9" t="s">
        <v>3397</v>
      </c>
      <c r="H1981" s="9">
        <v>32</v>
      </c>
      <c r="I1981" s="9" t="s">
        <v>2516</v>
      </c>
      <c r="J1981" s="9" t="s">
        <v>2517</v>
      </c>
      <c r="K1981" s="10">
        <v>15.13</v>
      </c>
      <c r="L1981" s="10">
        <v>103.529</v>
      </c>
    </row>
    <row r="1982" spans="1:12">
      <c r="A1982" s="9">
        <v>4</v>
      </c>
      <c r="B1982" s="9">
        <v>320503</v>
      </c>
      <c r="C1982" s="9" t="s">
        <v>4058</v>
      </c>
      <c r="D1982" s="9" t="s">
        <v>4059</v>
      </c>
      <c r="E1982" s="9">
        <v>3205</v>
      </c>
      <c r="F1982" s="9" t="s">
        <v>4060</v>
      </c>
      <c r="G1982" s="9" t="s">
        <v>4061</v>
      </c>
      <c r="H1982" s="9">
        <v>32</v>
      </c>
      <c r="I1982" s="9" t="s">
        <v>2516</v>
      </c>
      <c r="J1982" s="9" t="s">
        <v>2517</v>
      </c>
      <c r="K1982" s="10">
        <v>14.688000000000001</v>
      </c>
      <c r="L1982" s="10">
        <v>103.377</v>
      </c>
    </row>
    <row r="1983" spans="1:12">
      <c r="A1983" s="9">
        <v>4</v>
      </c>
      <c r="B1983" s="9">
        <v>321205</v>
      </c>
      <c r="C1983" s="9" t="s">
        <v>4083</v>
      </c>
      <c r="D1983" s="9" t="s">
        <v>4084</v>
      </c>
      <c r="E1983" s="9">
        <v>3212</v>
      </c>
      <c r="F1983" s="9" t="s">
        <v>2917</v>
      </c>
      <c r="G1983" s="9" t="s">
        <v>2918</v>
      </c>
      <c r="H1983" s="9">
        <v>32</v>
      </c>
      <c r="I1983" s="9" t="s">
        <v>2516</v>
      </c>
      <c r="J1983" s="9" t="s">
        <v>2517</v>
      </c>
      <c r="K1983" s="10">
        <v>15.07</v>
      </c>
      <c r="L1983" s="10">
        <v>103.949</v>
      </c>
    </row>
    <row r="1984" spans="1:12">
      <c r="A1984" s="9">
        <v>4</v>
      </c>
      <c r="B1984" s="9">
        <v>320807</v>
      </c>
      <c r="C1984" s="9" t="s">
        <v>4085</v>
      </c>
      <c r="D1984" s="9" t="s">
        <v>4086</v>
      </c>
      <c r="E1984" s="9">
        <v>3208</v>
      </c>
      <c r="F1984" s="9" t="s">
        <v>3630</v>
      </c>
      <c r="G1984" s="9" t="s">
        <v>3631</v>
      </c>
      <c r="H1984" s="9">
        <v>32</v>
      </c>
      <c r="I1984" s="9" t="s">
        <v>2516</v>
      </c>
      <c r="J1984" s="9" t="s">
        <v>2517</v>
      </c>
      <c r="K1984" s="10">
        <v>15.157</v>
      </c>
      <c r="L1984" s="10">
        <v>103.714</v>
      </c>
    </row>
    <row r="1985" spans="1:12">
      <c r="A1985" s="9">
        <v>4</v>
      </c>
      <c r="B1985" s="9">
        <v>320803</v>
      </c>
      <c r="C1985" s="9" t="s">
        <v>4105</v>
      </c>
      <c r="D1985" s="9" t="s">
        <v>4106</v>
      </c>
      <c r="E1985" s="9">
        <v>3208</v>
      </c>
      <c r="F1985" s="9" t="s">
        <v>3630</v>
      </c>
      <c r="G1985" s="9" t="s">
        <v>3631</v>
      </c>
      <c r="H1985" s="9">
        <v>32</v>
      </c>
      <c r="I1985" s="9" t="s">
        <v>2516</v>
      </c>
      <c r="J1985" s="9" t="s">
        <v>2517</v>
      </c>
      <c r="K1985" s="10">
        <v>15.151999999999999</v>
      </c>
      <c r="L1985" s="10">
        <v>103.755</v>
      </c>
    </row>
    <row r="1986" spans="1:12">
      <c r="A1986" s="9">
        <v>4</v>
      </c>
      <c r="B1986" s="9">
        <v>321701</v>
      </c>
      <c r="C1986" s="9" t="s">
        <v>4141</v>
      </c>
      <c r="D1986" s="9" t="s">
        <v>4142</v>
      </c>
      <c r="E1986" s="9">
        <v>3217</v>
      </c>
      <c r="F1986" s="9" t="s">
        <v>4143</v>
      </c>
      <c r="G1986" s="9" t="s">
        <v>4144</v>
      </c>
      <c r="H1986" s="9">
        <v>32</v>
      </c>
      <c r="I1986" s="9" t="s">
        <v>2516</v>
      </c>
      <c r="J1986" s="9" t="s">
        <v>2517</v>
      </c>
      <c r="K1986" s="10">
        <v>15.228</v>
      </c>
      <c r="L1986" s="10">
        <v>103.92700000000001</v>
      </c>
    </row>
    <row r="1987" spans="1:12">
      <c r="A1987" s="9">
        <v>4</v>
      </c>
      <c r="B1987" s="9">
        <v>320517</v>
      </c>
      <c r="C1987" s="9" t="s">
        <v>4633</v>
      </c>
      <c r="D1987" s="9" t="s">
        <v>4634</v>
      </c>
      <c r="E1987" s="9">
        <v>3205</v>
      </c>
      <c r="F1987" s="9" t="s">
        <v>4060</v>
      </c>
      <c r="G1987" s="9" t="s">
        <v>4061</v>
      </c>
      <c r="H1987" s="9">
        <v>32</v>
      </c>
      <c r="I1987" s="9" t="s">
        <v>2516</v>
      </c>
      <c r="J1987" s="9" t="s">
        <v>2517</v>
      </c>
      <c r="K1987" s="10">
        <v>14.686</v>
      </c>
      <c r="L1987" s="10">
        <v>103.339</v>
      </c>
    </row>
    <row r="1988" spans="1:12">
      <c r="A1988" s="9">
        <v>4</v>
      </c>
      <c r="B1988" s="9">
        <v>320407</v>
      </c>
      <c r="C1988" s="9" t="s">
        <v>4724</v>
      </c>
      <c r="D1988" s="9" t="s">
        <v>4725</v>
      </c>
      <c r="E1988" s="9">
        <v>3204</v>
      </c>
      <c r="F1988" s="9" t="s">
        <v>3396</v>
      </c>
      <c r="G1988" s="9" t="s">
        <v>3397</v>
      </c>
      <c r="H1988" s="9">
        <v>32</v>
      </c>
      <c r="I1988" s="9" t="s">
        <v>2516</v>
      </c>
      <c r="J1988" s="9" t="s">
        <v>2517</v>
      </c>
      <c r="K1988" s="10">
        <v>15.162000000000001</v>
      </c>
      <c r="L1988" s="10">
        <v>103.602</v>
      </c>
    </row>
    <row r="1989" spans="1:12">
      <c r="A1989" s="9">
        <v>4</v>
      </c>
      <c r="B1989" s="9">
        <v>321204</v>
      </c>
      <c r="C1989" s="9" t="s">
        <v>4884</v>
      </c>
      <c r="D1989" s="9" t="s">
        <v>4885</v>
      </c>
      <c r="E1989" s="9">
        <v>3212</v>
      </c>
      <c r="F1989" s="9" t="s">
        <v>2917</v>
      </c>
      <c r="G1989" s="9" t="s">
        <v>2918</v>
      </c>
      <c r="H1989" s="9">
        <v>32</v>
      </c>
      <c r="I1989" s="9" t="s">
        <v>2516</v>
      </c>
      <c r="J1989" s="9" t="s">
        <v>2517</v>
      </c>
      <c r="K1989" s="10">
        <v>15.097</v>
      </c>
      <c r="L1989" s="10">
        <v>103.911</v>
      </c>
    </row>
    <row r="1990" spans="1:12">
      <c r="A1990" s="9">
        <v>4</v>
      </c>
      <c r="B1990" s="9">
        <v>320513</v>
      </c>
      <c r="C1990" s="9" t="s">
        <v>5020</v>
      </c>
      <c r="D1990" s="9" t="s">
        <v>5021</v>
      </c>
      <c r="E1990" s="9">
        <v>3205</v>
      </c>
      <c r="F1990" s="9" t="s">
        <v>4060</v>
      </c>
      <c r="G1990" s="9" t="s">
        <v>4061</v>
      </c>
      <c r="H1990" s="9">
        <v>32</v>
      </c>
      <c r="I1990" s="9" t="s">
        <v>2516</v>
      </c>
      <c r="J1990" s="9" t="s">
        <v>2517</v>
      </c>
      <c r="K1990" s="10">
        <v>14.651999999999999</v>
      </c>
      <c r="L1990" s="10">
        <v>103.35599999999999</v>
      </c>
    </row>
    <row r="1991" spans="1:12">
      <c r="A1991" s="9">
        <v>4</v>
      </c>
      <c r="B1991" s="9">
        <v>320518</v>
      </c>
      <c r="C1991" s="9" t="s">
        <v>4815</v>
      </c>
      <c r="D1991" s="9" t="s">
        <v>4816</v>
      </c>
      <c r="E1991" s="9">
        <v>3205</v>
      </c>
      <c r="F1991" s="9" t="s">
        <v>4060</v>
      </c>
      <c r="G1991" s="9" t="s">
        <v>4061</v>
      </c>
      <c r="H1991" s="9">
        <v>32</v>
      </c>
      <c r="I1991" s="9" t="s">
        <v>2516</v>
      </c>
      <c r="J1991" s="9" t="s">
        <v>2517</v>
      </c>
      <c r="K1991" s="10">
        <v>14.727</v>
      </c>
      <c r="L1991" s="10">
        <v>103.34099999999999</v>
      </c>
    </row>
    <row r="1992" spans="1:12">
      <c r="A1992" s="9">
        <v>4</v>
      </c>
      <c r="B1992" s="9">
        <v>321202</v>
      </c>
      <c r="C1992" s="9" t="s">
        <v>2501</v>
      </c>
      <c r="D1992" s="9" t="s">
        <v>2502</v>
      </c>
      <c r="E1992" s="9">
        <v>3212</v>
      </c>
      <c r="F1992" s="9" t="s">
        <v>2917</v>
      </c>
      <c r="G1992" s="9" t="s">
        <v>2918</v>
      </c>
      <c r="H1992" s="9">
        <v>32</v>
      </c>
      <c r="I1992" s="9" t="s">
        <v>2516</v>
      </c>
      <c r="J1992" s="9" t="s">
        <v>2517</v>
      </c>
      <c r="K1992" s="10">
        <v>15.02</v>
      </c>
      <c r="L1992" s="10">
        <v>103.905</v>
      </c>
    </row>
    <row r="1993" spans="1:12">
      <c r="A1993" s="9">
        <v>4</v>
      </c>
      <c r="B1993" s="9">
        <v>320405</v>
      </c>
      <c r="C1993" s="9" t="s">
        <v>5269</v>
      </c>
      <c r="D1993" s="9" t="s">
        <v>5270</v>
      </c>
      <c r="E1993" s="9">
        <v>3204</v>
      </c>
      <c r="F1993" s="9" t="s">
        <v>3396</v>
      </c>
      <c r="G1993" s="9" t="s">
        <v>3397</v>
      </c>
      <c r="H1993" s="9">
        <v>32</v>
      </c>
      <c r="I1993" s="9" t="s">
        <v>2516</v>
      </c>
      <c r="J1993" s="9" t="s">
        <v>2517</v>
      </c>
      <c r="K1993" s="10">
        <v>15.16</v>
      </c>
      <c r="L1993" s="10">
        <v>103.655</v>
      </c>
    </row>
    <row r="1994" spans="1:12">
      <c r="A1994" s="9">
        <v>4</v>
      </c>
      <c r="B1994" s="9">
        <v>320702</v>
      </c>
      <c r="C1994" s="9" t="s">
        <v>3414</v>
      </c>
      <c r="D1994" s="9" t="s">
        <v>3415</v>
      </c>
      <c r="E1994" s="9">
        <v>3207</v>
      </c>
      <c r="F1994" s="9" t="s">
        <v>5337</v>
      </c>
      <c r="G1994" s="9" t="s">
        <v>5338</v>
      </c>
      <c r="H1994" s="9">
        <v>32</v>
      </c>
      <c r="I1994" s="9" t="s">
        <v>2516</v>
      </c>
      <c r="J1994" s="9" t="s">
        <v>2517</v>
      </c>
      <c r="K1994" s="10">
        <v>15.317</v>
      </c>
      <c r="L1994" s="10">
        <v>103.94</v>
      </c>
    </row>
    <row r="1995" spans="1:12">
      <c r="A1995" s="9">
        <v>4</v>
      </c>
      <c r="B1995" s="9">
        <v>321203</v>
      </c>
      <c r="C1995" s="9" t="s">
        <v>5415</v>
      </c>
      <c r="D1995" s="9" t="s">
        <v>5416</v>
      </c>
      <c r="E1995" s="9">
        <v>3212</v>
      </c>
      <c r="F1995" s="9" t="s">
        <v>2917</v>
      </c>
      <c r="G1995" s="9" t="s">
        <v>2918</v>
      </c>
      <c r="H1995" s="9">
        <v>32</v>
      </c>
      <c r="I1995" s="9" t="s">
        <v>2516</v>
      </c>
      <c r="J1995" s="9" t="s">
        <v>2517</v>
      </c>
      <c r="K1995" s="10">
        <v>15.13</v>
      </c>
      <c r="L1995" s="10">
        <v>103.968</v>
      </c>
    </row>
    <row r="1996" spans="1:12">
      <c r="A1996" s="9">
        <v>4</v>
      </c>
      <c r="B1996" s="9">
        <v>321602</v>
      </c>
      <c r="C1996" s="9" t="s">
        <v>5428</v>
      </c>
      <c r="D1996" s="9" t="s">
        <v>5429</v>
      </c>
      <c r="E1996" s="9">
        <v>3216</v>
      </c>
      <c r="F1996" s="9" t="s">
        <v>5430</v>
      </c>
      <c r="G1996" s="9" t="s">
        <v>5431</v>
      </c>
      <c r="H1996" s="9">
        <v>32</v>
      </c>
      <c r="I1996" s="9" t="s">
        <v>2516</v>
      </c>
      <c r="J1996" s="9" t="s">
        <v>2517</v>
      </c>
      <c r="K1996" s="10">
        <v>15.06</v>
      </c>
      <c r="L1996" s="10">
        <v>103.61</v>
      </c>
    </row>
    <row r="1997" spans="1:12">
      <c r="A1997" s="9">
        <v>4</v>
      </c>
      <c r="B1997" s="9">
        <v>321201</v>
      </c>
      <c r="C1997" s="9" t="s">
        <v>5597</v>
      </c>
      <c r="D1997" s="9" t="s">
        <v>2918</v>
      </c>
      <c r="E1997" s="9">
        <v>3212</v>
      </c>
      <c r="F1997" s="9" t="s">
        <v>2917</v>
      </c>
      <c r="G1997" s="9" t="s">
        <v>2918</v>
      </c>
      <c r="H1997" s="9">
        <v>32</v>
      </c>
      <c r="I1997" s="9" t="s">
        <v>2516</v>
      </c>
      <c r="J1997" s="9" t="s">
        <v>2517</v>
      </c>
      <c r="K1997" s="10">
        <v>14.989000000000001</v>
      </c>
      <c r="L1997" s="10">
        <v>103.926</v>
      </c>
    </row>
    <row r="1998" spans="1:12">
      <c r="A1998" s="9">
        <v>4</v>
      </c>
      <c r="B1998" s="9">
        <v>321209</v>
      </c>
      <c r="C1998" s="9" t="s">
        <v>5646</v>
      </c>
      <c r="D1998" s="9" t="s">
        <v>1628</v>
      </c>
      <c r="E1998" s="9">
        <v>3212</v>
      </c>
      <c r="F1998" s="9" t="s">
        <v>2917</v>
      </c>
      <c r="G1998" s="9" t="s">
        <v>2918</v>
      </c>
      <c r="H1998" s="9">
        <v>32</v>
      </c>
      <c r="I1998" s="9" t="s">
        <v>2516</v>
      </c>
      <c r="J1998" s="9" t="s">
        <v>2517</v>
      </c>
      <c r="K1998" s="10">
        <v>15.066000000000001</v>
      </c>
      <c r="L1998" s="10">
        <v>103.999</v>
      </c>
    </row>
    <row r="1999" spans="1:12">
      <c r="A1999" s="9">
        <v>4</v>
      </c>
      <c r="B1999" s="9">
        <v>320913</v>
      </c>
      <c r="C1999" s="9" t="s">
        <v>5673</v>
      </c>
      <c r="D1999" s="9" t="s">
        <v>5674</v>
      </c>
      <c r="E1999" s="9">
        <v>3209</v>
      </c>
      <c r="F1999" s="9" t="s">
        <v>5675</v>
      </c>
      <c r="G1999" s="9" t="s">
        <v>5676</v>
      </c>
      <c r="H1999" s="9">
        <v>32</v>
      </c>
      <c r="I1999" s="9" t="s">
        <v>2516</v>
      </c>
      <c r="J1999" s="9" t="s">
        <v>2517</v>
      </c>
      <c r="K1999" s="10">
        <v>14.984</v>
      </c>
      <c r="L1999" s="10">
        <v>103.82899999999999</v>
      </c>
    </row>
    <row r="2000" spans="1:12">
      <c r="A2000" s="9">
        <v>4</v>
      </c>
      <c r="B2000" s="9">
        <v>320804</v>
      </c>
      <c r="C2000" s="9" t="s">
        <v>5731</v>
      </c>
      <c r="D2000" s="9" t="s">
        <v>5387</v>
      </c>
      <c r="E2000" s="9">
        <v>3208</v>
      </c>
      <c r="F2000" s="9" t="s">
        <v>3630</v>
      </c>
      <c r="G2000" s="9" t="s">
        <v>3631</v>
      </c>
      <c r="H2000" s="9">
        <v>32</v>
      </c>
      <c r="I2000" s="9" t="s">
        <v>2516</v>
      </c>
      <c r="J2000" s="9" t="s">
        <v>2517</v>
      </c>
      <c r="K2000" s="10">
        <v>15.138999999999999</v>
      </c>
      <c r="L2000" s="10">
        <v>103.79300000000001</v>
      </c>
    </row>
    <row r="2001" spans="1:12">
      <c r="A2001" s="9">
        <v>4</v>
      </c>
      <c r="B2001" s="9">
        <v>321206</v>
      </c>
      <c r="C2001" s="9" t="s">
        <v>168</v>
      </c>
      <c r="D2001" s="9" t="s">
        <v>169</v>
      </c>
      <c r="E2001" s="9">
        <v>3212</v>
      </c>
      <c r="F2001" s="9" t="s">
        <v>2917</v>
      </c>
      <c r="G2001" s="9" t="s">
        <v>2918</v>
      </c>
      <c r="H2001" s="9">
        <v>32</v>
      </c>
      <c r="I2001" s="9" t="s">
        <v>2516</v>
      </c>
      <c r="J2001" s="9" t="s">
        <v>2517</v>
      </c>
      <c r="K2001" s="10">
        <v>14.958</v>
      </c>
      <c r="L2001" s="10">
        <v>103.952</v>
      </c>
    </row>
    <row r="2002" spans="1:12">
      <c r="A2002" s="9">
        <v>4</v>
      </c>
      <c r="B2002" s="9">
        <v>321605</v>
      </c>
      <c r="C2002" s="9" t="s">
        <v>5794</v>
      </c>
      <c r="D2002" s="9" t="s">
        <v>5795</v>
      </c>
      <c r="E2002" s="9">
        <v>3216</v>
      </c>
      <c r="F2002" s="9" t="s">
        <v>5430</v>
      </c>
      <c r="G2002" s="9" t="s">
        <v>5431</v>
      </c>
      <c r="H2002" s="9">
        <v>32</v>
      </c>
      <c r="I2002" s="9" t="s">
        <v>2516</v>
      </c>
      <c r="J2002" s="9" t="s">
        <v>2517</v>
      </c>
      <c r="K2002" s="10">
        <v>14.965999999999999</v>
      </c>
      <c r="L2002" s="10">
        <v>103.57599999999999</v>
      </c>
    </row>
    <row r="2003" spans="1:12">
      <c r="A2003" s="9">
        <v>4</v>
      </c>
      <c r="B2003" s="9">
        <v>320209</v>
      </c>
      <c r="C2003" s="9" t="s">
        <v>2881</v>
      </c>
      <c r="E2003" s="9">
        <v>3202</v>
      </c>
      <c r="F2003" s="9" t="s">
        <v>5842</v>
      </c>
      <c r="G2003" s="9" t="s">
        <v>5843</v>
      </c>
      <c r="H2003" s="9">
        <v>32</v>
      </c>
      <c r="I2003" s="9" t="s">
        <v>2516</v>
      </c>
      <c r="J2003" s="9" t="s">
        <v>2517</v>
      </c>
      <c r="K2003" s="10">
        <v>15.311999999999999</v>
      </c>
      <c r="L2003" s="10">
        <v>103.557</v>
      </c>
    </row>
    <row r="2004" spans="1:12">
      <c r="A2004" s="9">
        <v>4</v>
      </c>
      <c r="B2004" s="9">
        <v>320102</v>
      </c>
      <c r="C2004" s="9" t="s">
        <v>5932</v>
      </c>
      <c r="D2004" s="9" t="s">
        <v>5933</v>
      </c>
      <c r="E2004" s="9">
        <v>3201</v>
      </c>
      <c r="F2004" s="9" t="s">
        <v>2514</v>
      </c>
      <c r="G2004" s="9" t="s">
        <v>2515</v>
      </c>
      <c r="H2004" s="9">
        <v>32</v>
      </c>
      <c r="I2004" s="9" t="s">
        <v>2516</v>
      </c>
      <c r="J2004" s="9" t="s">
        <v>2517</v>
      </c>
      <c r="K2004" s="10">
        <v>15.074</v>
      </c>
      <c r="L2004" s="10">
        <v>103.55</v>
      </c>
    </row>
    <row r="2005" spans="1:12">
      <c r="A2005" s="9">
        <v>4</v>
      </c>
      <c r="B2005" s="9">
        <v>321105</v>
      </c>
      <c r="C2005" s="9" t="s">
        <v>5948</v>
      </c>
      <c r="D2005" s="9" t="s">
        <v>5949</v>
      </c>
      <c r="E2005" s="9">
        <v>3211</v>
      </c>
      <c r="F2005" s="9" t="s">
        <v>5950</v>
      </c>
      <c r="G2005" s="9" t="s">
        <v>5951</v>
      </c>
      <c r="H2005" s="9">
        <v>32</v>
      </c>
      <c r="I2005" s="9" t="s">
        <v>2516</v>
      </c>
      <c r="J2005" s="9" t="s">
        <v>2517</v>
      </c>
      <c r="K2005" s="10">
        <v>14.750999999999999</v>
      </c>
      <c r="L2005" s="10">
        <v>103.77</v>
      </c>
    </row>
    <row r="2006" spans="1:12">
      <c r="A2006" s="9">
        <v>4</v>
      </c>
      <c r="B2006" s="9">
        <v>321601</v>
      </c>
      <c r="C2006" s="9" t="s">
        <v>6007</v>
      </c>
      <c r="D2006" s="9" t="s">
        <v>6008</v>
      </c>
      <c r="E2006" s="9">
        <v>3216</v>
      </c>
      <c r="F2006" s="9" t="s">
        <v>5430</v>
      </c>
      <c r="G2006" s="9" t="s">
        <v>5431</v>
      </c>
      <c r="H2006" s="9">
        <v>32</v>
      </c>
      <c r="I2006" s="9" t="s">
        <v>2516</v>
      </c>
      <c r="J2006" s="9" t="s">
        <v>2517</v>
      </c>
      <c r="K2006" s="10">
        <v>15.009</v>
      </c>
      <c r="L2006" s="10">
        <v>103.58199999999999</v>
      </c>
    </row>
    <row r="2007" spans="1:12">
      <c r="A2007" s="9">
        <v>4</v>
      </c>
      <c r="B2007" s="9">
        <v>320805</v>
      </c>
      <c r="C2007" s="9" t="s">
        <v>6019</v>
      </c>
      <c r="D2007" s="9" t="s">
        <v>6020</v>
      </c>
      <c r="E2007" s="9">
        <v>3208</v>
      </c>
      <c r="F2007" s="9" t="s">
        <v>3630</v>
      </c>
      <c r="G2007" s="9" t="s">
        <v>3631</v>
      </c>
      <c r="H2007" s="9">
        <v>32</v>
      </c>
      <c r="I2007" s="9" t="s">
        <v>2516</v>
      </c>
      <c r="J2007" s="9" t="s">
        <v>2517</v>
      </c>
      <c r="K2007" s="10">
        <v>15.17</v>
      </c>
      <c r="L2007" s="10">
        <v>103.828</v>
      </c>
    </row>
    <row r="2008" spans="1:12">
      <c r="A2008" s="9">
        <v>4</v>
      </c>
      <c r="B2008" s="9">
        <v>320309</v>
      </c>
      <c r="C2008" s="9" t="s">
        <v>6095</v>
      </c>
      <c r="D2008" s="9" t="s">
        <v>6096</v>
      </c>
      <c r="E2008" s="9">
        <v>3203</v>
      </c>
      <c r="F2008" s="9" t="s">
        <v>6097</v>
      </c>
      <c r="G2008" s="9" t="s">
        <v>104</v>
      </c>
      <c r="H2008" s="9">
        <v>32</v>
      </c>
      <c r="I2008" s="9" t="s">
        <v>2516</v>
      </c>
      <c r="J2008" s="9" t="s">
        <v>2517</v>
      </c>
      <c r="K2008" s="10">
        <v>15.231999999999999</v>
      </c>
      <c r="L2008" s="10">
        <v>103.61499999999999</v>
      </c>
    </row>
    <row r="2009" spans="1:12">
      <c r="A2009" s="9">
        <v>4</v>
      </c>
      <c r="B2009" s="9">
        <v>320406</v>
      </c>
      <c r="C2009" s="9" t="s">
        <v>6098</v>
      </c>
      <c r="D2009" s="9" t="s">
        <v>4969</v>
      </c>
      <c r="E2009" s="9">
        <v>3204</v>
      </c>
      <c r="F2009" s="9" t="s">
        <v>3396</v>
      </c>
      <c r="G2009" s="9" t="s">
        <v>3397</v>
      </c>
      <c r="H2009" s="9">
        <v>32</v>
      </c>
      <c r="I2009" s="9" t="s">
        <v>2516</v>
      </c>
      <c r="J2009" s="9" t="s">
        <v>2517</v>
      </c>
      <c r="K2009" s="10">
        <v>15.122999999999999</v>
      </c>
      <c r="L2009" s="10">
        <v>103.682</v>
      </c>
    </row>
    <row r="2010" spans="1:12">
      <c r="A2010" s="9">
        <v>4</v>
      </c>
      <c r="B2010" s="9">
        <v>321104</v>
      </c>
      <c r="C2010" s="9" t="s">
        <v>6116</v>
      </c>
      <c r="D2010" s="9" t="s">
        <v>6117</v>
      </c>
      <c r="E2010" s="9">
        <v>3211</v>
      </c>
      <c r="F2010" s="9" t="s">
        <v>5950</v>
      </c>
      <c r="G2010" s="9" t="s">
        <v>5951</v>
      </c>
      <c r="H2010" s="9">
        <v>32</v>
      </c>
      <c r="I2010" s="9" t="s">
        <v>2516</v>
      </c>
      <c r="J2010" s="9" t="s">
        <v>2517</v>
      </c>
      <c r="K2010" s="10">
        <v>14.763</v>
      </c>
      <c r="L2010" s="10">
        <v>103.68</v>
      </c>
    </row>
    <row r="2011" spans="1:12">
      <c r="A2011" s="9">
        <v>4</v>
      </c>
      <c r="B2011" s="9">
        <v>320112</v>
      </c>
      <c r="C2011" s="9" t="s">
        <v>6122</v>
      </c>
      <c r="D2011" s="9" t="s">
        <v>6123</v>
      </c>
      <c r="E2011" s="9">
        <v>3201</v>
      </c>
      <c r="F2011" s="9" t="s">
        <v>2514</v>
      </c>
      <c r="G2011" s="9" t="s">
        <v>2515</v>
      </c>
      <c r="H2011" s="9">
        <v>32</v>
      </c>
      <c r="I2011" s="9" t="s">
        <v>2516</v>
      </c>
      <c r="J2011" s="9" t="s">
        <v>2517</v>
      </c>
      <c r="K2011" s="10">
        <v>14.903</v>
      </c>
      <c r="L2011" s="10">
        <v>103.425</v>
      </c>
    </row>
    <row r="2012" spans="1:12">
      <c r="A2012" s="9">
        <v>4</v>
      </c>
      <c r="B2012" s="9">
        <v>320715</v>
      </c>
      <c r="C2012" s="9" t="s">
        <v>6173</v>
      </c>
      <c r="D2012" s="9" t="s">
        <v>6174</v>
      </c>
      <c r="E2012" s="9">
        <v>3207</v>
      </c>
      <c r="F2012" s="9" t="s">
        <v>5337</v>
      </c>
      <c r="G2012" s="9" t="s">
        <v>5338</v>
      </c>
      <c r="H2012" s="9">
        <v>32</v>
      </c>
      <c r="I2012" s="9" t="s">
        <v>2516</v>
      </c>
      <c r="J2012" s="9" t="s">
        <v>2517</v>
      </c>
      <c r="K2012" s="10">
        <v>15.305999999999999</v>
      </c>
      <c r="L2012" s="10">
        <v>103.98699999999999</v>
      </c>
    </row>
    <row r="2013" spans="1:12">
      <c r="A2013" s="9">
        <v>4</v>
      </c>
      <c r="B2013" s="9">
        <v>321207</v>
      </c>
      <c r="C2013" s="9" t="s">
        <v>6202</v>
      </c>
      <c r="D2013" s="9" t="s">
        <v>6203</v>
      </c>
      <c r="E2013" s="9">
        <v>3212</v>
      </c>
      <c r="F2013" s="9" t="s">
        <v>2917</v>
      </c>
      <c r="G2013" s="9" t="s">
        <v>2918</v>
      </c>
      <c r="H2013" s="9">
        <v>32</v>
      </c>
      <c r="I2013" s="9" t="s">
        <v>2516</v>
      </c>
      <c r="J2013" s="9" t="s">
        <v>2517</v>
      </c>
      <c r="K2013" s="10">
        <v>15.003</v>
      </c>
      <c r="L2013" s="10">
        <v>103.968</v>
      </c>
    </row>
    <row r="2014" spans="1:12">
      <c r="A2014" s="9">
        <v>4</v>
      </c>
      <c r="B2014" s="9">
        <v>320125</v>
      </c>
      <c r="C2014" s="9" t="s">
        <v>6223</v>
      </c>
      <c r="D2014" s="9" t="s">
        <v>6224</v>
      </c>
      <c r="E2014" s="9">
        <v>3201</v>
      </c>
      <c r="F2014" s="9" t="s">
        <v>2514</v>
      </c>
      <c r="G2014" s="9" t="s">
        <v>2515</v>
      </c>
      <c r="H2014" s="9">
        <v>32</v>
      </c>
      <c r="I2014" s="9" t="s">
        <v>2516</v>
      </c>
      <c r="J2014" s="9" t="s">
        <v>2517</v>
      </c>
      <c r="K2014" s="10">
        <v>14.917999999999999</v>
      </c>
      <c r="L2014" s="10">
        <v>103.545</v>
      </c>
    </row>
    <row r="2015" spans="1:12">
      <c r="A2015" s="9">
        <v>4</v>
      </c>
      <c r="B2015" s="9">
        <v>320703</v>
      </c>
      <c r="C2015" s="9" t="s">
        <v>6257</v>
      </c>
      <c r="D2015" s="9" t="s">
        <v>6258</v>
      </c>
      <c r="E2015" s="9">
        <v>3207</v>
      </c>
      <c r="F2015" s="9" t="s">
        <v>5337</v>
      </c>
      <c r="G2015" s="9" t="s">
        <v>5338</v>
      </c>
      <c r="H2015" s="9">
        <v>32</v>
      </c>
      <c r="I2015" s="9" t="s">
        <v>2516</v>
      </c>
      <c r="J2015" s="9" t="s">
        <v>2517</v>
      </c>
      <c r="K2015" s="10">
        <v>15.355</v>
      </c>
      <c r="L2015" s="10">
        <v>103.80800000000001</v>
      </c>
    </row>
    <row r="2016" spans="1:12">
      <c r="A2016" s="9">
        <v>4</v>
      </c>
      <c r="B2016" s="9">
        <v>320408</v>
      </c>
      <c r="C2016" s="9" t="s">
        <v>502</v>
      </c>
      <c r="D2016" s="9" t="s">
        <v>503</v>
      </c>
      <c r="E2016" s="9">
        <v>3204</v>
      </c>
      <c r="F2016" s="9" t="s">
        <v>3396</v>
      </c>
      <c r="G2016" s="9" t="s">
        <v>3397</v>
      </c>
      <c r="H2016" s="9">
        <v>32</v>
      </c>
      <c r="I2016" s="9" t="s">
        <v>2516</v>
      </c>
      <c r="J2016" s="9" t="s">
        <v>2517</v>
      </c>
      <c r="K2016" s="10">
        <v>15.178000000000001</v>
      </c>
      <c r="L2016" s="10">
        <v>103.53</v>
      </c>
    </row>
    <row r="2017" spans="1:12">
      <c r="A2017" s="9">
        <v>4</v>
      </c>
      <c r="B2017" s="9">
        <v>320713</v>
      </c>
      <c r="C2017" s="9" t="s">
        <v>6363</v>
      </c>
      <c r="D2017" s="9" t="s">
        <v>6364</v>
      </c>
      <c r="E2017" s="9">
        <v>3207</v>
      </c>
      <c r="F2017" s="9" t="s">
        <v>5337</v>
      </c>
      <c r="G2017" s="9" t="s">
        <v>5338</v>
      </c>
      <c r="H2017" s="9">
        <v>32</v>
      </c>
      <c r="I2017" s="9" t="s">
        <v>2516</v>
      </c>
      <c r="J2017" s="9" t="s">
        <v>2517</v>
      </c>
      <c r="K2017" s="10">
        <v>15.316000000000001</v>
      </c>
      <c r="L2017" s="10">
        <v>103.786</v>
      </c>
    </row>
    <row r="2018" spans="1:12">
      <c r="A2018" s="9">
        <v>4</v>
      </c>
      <c r="B2018" s="9">
        <v>320705</v>
      </c>
      <c r="C2018" s="9" t="s">
        <v>6438</v>
      </c>
      <c r="D2018" s="9" t="s">
        <v>6439</v>
      </c>
      <c r="E2018" s="9">
        <v>3207</v>
      </c>
      <c r="F2018" s="9" t="s">
        <v>5337</v>
      </c>
      <c r="G2018" s="9" t="s">
        <v>5338</v>
      </c>
      <c r="H2018" s="9">
        <v>32</v>
      </c>
      <c r="I2018" s="9" t="s">
        <v>2516</v>
      </c>
      <c r="J2018" s="9" t="s">
        <v>2517</v>
      </c>
      <c r="K2018" s="10">
        <v>15.391999999999999</v>
      </c>
      <c r="L2018" s="10">
        <v>103.93300000000001</v>
      </c>
    </row>
    <row r="2019" spans="1:12">
      <c r="A2019" s="9">
        <v>4</v>
      </c>
      <c r="B2019" s="9">
        <v>320912</v>
      </c>
      <c r="C2019" s="9" t="s">
        <v>6465</v>
      </c>
      <c r="D2019" s="9" t="s">
        <v>6466</v>
      </c>
      <c r="E2019" s="9">
        <v>3209</v>
      </c>
      <c r="F2019" s="9" t="s">
        <v>5675</v>
      </c>
      <c r="G2019" s="9" t="s">
        <v>5676</v>
      </c>
      <c r="H2019" s="9">
        <v>32</v>
      </c>
      <c r="I2019" s="9" t="s">
        <v>2516</v>
      </c>
      <c r="J2019" s="9" t="s">
        <v>2517</v>
      </c>
      <c r="K2019" s="10">
        <v>15.018000000000001</v>
      </c>
      <c r="L2019" s="10">
        <v>103.77</v>
      </c>
    </row>
    <row r="2020" spans="1:12">
      <c r="A2020" s="9">
        <v>4</v>
      </c>
      <c r="B2020" s="9">
        <v>320801</v>
      </c>
      <c r="C2020" s="9" t="s">
        <v>6515</v>
      </c>
      <c r="D2020" s="9" t="s">
        <v>3631</v>
      </c>
      <c r="E2020" s="9">
        <v>3208</v>
      </c>
      <c r="F2020" s="9" t="s">
        <v>3630</v>
      </c>
      <c r="G2020" s="9" t="s">
        <v>3631</v>
      </c>
      <c r="H2020" s="9">
        <v>32</v>
      </c>
      <c r="I2020" s="9" t="s">
        <v>2516</v>
      </c>
      <c r="J2020" s="9" t="s">
        <v>2517</v>
      </c>
      <c r="K2020" s="10">
        <v>15.202999999999999</v>
      </c>
      <c r="L2020" s="10">
        <v>103.761</v>
      </c>
    </row>
    <row r="2021" spans="1:12">
      <c r="A2021" s="9">
        <v>4</v>
      </c>
      <c r="B2021" s="9">
        <v>320907</v>
      </c>
      <c r="C2021" s="9" t="s">
        <v>6545</v>
      </c>
      <c r="D2021" s="9" t="s">
        <v>6546</v>
      </c>
      <c r="E2021" s="9">
        <v>3209</v>
      </c>
      <c r="F2021" s="9" t="s">
        <v>5675</v>
      </c>
      <c r="G2021" s="9" t="s">
        <v>5676</v>
      </c>
      <c r="H2021" s="9">
        <v>32</v>
      </c>
      <c r="I2021" s="9" t="s">
        <v>2516</v>
      </c>
      <c r="J2021" s="9" t="s">
        <v>2517</v>
      </c>
      <c r="K2021" s="10">
        <v>15.081</v>
      </c>
      <c r="L2021" s="10">
        <v>103.825</v>
      </c>
    </row>
    <row r="2022" spans="1:12">
      <c r="A2022" s="9">
        <v>4</v>
      </c>
      <c r="B2022" s="9">
        <v>321702</v>
      </c>
      <c r="C2022" s="9" t="s">
        <v>6640</v>
      </c>
      <c r="D2022" s="9" t="s">
        <v>6641</v>
      </c>
      <c r="E2022" s="9">
        <v>3217</v>
      </c>
      <c r="F2022" s="9" t="s">
        <v>4143</v>
      </c>
      <c r="G2022" s="9" t="s">
        <v>4144</v>
      </c>
      <c r="H2022" s="9">
        <v>32</v>
      </c>
      <c r="I2022" s="9" t="s">
        <v>2516</v>
      </c>
      <c r="J2022" s="9" t="s">
        <v>2517</v>
      </c>
      <c r="K2022" s="10">
        <v>15.186</v>
      </c>
      <c r="L2022" s="10">
        <v>103.94199999999999</v>
      </c>
    </row>
    <row r="2023" spans="1:12">
      <c r="A2023" s="9">
        <v>4</v>
      </c>
      <c r="B2023" s="9">
        <v>321603</v>
      </c>
      <c r="C2023" s="9" t="s">
        <v>6644</v>
      </c>
      <c r="D2023" s="9" t="s">
        <v>6645</v>
      </c>
      <c r="E2023" s="9">
        <v>3216</v>
      </c>
      <c r="F2023" s="9" t="s">
        <v>5430</v>
      </c>
      <c r="G2023" s="9" t="s">
        <v>5431</v>
      </c>
      <c r="H2023" s="9">
        <v>32</v>
      </c>
      <c r="I2023" s="9" t="s">
        <v>2516</v>
      </c>
      <c r="J2023" s="9" t="s">
        <v>2517</v>
      </c>
      <c r="K2023" s="10">
        <v>15.026</v>
      </c>
      <c r="L2023" s="10">
        <v>103.64400000000001</v>
      </c>
    </row>
    <row r="2024" spans="1:12">
      <c r="A2024" s="9">
        <v>4</v>
      </c>
      <c r="B2024" s="9">
        <v>320604</v>
      </c>
      <c r="C2024" s="9" t="s">
        <v>6673</v>
      </c>
      <c r="D2024" s="9" t="s">
        <v>6674</v>
      </c>
      <c r="E2024" s="9">
        <v>3206</v>
      </c>
      <c r="F2024" s="9" t="s">
        <v>6675</v>
      </c>
      <c r="G2024" s="9" t="s">
        <v>6676</v>
      </c>
      <c r="H2024" s="9">
        <v>32</v>
      </c>
      <c r="I2024" s="9" t="s">
        <v>2516</v>
      </c>
      <c r="J2024" s="9" t="s">
        <v>2517</v>
      </c>
      <c r="K2024" s="10">
        <v>14.532999999999999</v>
      </c>
      <c r="L2024" s="10">
        <v>103.667</v>
      </c>
    </row>
    <row r="2025" spans="1:12">
      <c r="A2025" s="9">
        <v>4</v>
      </c>
      <c r="B2025" s="9">
        <v>321703</v>
      </c>
      <c r="C2025" s="9" t="s">
        <v>6686</v>
      </c>
      <c r="D2025" s="9" t="s">
        <v>6687</v>
      </c>
      <c r="E2025" s="9">
        <v>3217</v>
      </c>
      <c r="F2025" s="9" t="s">
        <v>4143</v>
      </c>
      <c r="G2025" s="9" t="s">
        <v>4144</v>
      </c>
      <c r="H2025" s="9">
        <v>32</v>
      </c>
      <c r="I2025" s="9" t="s">
        <v>2516</v>
      </c>
      <c r="J2025" s="9" t="s">
        <v>2517</v>
      </c>
      <c r="K2025" s="10">
        <v>15.173</v>
      </c>
      <c r="L2025" s="10">
        <v>103.911</v>
      </c>
    </row>
    <row r="2026" spans="1:12">
      <c r="A2026" s="9">
        <v>4</v>
      </c>
      <c r="B2026" s="9">
        <v>320307</v>
      </c>
      <c r="C2026" s="9" t="s">
        <v>1246</v>
      </c>
      <c r="D2026" s="9" t="s">
        <v>1247</v>
      </c>
      <c r="E2026" s="9">
        <v>3203</v>
      </c>
      <c r="F2026" s="9" t="s">
        <v>6097</v>
      </c>
      <c r="G2026" s="9" t="s">
        <v>104</v>
      </c>
      <c r="H2026" s="9">
        <v>32</v>
      </c>
      <c r="I2026" s="9" t="s">
        <v>2516</v>
      </c>
      <c r="J2026" s="9" t="s">
        <v>2517</v>
      </c>
      <c r="K2026" s="10">
        <v>15.327</v>
      </c>
      <c r="L2026" s="10">
        <v>103.742</v>
      </c>
    </row>
    <row r="2027" spans="1:12">
      <c r="A2027" s="9">
        <v>4</v>
      </c>
      <c r="B2027" s="9">
        <v>320711</v>
      </c>
      <c r="C2027" s="9" t="s">
        <v>6752</v>
      </c>
      <c r="D2027" s="9" t="s">
        <v>6753</v>
      </c>
      <c r="E2027" s="9">
        <v>3207</v>
      </c>
      <c r="F2027" s="9" t="s">
        <v>5337</v>
      </c>
      <c r="G2027" s="9" t="s">
        <v>5338</v>
      </c>
      <c r="H2027" s="9">
        <v>32</v>
      </c>
      <c r="I2027" s="9" t="s">
        <v>2516</v>
      </c>
      <c r="J2027" s="9" t="s">
        <v>2517</v>
      </c>
      <c r="K2027" s="10">
        <v>15.268000000000001</v>
      </c>
      <c r="L2027" s="10">
        <v>103.92100000000001</v>
      </c>
    </row>
    <row r="2028" spans="1:12">
      <c r="A2028" s="9">
        <v>4</v>
      </c>
      <c r="B2028" s="9">
        <v>320904</v>
      </c>
      <c r="C2028" s="9" t="s">
        <v>4598</v>
      </c>
      <c r="D2028" s="9" t="s">
        <v>4599</v>
      </c>
      <c r="E2028" s="9">
        <v>3209</v>
      </c>
      <c r="F2028" s="9" t="s">
        <v>5675</v>
      </c>
      <c r="G2028" s="9" t="s">
        <v>5676</v>
      </c>
      <c r="H2028" s="9">
        <v>32</v>
      </c>
      <c r="I2028" s="9" t="s">
        <v>2516</v>
      </c>
      <c r="J2028" s="9" t="s">
        <v>2517</v>
      </c>
      <c r="K2028" s="10">
        <v>14.955</v>
      </c>
      <c r="L2028" s="10">
        <v>103.85599999999999</v>
      </c>
    </row>
    <row r="2029" spans="1:12">
      <c r="A2029" s="9">
        <v>4</v>
      </c>
      <c r="B2029" s="9">
        <v>320204</v>
      </c>
      <c r="C2029" s="9" t="s">
        <v>6882</v>
      </c>
      <c r="D2029" s="9" t="s">
        <v>5659</v>
      </c>
      <c r="E2029" s="9">
        <v>3202</v>
      </c>
      <c r="F2029" s="9" t="s">
        <v>5842</v>
      </c>
      <c r="G2029" s="9" t="s">
        <v>5843</v>
      </c>
      <c r="H2029" s="9">
        <v>32</v>
      </c>
      <c r="I2029" s="9" t="s">
        <v>2516</v>
      </c>
      <c r="J2029" s="9" t="s">
        <v>2517</v>
      </c>
      <c r="K2029" s="10">
        <v>15.372999999999999</v>
      </c>
      <c r="L2029" s="10">
        <v>103.33799999999999</v>
      </c>
    </row>
    <row r="2030" spans="1:12">
      <c r="A2030" s="9">
        <v>4</v>
      </c>
      <c r="B2030" s="9">
        <v>320915</v>
      </c>
      <c r="C2030" s="9" t="s">
        <v>4907</v>
      </c>
      <c r="D2030" s="9" t="s">
        <v>4908</v>
      </c>
      <c r="E2030" s="9">
        <v>3209</v>
      </c>
      <c r="F2030" s="9" t="s">
        <v>5675</v>
      </c>
      <c r="G2030" s="9" t="s">
        <v>5676</v>
      </c>
      <c r="H2030" s="9">
        <v>32</v>
      </c>
      <c r="I2030" s="9" t="s">
        <v>2516</v>
      </c>
      <c r="J2030" s="9" t="s">
        <v>2517</v>
      </c>
      <c r="K2030" s="10">
        <v>14.848000000000001</v>
      </c>
      <c r="L2030" s="10">
        <v>103.83</v>
      </c>
    </row>
    <row r="2031" spans="1:12">
      <c r="A2031" s="9">
        <v>4</v>
      </c>
      <c r="B2031" s="9">
        <v>320502</v>
      </c>
      <c r="C2031" s="9" t="s">
        <v>6964</v>
      </c>
      <c r="D2031" s="9" t="s">
        <v>6965</v>
      </c>
      <c r="E2031" s="9">
        <v>3205</v>
      </c>
      <c r="F2031" s="9" t="s">
        <v>4060</v>
      </c>
      <c r="G2031" s="9" t="s">
        <v>4061</v>
      </c>
      <c r="H2031" s="9">
        <v>32</v>
      </c>
      <c r="I2031" s="9" t="s">
        <v>2516</v>
      </c>
      <c r="J2031" s="9" t="s">
        <v>2517</v>
      </c>
      <c r="K2031" s="10">
        <v>14.722</v>
      </c>
      <c r="L2031" s="10">
        <v>103.486</v>
      </c>
    </row>
    <row r="2032" spans="1:12">
      <c r="A2032" s="9">
        <v>4</v>
      </c>
      <c r="B2032" s="9">
        <v>320512</v>
      </c>
      <c r="C2032" s="9" t="s">
        <v>7002</v>
      </c>
      <c r="D2032" s="9" t="s">
        <v>7003</v>
      </c>
      <c r="E2032" s="9">
        <v>3205</v>
      </c>
      <c r="F2032" s="9" t="s">
        <v>4060</v>
      </c>
      <c r="G2032" s="9" t="s">
        <v>4061</v>
      </c>
      <c r="H2032" s="9">
        <v>32</v>
      </c>
      <c r="I2032" s="9" t="s">
        <v>2516</v>
      </c>
      <c r="J2032" s="9" t="s">
        <v>2517</v>
      </c>
      <c r="K2032" s="10">
        <v>14.712999999999999</v>
      </c>
      <c r="L2032" s="10">
        <v>103.41800000000001</v>
      </c>
    </row>
    <row r="2033" spans="1:12">
      <c r="A2033" s="9">
        <v>4</v>
      </c>
      <c r="B2033" s="9">
        <v>320126</v>
      </c>
      <c r="C2033" s="9" t="s">
        <v>7032</v>
      </c>
      <c r="D2033" s="9" t="s">
        <v>7033</v>
      </c>
      <c r="E2033" s="9">
        <v>3201</v>
      </c>
      <c r="F2033" s="9" t="s">
        <v>2514</v>
      </c>
      <c r="G2033" s="9" t="s">
        <v>2515</v>
      </c>
      <c r="H2033" s="9">
        <v>32</v>
      </c>
      <c r="I2033" s="9" t="s">
        <v>2516</v>
      </c>
      <c r="J2033" s="9" t="s">
        <v>2517</v>
      </c>
      <c r="K2033" s="10">
        <v>15.114000000000001</v>
      </c>
      <c r="L2033" s="10">
        <v>103.473</v>
      </c>
    </row>
    <row r="2034" spans="1:12">
      <c r="A2034" s="9">
        <v>4</v>
      </c>
      <c r="B2034" s="9">
        <v>321705</v>
      </c>
      <c r="C2034" s="9" t="s">
        <v>7062</v>
      </c>
      <c r="D2034" s="9" t="s">
        <v>7063</v>
      </c>
      <c r="E2034" s="9">
        <v>3217</v>
      </c>
      <c r="F2034" s="9" t="s">
        <v>4143</v>
      </c>
      <c r="G2034" s="9" t="s">
        <v>4144</v>
      </c>
      <c r="H2034" s="9">
        <v>32</v>
      </c>
      <c r="I2034" s="9" t="s">
        <v>2516</v>
      </c>
      <c r="J2034" s="9" t="s">
        <v>2517</v>
      </c>
      <c r="K2034" s="10">
        <v>15.14</v>
      </c>
      <c r="L2034" s="10">
        <v>103.88</v>
      </c>
    </row>
    <row r="2035" spans="1:12">
      <c r="A2035" s="9">
        <v>4</v>
      </c>
      <c r="B2035" s="9">
        <v>320121</v>
      </c>
      <c r="C2035" s="9" t="s">
        <v>7071</v>
      </c>
      <c r="D2035" s="9" t="s">
        <v>7072</v>
      </c>
      <c r="E2035" s="9">
        <v>3201</v>
      </c>
      <c r="F2035" s="9" t="s">
        <v>2514</v>
      </c>
      <c r="G2035" s="9" t="s">
        <v>2515</v>
      </c>
      <c r="H2035" s="9">
        <v>32</v>
      </c>
      <c r="I2035" s="9" t="s">
        <v>2516</v>
      </c>
      <c r="J2035" s="9" t="s">
        <v>2517</v>
      </c>
      <c r="K2035" s="10">
        <v>14.904</v>
      </c>
      <c r="L2035" s="10">
        <v>103.59699999999999</v>
      </c>
    </row>
    <row r="2036" spans="1:12">
      <c r="A2036" s="9">
        <v>4</v>
      </c>
      <c r="B2036" s="9">
        <v>320802</v>
      </c>
      <c r="C2036" s="9" t="s">
        <v>7084</v>
      </c>
      <c r="D2036" s="9" t="s">
        <v>7085</v>
      </c>
      <c r="E2036" s="9">
        <v>3208</v>
      </c>
      <c r="F2036" s="9" t="s">
        <v>3630</v>
      </c>
      <c r="G2036" s="9" t="s">
        <v>3631</v>
      </c>
      <c r="H2036" s="9">
        <v>32</v>
      </c>
      <c r="I2036" s="9" t="s">
        <v>2516</v>
      </c>
      <c r="J2036" s="9" t="s">
        <v>2517</v>
      </c>
      <c r="K2036" s="10">
        <v>15.250999999999999</v>
      </c>
      <c r="L2036" s="10">
        <v>103.76600000000001</v>
      </c>
    </row>
    <row r="2037" spans="1:12">
      <c r="A2037" s="9">
        <v>4</v>
      </c>
      <c r="B2037" s="9">
        <v>320516</v>
      </c>
      <c r="C2037" s="9" t="s">
        <v>7106</v>
      </c>
      <c r="D2037" s="9" t="s">
        <v>7107</v>
      </c>
      <c r="E2037" s="9">
        <v>3205</v>
      </c>
      <c r="F2037" s="9" t="s">
        <v>4060</v>
      </c>
      <c r="G2037" s="9" t="s">
        <v>4061</v>
      </c>
      <c r="H2037" s="9">
        <v>32</v>
      </c>
      <c r="I2037" s="9" t="s">
        <v>2516</v>
      </c>
      <c r="J2037" s="9" t="s">
        <v>2517</v>
      </c>
      <c r="K2037" s="10">
        <v>14.592000000000001</v>
      </c>
      <c r="L2037" s="10">
        <v>103.557</v>
      </c>
    </row>
    <row r="2038" spans="1:12">
      <c r="A2038" s="9">
        <v>4</v>
      </c>
      <c r="B2038" s="9">
        <v>320909</v>
      </c>
      <c r="C2038" s="9" t="s">
        <v>7135</v>
      </c>
      <c r="D2038" s="9" t="s">
        <v>7136</v>
      </c>
      <c r="E2038" s="9">
        <v>3209</v>
      </c>
      <c r="F2038" s="9" t="s">
        <v>5675</v>
      </c>
      <c r="G2038" s="9" t="s">
        <v>5676</v>
      </c>
      <c r="H2038" s="9">
        <v>32</v>
      </c>
      <c r="I2038" s="9" t="s">
        <v>2516</v>
      </c>
      <c r="J2038" s="9" t="s">
        <v>2517</v>
      </c>
      <c r="K2038" s="10">
        <v>14.978999999999999</v>
      </c>
      <c r="L2038" s="10">
        <v>103.794</v>
      </c>
    </row>
    <row r="2039" spans="1:12">
      <c r="A2039" s="9">
        <v>4</v>
      </c>
      <c r="B2039" s="9">
        <v>321102</v>
      </c>
      <c r="C2039" s="9" t="s">
        <v>7221</v>
      </c>
      <c r="D2039" s="9" t="s">
        <v>7222</v>
      </c>
      <c r="E2039" s="9">
        <v>3211</v>
      </c>
      <c r="F2039" s="9" t="s">
        <v>5950</v>
      </c>
      <c r="G2039" s="9" t="s">
        <v>5951</v>
      </c>
      <c r="H2039" s="9">
        <v>32</v>
      </c>
      <c r="I2039" s="9" t="s">
        <v>2516</v>
      </c>
      <c r="J2039" s="9" t="s">
        <v>2517</v>
      </c>
      <c r="K2039" s="10">
        <v>14.738</v>
      </c>
      <c r="L2039" s="10">
        <v>103.721</v>
      </c>
    </row>
    <row r="2040" spans="1:12">
      <c r="A2040" s="9">
        <v>4</v>
      </c>
      <c r="B2040" s="9">
        <v>321704</v>
      </c>
      <c r="C2040" s="9" t="s">
        <v>7245</v>
      </c>
      <c r="D2040" s="9" t="s">
        <v>7246</v>
      </c>
      <c r="E2040" s="9">
        <v>3217</v>
      </c>
      <c r="F2040" s="9" t="s">
        <v>4143</v>
      </c>
      <c r="G2040" s="9" t="s">
        <v>4144</v>
      </c>
      <c r="H2040" s="9">
        <v>32</v>
      </c>
      <c r="I2040" s="9" t="s">
        <v>2516</v>
      </c>
      <c r="J2040" s="9" t="s">
        <v>2517</v>
      </c>
      <c r="K2040" s="10">
        <v>15.250999999999999</v>
      </c>
      <c r="L2040" s="10">
        <v>103.88500000000001</v>
      </c>
    </row>
    <row r="2041" spans="1:12">
      <c r="A2041" s="9">
        <v>4</v>
      </c>
      <c r="B2041" s="9">
        <v>320122</v>
      </c>
      <c r="C2041" s="9" t="s">
        <v>7249</v>
      </c>
      <c r="D2041" s="9" t="s">
        <v>7250</v>
      </c>
      <c r="E2041" s="9">
        <v>3201</v>
      </c>
      <c r="F2041" s="9" t="s">
        <v>2514</v>
      </c>
      <c r="G2041" s="9" t="s">
        <v>2515</v>
      </c>
      <c r="H2041" s="9">
        <v>32</v>
      </c>
      <c r="I2041" s="9" t="s">
        <v>2516</v>
      </c>
      <c r="J2041" s="9" t="s">
        <v>2517</v>
      </c>
      <c r="K2041" s="10">
        <v>14.855</v>
      </c>
      <c r="L2041" s="10">
        <v>103.40300000000001</v>
      </c>
    </row>
    <row r="2042" spans="1:12">
      <c r="A2042" s="9">
        <v>4</v>
      </c>
      <c r="B2042" s="9">
        <v>321302</v>
      </c>
      <c r="C2042" s="9" t="s">
        <v>6825</v>
      </c>
      <c r="D2042" s="9" t="s">
        <v>6826</v>
      </c>
      <c r="E2042" s="9">
        <v>3213</v>
      </c>
      <c r="F2042" s="9" t="s">
        <v>7321</v>
      </c>
      <c r="G2042" s="9" t="s">
        <v>7322</v>
      </c>
      <c r="H2042" s="9">
        <v>32</v>
      </c>
      <c r="I2042" s="9" t="s">
        <v>2516</v>
      </c>
      <c r="J2042" s="9" t="s">
        <v>2517</v>
      </c>
      <c r="K2042" s="10">
        <v>14.532</v>
      </c>
      <c r="L2042" s="10">
        <v>104.014</v>
      </c>
    </row>
    <row r="2043" spans="1:12">
      <c r="A2043" s="9">
        <v>4</v>
      </c>
      <c r="B2043" s="9">
        <v>320120</v>
      </c>
      <c r="C2043" s="9" t="s">
        <v>7323</v>
      </c>
      <c r="D2043" s="9" t="s">
        <v>7324</v>
      </c>
      <c r="E2043" s="9">
        <v>3201</v>
      </c>
      <c r="F2043" s="9" t="s">
        <v>2514</v>
      </c>
      <c r="G2043" s="9" t="s">
        <v>2515</v>
      </c>
      <c r="H2043" s="9">
        <v>32</v>
      </c>
      <c r="I2043" s="9" t="s">
        <v>2516</v>
      </c>
      <c r="J2043" s="9" t="s">
        <v>2517</v>
      </c>
      <c r="K2043" s="10">
        <v>14.848000000000001</v>
      </c>
      <c r="L2043" s="10">
        <v>103.65</v>
      </c>
    </row>
    <row r="2044" spans="1:12">
      <c r="A2044" s="9">
        <v>4</v>
      </c>
      <c r="B2044" s="9">
        <v>320404</v>
      </c>
      <c r="C2044" s="9" t="s">
        <v>7331</v>
      </c>
      <c r="D2044" s="9" t="s">
        <v>7332</v>
      </c>
      <c r="E2044" s="9">
        <v>3204</v>
      </c>
      <c r="F2044" s="9" t="s">
        <v>3396</v>
      </c>
      <c r="G2044" s="9" t="s">
        <v>3397</v>
      </c>
      <c r="H2044" s="9">
        <v>32</v>
      </c>
      <c r="I2044" s="9" t="s">
        <v>2516</v>
      </c>
      <c r="J2044" s="9" t="s">
        <v>2517</v>
      </c>
      <c r="K2044" s="10">
        <v>15.079000000000001</v>
      </c>
      <c r="L2044" s="10">
        <v>103.68300000000001</v>
      </c>
    </row>
    <row r="2045" spans="1:12">
      <c r="A2045" s="9">
        <v>4</v>
      </c>
      <c r="B2045" s="9">
        <v>320901</v>
      </c>
      <c r="C2045" s="9" t="s">
        <v>7410</v>
      </c>
      <c r="D2045" s="9" t="s">
        <v>7411</v>
      </c>
      <c r="E2045" s="9">
        <v>3209</v>
      </c>
      <c r="F2045" s="9" t="s">
        <v>5675</v>
      </c>
      <c r="G2045" s="9" t="s">
        <v>5676</v>
      </c>
      <c r="H2045" s="9">
        <v>32</v>
      </c>
      <c r="I2045" s="9" t="s">
        <v>2516</v>
      </c>
      <c r="J2045" s="9" t="s">
        <v>2517</v>
      </c>
      <c r="K2045" s="10">
        <v>14.898</v>
      </c>
      <c r="L2045" s="10">
        <v>103.824</v>
      </c>
    </row>
    <row r="2046" spans="1:12">
      <c r="A2046" s="9">
        <v>4</v>
      </c>
      <c r="B2046" s="9">
        <v>320111</v>
      </c>
      <c r="C2046" s="9" t="s">
        <v>7432</v>
      </c>
      <c r="D2046" s="9" t="s">
        <v>7433</v>
      </c>
      <c r="E2046" s="9">
        <v>3201</v>
      </c>
      <c r="F2046" s="9" t="s">
        <v>2514</v>
      </c>
      <c r="G2046" s="9" t="s">
        <v>2515</v>
      </c>
      <c r="H2046" s="9">
        <v>32</v>
      </c>
      <c r="I2046" s="9" t="s">
        <v>2516</v>
      </c>
      <c r="J2046" s="9" t="s">
        <v>2517</v>
      </c>
      <c r="K2046" s="10">
        <v>14.858000000000001</v>
      </c>
      <c r="L2046" s="10">
        <v>103.491</v>
      </c>
    </row>
    <row r="2047" spans="1:12">
      <c r="A2047" s="9">
        <v>4</v>
      </c>
      <c r="B2047" s="9">
        <v>320110</v>
      </c>
      <c r="C2047" s="9" t="s">
        <v>7435</v>
      </c>
      <c r="D2047" s="9" t="s">
        <v>7436</v>
      </c>
      <c r="E2047" s="9">
        <v>3201</v>
      </c>
      <c r="F2047" s="9" t="s">
        <v>2514</v>
      </c>
      <c r="G2047" s="9" t="s">
        <v>2515</v>
      </c>
      <c r="H2047" s="9">
        <v>32</v>
      </c>
      <c r="I2047" s="9" t="s">
        <v>2516</v>
      </c>
      <c r="J2047" s="9" t="s">
        <v>2517</v>
      </c>
      <c r="K2047" s="10">
        <v>14.951000000000001</v>
      </c>
      <c r="L2047" s="10">
        <v>103.51300000000001</v>
      </c>
    </row>
    <row r="2048" spans="1:12">
      <c r="A2048" s="9">
        <v>4</v>
      </c>
      <c r="B2048" s="9">
        <v>320515</v>
      </c>
      <c r="C2048" s="9" t="s">
        <v>7473</v>
      </c>
      <c r="D2048" s="9" t="s">
        <v>7474</v>
      </c>
      <c r="E2048" s="9">
        <v>3205</v>
      </c>
      <c r="F2048" s="9" t="s">
        <v>4060</v>
      </c>
      <c r="G2048" s="9" t="s">
        <v>4061</v>
      </c>
      <c r="H2048" s="9">
        <v>32</v>
      </c>
      <c r="I2048" s="9" t="s">
        <v>2516</v>
      </c>
      <c r="J2048" s="9" t="s">
        <v>2517</v>
      </c>
      <c r="K2048" s="10">
        <v>14.602</v>
      </c>
      <c r="L2048" s="10">
        <v>103.408</v>
      </c>
    </row>
    <row r="2049" spans="1:12">
      <c r="A2049" s="9">
        <v>4</v>
      </c>
      <c r="B2049" s="9">
        <v>321604</v>
      </c>
      <c r="C2049" s="9" t="s">
        <v>7590</v>
      </c>
      <c r="D2049" s="9" t="s">
        <v>7591</v>
      </c>
      <c r="E2049" s="9">
        <v>3216</v>
      </c>
      <c r="F2049" s="9" t="s">
        <v>5430</v>
      </c>
      <c r="G2049" s="9" t="s">
        <v>5431</v>
      </c>
      <c r="H2049" s="9">
        <v>32</v>
      </c>
      <c r="I2049" s="9" t="s">
        <v>2516</v>
      </c>
      <c r="J2049" s="9" t="s">
        <v>2517</v>
      </c>
      <c r="K2049" s="10">
        <v>14.976000000000001</v>
      </c>
      <c r="L2049" s="10">
        <v>103.648</v>
      </c>
    </row>
    <row r="2050" spans="1:12">
      <c r="A2050" s="9">
        <v>4</v>
      </c>
      <c r="B2050" s="9">
        <v>320911</v>
      </c>
      <c r="C2050" s="9" t="s">
        <v>7715</v>
      </c>
      <c r="D2050" s="9" t="s">
        <v>7716</v>
      </c>
      <c r="E2050" s="9">
        <v>3209</v>
      </c>
      <c r="F2050" s="9" t="s">
        <v>5675</v>
      </c>
      <c r="G2050" s="9" t="s">
        <v>5676</v>
      </c>
      <c r="H2050" s="9">
        <v>32</v>
      </c>
      <c r="I2050" s="9" t="s">
        <v>2516</v>
      </c>
      <c r="J2050" s="9" t="s">
        <v>2517</v>
      </c>
      <c r="K2050" s="10">
        <v>14.92</v>
      </c>
      <c r="L2050" s="10">
        <v>103.86799999999999</v>
      </c>
    </row>
    <row r="2051" spans="1:12">
      <c r="A2051" s="9">
        <v>4</v>
      </c>
      <c r="B2051" s="9">
        <v>320906</v>
      </c>
      <c r="C2051" s="9" t="s">
        <v>1246</v>
      </c>
      <c r="D2051" s="9" t="s">
        <v>1247</v>
      </c>
      <c r="E2051" s="9">
        <v>3209</v>
      </c>
      <c r="F2051" s="9" t="s">
        <v>5675</v>
      </c>
      <c r="G2051" s="9" t="s">
        <v>5676</v>
      </c>
      <c r="H2051" s="9">
        <v>32</v>
      </c>
      <c r="I2051" s="9" t="s">
        <v>2516</v>
      </c>
      <c r="J2051" s="9" t="s">
        <v>2517</v>
      </c>
      <c r="K2051" s="10">
        <v>15.083</v>
      </c>
      <c r="L2051" s="10">
        <v>103.76</v>
      </c>
    </row>
    <row r="2052" spans="1:12">
      <c r="A2052" s="9">
        <v>4</v>
      </c>
      <c r="B2052" s="9">
        <v>321306</v>
      </c>
      <c r="C2052" s="9" t="s">
        <v>7724</v>
      </c>
      <c r="D2052" s="9" t="s">
        <v>7725</v>
      </c>
      <c r="E2052" s="9">
        <v>3213</v>
      </c>
      <c r="F2052" s="9" t="s">
        <v>7321</v>
      </c>
      <c r="G2052" s="9" t="s">
        <v>7322</v>
      </c>
      <c r="H2052" s="9">
        <v>32</v>
      </c>
      <c r="I2052" s="9" t="s">
        <v>2516</v>
      </c>
      <c r="J2052" s="9" t="s">
        <v>2517</v>
      </c>
      <c r="K2052" s="10">
        <v>14.57</v>
      </c>
      <c r="L2052" s="10">
        <v>103.953</v>
      </c>
    </row>
    <row r="2053" spans="1:12">
      <c r="A2053" s="9">
        <v>4</v>
      </c>
      <c r="B2053" s="9">
        <v>321504</v>
      </c>
      <c r="C2053" s="9" t="s">
        <v>3644</v>
      </c>
      <c r="D2053" s="9" t="s">
        <v>3645</v>
      </c>
      <c r="E2053" s="9">
        <v>3215</v>
      </c>
      <c r="F2053" s="9" t="s">
        <v>7832</v>
      </c>
      <c r="G2053" s="9" t="s">
        <v>5659</v>
      </c>
      <c r="H2053" s="9">
        <v>32</v>
      </c>
      <c r="I2053" s="9" t="s">
        <v>2516</v>
      </c>
      <c r="J2053" s="9" t="s">
        <v>2517</v>
      </c>
      <c r="K2053" s="10">
        <v>14.757</v>
      </c>
      <c r="L2053" s="10">
        <v>103.977</v>
      </c>
    </row>
    <row r="2054" spans="1:12">
      <c r="A2054" s="9">
        <v>4</v>
      </c>
      <c r="B2054" s="9">
        <v>321304</v>
      </c>
      <c r="C2054" s="9" t="s">
        <v>7841</v>
      </c>
      <c r="D2054" s="9" t="s">
        <v>7842</v>
      </c>
      <c r="E2054" s="9">
        <v>3213</v>
      </c>
      <c r="F2054" s="9" t="s">
        <v>7321</v>
      </c>
      <c r="G2054" s="9" t="s">
        <v>7322</v>
      </c>
      <c r="H2054" s="9">
        <v>32</v>
      </c>
      <c r="I2054" s="9" t="s">
        <v>2516</v>
      </c>
      <c r="J2054" s="9" t="s">
        <v>2517</v>
      </c>
      <c r="K2054" s="10">
        <v>14.609</v>
      </c>
      <c r="L2054" s="10">
        <v>104.01600000000001</v>
      </c>
    </row>
    <row r="2055" spans="1:12">
      <c r="A2055" s="9">
        <v>4</v>
      </c>
      <c r="B2055" s="9">
        <v>321305</v>
      </c>
      <c r="C2055" s="9" t="s">
        <v>7845</v>
      </c>
      <c r="D2055" s="9" t="s">
        <v>7846</v>
      </c>
      <c r="E2055" s="9">
        <v>3213</v>
      </c>
      <c r="F2055" s="9" t="s">
        <v>7321</v>
      </c>
      <c r="G2055" s="9" t="s">
        <v>7322</v>
      </c>
      <c r="H2055" s="9">
        <v>32</v>
      </c>
      <c r="I2055" s="9" t="s">
        <v>2516</v>
      </c>
      <c r="J2055" s="9" t="s">
        <v>2517</v>
      </c>
      <c r="K2055" s="10">
        <v>14.478999999999999</v>
      </c>
      <c r="L2055" s="10">
        <v>103.92100000000001</v>
      </c>
    </row>
    <row r="2056" spans="1:12">
      <c r="A2056" s="9">
        <v>4</v>
      </c>
      <c r="B2056" s="9">
        <v>321402</v>
      </c>
      <c r="C2056" s="9" t="s">
        <v>6504</v>
      </c>
      <c r="D2056" s="9" t="s">
        <v>6505</v>
      </c>
      <c r="E2056" s="9">
        <v>3214</v>
      </c>
      <c r="F2056" s="9" t="s">
        <v>7849</v>
      </c>
      <c r="G2056" s="9" t="s">
        <v>7850</v>
      </c>
      <c r="H2056" s="9">
        <v>32</v>
      </c>
      <c r="I2056" s="9" t="s">
        <v>2516</v>
      </c>
      <c r="J2056" s="9" t="s">
        <v>2517</v>
      </c>
      <c r="K2056" s="10">
        <v>14.49</v>
      </c>
      <c r="L2056" s="10">
        <v>103.249</v>
      </c>
    </row>
    <row r="2057" spans="1:12">
      <c r="A2057" s="9">
        <v>4</v>
      </c>
      <c r="B2057" s="9">
        <v>320401</v>
      </c>
      <c r="C2057" s="9" t="s">
        <v>7898</v>
      </c>
      <c r="D2057" s="9" t="s">
        <v>3397</v>
      </c>
      <c r="E2057" s="9">
        <v>3204</v>
      </c>
      <c r="F2057" s="9" t="s">
        <v>3396</v>
      </c>
      <c r="G2057" s="9" t="s">
        <v>3397</v>
      </c>
      <c r="H2057" s="9">
        <v>32</v>
      </c>
      <c r="I2057" s="9" t="s">
        <v>2516</v>
      </c>
      <c r="J2057" s="9" t="s">
        <v>2517</v>
      </c>
      <c r="K2057" s="10">
        <v>15.106999999999999</v>
      </c>
      <c r="L2057" s="10">
        <v>103.599</v>
      </c>
    </row>
    <row r="2058" spans="1:12">
      <c r="A2058" s="9">
        <v>4</v>
      </c>
      <c r="B2058" s="9">
        <v>320706</v>
      </c>
      <c r="C2058" s="9" t="s">
        <v>7942</v>
      </c>
      <c r="D2058" s="9" t="s">
        <v>7943</v>
      </c>
      <c r="E2058" s="9">
        <v>3207</v>
      </c>
      <c r="F2058" s="9" t="s">
        <v>5337</v>
      </c>
      <c r="G2058" s="9" t="s">
        <v>5338</v>
      </c>
      <c r="H2058" s="9">
        <v>32</v>
      </c>
      <c r="I2058" s="9" t="s">
        <v>2516</v>
      </c>
      <c r="J2058" s="9" t="s">
        <v>2517</v>
      </c>
      <c r="K2058" s="10">
        <v>15.239000000000001</v>
      </c>
      <c r="L2058" s="10">
        <v>103.82599999999999</v>
      </c>
    </row>
    <row r="2059" spans="1:12">
      <c r="A2059" s="9">
        <v>4</v>
      </c>
      <c r="B2059" s="9">
        <v>320709</v>
      </c>
      <c r="C2059" s="9" t="s">
        <v>5556</v>
      </c>
      <c r="D2059" s="9" t="s">
        <v>5557</v>
      </c>
      <c r="E2059" s="9">
        <v>3207</v>
      </c>
      <c r="F2059" s="9" t="s">
        <v>5337</v>
      </c>
      <c r="G2059" s="9" t="s">
        <v>5338</v>
      </c>
      <c r="H2059" s="9">
        <v>32</v>
      </c>
      <c r="I2059" s="9" t="s">
        <v>2516</v>
      </c>
      <c r="J2059" s="9" t="s">
        <v>2517</v>
      </c>
      <c r="K2059" s="10">
        <v>15.324</v>
      </c>
      <c r="L2059" s="10">
        <v>103.895</v>
      </c>
    </row>
    <row r="2060" spans="1:12">
      <c r="A2060" s="9">
        <v>4</v>
      </c>
      <c r="B2060" s="9">
        <v>320305</v>
      </c>
      <c r="C2060" s="9" t="s">
        <v>8011</v>
      </c>
      <c r="D2060" s="9" t="s">
        <v>8012</v>
      </c>
      <c r="E2060" s="9">
        <v>3203</v>
      </c>
      <c r="F2060" s="9" t="s">
        <v>6097</v>
      </c>
      <c r="G2060" s="9" t="s">
        <v>104</v>
      </c>
      <c r="H2060" s="9">
        <v>32</v>
      </c>
      <c r="I2060" s="9" t="s">
        <v>2516</v>
      </c>
      <c r="J2060" s="9" t="s">
        <v>2517</v>
      </c>
      <c r="K2060" s="10">
        <v>15.221</v>
      </c>
      <c r="L2060" s="10">
        <v>103.67</v>
      </c>
    </row>
    <row r="2061" spans="1:12">
      <c r="A2061" s="9">
        <v>4</v>
      </c>
      <c r="B2061" s="9">
        <v>320501</v>
      </c>
      <c r="C2061" s="9" t="s">
        <v>8055</v>
      </c>
      <c r="D2061" s="9" t="s">
        <v>8056</v>
      </c>
      <c r="E2061" s="9">
        <v>3205</v>
      </c>
      <c r="F2061" s="9" t="s">
        <v>4060</v>
      </c>
      <c r="G2061" s="9" t="s">
        <v>4061</v>
      </c>
      <c r="H2061" s="9">
        <v>32</v>
      </c>
      <c r="I2061" s="9" t="s">
        <v>2516</v>
      </c>
      <c r="J2061" s="9" t="s">
        <v>2517</v>
      </c>
      <c r="K2061" s="10">
        <v>14.656000000000001</v>
      </c>
      <c r="L2061" s="10">
        <v>103.40600000000001</v>
      </c>
    </row>
    <row r="2062" spans="1:12">
      <c r="A2062" s="9">
        <v>4</v>
      </c>
      <c r="B2062" s="9">
        <v>320716</v>
      </c>
      <c r="C2062" s="9" t="s">
        <v>8057</v>
      </c>
      <c r="D2062" s="9" t="s">
        <v>8058</v>
      </c>
      <c r="E2062" s="9">
        <v>3207</v>
      </c>
      <c r="F2062" s="9" t="s">
        <v>5337</v>
      </c>
      <c r="G2062" s="9" t="s">
        <v>5338</v>
      </c>
      <c r="H2062" s="9">
        <v>32</v>
      </c>
      <c r="I2062" s="9" t="s">
        <v>2516</v>
      </c>
      <c r="J2062" s="9" t="s">
        <v>2517</v>
      </c>
      <c r="K2062" s="10">
        <v>15.41</v>
      </c>
      <c r="L2062" s="10">
        <v>103.89</v>
      </c>
    </row>
    <row r="2063" spans="1:12">
      <c r="A2063" s="9">
        <v>4</v>
      </c>
      <c r="B2063" s="9">
        <v>321006</v>
      </c>
      <c r="C2063" s="9" t="s">
        <v>8068</v>
      </c>
      <c r="D2063" s="9" t="s">
        <v>8069</v>
      </c>
      <c r="E2063" s="9">
        <v>3210</v>
      </c>
      <c r="F2063" s="9" t="s">
        <v>8070</v>
      </c>
      <c r="G2063" s="9" t="s">
        <v>8071</v>
      </c>
      <c r="H2063" s="9">
        <v>32</v>
      </c>
      <c r="I2063" s="9" t="s">
        <v>2516</v>
      </c>
      <c r="J2063" s="9" t="s">
        <v>2517</v>
      </c>
      <c r="K2063" s="10">
        <v>14.574999999999999</v>
      </c>
      <c r="L2063" s="10">
        <v>103.85599999999999</v>
      </c>
    </row>
    <row r="2064" spans="1:12">
      <c r="A2064" s="9">
        <v>4</v>
      </c>
      <c r="B2064" s="9">
        <v>320207</v>
      </c>
      <c r="C2064" s="9" t="s">
        <v>8076</v>
      </c>
      <c r="D2064" s="9" t="s">
        <v>8077</v>
      </c>
      <c r="E2064" s="9">
        <v>3202</v>
      </c>
      <c r="F2064" s="9" t="s">
        <v>5842</v>
      </c>
      <c r="G2064" s="9" t="s">
        <v>5843</v>
      </c>
      <c r="H2064" s="9">
        <v>32</v>
      </c>
      <c r="I2064" s="9" t="s">
        <v>2516</v>
      </c>
      <c r="J2064" s="9" t="s">
        <v>2517</v>
      </c>
      <c r="K2064" s="10">
        <v>15.44</v>
      </c>
      <c r="L2064" s="10">
        <v>103.15</v>
      </c>
    </row>
    <row r="2065" spans="1:12">
      <c r="A2065" s="9">
        <v>4</v>
      </c>
      <c r="B2065" s="9">
        <v>320109</v>
      </c>
      <c r="C2065" s="9" t="s">
        <v>628</v>
      </c>
      <c r="D2065" s="9" t="s">
        <v>629</v>
      </c>
      <c r="E2065" s="9">
        <v>3201</v>
      </c>
      <c r="F2065" s="9" t="s">
        <v>2514</v>
      </c>
      <c r="G2065" s="9" t="s">
        <v>2515</v>
      </c>
      <c r="H2065" s="9">
        <v>32</v>
      </c>
      <c r="I2065" s="9" t="s">
        <v>2516</v>
      </c>
      <c r="J2065" s="9" t="s">
        <v>2517</v>
      </c>
      <c r="K2065" s="10">
        <v>14.802</v>
      </c>
      <c r="L2065" s="10">
        <v>103.627</v>
      </c>
    </row>
    <row r="2066" spans="1:12">
      <c r="A2066" s="9">
        <v>4</v>
      </c>
      <c r="B2066" s="9">
        <v>320505</v>
      </c>
      <c r="C2066" s="9" t="s">
        <v>7463</v>
      </c>
      <c r="D2066" s="9" t="s">
        <v>7464</v>
      </c>
      <c r="E2066" s="9">
        <v>3205</v>
      </c>
      <c r="F2066" s="9" t="s">
        <v>4060</v>
      </c>
      <c r="G2066" s="9" t="s">
        <v>4061</v>
      </c>
      <c r="H2066" s="9">
        <v>32</v>
      </c>
      <c r="I2066" s="9" t="s">
        <v>2516</v>
      </c>
      <c r="J2066" s="9" t="s">
        <v>2517</v>
      </c>
      <c r="K2066" s="10">
        <v>14.72</v>
      </c>
      <c r="L2066" s="10">
        <v>103.282</v>
      </c>
    </row>
    <row r="2067" spans="1:12">
      <c r="A2067" s="9">
        <v>4</v>
      </c>
      <c r="B2067" s="9">
        <v>320701</v>
      </c>
      <c r="C2067" s="9" t="s">
        <v>8103</v>
      </c>
      <c r="D2067" s="9" t="s">
        <v>8104</v>
      </c>
      <c r="E2067" s="9">
        <v>3207</v>
      </c>
      <c r="F2067" s="9" t="s">
        <v>5337</v>
      </c>
      <c r="G2067" s="9" t="s">
        <v>5338</v>
      </c>
      <c r="H2067" s="9">
        <v>32</v>
      </c>
      <c r="I2067" s="9" t="s">
        <v>2516</v>
      </c>
      <c r="J2067" s="9" t="s">
        <v>2517</v>
      </c>
      <c r="K2067" s="10">
        <v>15.311</v>
      </c>
      <c r="L2067" s="10">
        <v>103.843</v>
      </c>
    </row>
    <row r="2068" spans="1:12">
      <c r="A2068" s="9">
        <v>4</v>
      </c>
      <c r="B2068" s="9">
        <v>321101</v>
      </c>
      <c r="C2068" s="9" t="s">
        <v>8190</v>
      </c>
      <c r="D2068" s="9" t="s">
        <v>5951</v>
      </c>
      <c r="E2068" s="9">
        <v>3211</v>
      </c>
      <c r="F2068" s="9" t="s">
        <v>5950</v>
      </c>
      <c r="G2068" s="9" t="s">
        <v>5951</v>
      </c>
      <c r="H2068" s="9">
        <v>32</v>
      </c>
      <c r="I2068" s="9" t="s">
        <v>2516</v>
      </c>
      <c r="J2068" s="9" t="s">
        <v>2517</v>
      </c>
      <c r="K2068" s="10">
        <v>14.702</v>
      </c>
      <c r="L2068" s="10">
        <v>103.642</v>
      </c>
    </row>
    <row r="2069" spans="1:12">
      <c r="A2069" s="9">
        <v>4</v>
      </c>
      <c r="B2069" s="9">
        <v>320103</v>
      </c>
      <c r="C2069" s="9" t="s">
        <v>8210</v>
      </c>
      <c r="D2069" s="9" t="s">
        <v>8211</v>
      </c>
      <c r="E2069" s="9">
        <v>3201</v>
      </c>
      <c r="F2069" s="9" t="s">
        <v>2514</v>
      </c>
      <c r="G2069" s="9" t="s">
        <v>2515</v>
      </c>
      <c r="H2069" s="9">
        <v>32</v>
      </c>
      <c r="I2069" s="9" t="s">
        <v>2516</v>
      </c>
      <c r="J2069" s="9" t="s">
        <v>2517</v>
      </c>
      <c r="K2069" s="10">
        <v>15.067</v>
      </c>
      <c r="L2069" s="10">
        <v>103.471</v>
      </c>
    </row>
    <row r="2070" spans="1:12">
      <c r="A2070" s="9">
        <v>4</v>
      </c>
      <c r="B2070" s="9">
        <v>321010</v>
      </c>
      <c r="C2070" s="9" t="s">
        <v>8301</v>
      </c>
      <c r="D2070" s="9" t="s">
        <v>6314</v>
      </c>
      <c r="E2070" s="9">
        <v>3210</v>
      </c>
      <c r="F2070" s="9" t="s">
        <v>8070</v>
      </c>
      <c r="G2070" s="9" t="s">
        <v>8071</v>
      </c>
      <c r="H2070" s="9">
        <v>32</v>
      </c>
      <c r="I2070" s="9" t="s">
        <v>2516</v>
      </c>
      <c r="J2070" s="9" t="s">
        <v>2517</v>
      </c>
      <c r="K2070" s="10">
        <v>14.612</v>
      </c>
      <c r="L2070" s="10">
        <v>103.753</v>
      </c>
    </row>
    <row r="2071" spans="1:12">
      <c r="A2071" s="9">
        <v>4</v>
      </c>
      <c r="B2071" s="9">
        <v>320119</v>
      </c>
      <c r="C2071" s="9" t="s">
        <v>8369</v>
      </c>
      <c r="D2071" s="9" t="s">
        <v>8370</v>
      </c>
      <c r="E2071" s="9">
        <v>3201</v>
      </c>
      <c r="F2071" s="9" t="s">
        <v>2514</v>
      </c>
      <c r="G2071" s="9" t="s">
        <v>2515</v>
      </c>
      <c r="H2071" s="9">
        <v>32</v>
      </c>
      <c r="I2071" s="9" t="s">
        <v>2516</v>
      </c>
      <c r="J2071" s="9" t="s">
        <v>2517</v>
      </c>
      <c r="K2071" s="10">
        <v>14.91</v>
      </c>
      <c r="L2071" s="10">
        <v>103.652</v>
      </c>
    </row>
    <row r="2072" spans="1:12">
      <c r="A2072" s="9">
        <v>4</v>
      </c>
      <c r="B2072" s="9">
        <v>321103</v>
      </c>
      <c r="C2072" s="9" t="s">
        <v>8384</v>
      </c>
      <c r="D2072" s="9" t="s">
        <v>8385</v>
      </c>
      <c r="E2072" s="9">
        <v>3211</v>
      </c>
      <c r="F2072" s="9" t="s">
        <v>5950</v>
      </c>
      <c r="G2072" s="9" t="s">
        <v>5951</v>
      </c>
      <c r="H2072" s="9">
        <v>32</v>
      </c>
      <c r="I2072" s="9" t="s">
        <v>2516</v>
      </c>
      <c r="J2072" s="9" t="s">
        <v>2517</v>
      </c>
      <c r="K2072" s="10">
        <v>14.683999999999999</v>
      </c>
      <c r="L2072" s="10">
        <v>103.691</v>
      </c>
    </row>
    <row r="2073" spans="1:12">
      <c r="A2073" s="9">
        <v>4</v>
      </c>
      <c r="B2073" s="9">
        <v>320714</v>
      </c>
      <c r="C2073" s="9" t="s">
        <v>8387</v>
      </c>
      <c r="D2073" s="9" t="s">
        <v>8388</v>
      </c>
      <c r="E2073" s="9">
        <v>3207</v>
      </c>
      <c r="F2073" s="9" t="s">
        <v>5337</v>
      </c>
      <c r="G2073" s="9" t="s">
        <v>5338</v>
      </c>
      <c r="H2073" s="9">
        <v>32</v>
      </c>
      <c r="I2073" s="9" t="s">
        <v>2516</v>
      </c>
      <c r="J2073" s="9" t="s">
        <v>2517</v>
      </c>
      <c r="K2073" s="10">
        <v>15.407</v>
      </c>
      <c r="L2073" s="10">
        <v>103.846</v>
      </c>
    </row>
    <row r="2074" spans="1:12">
      <c r="A2074" s="9">
        <v>4</v>
      </c>
      <c r="B2074" s="9">
        <v>320106</v>
      </c>
      <c r="C2074" s="9" t="s">
        <v>8454</v>
      </c>
      <c r="D2074" s="9" t="s">
        <v>8455</v>
      </c>
      <c r="E2074" s="9">
        <v>3201</v>
      </c>
      <c r="F2074" s="9" t="s">
        <v>2514</v>
      </c>
      <c r="G2074" s="9" t="s">
        <v>2515</v>
      </c>
      <c r="H2074" s="9">
        <v>32</v>
      </c>
      <c r="I2074" s="9" t="s">
        <v>2516</v>
      </c>
      <c r="J2074" s="9" t="s">
        <v>2517</v>
      </c>
      <c r="K2074" s="10">
        <v>14.855</v>
      </c>
      <c r="L2074" s="10">
        <v>103.562</v>
      </c>
    </row>
    <row r="2075" spans="1:12">
      <c r="A2075" s="9">
        <v>4</v>
      </c>
      <c r="B2075" s="9">
        <v>320902</v>
      </c>
      <c r="C2075" s="9" t="s">
        <v>8536</v>
      </c>
      <c r="D2075" s="9" t="s">
        <v>8537</v>
      </c>
      <c r="E2075" s="9">
        <v>3209</v>
      </c>
      <c r="F2075" s="9" t="s">
        <v>5675</v>
      </c>
      <c r="G2075" s="9" t="s">
        <v>5676</v>
      </c>
      <c r="H2075" s="9">
        <v>32</v>
      </c>
      <c r="I2075" s="9" t="s">
        <v>2516</v>
      </c>
      <c r="J2075" s="9" t="s">
        <v>2517</v>
      </c>
      <c r="K2075" s="10">
        <v>15.035</v>
      </c>
      <c r="L2075" s="10">
        <v>103.845</v>
      </c>
    </row>
    <row r="2076" spans="1:12">
      <c r="A2076" s="9">
        <v>4</v>
      </c>
      <c r="B2076" s="9">
        <v>321403</v>
      </c>
      <c r="C2076" s="9" t="s">
        <v>8592</v>
      </c>
      <c r="D2076" s="9" t="s">
        <v>8593</v>
      </c>
      <c r="E2076" s="9">
        <v>3214</v>
      </c>
      <c r="F2076" s="9" t="s">
        <v>7849</v>
      </c>
      <c r="G2076" s="9" t="s">
        <v>7850</v>
      </c>
      <c r="H2076" s="9">
        <v>32</v>
      </c>
      <c r="I2076" s="9" t="s">
        <v>2516</v>
      </c>
      <c r="J2076" s="9" t="s">
        <v>2517</v>
      </c>
      <c r="K2076" s="10">
        <v>14.497</v>
      </c>
      <c r="L2076" s="10">
        <v>103.354</v>
      </c>
    </row>
    <row r="2077" spans="1:12">
      <c r="A2077" s="9">
        <v>4</v>
      </c>
      <c r="B2077" s="9">
        <v>320914</v>
      </c>
      <c r="C2077" s="9" t="s">
        <v>8644</v>
      </c>
      <c r="D2077" s="9" t="s">
        <v>8645</v>
      </c>
      <c r="E2077" s="9">
        <v>3209</v>
      </c>
      <c r="F2077" s="9" t="s">
        <v>5675</v>
      </c>
      <c r="G2077" s="9" t="s">
        <v>5676</v>
      </c>
      <c r="H2077" s="9">
        <v>32</v>
      </c>
      <c r="I2077" s="9" t="s">
        <v>2516</v>
      </c>
      <c r="J2077" s="9" t="s">
        <v>2517</v>
      </c>
      <c r="K2077" s="10">
        <v>14.845000000000001</v>
      </c>
      <c r="L2077" s="10">
        <v>103.785</v>
      </c>
    </row>
    <row r="2078" spans="1:12">
      <c r="A2078" s="9">
        <v>4</v>
      </c>
      <c r="B2078" s="9">
        <v>320910</v>
      </c>
      <c r="C2078" s="9" t="s">
        <v>8652</v>
      </c>
      <c r="D2078" s="9" t="s">
        <v>8653</v>
      </c>
      <c r="E2078" s="9">
        <v>3209</v>
      </c>
      <c r="F2078" s="9" t="s">
        <v>5675</v>
      </c>
      <c r="G2078" s="9" t="s">
        <v>5676</v>
      </c>
      <c r="H2078" s="9">
        <v>32</v>
      </c>
      <c r="I2078" s="9" t="s">
        <v>2516</v>
      </c>
      <c r="J2078" s="9" t="s">
        <v>2517</v>
      </c>
      <c r="K2078" s="10">
        <v>14.946</v>
      </c>
      <c r="L2078" s="10">
        <v>103.705</v>
      </c>
    </row>
    <row r="2079" spans="1:12">
      <c r="A2079" s="9">
        <v>4</v>
      </c>
      <c r="B2079" s="9">
        <v>321301</v>
      </c>
      <c r="C2079" s="9" t="s">
        <v>8658</v>
      </c>
      <c r="D2079" s="9" t="s">
        <v>8659</v>
      </c>
      <c r="E2079" s="9">
        <v>3213</v>
      </c>
      <c r="F2079" s="9" t="s">
        <v>7321</v>
      </c>
      <c r="G2079" s="9" t="s">
        <v>7322</v>
      </c>
      <c r="H2079" s="9">
        <v>32</v>
      </c>
      <c r="I2079" s="9" t="s">
        <v>2516</v>
      </c>
      <c r="J2079" s="9" t="s">
        <v>2517</v>
      </c>
      <c r="K2079" s="10">
        <v>14.526999999999999</v>
      </c>
      <c r="L2079" s="10">
        <v>103.94199999999999</v>
      </c>
    </row>
    <row r="2080" spans="1:12">
      <c r="A2080" s="9">
        <v>4</v>
      </c>
      <c r="B2080" s="9">
        <v>321501</v>
      </c>
      <c r="C2080" s="9" t="s">
        <v>8685</v>
      </c>
      <c r="D2080" s="9" t="s">
        <v>8686</v>
      </c>
      <c r="E2080" s="9">
        <v>3215</v>
      </c>
      <c r="F2080" s="9" t="s">
        <v>7832</v>
      </c>
      <c r="G2080" s="9" t="s">
        <v>5659</v>
      </c>
      <c r="H2080" s="9">
        <v>32</v>
      </c>
      <c r="I2080" s="9" t="s">
        <v>2516</v>
      </c>
      <c r="J2080" s="9" t="s">
        <v>2517</v>
      </c>
      <c r="K2080" s="10">
        <v>14.754</v>
      </c>
      <c r="L2080" s="10">
        <v>103.88200000000001</v>
      </c>
    </row>
    <row r="2081" spans="1:12">
      <c r="A2081" s="9">
        <v>4</v>
      </c>
      <c r="B2081" s="9">
        <v>321012</v>
      </c>
      <c r="C2081" s="9" t="s">
        <v>8719</v>
      </c>
      <c r="D2081" s="9" t="s">
        <v>4438</v>
      </c>
      <c r="E2081" s="9">
        <v>3210</v>
      </c>
      <c r="F2081" s="9" t="s">
        <v>8070</v>
      </c>
      <c r="G2081" s="9" t="s">
        <v>8071</v>
      </c>
      <c r="H2081" s="9">
        <v>32</v>
      </c>
      <c r="I2081" s="9" t="s">
        <v>2516</v>
      </c>
      <c r="J2081" s="9" t="s">
        <v>2517</v>
      </c>
      <c r="K2081" s="10">
        <v>14.676</v>
      </c>
      <c r="L2081" s="10">
        <v>103.786</v>
      </c>
    </row>
    <row r="2082" spans="1:12">
      <c r="A2082" s="9">
        <v>4</v>
      </c>
      <c r="B2082" s="9">
        <v>320903</v>
      </c>
      <c r="C2082" s="9" t="s">
        <v>8773</v>
      </c>
      <c r="D2082" s="9" t="s">
        <v>8774</v>
      </c>
      <c r="E2082" s="9">
        <v>3209</v>
      </c>
      <c r="F2082" s="9" t="s">
        <v>5675</v>
      </c>
      <c r="G2082" s="9" t="s">
        <v>5676</v>
      </c>
      <c r="H2082" s="9">
        <v>32</v>
      </c>
      <c r="I2082" s="9" t="s">
        <v>2516</v>
      </c>
      <c r="J2082" s="9" t="s">
        <v>2517</v>
      </c>
      <c r="K2082" s="10">
        <v>14.867000000000001</v>
      </c>
      <c r="L2082" s="10">
        <v>103.735</v>
      </c>
    </row>
    <row r="2083" spans="1:12">
      <c r="A2083" s="9">
        <v>4</v>
      </c>
      <c r="B2083" s="9">
        <v>321013</v>
      </c>
      <c r="C2083" s="9" t="s">
        <v>8792</v>
      </c>
      <c r="D2083" s="9" t="s">
        <v>8793</v>
      </c>
      <c r="E2083" s="9">
        <v>3210</v>
      </c>
      <c r="F2083" s="9" t="s">
        <v>8070</v>
      </c>
      <c r="G2083" s="9" t="s">
        <v>8071</v>
      </c>
      <c r="H2083" s="9">
        <v>32</v>
      </c>
      <c r="I2083" s="9" t="s">
        <v>2516</v>
      </c>
      <c r="J2083" s="9" t="s">
        <v>2517</v>
      </c>
      <c r="K2083" s="10">
        <v>14.66</v>
      </c>
      <c r="L2083" s="10">
        <v>104.03400000000001</v>
      </c>
    </row>
    <row r="2084" spans="1:12">
      <c r="A2084" s="9">
        <v>4</v>
      </c>
      <c r="B2084" s="9">
        <v>321002</v>
      </c>
      <c r="C2084" s="9" t="s">
        <v>8830</v>
      </c>
      <c r="D2084" s="9" t="s">
        <v>8831</v>
      </c>
      <c r="E2084" s="9">
        <v>3210</v>
      </c>
      <c r="F2084" s="9" t="s">
        <v>8070</v>
      </c>
      <c r="G2084" s="9" t="s">
        <v>8071</v>
      </c>
      <c r="H2084" s="9">
        <v>32</v>
      </c>
      <c r="I2084" s="9" t="s">
        <v>2516</v>
      </c>
      <c r="J2084" s="9" t="s">
        <v>2517</v>
      </c>
      <c r="K2084" s="10">
        <v>14.717000000000001</v>
      </c>
      <c r="L2084" s="10">
        <v>103.932</v>
      </c>
    </row>
    <row r="2085" spans="1:12">
      <c r="A2085" s="9">
        <v>4</v>
      </c>
      <c r="B2085" s="9">
        <v>320514</v>
      </c>
      <c r="C2085" s="9" t="s">
        <v>8838</v>
      </c>
      <c r="D2085" s="9" t="s">
        <v>8839</v>
      </c>
      <c r="E2085" s="9">
        <v>3205</v>
      </c>
      <c r="F2085" s="9" t="s">
        <v>4060</v>
      </c>
      <c r="G2085" s="9" t="s">
        <v>4061</v>
      </c>
      <c r="H2085" s="9">
        <v>32</v>
      </c>
      <c r="I2085" s="9" t="s">
        <v>2516</v>
      </c>
      <c r="J2085" s="9" t="s">
        <v>2517</v>
      </c>
      <c r="K2085" s="10">
        <v>14.617000000000001</v>
      </c>
      <c r="L2085" s="10">
        <v>103.258</v>
      </c>
    </row>
    <row r="2086" spans="1:12">
      <c r="A2086" s="9">
        <v>4</v>
      </c>
      <c r="B2086" s="9">
        <v>321502</v>
      </c>
      <c r="C2086" s="9" t="s">
        <v>9000</v>
      </c>
      <c r="D2086" s="9" t="s">
        <v>9001</v>
      </c>
      <c r="E2086" s="9">
        <v>3215</v>
      </c>
      <c r="F2086" s="9" t="s">
        <v>7832</v>
      </c>
      <c r="G2086" s="9" t="s">
        <v>5659</v>
      </c>
      <c r="H2086" s="9">
        <v>32</v>
      </c>
      <c r="I2086" s="9" t="s">
        <v>2516</v>
      </c>
      <c r="J2086" s="9" t="s">
        <v>2517</v>
      </c>
      <c r="K2086" s="10">
        <v>14.797000000000001</v>
      </c>
      <c r="L2086" s="10">
        <v>103.922</v>
      </c>
    </row>
    <row r="2087" spans="1:12">
      <c r="A2087" s="9">
        <v>4</v>
      </c>
      <c r="B2087" s="9">
        <v>320510</v>
      </c>
      <c r="C2087" s="9" t="s">
        <v>9043</v>
      </c>
      <c r="D2087" s="9" t="s">
        <v>1493</v>
      </c>
      <c r="E2087" s="9">
        <v>3205</v>
      </c>
      <c r="F2087" s="9" t="s">
        <v>4060</v>
      </c>
      <c r="G2087" s="9" t="s">
        <v>4061</v>
      </c>
      <c r="H2087" s="9">
        <v>32</v>
      </c>
      <c r="I2087" s="9" t="s">
        <v>2516</v>
      </c>
      <c r="J2087" s="9" t="s">
        <v>2517</v>
      </c>
      <c r="K2087" s="10">
        <v>14.622</v>
      </c>
      <c r="L2087" s="10">
        <v>103.602</v>
      </c>
    </row>
    <row r="2088" spans="1:12">
      <c r="A2088" s="9">
        <v>4</v>
      </c>
      <c r="B2088" s="9">
        <v>320610</v>
      </c>
      <c r="C2088" s="9" t="s">
        <v>4382</v>
      </c>
      <c r="D2088" s="9" t="s">
        <v>4383</v>
      </c>
      <c r="E2088" s="9">
        <v>3206</v>
      </c>
      <c r="F2088" s="9" t="s">
        <v>6675</v>
      </c>
      <c r="G2088" s="9" t="s">
        <v>6676</v>
      </c>
      <c r="H2088" s="9">
        <v>32</v>
      </c>
      <c r="I2088" s="9" t="s">
        <v>2516</v>
      </c>
      <c r="J2088" s="9" t="s">
        <v>2517</v>
      </c>
      <c r="K2088" s="10">
        <v>14.464</v>
      </c>
      <c r="L2088" s="10">
        <v>103.63200000000001</v>
      </c>
    </row>
    <row r="2089" spans="1:12">
      <c r="A2089" s="9">
        <v>4</v>
      </c>
      <c r="B2089" s="9">
        <v>321001</v>
      </c>
      <c r="C2089" s="9" t="s">
        <v>9090</v>
      </c>
      <c r="D2089" s="9" t="s">
        <v>8071</v>
      </c>
      <c r="E2089" s="9">
        <v>3210</v>
      </c>
      <c r="F2089" s="9" t="s">
        <v>8070</v>
      </c>
      <c r="G2089" s="9" t="s">
        <v>8071</v>
      </c>
      <c r="H2089" s="9">
        <v>32</v>
      </c>
      <c r="I2089" s="9" t="s">
        <v>2516</v>
      </c>
      <c r="J2089" s="9" t="s">
        <v>2517</v>
      </c>
      <c r="K2089" s="10">
        <v>14.663</v>
      </c>
      <c r="L2089" s="10">
        <v>103.839</v>
      </c>
    </row>
    <row r="2090" spans="1:12">
      <c r="A2090" s="9">
        <v>4</v>
      </c>
      <c r="B2090" s="9">
        <v>320308</v>
      </c>
      <c r="C2090" s="9" t="s">
        <v>9159</v>
      </c>
      <c r="D2090" s="9" t="s">
        <v>9160</v>
      </c>
      <c r="E2090" s="9">
        <v>3203</v>
      </c>
      <c r="F2090" s="9" t="s">
        <v>6097</v>
      </c>
      <c r="G2090" s="9" t="s">
        <v>104</v>
      </c>
      <c r="H2090" s="9">
        <v>32</v>
      </c>
      <c r="I2090" s="9" t="s">
        <v>2516</v>
      </c>
      <c r="J2090" s="9" t="s">
        <v>2517</v>
      </c>
      <c r="K2090" s="10">
        <v>15.228</v>
      </c>
      <c r="L2090" s="10">
        <v>103.71</v>
      </c>
    </row>
    <row r="2091" spans="1:12">
      <c r="A2091" s="9">
        <v>4</v>
      </c>
      <c r="B2091" s="9">
        <v>320205</v>
      </c>
      <c r="C2091" s="9" t="s">
        <v>9361</v>
      </c>
      <c r="D2091" s="9" t="s">
        <v>9362</v>
      </c>
      <c r="E2091" s="9">
        <v>3202</v>
      </c>
      <c r="F2091" s="9" t="s">
        <v>5842</v>
      </c>
      <c r="G2091" s="9" t="s">
        <v>5843</v>
      </c>
      <c r="H2091" s="9">
        <v>32</v>
      </c>
      <c r="I2091" s="9" t="s">
        <v>2516</v>
      </c>
      <c r="J2091" s="9" t="s">
        <v>2517</v>
      </c>
      <c r="K2091" s="10">
        <v>15.359</v>
      </c>
      <c r="L2091" s="10">
        <v>103.23</v>
      </c>
    </row>
    <row r="2092" spans="1:12">
      <c r="A2092" s="9">
        <v>4</v>
      </c>
      <c r="B2092" s="9">
        <v>320208</v>
      </c>
      <c r="C2092" s="9" t="s">
        <v>9418</v>
      </c>
      <c r="D2092" s="9" t="s">
        <v>9419</v>
      </c>
      <c r="E2092" s="9">
        <v>3202</v>
      </c>
      <c r="F2092" s="9" t="s">
        <v>5842</v>
      </c>
      <c r="G2092" s="9" t="s">
        <v>5843</v>
      </c>
      <c r="H2092" s="9">
        <v>32</v>
      </c>
      <c r="I2092" s="9" t="s">
        <v>2516</v>
      </c>
      <c r="J2092" s="9" t="s">
        <v>2517</v>
      </c>
      <c r="K2092" s="10">
        <v>15.359</v>
      </c>
      <c r="L2092" s="10">
        <v>103.291</v>
      </c>
    </row>
    <row r="2093" spans="1:12">
      <c r="A2093" s="9">
        <v>4</v>
      </c>
      <c r="B2093" s="9">
        <v>320908</v>
      </c>
      <c r="C2093" s="9" t="s">
        <v>9499</v>
      </c>
      <c r="D2093" s="9" t="s">
        <v>9500</v>
      </c>
      <c r="E2093" s="9">
        <v>3209</v>
      </c>
      <c r="F2093" s="9" t="s">
        <v>5675</v>
      </c>
      <c r="G2093" s="9" t="s">
        <v>5676</v>
      </c>
      <c r="H2093" s="9">
        <v>32</v>
      </c>
      <c r="I2093" s="9" t="s">
        <v>2516</v>
      </c>
      <c r="J2093" s="9" t="s">
        <v>2517</v>
      </c>
      <c r="K2093" s="10">
        <v>14.811999999999999</v>
      </c>
      <c r="L2093" s="10">
        <v>103.72199999999999</v>
      </c>
    </row>
    <row r="2094" spans="1:12">
      <c r="A2094" s="9">
        <v>4</v>
      </c>
      <c r="B2094" s="9">
        <v>320905</v>
      </c>
      <c r="C2094" s="9" t="s">
        <v>9511</v>
      </c>
      <c r="D2094" s="9" t="s">
        <v>9512</v>
      </c>
      <c r="E2094" s="9">
        <v>3209</v>
      </c>
      <c r="F2094" s="9" t="s">
        <v>5675</v>
      </c>
      <c r="G2094" s="9" t="s">
        <v>5676</v>
      </c>
      <c r="H2094" s="9">
        <v>32</v>
      </c>
      <c r="I2094" s="9" t="s">
        <v>2516</v>
      </c>
      <c r="J2094" s="9" t="s">
        <v>2517</v>
      </c>
      <c r="K2094" s="10">
        <v>15.029</v>
      </c>
      <c r="L2094" s="10">
        <v>103.71</v>
      </c>
    </row>
    <row r="2095" spans="1:12">
      <c r="A2095" s="9">
        <v>4</v>
      </c>
      <c r="B2095" s="9">
        <v>320116</v>
      </c>
      <c r="C2095" s="9" t="s">
        <v>9519</v>
      </c>
      <c r="D2095" s="9" t="s">
        <v>9520</v>
      </c>
      <c r="E2095" s="9">
        <v>3201</v>
      </c>
      <c r="F2095" s="9" t="s">
        <v>2514</v>
      </c>
      <c r="G2095" s="9" t="s">
        <v>2515</v>
      </c>
      <c r="H2095" s="9">
        <v>32</v>
      </c>
      <c r="I2095" s="9" t="s">
        <v>2516</v>
      </c>
      <c r="J2095" s="9" t="s">
        <v>2517</v>
      </c>
      <c r="K2095" s="10">
        <v>14.773999999999999</v>
      </c>
      <c r="L2095" s="10">
        <v>103.542</v>
      </c>
    </row>
    <row r="2096" spans="1:12">
      <c r="A2096" s="9">
        <v>4</v>
      </c>
      <c r="B2096" s="9">
        <v>320402</v>
      </c>
      <c r="C2096" s="9" t="s">
        <v>9537</v>
      </c>
      <c r="D2096" s="9" t="s">
        <v>9538</v>
      </c>
      <c r="E2096" s="9">
        <v>3204</v>
      </c>
      <c r="F2096" s="9" t="s">
        <v>3396</v>
      </c>
      <c r="G2096" s="9" t="s">
        <v>3397</v>
      </c>
      <c r="H2096" s="9">
        <v>32</v>
      </c>
      <c r="I2096" s="9" t="s">
        <v>2516</v>
      </c>
      <c r="J2096" s="9" t="s">
        <v>2517</v>
      </c>
      <c r="K2096" s="10">
        <v>15.17</v>
      </c>
      <c r="L2096" s="10">
        <v>103.465</v>
      </c>
    </row>
    <row r="2097" spans="1:12">
      <c r="A2097" s="9">
        <v>4</v>
      </c>
      <c r="B2097" s="9">
        <v>320118</v>
      </c>
      <c r="C2097" s="9" t="s">
        <v>8080</v>
      </c>
      <c r="D2097" s="9" t="s">
        <v>8081</v>
      </c>
      <c r="E2097" s="9">
        <v>3201</v>
      </c>
      <c r="F2097" s="9" t="s">
        <v>2514</v>
      </c>
      <c r="G2097" s="9" t="s">
        <v>2515</v>
      </c>
      <c r="H2097" s="9">
        <v>32</v>
      </c>
      <c r="I2097" s="9" t="s">
        <v>2516</v>
      </c>
      <c r="J2097" s="9" t="s">
        <v>2517</v>
      </c>
      <c r="K2097" s="10">
        <v>14.782</v>
      </c>
      <c r="L2097" s="10">
        <v>103.41200000000001</v>
      </c>
    </row>
    <row r="2098" spans="1:12">
      <c r="A2098" s="9">
        <v>4</v>
      </c>
      <c r="B2098" s="9">
        <v>320509</v>
      </c>
      <c r="C2098" s="9" t="s">
        <v>2194</v>
      </c>
      <c r="D2098" s="9" t="s">
        <v>2195</v>
      </c>
      <c r="E2098" s="9">
        <v>3205</v>
      </c>
      <c r="F2098" s="9" t="s">
        <v>4060</v>
      </c>
      <c r="G2098" s="9" t="s">
        <v>4061</v>
      </c>
      <c r="H2098" s="9">
        <v>32</v>
      </c>
      <c r="I2098" s="9" t="s">
        <v>2516</v>
      </c>
      <c r="J2098" s="9" t="s">
        <v>2517</v>
      </c>
      <c r="K2098" s="10">
        <v>14.541</v>
      </c>
      <c r="L2098" s="10">
        <v>103.373</v>
      </c>
    </row>
    <row r="2099" spans="1:12">
      <c r="A2099" s="9">
        <v>4</v>
      </c>
      <c r="B2099" s="9">
        <v>321015</v>
      </c>
      <c r="C2099" s="9" t="s">
        <v>9720</v>
      </c>
      <c r="D2099" s="9" t="s">
        <v>9721</v>
      </c>
      <c r="E2099" s="9">
        <v>3210</v>
      </c>
      <c r="F2099" s="9" t="s">
        <v>8070</v>
      </c>
      <c r="G2099" s="9" t="s">
        <v>8071</v>
      </c>
      <c r="H2099" s="9">
        <v>32</v>
      </c>
      <c r="I2099" s="9" t="s">
        <v>2516</v>
      </c>
      <c r="J2099" s="9" t="s">
        <v>2517</v>
      </c>
      <c r="K2099" s="10">
        <v>14.618</v>
      </c>
      <c r="L2099" s="10">
        <v>103.849</v>
      </c>
    </row>
    <row r="2100" spans="1:12">
      <c r="A2100" s="9">
        <v>4</v>
      </c>
      <c r="B2100" s="9">
        <v>321505</v>
      </c>
      <c r="C2100" s="9" t="s">
        <v>4083</v>
      </c>
      <c r="D2100" s="9" t="s">
        <v>4084</v>
      </c>
      <c r="E2100" s="9">
        <v>3215</v>
      </c>
      <c r="F2100" s="9" t="s">
        <v>7832</v>
      </c>
      <c r="G2100" s="9" t="s">
        <v>5659</v>
      </c>
      <c r="H2100" s="9">
        <v>32</v>
      </c>
      <c r="I2100" s="9" t="s">
        <v>2516</v>
      </c>
      <c r="J2100" s="9" t="s">
        <v>2517</v>
      </c>
      <c r="K2100" s="10">
        <v>14.738</v>
      </c>
      <c r="L2100" s="10">
        <v>103.818</v>
      </c>
    </row>
    <row r="2101" spans="1:12">
      <c r="A2101" s="9">
        <v>4</v>
      </c>
      <c r="B2101" s="9">
        <v>320507</v>
      </c>
      <c r="C2101" s="9" t="s">
        <v>3756</v>
      </c>
      <c r="D2101" s="9" t="s">
        <v>3757</v>
      </c>
      <c r="E2101" s="9">
        <v>3205</v>
      </c>
      <c r="F2101" s="9" t="s">
        <v>4060</v>
      </c>
      <c r="G2101" s="9" t="s">
        <v>4061</v>
      </c>
      <c r="H2101" s="9">
        <v>32</v>
      </c>
      <c r="I2101" s="9" t="s">
        <v>2516</v>
      </c>
      <c r="J2101" s="9" t="s">
        <v>2517</v>
      </c>
      <c r="K2101" s="10">
        <v>14.552</v>
      </c>
      <c r="L2101" s="10">
        <v>103.462</v>
      </c>
    </row>
    <row r="2102" spans="1:12">
      <c r="A2102" s="9">
        <v>4</v>
      </c>
      <c r="B2102" s="9">
        <v>320114</v>
      </c>
      <c r="C2102" s="9" t="s">
        <v>9748</v>
      </c>
      <c r="D2102" s="9" t="s">
        <v>9749</v>
      </c>
      <c r="E2102" s="9">
        <v>3201</v>
      </c>
      <c r="F2102" s="9" t="s">
        <v>2514</v>
      </c>
      <c r="G2102" s="9" t="s">
        <v>2515</v>
      </c>
      <c r="H2102" s="9">
        <v>32</v>
      </c>
      <c r="I2102" s="9" t="s">
        <v>2516</v>
      </c>
      <c r="J2102" s="9" t="s">
        <v>2517</v>
      </c>
      <c r="K2102" s="10">
        <v>14.795999999999999</v>
      </c>
      <c r="L2102" s="10">
        <v>103.477</v>
      </c>
    </row>
    <row r="2103" spans="1:12">
      <c r="A2103" s="9">
        <v>4</v>
      </c>
      <c r="B2103" s="9">
        <v>320107</v>
      </c>
      <c r="C2103" s="9" t="s">
        <v>9754</v>
      </c>
      <c r="D2103" s="9" t="s">
        <v>9755</v>
      </c>
      <c r="E2103" s="9">
        <v>3201</v>
      </c>
      <c r="F2103" s="9" t="s">
        <v>2514</v>
      </c>
      <c r="G2103" s="9" t="s">
        <v>2515</v>
      </c>
      <c r="H2103" s="9">
        <v>32</v>
      </c>
      <c r="I2103" s="9" t="s">
        <v>2516</v>
      </c>
      <c r="J2103" s="9" t="s">
        <v>2517</v>
      </c>
      <c r="K2103" s="10">
        <v>14.747999999999999</v>
      </c>
      <c r="L2103" s="10">
        <v>103.617</v>
      </c>
    </row>
    <row r="2104" spans="1:12">
      <c r="A2104" s="9">
        <v>4</v>
      </c>
      <c r="B2104" s="9">
        <v>320113</v>
      </c>
      <c r="C2104" s="9" t="s">
        <v>4682</v>
      </c>
      <c r="D2104" s="9" t="s">
        <v>4683</v>
      </c>
      <c r="E2104" s="9">
        <v>3201</v>
      </c>
      <c r="F2104" s="9" t="s">
        <v>2514</v>
      </c>
      <c r="G2104" s="9" t="s">
        <v>2515</v>
      </c>
      <c r="H2104" s="9">
        <v>32</v>
      </c>
      <c r="I2104" s="9" t="s">
        <v>2516</v>
      </c>
      <c r="J2104" s="9" t="s">
        <v>2517</v>
      </c>
      <c r="K2104" s="10">
        <v>14.792999999999999</v>
      </c>
      <c r="L2104" s="10">
        <v>103.337</v>
      </c>
    </row>
    <row r="2105" spans="1:12">
      <c r="A2105" s="9">
        <v>4</v>
      </c>
      <c r="B2105" s="9">
        <v>320303</v>
      </c>
      <c r="C2105" s="9" t="s">
        <v>9893</v>
      </c>
      <c r="D2105" s="9" t="s">
        <v>9894</v>
      </c>
      <c r="E2105" s="9">
        <v>3203</v>
      </c>
      <c r="F2105" s="9" t="s">
        <v>6097</v>
      </c>
      <c r="G2105" s="9" t="s">
        <v>104</v>
      </c>
      <c r="H2105" s="9">
        <v>32</v>
      </c>
      <c r="I2105" s="9" t="s">
        <v>2516</v>
      </c>
      <c r="J2105" s="9" t="s">
        <v>2517</v>
      </c>
      <c r="K2105" s="10">
        <v>15.351000000000001</v>
      </c>
      <c r="L2105" s="10">
        <v>103.622</v>
      </c>
    </row>
    <row r="2106" spans="1:12">
      <c r="A2106" s="9">
        <v>4</v>
      </c>
      <c r="B2106" s="9">
        <v>320104</v>
      </c>
      <c r="C2106" s="9" t="s">
        <v>4166</v>
      </c>
      <c r="D2106" s="9" t="s">
        <v>4167</v>
      </c>
      <c r="E2106" s="9">
        <v>3201</v>
      </c>
      <c r="F2106" s="9" t="s">
        <v>2514</v>
      </c>
      <c r="G2106" s="9" t="s">
        <v>2515</v>
      </c>
      <c r="H2106" s="9">
        <v>32</v>
      </c>
      <c r="I2106" s="9" t="s">
        <v>2516</v>
      </c>
      <c r="J2106" s="9" t="s">
        <v>2517</v>
      </c>
      <c r="K2106" s="10">
        <v>15.023999999999999</v>
      </c>
      <c r="L2106" s="10">
        <v>103.52800000000001</v>
      </c>
    </row>
    <row r="2107" spans="1:12">
      <c r="A2107" s="9">
        <v>4</v>
      </c>
      <c r="B2107" s="9">
        <v>320504</v>
      </c>
      <c r="C2107" s="9" t="s">
        <v>9906</v>
      </c>
      <c r="D2107" s="9" t="s">
        <v>9907</v>
      </c>
      <c r="E2107" s="9">
        <v>3205</v>
      </c>
      <c r="F2107" s="9" t="s">
        <v>4060</v>
      </c>
      <c r="G2107" s="9" t="s">
        <v>4061</v>
      </c>
      <c r="H2107" s="9">
        <v>32</v>
      </c>
      <c r="I2107" s="9" t="s">
        <v>2516</v>
      </c>
      <c r="J2107" s="9" t="s">
        <v>2517</v>
      </c>
      <c r="K2107" s="10">
        <v>14.645</v>
      </c>
      <c r="L2107" s="10">
        <v>103.288</v>
      </c>
    </row>
    <row r="2108" spans="1:12">
      <c r="A2108" s="9">
        <v>4</v>
      </c>
      <c r="B2108" s="9">
        <v>321008</v>
      </c>
      <c r="C2108" s="9" t="s">
        <v>9934</v>
      </c>
      <c r="D2108" s="9" t="s">
        <v>7239</v>
      </c>
      <c r="E2108" s="9">
        <v>3210</v>
      </c>
      <c r="F2108" s="9" t="s">
        <v>8070</v>
      </c>
      <c r="G2108" s="9" t="s">
        <v>8071</v>
      </c>
      <c r="H2108" s="9">
        <v>32</v>
      </c>
      <c r="I2108" s="9" t="s">
        <v>2516</v>
      </c>
      <c r="J2108" s="9" t="s">
        <v>2517</v>
      </c>
      <c r="K2108" s="10">
        <v>14.561</v>
      </c>
      <c r="L2108" s="10">
        <v>103.749</v>
      </c>
    </row>
    <row r="2109" spans="1:12">
      <c r="A2109" s="9">
        <v>4</v>
      </c>
      <c r="B2109" s="9">
        <v>321503</v>
      </c>
      <c r="C2109" s="9" t="s">
        <v>9949</v>
      </c>
      <c r="D2109" s="9" t="s">
        <v>9950</v>
      </c>
      <c r="E2109" s="9">
        <v>3215</v>
      </c>
      <c r="F2109" s="9" t="s">
        <v>7832</v>
      </c>
      <c r="G2109" s="9" t="s">
        <v>5659</v>
      </c>
      <c r="H2109" s="9">
        <v>32</v>
      </c>
      <c r="I2109" s="9" t="s">
        <v>2516</v>
      </c>
      <c r="J2109" s="9" t="s">
        <v>2517</v>
      </c>
      <c r="K2109" s="10">
        <v>14.802</v>
      </c>
      <c r="L2109" s="10">
        <v>103.846</v>
      </c>
    </row>
    <row r="2110" spans="1:12">
      <c r="A2110" s="9">
        <v>4</v>
      </c>
      <c r="B2110" s="9">
        <v>321404</v>
      </c>
      <c r="C2110" s="9" t="s">
        <v>9980</v>
      </c>
      <c r="D2110" s="9" t="s">
        <v>9981</v>
      </c>
      <c r="E2110" s="9">
        <v>3214</v>
      </c>
      <c r="F2110" s="9" t="s">
        <v>7849</v>
      </c>
      <c r="G2110" s="9" t="s">
        <v>7850</v>
      </c>
      <c r="H2110" s="9">
        <v>32</v>
      </c>
      <c r="I2110" s="9" t="s">
        <v>2516</v>
      </c>
      <c r="J2110" s="9" t="s">
        <v>2517</v>
      </c>
      <c r="K2110" s="10">
        <v>14.385999999999999</v>
      </c>
      <c r="L2110" s="10">
        <v>103.26</v>
      </c>
    </row>
    <row r="2111" spans="1:12">
      <c r="A2111" s="9">
        <v>4</v>
      </c>
      <c r="B2111" s="9">
        <v>321007</v>
      </c>
      <c r="C2111" s="9" t="s">
        <v>1898</v>
      </c>
      <c r="D2111" s="9" t="s">
        <v>1899</v>
      </c>
      <c r="E2111" s="9">
        <v>3210</v>
      </c>
      <c r="F2111" s="9" t="s">
        <v>8070</v>
      </c>
      <c r="G2111" s="9" t="s">
        <v>8071</v>
      </c>
      <c r="H2111" s="9">
        <v>32</v>
      </c>
      <c r="I2111" s="9" t="s">
        <v>2516</v>
      </c>
      <c r="J2111" s="9" t="s">
        <v>2517</v>
      </c>
      <c r="K2111" s="10">
        <v>14.653</v>
      </c>
      <c r="L2111" s="10">
        <v>103.95399999999999</v>
      </c>
    </row>
    <row r="2112" spans="1:12">
      <c r="A2112" s="9">
        <v>4</v>
      </c>
      <c r="B2112" s="9">
        <v>320506</v>
      </c>
      <c r="C2112" s="9" t="s">
        <v>10050</v>
      </c>
      <c r="D2112" s="9" t="s">
        <v>10051</v>
      </c>
      <c r="E2112" s="9">
        <v>3205</v>
      </c>
      <c r="F2112" s="9" t="s">
        <v>4060</v>
      </c>
      <c r="G2112" s="9" t="s">
        <v>4061</v>
      </c>
      <c r="H2112" s="9">
        <v>32</v>
      </c>
      <c r="I2112" s="9" t="s">
        <v>2516</v>
      </c>
      <c r="J2112" s="9" t="s">
        <v>2517</v>
      </c>
      <c r="K2112" s="10">
        <v>14.615</v>
      </c>
      <c r="L2112" s="10">
        <v>103.49299999999999</v>
      </c>
    </row>
    <row r="2113" spans="1:12">
      <c r="A2113" s="9">
        <v>4</v>
      </c>
      <c r="B2113" s="9">
        <v>320105</v>
      </c>
      <c r="C2113" s="9" t="s">
        <v>10100</v>
      </c>
      <c r="D2113" s="9" t="s">
        <v>10101</v>
      </c>
      <c r="E2113" s="9">
        <v>3201</v>
      </c>
      <c r="F2113" s="9" t="s">
        <v>2514</v>
      </c>
      <c r="G2113" s="9" t="s">
        <v>2515</v>
      </c>
      <c r="H2113" s="9">
        <v>32</v>
      </c>
      <c r="I2113" s="9" t="s">
        <v>2516</v>
      </c>
      <c r="J2113" s="9" t="s">
        <v>2517</v>
      </c>
      <c r="K2113" s="10">
        <v>14.955</v>
      </c>
      <c r="L2113" s="10">
        <v>103.452</v>
      </c>
    </row>
    <row r="2114" spans="1:12">
      <c r="A2114" s="9">
        <v>4</v>
      </c>
      <c r="B2114" s="9">
        <v>320306</v>
      </c>
      <c r="C2114" s="9" t="s">
        <v>10167</v>
      </c>
      <c r="D2114" s="9" t="s">
        <v>10168</v>
      </c>
      <c r="E2114" s="9">
        <v>3203</v>
      </c>
      <c r="F2114" s="9" t="s">
        <v>6097</v>
      </c>
      <c r="G2114" s="9" t="s">
        <v>104</v>
      </c>
      <c r="H2114" s="9">
        <v>32</v>
      </c>
      <c r="I2114" s="9" t="s">
        <v>2516</v>
      </c>
      <c r="J2114" s="9" t="s">
        <v>2517</v>
      </c>
      <c r="K2114" s="10">
        <v>15.242000000000001</v>
      </c>
      <c r="L2114" s="10">
        <v>103.569</v>
      </c>
    </row>
    <row r="2115" spans="1:12">
      <c r="A2115" s="9">
        <v>4</v>
      </c>
      <c r="B2115" s="9">
        <v>320206</v>
      </c>
      <c r="C2115" s="9" t="s">
        <v>9810</v>
      </c>
      <c r="D2115" s="9" t="s">
        <v>9811</v>
      </c>
      <c r="E2115" s="9">
        <v>3202</v>
      </c>
      <c r="F2115" s="9" t="s">
        <v>5842</v>
      </c>
      <c r="G2115" s="9" t="s">
        <v>5843</v>
      </c>
      <c r="H2115" s="9">
        <v>32</v>
      </c>
      <c r="I2115" s="9" t="s">
        <v>2516</v>
      </c>
      <c r="J2115" s="9" t="s">
        <v>2517</v>
      </c>
      <c r="K2115" s="10">
        <v>15.429</v>
      </c>
      <c r="L2115" s="10">
        <v>103.205</v>
      </c>
    </row>
    <row r="2116" spans="1:12">
      <c r="A2116" s="9">
        <v>4</v>
      </c>
      <c r="B2116" s="9">
        <v>320511</v>
      </c>
      <c r="C2116" s="9" t="s">
        <v>10441</v>
      </c>
      <c r="D2116" s="9" t="s">
        <v>10442</v>
      </c>
      <c r="E2116" s="9">
        <v>3205</v>
      </c>
      <c r="F2116" s="9" t="s">
        <v>4060</v>
      </c>
      <c r="G2116" s="9" t="s">
        <v>4061</v>
      </c>
      <c r="H2116" s="9">
        <v>32</v>
      </c>
      <c r="I2116" s="9" t="s">
        <v>2516</v>
      </c>
      <c r="J2116" s="9" t="s">
        <v>2517</v>
      </c>
      <c r="K2116" s="10">
        <v>14.544</v>
      </c>
      <c r="L2116" s="10">
        <v>103.28</v>
      </c>
    </row>
    <row r="2117" spans="1:12">
      <c r="A2117" s="9">
        <v>4</v>
      </c>
      <c r="B2117" s="9">
        <v>321009</v>
      </c>
      <c r="C2117" s="9" t="s">
        <v>10481</v>
      </c>
      <c r="D2117" s="9" t="s">
        <v>10482</v>
      </c>
      <c r="E2117" s="9">
        <v>3210</v>
      </c>
      <c r="F2117" s="9" t="s">
        <v>8070</v>
      </c>
      <c r="G2117" s="9" t="s">
        <v>8071</v>
      </c>
      <c r="H2117" s="9">
        <v>32</v>
      </c>
      <c r="I2117" s="9" t="s">
        <v>2516</v>
      </c>
      <c r="J2117" s="9" t="s">
        <v>2517</v>
      </c>
      <c r="K2117" s="10">
        <v>14.603999999999999</v>
      </c>
      <c r="L2117" s="10">
        <v>103.673</v>
      </c>
    </row>
    <row r="2118" spans="1:12">
      <c r="A2118" s="9">
        <v>4</v>
      </c>
      <c r="B2118" s="9">
        <v>320203</v>
      </c>
      <c r="C2118" s="9" t="s">
        <v>10485</v>
      </c>
      <c r="D2118" s="9" t="s">
        <v>10486</v>
      </c>
      <c r="E2118" s="9">
        <v>3202</v>
      </c>
      <c r="F2118" s="9" t="s">
        <v>5842</v>
      </c>
      <c r="G2118" s="9" t="s">
        <v>5843</v>
      </c>
      <c r="H2118" s="9">
        <v>32</v>
      </c>
      <c r="I2118" s="9" t="s">
        <v>2516</v>
      </c>
      <c r="J2118" s="9" t="s">
        <v>2517</v>
      </c>
      <c r="K2118" s="10">
        <v>15.395</v>
      </c>
      <c r="L2118" s="10">
        <v>103.556</v>
      </c>
    </row>
    <row r="2119" spans="1:12">
      <c r="A2119" s="9">
        <v>4</v>
      </c>
      <c r="B2119" s="9">
        <v>320302</v>
      </c>
      <c r="C2119" s="9" t="s">
        <v>10612</v>
      </c>
      <c r="D2119" s="9" t="s">
        <v>10613</v>
      </c>
      <c r="E2119" s="9">
        <v>3203</v>
      </c>
      <c r="F2119" s="9" t="s">
        <v>6097</v>
      </c>
      <c r="G2119" s="9" t="s">
        <v>104</v>
      </c>
      <c r="H2119" s="9">
        <v>32</v>
      </c>
      <c r="I2119" s="9" t="s">
        <v>2516</v>
      </c>
      <c r="J2119" s="9" t="s">
        <v>2517</v>
      </c>
      <c r="K2119" s="10">
        <v>15.244999999999999</v>
      </c>
      <c r="L2119" s="10">
        <v>103.492</v>
      </c>
    </row>
    <row r="2120" spans="1:12">
      <c r="A2120" s="9">
        <v>4</v>
      </c>
      <c r="B2120" s="9">
        <v>320301</v>
      </c>
      <c r="C2120" s="9" t="s">
        <v>103</v>
      </c>
      <c r="D2120" s="9" t="s">
        <v>104</v>
      </c>
      <c r="E2120" s="9">
        <v>3203</v>
      </c>
      <c r="F2120" s="9" t="s">
        <v>6097</v>
      </c>
      <c r="G2120" s="9" t="s">
        <v>104</v>
      </c>
      <c r="H2120" s="9">
        <v>32</v>
      </c>
      <c r="I2120" s="9" t="s">
        <v>2516</v>
      </c>
      <c r="J2120" s="9" t="s">
        <v>2517</v>
      </c>
      <c r="K2120" s="10">
        <v>15.295</v>
      </c>
      <c r="L2120" s="10">
        <v>103.639</v>
      </c>
    </row>
    <row r="2121" spans="1:12">
      <c r="A2121" s="9">
        <v>4</v>
      </c>
      <c r="B2121" s="9">
        <v>320304</v>
      </c>
      <c r="C2121" s="9" t="s">
        <v>10761</v>
      </c>
      <c r="D2121" s="9" t="s">
        <v>10762</v>
      </c>
      <c r="E2121" s="9">
        <v>3203</v>
      </c>
      <c r="F2121" s="9" t="s">
        <v>6097</v>
      </c>
      <c r="G2121" s="9" t="s">
        <v>104</v>
      </c>
      <c r="H2121" s="9">
        <v>32</v>
      </c>
      <c r="I2121" s="9" t="s">
        <v>2516</v>
      </c>
      <c r="J2121" s="9" t="s">
        <v>2517</v>
      </c>
      <c r="K2121" s="10">
        <v>15.401</v>
      </c>
      <c r="L2121" s="10">
        <v>103.72499999999999</v>
      </c>
    </row>
    <row r="2122" spans="1:12">
      <c r="A2122" s="9">
        <v>4</v>
      </c>
      <c r="B2122" s="9">
        <v>320605</v>
      </c>
      <c r="C2122" s="9" t="s">
        <v>5423</v>
      </c>
      <c r="D2122" s="9" t="s">
        <v>5424</v>
      </c>
      <c r="E2122" s="9">
        <v>3206</v>
      </c>
      <c r="F2122" s="9" t="s">
        <v>6675</v>
      </c>
      <c r="G2122" s="9" t="s">
        <v>6676</v>
      </c>
      <c r="H2122" s="9">
        <v>32</v>
      </c>
      <c r="I2122" s="9" t="s">
        <v>2516</v>
      </c>
      <c r="J2122" s="9" t="s">
        <v>2517</v>
      </c>
      <c r="K2122" s="10">
        <v>14.465</v>
      </c>
      <c r="L2122" s="10">
        <v>103.709</v>
      </c>
    </row>
    <row r="2123" spans="1:12">
      <c r="A2123" s="9">
        <v>4</v>
      </c>
      <c r="B2123" s="9">
        <v>320202</v>
      </c>
      <c r="C2123" s="9" t="s">
        <v>10919</v>
      </c>
      <c r="D2123" s="9" t="s">
        <v>10920</v>
      </c>
      <c r="E2123" s="9">
        <v>3202</v>
      </c>
      <c r="F2123" s="9" t="s">
        <v>5842</v>
      </c>
      <c r="G2123" s="9" t="s">
        <v>5843</v>
      </c>
      <c r="H2123" s="9">
        <v>32</v>
      </c>
      <c r="I2123" s="9" t="s">
        <v>2516</v>
      </c>
      <c r="J2123" s="9" t="s">
        <v>2517</v>
      </c>
      <c r="K2123" s="10">
        <v>15.375999999999999</v>
      </c>
      <c r="L2123" s="10">
        <v>103.48699999999999</v>
      </c>
    </row>
    <row r="2124" spans="1:12">
      <c r="A2124" s="9">
        <v>4</v>
      </c>
      <c r="B2124" s="9">
        <v>320508</v>
      </c>
      <c r="C2124" s="9" t="s">
        <v>7878</v>
      </c>
      <c r="D2124" s="9" t="s">
        <v>5579</v>
      </c>
      <c r="E2124" s="9">
        <v>3205</v>
      </c>
      <c r="F2124" s="9" t="s">
        <v>4060</v>
      </c>
      <c r="G2124" s="9" t="s">
        <v>4061</v>
      </c>
      <c r="H2124" s="9">
        <v>32</v>
      </c>
      <c r="I2124" s="9" t="s">
        <v>2516</v>
      </c>
      <c r="J2124" s="9" t="s">
        <v>2517</v>
      </c>
      <c r="K2124" s="10">
        <v>14.673</v>
      </c>
      <c r="L2124" s="10">
        <v>103.529</v>
      </c>
    </row>
    <row r="2125" spans="1:12">
      <c r="A2125" s="9">
        <v>4</v>
      </c>
      <c r="B2125" s="9">
        <v>320704</v>
      </c>
      <c r="C2125" s="9" t="s">
        <v>10967</v>
      </c>
      <c r="D2125" s="9" t="s">
        <v>10968</v>
      </c>
      <c r="E2125" s="9">
        <v>3207</v>
      </c>
      <c r="F2125" s="9" t="s">
        <v>5337</v>
      </c>
      <c r="G2125" s="9" t="s">
        <v>5338</v>
      </c>
      <c r="H2125" s="9">
        <v>32</v>
      </c>
      <c r="I2125" s="9" t="s">
        <v>2516</v>
      </c>
      <c r="J2125" s="9" t="s">
        <v>2517</v>
      </c>
      <c r="K2125" s="10">
        <v>15.369</v>
      </c>
      <c r="L2125" s="10">
        <v>104.014</v>
      </c>
    </row>
    <row r="2126" spans="1:12">
      <c r="A2126" s="9">
        <v>4</v>
      </c>
      <c r="B2126" s="9">
        <v>321017</v>
      </c>
      <c r="C2126" s="9" t="s">
        <v>11021</v>
      </c>
      <c r="D2126" s="9" t="s">
        <v>11022</v>
      </c>
      <c r="E2126" s="9">
        <v>3210</v>
      </c>
      <c r="F2126" s="9" t="s">
        <v>8070</v>
      </c>
      <c r="G2126" s="9" t="s">
        <v>8071</v>
      </c>
      <c r="H2126" s="9">
        <v>32</v>
      </c>
      <c r="I2126" s="9" t="s">
        <v>2516</v>
      </c>
      <c r="J2126" s="9" t="s">
        <v>2517</v>
      </c>
      <c r="K2126" s="10">
        <v>14.481</v>
      </c>
      <c r="L2126" s="10">
        <v>103.86799999999999</v>
      </c>
    </row>
    <row r="2127" spans="1:12">
      <c r="A2127" s="9">
        <v>4</v>
      </c>
      <c r="B2127" s="9">
        <v>320310</v>
      </c>
      <c r="C2127" s="9" t="s">
        <v>8836</v>
      </c>
      <c r="D2127" s="9" t="s">
        <v>8837</v>
      </c>
      <c r="E2127" s="9">
        <v>3203</v>
      </c>
      <c r="F2127" s="9" t="s">
        <v>6097</v>
      </c>
      <c r="G2127" s="9" t="s">
        <v>104</v>
      </c>
      <c r="H2127" s="9">
        <v>32</v>
      </c>
      <c r="I2127" s="9" t="s">
        <v>2516</v>
      </c>
      <c r="J2127" s="9" t="s">
        <v>2517</v>
      </c>
      <c r="K2127" s="10">
        <v>15.429</v>
      </c>
      <c r="L2127" s="10">
        <v>103.62</v>
      </c>
    </row>
    <row r="2128" spans="1:12">
      <c r="A2128" s="9">
        <v>4</v>
      </c>
      <c r="B2128" s="9">
        <v>320601</v>
      </c>
      <c r="C2128" s="9" t="s">
        <v>11254</v>
      </c>
      <c r="D2128" s="9" t="s">
        <v>6676</v>
      </c>
      <c r="E2128" s="9">
        <v>3206</v>
      </c>
      <c r="F2128" s="9" t="s">
        <v>6675</v>
      </c>
      <c r="G2128" s="9" t="s">
        <v>6676</v>
      </c>
      <c r="H2128" s="9">
        <v>32</v>
      </c>
      <c r="I2128" s="9" t="s">
        <v>2516</v>
      </c>
      <c r="J2128" s="9" t="s">
        <v>2517</v>
      </c>
      <c r="K2128" s="10">
        <v>14.488</v>
      </c>
      <c r="L2128" s="10">
        <v>103.58499999999999</v>
      </c>
    </row>
    <row r="2129" spans="1:12">
      <c r="A2129" s="9">
        <v>4</v>
      </c>
      <c r="B2129" s="9">
        <v>320606</v>
      </c>
      <c r="C2129" s="9" t="s">
        <v>11274</v>
      </c>
      <c r="D2129" s="9" t="s">
        <v>11275</v>
      </c>
      <c r="E2129" s="9">
        <v>3206</v>
      </c>
      <c r="F2129" s="9" t="s">
        <v>6675</v>
      </c>
      <c r="G2129" s="9" t="s">
        <v>6676</v>
      </c>
      <c r="H2129" s="9">
        <v>32</v>
      </c>
      <c r="I2129" s="9" t="s">
        <v>2516</v>
      </c>
      <c r="J2129" s="9" t="s">
        <v>2517</v>
      </c>
      <c r="K2129" s="10">
        <v>14.397</v>
      </c>
      <c r="L2129" s="10">
        <v>103.459</v>
      </c>
    </row>
    <row r="2130" spans="1:12">
      <c r="A2130" s="9">
        <v>4</v>
      </c>
      <c r="B2130" s="9">
        <v>320201</v>
      </c>
      <c r="C2130" s="9" t="s">
        <v>11504</v>
      </c>
      <c r="D2130" s="9" t="s">
        <v>5843</v>
      </c>
      <c r="E2130" s="9">
        <v>3202</v>
      </c>
      <c r="F2130" s="9" t="s">
        <v>5842</v>
      </c>
      <c r="G2130" s="9" t="s">
        <v>5843</v>
      </c>
      <c r="H2130" s="9">
        <v>32</v>
      </c>
      <c r="I2130" s="9" t="s">
        <v>2516</v>
      </c>
      <c r="J2130" s="9" t="s">
        <v>2517</v>
      </c>
      <c r="K2130" s="10">
        <v>15.377000000000001</v>
      </c>
      <c r="L2130" s="10">
        <v>103.411</v>
      </c>
    </row>
    <row r="2131" spans="1:12">
      <c r="A2131" s="9">
        <v>4</v>
      </c>
      <c r="B2131" s="9">
        <v>320607</v>
      </c>
      <c r="C2131" s="9" t="s">
        <v>11714</v>
      </c>
      <c r="D2131" s="9" t="s">
        <v>11715</v>
      </c>
      <c r="E2131" s="9">
        <v>3206</v>
      </c>
      <c r="F2131" s="9" t="s">
        <v>6675</v>
      </c>
      <c r="G2131" s="9" t="s">
        <v>6676</v>
      </c>
      <c r="H2131" s="9">
        <v>32</v>
      </c>
      <c r="I2131" s="9" t="s">
        <v>2516</v>
      </c>
      <c r="J2131" s="9" t="s">
        <v>2517</v>
      </c>
      <c r="K2131" s="10">
        <v>14.48</v>
      </c>
      <c r="L2131" s="10">
        <v>103.505</v>
      </c>
    </row>
    <row r="2132" spans="1:12">
      <c r="A2132" s="9">
        <v>4</v>
      </c>
      <c r="B2132" s="9">
        <v>321401</v>
      </c>
      <c r="C2132" s="9" t="s">
        <v>11722</v>
      </c>
      <c r="D2132" s="9" t="s">
        <v>11723</v>
      </c>
      <c r="E2132" s="9">
        <v>3214</v>
      </c>
      <c r="F2132" s="9" t="s">
        <v>7849</v>
      </c>
      <c r="G2132" s="9" t="s">
        <v>7850</v>
      </c>
      <c r="H2132" s="9">
        <v>32</v>
      </c>
      <c r="I2132" s="9" t="s">
        <v>2516</v>
      </c>
      <c r="J2132" s="9" t="s">
        <v>2517</v>
      </c>
      <c r="K2132" s="10">
        <v>14.416</v>
      </c>
      <c r="L2132" s="10">
        <v>103.35</v>
      </c>
    </row>
    <row r="2133" spans="1:12">
      <c r="A2133" s="9">
        <v>4</v>
      </c>
      <c r="B2133" s="9">
        <v>321303</v>
      </c>
      <c r="C2133" s="9" t="s">
        <v>12250</v>
      </c>
      <c r="D2133" s="9" t="s">
        <v>4504</v>
      </c>
      <c r="E2133" s="9">
        <v>3213</v>
      </c>
      <c r="F2133" s="9" t="s">
        <v>7321</v>
      </c>
      <c r="G2133" s="9" t="s">
        <v>7322</v>
      </c>
      <c r="H2133" s="9">
        <v>32</v>
      </c>
      <c r="I2133" s="9" t="s">
        <v>2516</v>
      </c>
      <c r="J2133" s="9" t="s">
        <v>2517</v>
      </c>
      <c r="K2133" s="10">
        <v>14.413</v>
      </c>
      <c r="L2133" s="10">
        <v>103.976</v>
      </c>
    </row>
    <row r="2134" spans="1:12">
      <c r="A2134" s="9">
        <v>4</v>
      </c>
      <c r="B2134" s="9">
        <v>321011</v>
      </c>
      <c r="C2134" s="9" t="s">
        <v>12274</v>
      </c>
      <c r="D2134" s="9" t="s">
        <v>12275</v>
      </c>
      <c r="E2134" s="9">
        <v>3210</v>
      </c>
      <c r="F2134" s="9" t="s">
        <v>8070</v>
      </c>
      <c r="G2134" s="9" t="s">
        <v>8071</v>
      </c>
      <c r="H2134" s="9">
        <v>32</v>
      </c>
      <c r="I2134" s="9" t="s">
        <v>2516</v>
      </c>
      <c r="J2134" s="9" t="s">
        <v>2517</v>
      </c>
      <c r="K2134" s="10">
        <v>14.449</v>
      </c>
      <c r="L2134" s="10">
        <v>103.779</v>
      </c>
    </row>
    <row r="2135" spans="1:12">
      <c r="A2135" s="9">
        <v>4</v>
      </c>
      <c r="B2135" s="9">
        <v>330508</v>
      </c>
      <c r="C2135" s="9" t="s">
        <v>1822</v>
      </c>
      <c r="D2135" s="9" t="s">
        <v>1823</v>
      </c>
      <c r="E2135" s="9">
        <v>3305</v>
      </c>
      <c r="F2135" s="9" t="s">
        <v>1824</v>
      </c>
      <c r="G2135" s="9" t="s">
        <v>1825</v>
      </c>
      <c r="H2135" s="9">
        <v>33</v>
      </c>
      <c r="I2135" s="9" t="s">
        <v>1826</v>
      </c>
      <c r="J2135" s="9" t="s">
        <v>1827</v>
      </c>
      <c r="K2135" s="10">
        <v>14.669</v>
      </c>
      <c r="L2135" s="10">
        <v>104.271</v>
      </c>
    </row>
    <row r="2136" spans="1:12">
      <c r="A2136" s="9">
        <v>4</v>
      </c>
      <c r="B2136" s="9">
        <v>331014</v>
      </c>
      <c r="C2136" s="9" t="s">
        <v>2087</v>
      </c>
      <c r="D2136" s="9" t="s">
        <v>2088</v>
      </c>
      <c r="E2136" s="9">
        <v>3310</v>
      </c>
      <c r="F2136" s="9" t="s">
        <v>2089</v>
      </c>
      <c r="G2136" s="9" t="s">
        <v>2090</v>
      </c>
      <c r="H2136" s="9">
        <v>33</v>
      </c>
      <c r="I2136" s="9" t="s">
        <v>1826</v>
      </c>
      <c r="J2136" s="9" t="s">
        <v>1827</v>
      </c>
      <c r="K2136" s="10">
        <v>15.12</v>
      </c>
      <c r="L2136" s="10">
        <v>104.178</v>
      </c>
    </row>
    <row r="2137" spans="1:12">
      <c r="A2137" s="9">
        <v>4</v>
      </c>
      <c r="B2137" s="9">
        <v>331001</v>
      </c>
      <c r="C2137" s="9" t="s">
        <v>2537</v>
      </c>
      <c r="D2137" s="9" t="s">
        <v>2538</v>
      </c>
      <c r="E2137" s="9">
        <v>3310</v>
      </c>
      <c r="F2137" s="9" t="s">
        <v>2089</v>
      </c>
      <c r="G2137" s="9" t="s">
        <v>2090</v>
      </c>
      <c r="H2137" s="9">
        <v>33</v>
      </c>
      <c r="I2137" s="9" t="s">
        <v>1826</v>
      </c>
      <c r="J2137" s="9" t="s">
        <v>1827</v>
      </c>
      <c r="K2137" s="10">
        <v>15.1</v>
      </c>
      <c r="L2137" s="10">
        <v>104.15</v>
      </c>
    </row>
    <row r="2138" spans="1:12">
      <c r="A2138" s="9">
        <v>4</v>
      </c>
      <c r="B2138" s="9">
        <v>331102</v>
      </c>
      <c r="C2138" s="9" t="s">
        <v>2548</v>
      </c>
      <c r="D2138" s="9" t="s">
        <v>2549</v>
      </c>
      <c r="E2138" s="9">
        <v>3311</v>
      </c>
      <c r="F2138" s="9" t="s">
        <v>2550</v>
      </c>
      <c r="G2138" s="9" t="s">
        <v>2549</v>
      </c>
      <c r="H2138" s="9">
        <v>33</v>
      </c>
      <c r="I2138" s="9" t="s">
        <v>1826</v>
      </c>
      <c r="J2138" s="9" t="s">
        <v>1827</v>
      </c>
      <c r="K2138" s="10">
        <v>15.327999999999999</v>
      </c>
      <c r="L2138" s="10">
        <v>104.06699999999999</v>
      </c>
    </row>
    <row r="2139" spans="1:12">
      <c r="A2139" s="9">
        <v>4</v>
      </c>
      <c r="B2139" s="9">
        <v>331024</v>
      </c>
      <c r="C2139" s="9" t="s">
        <v>2738</v>
      </c>
      <c r="D2139" s="9" t="s">
        <v>2739</v>
      </c>
      <c r="E2139" s="9">
        <v>3310</v>
      </c>
      <c r="F2139" s="9" t="s">
        <v>2089</v>
      </c>
      <c r="G2139" s="9" t="s">
        <v>2090</v>
      </c>
      <c r="H2139" s="9">
        <v>33</v>
      </c>
      <c r="I2139" s="9" t="s">
        <v>1826</v>
      </c>
      <c r="J2139" s="9" t="s">
        <v>1827</v>
      </c>
      <c r="K2139" s="10">
        <v>15.22</v>
      </c>
      <c r="L2139" s="10">
        <v>104.17100000000001</v>
      </c>
    </row>
    <row r="2140" spans="1:12">
      <c r="A2140" s="9">
        <v>4</v>
      </c>
      <c r="B2140" s="9">
        <v>330112</v>
      </c>
      <c r="C2140" s="9" t="s">
        <v>2901</v>
      </c>
      <c r="D2140" s="9" t="s">
        <v>2902</v>
      </c>
      <c r="E2140" s="9">
        <v>3301</v>
      </c>
      <c r="F2140" s="9" t="s">
        <v>2903</v>
      </c>
      <c r="G2140" s="9" t="s">
        <v>2904</v>
      </c>
      <c r="H2140" s="9">
        <v>33</v>
      </c>
      <c r="I2140" s="9" t="s">
        <v>1826</v>
      </c>
      <c r="J2140" s="9" t="s">
        <v>1827</v>
      </c>
      <c r="K2140" s="10">
        <v>15.015000000000001</v>
      </c>
      <c r="L2140" s="10">
        <v>104.369</v>
      </c>
    </row>
    <row r="2141" spans="1:12">
      <c r="A2141" s="9">
        <v>4</v>
      </c>
      <c r="B2141" s="9">
        <v>332104</v>
      </c>
      <c r="C2141" s="9" t="s">
        <v>2954</v>
      </c>
      <c r="D2141" s="9" t="s">
        <v>2955</v>
      </c>
      <c r="E2141" s="9">
        <v>3321</v>
      </c>
      <c r="F2141" s="9" t="s">
        <v>2956</v>
      </c>
      <c r="G2141" s="9" t="s">
        <v>2957</v>
      </c>
      <c r="H2141" s="9">
        <v>33</v>
      </c>
      <c r="I2141" s="9" t="s">
        <v>1826</v>
      </c>
      <c r="J2141" s="9" t="s">
        <v>1827</v>
      </c>
      <c r="K2141" s="10">
        <v>15.233000000000001</v>
      </c>
      <c r="L2141" s="10">
        <v>104.111</v>
      </c>
    </row>
    <row r="2142" spans="1:12">
      <c r="A2142" s="9">
        <v>4</v>
      </c>
      <c r="B2142" s="9">
        <v>330119</v>
      </c>
      <c r="C2142" s="9" t="s">
        <v>3155</v>
      </c>
      <c r="D2142" s="9" t="s">
        <v>3156</v>
      </c>
      <c r="E2142" s="9">
        <v>3301</v>
      </c>
      <c r="F2142" s="9" t="s">
        <v>2903</v>
      </c>
      <c r="G2142" s="9" t="s">
        <v>2904</v>
      </c>
      <c r="H2142" s="9">
        <v>33</v>
      </c>
      <c r="I2142" s="9" t="s">
        <v>1826</v>
      </c>
      <c r="J2142" s="9" t="s">
        <v>1827</v>
      </c>
      <c r="K2142" s="10">
        <v>15.007</v>
      </c>
      <c r="L2142" s="10">
        <v>104.42700000000001</v>
      </c>
    </row>
    <row r="2143" spans="1:12">
      <c r="A2143" s="9">
        <v>4</v>
      </c>
      <c r="B2143" s="9">
        <v>330116</v>
      </c>
      <c r="C2143" s="9" t="s">
        <v>3169</v>
      </c>
      <c r="D2143" s="9" t="s">
        <v>3170</v>
      </c>
      <c r="E2143" s="9">
        <v>3301</v>
      </c>
      <c r="F2143" s="9" t="s">
        <v>2903</v>
      </c>
      <c r="G2143" s="9" t="s">
        <v>2904</v>
      </c>
      <c r="H2143" s="9">
        <v>33</v>
      </c>
      <c r="I2143" s="9" t="s">
        <v>1826</v>
      </c>
      <c r="J2143" s="9" t="s">
        <v>1827</v>
      </c>
      <c r="K2143" s="10">
        <v>15.135</v>
      </c>
      <c r="L2143" s="10">
        <v>104.29300000000001</v>
      </c>
    </row>
    <row r="2144" spans="1:12">
      <c r="A2144" s="9">
        <v>4</v>
      </c>
      <c r="B2144" s="9">
        <v>332103</v>
      </c>
      <c r="C2144" s="9" t="s">
        <v>3176</v>
      </c>
      <c r="D2144" s="9" t="s">
        <v>3177</v>
      </c>
      <c r="E2144" s="9">
        <v>3321</v>
      </c>
      <c r="F2144" s="9" t="s">
        <v>2956</v>
      </c>
      <c r="G2144" s="9" t="s">
        <v>2957</v>
      </c>
      <c r="H2144" s="9">
        <v>33</v>
      </c>
      <c r="I2144" s="9" t="s">
        <v>1826</v>
      </c>
      <c r="J2144" s="9" t="s">
        <v>1827</v>
      </c>
      <c r="K2144" s="10">
        <v>15.254</v>
      </c>
      <c r="L2144" s="10">
        <v>104.083</v>
      </c>
    </row>
    <row r="2145" spans="1:12">
      <c r="A2145" s="9">
        <v>4</v>
      </c>
      <c r="B2145" s="9">
        <v>331010</v>
      </c>
      <c r="C2145" s="9" t="s">
        <v>3257</v>
      </c>
      <c r="D2145" s="9" t="s">
        <v>3258</v>
      </c>
      <c r="E2145" s="9">
        <v>3310</v>
      </c>
      <c r="F2145" s="9" t="s">
        <v>2089</v>
      </c>
      <c r="G2145" s="9" t="s">
        <v>2090</v>
      </c>
      <c r="H2145" s="9">
        <v>33</v>
      </c>
      <c r="I2145" s="9" t="s">
        <v>1826</v>
      </c>
      <c r="J2145" s="9" t="s">
        <v>1827</v>
      </c>
      <c r="K2145" s="10">
        <v>15.143000000000001</v>
      </c>
      <c r="L2145" s="10">
        <v>104.21</v>
      </c>
    </row>
    <row r="2146" spans="1:12">
      <c r="A2146" s="9">
        <v>4</v>
      </c>
      <c r="B2146" s="9">
        <v>331022</v>
      </c>
      <c r="C2146" s="9" t="s">
        <v>3262</v>
      </c>
      <c r="D2146" s="9" t="s">
        <v>3263</v>
      </c>
      <c r="E2146" s="9">
        <v>3310</v>
      </c>
      <c r="F2146" s="9" t="s">
        <v>2089</v>
      </c>
      <c r="G2146" s="9" t="s">
        <v>2090</v>
      </c>
      <c r="H2146" s="9">
        <v>33</v>
      </c>
      <c r="I2146" s="9" t="s">
        <v>1826</v>
      </c>
      <c r="J2146" s="9" t="s">
        <v>1827</v>
      </c>
      <c r="K2146" s="10">
        <v>15.093</v>
      </c>
      <c r="L2146" s="10">
        <v>104.128</v>
      </c>
    </row>
    <row r="2147" spans="1:12">
      <c r="A2147" s="9">
        <v>4</v>
      </c>
      <c r="B2147" s="9">
        <v>330515</v>
      </c>
      <c r="C2147" s="9" t="s">
        <v>3268</v>
      </c>
      <c r="D2147" s="9" t="s">
        <v>3269</v>
      </c>
      <c r="E2147" s="9">
        <v>3305</v>
      </c>
      <c r="F2147" s="9" t="s">
        <v>1824</v>
      </c>
      <c r="G2147" s="9" t="s">
        <v>1825</v>
      </c>
      <c r="H2147" s="9">
        <v>33</v>
      </c>
      <c r="I2147" s="9" t="s">
        <v>1826</v>
      </c>
      <c r="J2147" s="9" t="s">
        <v>1827</v>
      </c>
      <c r="K2147" s="10">
        <v>14.644</v>
      </c>
      <c r="L2147" s="10">
        <v>104.23399999999999</v>
      </c>
    </row>
    <row r="2148" spans="1:12">
      <c r="A2148" s="9">
        <v>4</v>
      </c>
      <c r="B2148" s="9">
        <v>331002</v>
      </c>
      <c r="C2148" s="9" t="s">
        <v>3332</v>
      </c>
      <c r="D2148" s="9" t="s">
        <v>3333</v>
      </c>
      <c r="E2148" s="9">
        <v>3310</v>
      </c>
      <c r="F2148" s="9" t="s">
        <v>2089</v>
      </c>
      <c r="G2148" s="9" t="s">
        <v>2090</v>
      </c>
      <c r="H2148" s="9">
        <v>33</v>
      </c>
      <c r="I2148" s="9" t="s">
        <v>1826</v>
      </c>
      <c r="J2148" s="9" t="s">
        <v>1827</v>
      </c>
      <c r="K2148" s="10">
        <v>15.198</v>
      </c>
      <c r="L2148" s="10">
        <v>104.188</v>
      </c>
    </row>
    <row r="2149" spans="1:12">
      <c r="A2149" s="9">
        <v>4</v>
      </c>
      <c r="B2149" s="9">
        <v>330528</v>
      </c>
      <c r="C2149" s="9" t="s">
        <v>3392</v>
      </c>
      <c r="D2149" s="9" t="s">
        <v>3393</v>
      </c>
      <c r="E2149" s="9">
        <v>3305</v>
      </c>
      <c r="F2149" s="9" t="s">
        <v>1824</v>
      </c>
      <c r="G2149" s="9" t="s">
        <v>1825</v>
      </c>
      <c r="H2149" s="9">
        <v>33</v>
      </c>
      <c r="I2149" s="9" t="s">
        <v>1826</v>
      </c>
      <c r="J2149" s="9" t="s">
        <v>1827</v>
      </c>
      <c r="K2149" s="10">
        <v>14.754</v>
      </c>
      <c r="L2149" s="10">
        <v>104.102</v>
      </c>
    </row>
    <row r="2150" spans="1:12">
      <c r="A2150" s="9">
        <v>4</v>
      </c>
      <c r="B2150" s="9">
        <v>330906</v>
      </c>
      <c r="C2150" s="9" t="s">
        <v>3500</v>
      </c>
      <c r="D2150" s="9" t="s">
        <v>3501</v>
      </c>
      <c r="E2150" s="9">
        <v>3309</v>
      </c>
      <c r="F2150" s="9" t="s">
        <v>3502</v>
      </c>
      <c r="G2150" s="9" t="s">
        <v>3503</v>
      </c>
      <c r="H2150" s="9">
        <v>33</v>
      </c>
      <c r="I2150" s="9" t="s">
        <v>1826</v>
      </c>
      <c r="J2150" s="9" t="s">
        <v>1827</v>
      </c>
      <c r="K2150" s="10">
        <v>15.435</v>
      </c>
      <c r="L2150" s="10">
        <v>104.125</v>
      </c>
    </row>
    <row r="2151" spans="1:12">
      <c r="A2151" s="9">
        <v>4</v>
      </c>
      <c r="B2151" s="9">
        <v>332105</v>
      </c>
      <c r="C2151" s="9" t="s">
        <v>3544</v>
      </c>
      <c r="D2151" s="9" t="s">
        <v>3545</v>
      </c>
      <c r="E2151" s="9">
        <v>3321</v>
      </c>
      <c r="F2151" s="9" t="s">
        <v>2956</v>
      </c>
      <c r="G2151" s="9" t="s">
        <v>2957</v>
      </c>
      <c r="H2151" s="9">
        <v>33</v>
      </c>
      <c r="I2151" s="9" t="s">
        <v>1826</v>
      </c>
      <c r="J2151" s="9" t="s">
        <v>1827</v>
      </c>
      <c r="K2151" s="10">
        <v>15.269</v>
      </c>
      <c r="L2151" s="10">
        <v>104.009</v>
      </c>
    </row>
    <row r="2152" spans="1:12">
      <c r="A2152" s="9">
        <v>4</v>
      </c>
      <c r="B2152" s="9">
        <v>330807</v>
      </c>
      <c r="C2152" s="9" t="s">
        <v>3556</v>
      </c>
      <c r="D2152" s="9" t="s">
        <v>3557</v>
      </c>
      <c r="E2152" s="9">
        <v>3308</v>
      </c>
      <c r="F2152" s="9" t="s">
        <v>3558</v>
      </c>
      <c r="G2152" s="9" t="s">
        <v>3557</v>
      </c>
      <c r="H2152" s="9">
        <v>33</v>
      </c>
      <c r="I2152" s="9" t="s">
        <v>1826</v>
      </c>
      <c r="J2152" s="9" t="s">
        <v>1827</v>
      </c>
      <c r="K2152" s="10">
        <v>14.635</v>
      </c>
      <c r="L2152" s="10">
        <v>104.371</v>
      </c>
    </row>
    <row r="2153" spans="1:12">
      <c r="A2153" s="9">
        <v>4</v>
      </c>
      <c r="B2153" s="9">
        <v>330606</v>
      </c>
      <c r="C2153" s="9" t="s">
        <v>3673</v>
      </c>
      <c r="D2153" s="9" t="s">
        <v>3674</v>
      </c>
      <c r="E2153" s="9">
        <v>3306</v>
      </c>
      <c r="F2153" s="9" t="s">
        <v>3675</v>
      </c>
      <c r="G2153" s="9" t="s">
        <v>3676</v>
      </c>
      <c r="H2153" s="9">
        <v>33</v>
      </c>
      <c r="I2153" s="9" t="s">
        <v>1826</v>
      </c>
      <c r="J2153" s="9" t="s">
        <v>1827</v>
      </c>
      <c r="K2153" s="10">
        <v>14.856999999999999</v>
      </c>
      <c r="L2153" s="10">
        <v>104.303</v>
      </c>
    </row>
    <row r="2154" spans="1:12">
      <c r="A2154" s="9">
        <v>4</v>
      </c>
      <c r="B2154" s="9">
        <v>331025</v>
      </c>
      <c r="C2154" s="9" t="s">
        <v>3717</v>
      </c>
      <c r="D2154" s="9" t="s">
        <v>3718</v>
      </c>
      <c r="E2154" s="9">
        <v>3310</v>
      </c>
      <c r="F2154" s="9" t="s">
        <v>2089</v>
      </c>
      <c r="G2154" s="9" t="s">
        <v>2090</v>
      </c>
      <c r="H2154" s="9">
        <v>33</v>
      </c>
      <c r="I2154" s="9" t="s">
        <v>1826</v>
      </c>
      <c r="J2154" s="9" t="s">
        <v>1827</v>
      </c>
      <c r="K2154" s="10">
        <v>14.965999999999999</v>
      </c>
      <c r="L2154" s="10">
        <v>104.104</v>
      </c>
    </row>
    <row r="2155" spans="1:12">
      <c r="A2155" s="9">
        <v>4</v>
      </c>
      <c r="B2155" s="9">
        <v>330320</v>
      </c>
      <c r="C2155" s="9" t="s">
        <v>3795</v>
      </c>
      <c r="D2155" s="9" t="s">
        <v>3796</v>
      </c>
      <c r="E2155" s="9">
        <v>3303</v>
      </c>
      <c r="F2155" s="9" t="s">
        <v>3797</v>
      </c>
      <c r="G2155" s="9" t="s">
        <v>3798</v>
      </c>
      <c r="H2155" s="9">
        <v>33</v>
      </c>
      <c r="I2155" s="9" t="s">
        <v>1826</v>
      </c>
      <c r="J2155" s="9" t="s">
        <v>1827</v>
      </c>
      <c r="K2155" s="10">
        <v>15.066000000000001</v>
      </c>
      <c r="L2155" s="10">
        <v>104.583</v>
      </c>
    </row>
    <row r="2156" spans="1:12">
      <c r="A2156" s="9">
        <v>4</v>
      </c>
      <c r="B2156" s="9">
        <v>332102</v>
      </c>
      <c r="C2156" s="9" t="s">
        <v>3824</v>
      </c>
      <c r="D2156" s="9" t="s">
        <v>3825</v>
      </c>
      <c r="E2156" s="9">
        <v>3321</v>
      </c>
      <c r="F2156" s="9" t="s">
        <v>2956</v>
      </c>
      <c r="G2156" s="9" t="s">
        <v>2957</v>
      </c>
      <c r="H2156" s="9">
        <v>33</v>
      </c>
      <c r="I2156" s="9" t="s">
        <v>1826</v>
      </c>
      <c r="J2156" s="9" t="s">
        <v>1827</v>
      </c>
      <c r="K2156" s="10">
        <v>15.250999999999999</v>
      </c>
      <c r="L2156" s="10">
        <v>104.04300000000001</v>
      </c>
    </row>
    <row r="2157" spans="1:12">
      <c r="A2157" s="9">
        <v>4</v>
      </c>
      <c r="B2157" s="9">
        <v>331608</v>
      </c>
      <c r="C2157" s="9" t="s">
        <v>3896</v>
      </c>
      <c r="D2157" s="9" t="s">
        <v>3897</v>
      </c>
      <c r="E2157" s="9">
        <v>3316</v>
      </c>
      <c r="F2157" s="9" t="s">
        <v>3898</v>
      </c>
      <c r="G2157" s="9" t="s">
        <v>3899</v>
      </c>
      <c r="H2157" s="9">
        <v>33</v>
      </c>
      <c r="I2157" s="9" t="s">
        <v>1826</v>
      </c>
      <c r="J2157" s="9" t="s">
        <v>1827</v>
      </c>
      <c r="K2157" s="10">
        <v>14.926</v>
      </c>
      <c r="L2157" s="10">
        <v>104.20399999999999</v>
      </c>
    </row>
    <row r="2158" spans="1:12">
      <c r="A2158" s="9">
        <v>4</v>
      </c>
      <c r="B2158" s="9">
        <v>330313</v>
      </c>
      <c r="C2158" s="9" t="s">
        <v>3919</v>
      </c>
      <c r="D2158" s="9" t="s">
        <v>3920</v>
      </c>
      <c r="E2158" s="9">
        <v>3303</v>
      </c>
      <c r="F2158" s="9" t="s">
        <v>3797</v>
      </c>
      <c r="G2158" s="9" t="s">
        <v>3798</v>
      </c>
      <c r="H2158" s="9">
        <v>33</v>
      </c>
      <c r="I2158" s="9" t="s">
        <v>1826</v>
      </c>
      <c r="J2158" s="9" t="s">
        <v>1827</v>
      </c>
      <c r="K2158" s="10">
        <v>15.08</v>
      </c>
      <c r="L2158" s="10">
        <v>104.476</v>
      </c>
    </row>
    <row r="2159" spans="1:12">
      <c r="A2159" s="9">
        <v>4</v>
      </c>
      <c r="B2159" s="9">
        <v>330901</v>
      </c>
      <c r="C2159" s="9" t="s">
        <v>4146</v>
      </c>
      <c r="D2159" s="9" t="s">
        <v>4147</v>
      </c>
      <c r="E2159" s="9">
        <v>3309</v>
      </c>
      <c r="F2159" s="9" t="s">
        <v>3502</v>
      </c>
      <c r="G2159" s="9" t="s">
        <v>3503</v>
      </c>
      <c r="H2159" s="9">
        <v>33</v>
      </c>
      <c r="I2159" s="9" t="s">
        <v>1826</v>
      </c>
      <c r="J2159" s="9" t="s">
        <v>1827</v>
      </c>
      <c r="K2159" s="10">
        <v>15.356</v>
      </c>
      <c r="L2159" s="10">
        <v>104.15900000000001</v>
      </c>
    </row>
    <row r="2160" spans="1:12">
      <c r="A2160" s="9">
        <v>4</v>
      </c>
      <c r="B2160" s="9">
        <v>330527</v>
      </c>
      <c r="C2160" s="9" t="s">
        <v>4185</v>
      </c>
      <c r="D2160" s="9" t="s">
        <v>4186</v>
      </c>
      <c r="E2160" s="9">
        <v>3305</v>
      </c>
      <c r="F2160" s="9" t="s">
        <v>1824</v>
      </c>
      <c r="G2160" s="9" t="s">
        <v>1825</v>
      </c>
      <c r="H2160" s="9">
        <v>33</v>
      </c>
      <c r="I2160" s="9" t="s">
        <v>1826</v>
      </c>
      <c r="J2160" s="9" t="s">
        <v>1827</v>
      </c>
      <c r="K2160" s="10">
        <v>14.638999999999999</v>
      </c>
      <c r="L2160" s="10">
        <v>104.28</v>
      </c>
    </row>
    <row r="2161" spans="1:12">
      <c r="A2161" s="9">
        <v>4</v>
      </c>
      <c r="B2161" s="9">
        <v>330207</v>
      </c>
      <c r="C2161" s="9" t="s">
        <v>4198</v>
      </c>
      <c r="D2161" s="9" t="s">
        <v>4199</v>
      </c>
      <c r="E2161" s="9">
        <v>3302</v>
      </c>
      <c r="F2161" s="9" t="s">
        <v>4200</v>
      </c>
      <c r="G2161" s="9" t="s">
        <v>4201</v>
      </c>
      <c r="H2161" s="9">
        <v>33</v>
      </c>
      <c r="I2161" s="9" t="s">
        <v>1826</v>
      </c>
      <c r="J2161" s="9" t="s">
        <v>1827</v>
      </c>
      <c r="K2161" s="10">
        <v>15.212</v>
      </c>
      <c r="L2161" s="10">
        <v>104.413</v>
      </c>
    </row>
    <row r="2162" spans="1:12">
      <c r="A2162" s="9">
        <v>4</v>
      </c>
      <c r="B2162" s="9">
        <v>331011</v>
      </c>
      <c r="C2162" s="9" t="s">
        <v>4202</v>
      </c>
      <c r="D2162" s="9" t="s">
        <v>4203</v>
      </c>
      <c r="E2162" s="9">
        <v>3310</v>
      </c>
      <c r="F2162" s="9" t="s">
        <v>2089</v>
      </c>
      <c r="G2162" s="9" t="s">
        <v>2090</v>
      </c>
      <c r="H2162" s="9">
        <v>33</v>
      </c>
      <c r="I2162" s="9" t="s">
        <v>1826</v>
      </c>
      <c r="J2162" s="9" t="s">
        <v>1827</v>
      </c>
      <c r="K2162" s="10">
        <v>15.250999999999999</v>
      </c>
      <c r="L2162" s="10">
        <v>104.13200000000001</v>
      </c>
    </row>
    <row r="2163" spans="1:12">
      <c r="A2163" s="9">
        <v>4</v>
      </c>
      <c r="B2163" s="9">
        <v>330525</v>
      </c>
      <c r="C2163" s="9" t="s">
        <v>4204</v>
      </c>
      <c r="D2163" s="9" t="s">
        <v>963</v>
      </c>
      <c r="E2163" s="9">
        <v>3305</v>
      </c>
      <c r="F2163" s="9" t="s">
        <v>1824</v>
      </c>
      <c r="G2163" s="9" t="s">
        <v>1825</v>
      </c>
      <c r="H2163" s="9">
        <v>33</v>
      </c>
      <c r="I2163" s="9" t="s">
        <v>1826</v>
      </c>
      <c r="J2163" s="9" t="s">
        <v>1827</v>
      </c>
      <c r="K2163" s="10">
        <v>14.762</v>
      </c>
      <c r="L2163" s="10">
        <v>104.283</v>
      </c>
    </row>
    <row r="2164" spans="1:12">
      <c r="A2164" s="9">
        <v>4</v>
      </c>
      <c r="B2164" s="9">
        <v>330105</v>
      </c>
      <c r="C2164" s="9" t="s">
        <v>4209</v>
      </c>
      <c r="D2164" s="9" t="s">
        <v>4210</v>
      </c>
      <c r="E2164" s="9">
        <v>3301</v>
      </c>
      <c r="F2164" s="9" t="s">
        <v>2903</v>
      </c>
      <c r="G2164" s="9" t="s">
        <v>2904</v>
      </c>
      <c r="H2164" s="9">
        <v>33</v>
      </c>
      <c r="I2164" s="9" t="s">
        <v>1826</v>
      </c>
      <c r="J2164" s="9" t="s">
        <v>1827</v>
      </c>
      <c r="K2164" s="10">
        <v>14.989000000000001</v>
      </c>
      <c r="L2164" s="10">
        <v>104.398</v>
      </c>
    </row>
    <row r="2165" spans="1:12">
      <c r="A2165" s="9">
        <v>4</v>
      </c>
      <c r="B2165" s="9">
        <v>330205</v>
      </c>
      <c r="C2165" s="9" t="s">
        <v>4219</v>
      </c>
      <c r="D2165" s="9" t="s">
        <v>4220</v>
      </c>
      <c r="E2165" s="9">
        <v>3302</v>
      </c>
      <c r="F2165" s="9" t="s">
        <v>4200</v>
      </c>
      <c r="G2165" s="9" t="s">
        <v>4201</v>
      </c>
      <c r="H2165" s="9">
        <v>33</v>
      </c>
      <c r="I2165" s="9" t="s">
        <v>1826</v>
      </c>
      <c r="J2165" s="9" t="s">
        <v>1827</v>
      </c>
      <c r="K2165" s="10">
        <v>15.234999999999999</v>
      </c>
      <c r="L2165" s="10">
        <v>104.319</v>
      </c>
    </row>
    <row r="2166" spans="1:12">
      <c r="A2166" s="9">
        <v>4</v>
      </c>
      <c r="B2166" s="9">
        <v>330804</v>
      </c>
      <c r="C2166" s="9" t="s">
        <v>4225</v>
      </c>
      <c r="D2166" s="9" t="s">
        <v>4226</v>
      </c>
      <c r="E2166" s="9">
        <v>3308</v>
      </c>
      <c r="F2166" s="9" t="s">
        <v>3558</v>
      </c>
      <c r="G2166" s="9" t="s">
        <v>3557</v>
      </c>
      <c r="H2166" s="9">
        <v>33</v>
      </c>
      <c r="I2166" s="9" t="s">
        <v>1826</v>
      </c>
      <c r="J2166" s="9" t="s">
        <v>1827</v>
      </c>
      <c r="K2166" s="10">
        <v>14.666</v>
      </c>
      <c r="L2166" s="10">
        <v>104.458</v>
      </c>
    </row>
    <row r="2167" spans="1:12">
      <c r="A2167" s="9">
        <v>4</v>
      </c>
      <c r="B2167" s="9">
        <v>331004</v>
      </c>
      <c r="C2167" s="9" t="s">
        <v>4229</v>
      </c>
      <c r="D2167" s="9" t="s">
        <v>4230</v>
      </c>
      <c r="E2167" s="9">
        <v>3310</v>
      </c>
      <c r="F2167" s="9" t="s">
        <v>2089</v>
      </c>
      <c r="G2167" s="9" t="s">
        <v>2090</v>
      </c>
      <c r="H2167" s="9">
        <v>33</v>
      </c>
      <c r="I2167" s="9" t="s">
        <v>1826</v>
      </c>
      <c r="J2167" s="9" t="s">
        <v>1827</v>
      </c>
      <c r="K2167" s="10">
        <v>15.016</v>
      </c>
      <c r="L2167" s="10">
        <v>104.10899999999999</v>
      </c>
    </row>
    <row r="2168" spans="1:12">
      <c r="A2168" s="9">
        <v>4</v>
      </c>
      <c r="B2168" s="9">
        <v>331006</v>
      </c>
      <c r="C2168" s="9" t="s">
        <v>4286</v>
      </c>
      <c r="D2168" s="9" t="s">
        <v>4287</v>
      </c>
      <c r="E2168" s="9">
        <v>3310</v>
      </c>
      <c r="F2168" s="9" t="s">
        <v>2089</v>
      </c>
      <c r="G2168" s="9" t="s">
        <v>2090</v>
      </c>
      <c r="H2168" s="9">
        <v>33</v>
      </c>
      <c r="I2168" s="9" t="s">
        <v>1826</v>
      </c>
      <c r="J2168" s="9" t="s">
        <v>1827</v>
      </c>
      <c r="K2168" s="10">
        <v>15.198</v>
      </c>
      <c r="L2168" s="10">
        <v>104.14</v>
      </c>
    </row>
    <row r="2169" spans="1:12">
      <c r="A2169" s="9">
        <v>4</v>
      </c>
      <c r="B2169" s="9">
        <v>331016</v>
      </c>
      <c r="C2169" s="9" t="s">
        <v>4300</v>
      </c>
      <c r="D2169" s="9" t="s">
        <v>3692</v>
      </c>
      <c r="E2169" s="9">
        <v>3310</v>
      </c>
      <c r="F2169" s="9" t="s">
        <v>2089</v>
      </c>
      <c r="G2169" s="9" t="s">
        <v>2090</v>
      </c>
      <c r="H2169" s="9">
        <v>33</v>
      </c>
      <c r="I2169" s="9" t="s">
        <v>1826</v>
      </c>
      <c r="J2169" s="9" t="s">
        <v>1827</v>
      </c>
      <c r="K2169" s="10">
        <v>15.173</v>
      </c>
      <c r="L2169" s="10">
        <v>104.227</v>
      </c>
    </row>
    <row r="2170" spans="1:12">
      <c r="A2170" s="9">
        <v>4</v>
      </c>
      <c r="B2170" s="9">
        <v>331803</v>
      </c>
      <c r="C2170" s="9" t="s">
        <v>3756</v>
      </c>
      <c r="D2170" s="9" t="s">
        <v>3757</v>
      </c>
      <c r="E2170" s="9">
        <v>3318</v>
      </c>
      <c r="F2170" s="9" t="s">
        <v>4353</v>
      </c>
      <c r="G2170" s="9" t="s">
        <v>4354</v>
      </c>
      <c r="H2170" s="9">
        <v>33</v>
      </c>
      <c r="I2170" s="9" t="s">
        <v>1826</v>
      </c>
      <c r="J2170" s="9" t="s">
        <v>1827</v>
      </c>
      <c r="K2170" s="10">
        <v>15.198</v>
      </c>
      <c r="L2170" s="10">
        <v>104.035</v>
      </c>
    </row>
    <row r="2171" spans="1:12">
      <c r="A2171" s="9">
        <v>4</v>
      </c>
      <c r="B2171" s="9">
        <v>330526</v>
      </c>
      <c r="C2171" s="9" t="s">
        <v>4378</v>
      </c>
      <c r="D2171" s="9" t="s">
        <v>4379</v>
      </c>
      <c r="E2171" s="9">
        <v>3305</v>
      </c>
      <c r="F2171" s="9" t="s">
        <v>1824</v>
      </c>
      <c r="G2171" s="9" t="s">
        <v>1825</v>
      </c>
      <c r="H2171" s="9">
        <v>33</v>
      </c>
      <c r="I2171" s="9" t="s">
        <v>1826</v>
      </c>
      <c r="J2171" s="9" t="s">
        <v>1827</v>
      </c>
      <c r="K2171" s="10">
        <v>14.683999999999999</v>
      </c>
      <c r="L2171" s="10">
        <v>104.227</v>
      </c>
    </row>
    <row r="2172" spans="1:12">
      <c r="A2172" s="9">
        <v>4</v>
      </c>
      <c r="B2172" s="9">
        <v>330513</v>
      </c>
      <c r="C2172" s="9" t="s">
        <v>4382</v>
      </c>
      <c r="D2172" s="9" t="s">
        <v>4383</v>
      </c>
      <c r="E2172" s="9">
        <v>3305</v>
      </c>
      <c r="F2172" s="9" t="s">
        <v>1824</v>
      </c>
      <c r="G2172" s="9" t="s">
        <v>1825</v>
      </c>
      <c r="H2172" s="9">
        <v>33</v>
      </c>
      <c r="I2172" s="9" t="s">
        <v>1826</v>
      </c>
      <c r="J2172" s="9" t="s">
        <v>1827</v>
      </c>
      <c r="K2172" s="10">
        <v>14.773</v>
      </c>
      <c r="L2172" s="10">
        <v>104.248</v>
      </c>
    </row>
    <row r="2173" spans="1:12">
      <c r="A2173" s="9">
        <v>4</v>
      </c>
      <c r="B2173" s="9">
        <v>332005</v>
      </c>
      <c r="C2173" s="9" t="s">
        <v>4456</v>
      </c>
      <c r="D2173" s="9" t="s">
        <v>4457</v>
      </c>
      <c r="E2173" s="9">
        <v>3320</v>
      </c>
      <c r="F2173" s="9" t="s">
        <v>4458</v>
      </c>
      <c r="G2173" s="9" t="s">
        <v>4459</v>
      </c>
      <c r="H2173" s="9">
        <v>33</v>
      </c>
      <c r="I2173" s="9" t="s">
        <v>1826</v>
      </c>
      <c r="J2173" s="9" t="s">
        <v>1827</v>
      </c>
      <c r="K2173" s="10">
        <v>14.898</v>
      </c>
      <c r="L2173" s="10">
        <v>104.334</v>
      </c>
    </row>
    <row r="2174" spans="1:12">
      <c r="A2174" s="9">
        <v>4</v>
      </c>
      <c r="B2174" s="9">
        <v>330106</v>
      </c>
      <c r="C2174" s="9" t="s">
        <v>4468</v>
      </c>
      <c r="D2174" s="9" t="s">
        <v>4469</v>
      </c>
      <c r="E2174" s="9">
        <v>3301</v>
      </c>
      <c r="F2174" s="9" t="s">
        <v>2903</v>
      </c>
      <c r="G2174" s="9" t="s">
        <v>2904</v>
      </c>
      <c r="H2174" s="9">
        <v>33</v>
      </c>
      <c r="I2174" s="9" t="s">
        <v>1826</v>
      </c>
      <c r="J2174" s="9" t="s">
        <v>1827</v>
      </c>
      <c r="K2174" s="10">
        <v>15.037000000000001</v>
      </c>
      <c r="L2174" s="10">
        <v>104.434</v>
      </c>
    </row>
    <row r="2175" spans="1:12">
      <c r="A2175" s="9">
        <v>4</v>
      </c>
      <c r="B2175" s="9">
        <v>330710</v>
      </c>
      <c r="C2175" s="9" t="s">
        <v>4470</v>
      </c>
      <c r="D2175" s="9" t="s">
        <v>4471</v>
      </c>
      <c r="E2175" s="9">
        <v>3307</v>
      </c>
      <c r="F2175" s="9" t="s">
        <v>4472</v>
      </c>
      <c r="G2175" s="9" t="s">
        <v>4473</v>
      </c>
      <c r="H2175" s="9">
        <v>33</v>
      </c>
      <c r="I2175" s="9" t="s">
        <v>1826</v>
      </c>
      <c r="J2175" s="9" t="s">
        <v>1827</v>
      </c>
      <c r="K2175" s="10">
        <v>14.881</v>
      </c>
      <c r="L2175" s="10">
        <v>104.042</v>
      </c>
    </row>
    <row r="2176" spans="1:12">
      <c r="A2176" s="9">
        <v>4</v>
      </c>
      <c r="B2176" s="9">
        <v>331015</v>
      </c>
      <c r="C2176" s="9" t="s">
        <v>4490</v>
      </c>
      <c r="D2176" s="9" t="s">
        <v>4491</v>
      </c>
      <c r="E2176" s="9">
        <v>3310</v>
      </c>
      <c r="F2176" s="9" t="s">
        <v>2089</v>
      </c>
      <c r="G2176" s="9" t="s">
        <v>2090</v>
      </c>
      <c r="H2176" s="9">
        <v>33</v>
      </c>
      <c r="I2176" s="9" t="s">
        <v>1826</v>
      </c>
      <c r="J2176" s="9" t="s">
        <v>1827</v>
      </c>
      <c r="K2176" s="10">
        <v>15.067</v>
      </c>
      <c r="L2176" s="10">
        <v>104.176</v>
      </c>
    </row>
    <row r="2177" spans="1:12">
      <c r="A2177" s="9">
        <v>4</v>
      </c>
      <c r="B2177" s="9">
        <v>331007</v>
      </c>
      <c r="C2177" s="9" t="s">
        <v>3155</v>
      </c>
      <c r="D2177" s="9" t="s">
        <v>3156</v>
      </c>
      <c r="E2177" s="9">
        <v>3310</v>
      </c>
      <c r="F2177" s="9" t="s">
        <v>2089</v>
      </c>
      <c r="G2177" s="9" t="s">
        <v>2090</v>
      </c>
      <c r="H2177" s="9">
        <v>33</v>
      </c>
      <c r="I2177" s="9" t="s">
        <v>1826</v>
      </c>
      <c r="J2177" s="9" t="s">
        <v>1827</v>
      </c>
      <c r="K2177" s="10">
        <v>15.145</v>
      </c>
      <c r="L2177" s="10">
        <v>104.093</v>
      </c>
    </row>
    <row r="2178" spans="1:12">
      <c r="A2178" s="9">
        <v>4</v>
      </c>
      <c r="B2178" s="9">
        <v>330509</v>
      </c>
      <c r="C2178" s="9" t="s">
        <v>4539</v>
      </c>
      <c r="D2178" s="9" t="s">
        <v>4540</v>
      </c>
      <c r="E2178" s="9">
        <v>3305</v>
      </c>
      <c r="F2178" s="9" t="s">
        <v>1824</v>
      </c>
      <c r="G2178" s="9" t="s">
        <v>1825</v>
      </c>
      <c r="H2178" s="9">
        <v>33</v>
      </c>
      <c r="I2178" s="9" t="s">
        <v>1826</v>
      </c>
      <c r="J2178" s="9" t="s">
        <v>1827</v>
      </c>
      <c r="K2178" s="10">
        <v>14.72</v>
      </c>
      <c r="L2178" s="10">
        <v>104.205</v>
      </c>
    </row>
    <row r="2179" spans="1:12">
      <c r="A2179" s="9">
        <v>4</v>
      </c>
      <c r="B2179" s="9">
        <v>331005</v>
      </c>
      <c r="C2179" s="9" t="s">
        <v>628</v>
      </c>
      <c r="D2179" s="9" t="s">
        <v>629</v>
      </c>
      <c r="E2179" s="9">
        <v>3310</v>
      </c>
      <c r="F2179" s="9" t="s">
        <v>2089</v>
      </c>
      <c r="G2179" s="9" t="s">
        <v>2090</v>
      </c>
      <c r="H2179" s="9">
        <v>33</v>
      </c>
      <c r="I2179" s="9" t="s">
        <v>1826</v>
      </c>
      <c r="J2179" s="9" t="s">
        <v>1827</v>
      </c>
      <c r="K2179" s="10">
        <v>15.146000000000001</v>
      </c>
      <c r="L2179" s="10">
        <v>104.148</v>
      </c>
    </row>
    <row r="2180" spans="1:12">
      <c r="A2180" s="9">
        <v>4</v>
      </c>
      <c r="B2180" s="9">
        <v>331203</v>
      </c>
      <c r="C2180" s="9" t="s">
        <v>4626</v>
      </c>
      <c r="D2180" s="9" t="s">
        <v>4627</v>
      </c>
      <c r="E2180" s="9">
        <v>3312</v>
      </c>
      <c r="F2180" s="9" t="s">
        <v>4628</v>
      </c>
      <c r="G2180" s="9" t="s">
        <v>4629</v>
      </c>
      <c r="H2180" s="9">
        <v>33</v>
      </c>
      <c r="I2180" s="9" t="s">
        <v>1826</v>
      </c>
      <c r="J2180" s="9" t="s">
        <v>1827</v>
      </c>
      <c r="K2180" s="10">
        <v>14.965999999999999</v>
      </c>
      <c r="L2180" s="10">
        <v>104.069</v>
      </c>
    </row>
    <row r="2181" spans="1:12">
      <c r="A2181" s="9">
        <v>4</v>
      </c>
      <c r="B2181" s="9">
        <v>331008</v>
      </c>
      <c r="C2181" s="9" t="s">
        <v>4636</v>
      </c>
      <c r="D2181" s="9" t="s">
        <v>4637</v>
      </c>
      <c r="E2181" s="9">
        <v>3310</v>
      </c>
      <c r="F2181" s="9" t="s">
        <v>2089</v>
      </c>
      <c r="G2181" s="9" t="s">
        <v>2090</v>
      </c>
      <c r="H2181" s="9">
        <v>33</v>
      </c>
      <c r="I2181" s="9" t="s">
        <v>1826</v>
      </c>
      <c r="J2181" s="9" t="s">
        <v>1827</v>
      </c>
      <c r="K2181" s="10">
        <v>15.125999999999999</v>
      </c>
      <c r="L2181" s="10">
        <v>104.238</v>
      </c>
    </row>
    <row r="2182" spans="1:12">
      <c r="A2182" s="9">
        <v>4</v>
      </c>
      <c r="B2182" s="9">
        <v>330709</v>
      </c>
      <c r="C2182" s="9" t="s">
        <v>4682</v>
      </c>
      <c r="D2182" s="9" t="s">
        <v>4683</v>
      </c>
      <c r="E2182" s="9">
        <v>3307</v>
      </c>
      <c r="F2182" s="9" t="s">
        <v>4472</v>
      </c>
      <c r="G2182" s="9" t="s">
        <v>4473</v>
      </c>
      <c r="H2182" s="9">
        <v>33</v>
      </c>
      <c r="I2182" s="9" t="s">
        <v>1826</v>
      </c>
      <c r="J2182" s="9" t="s">
        <v>1827</v>
      </c>
      <c r="K2182" s="10">
        <v>14.913</v>
      </c>
      <c r="L2182" s="10">
        <v>103.962</v>
      </c>
    </row>
    <row r="2183" spans="1:12">
      <c r="A2183" s="9">
        <v>4</v>
      </c>
      <c r="B2183" s="9">
        <v>330801</v>
      </c>
      <c r="C2183" s="9" t="s">
        <v>4744</v>
      </c>
      <c r="D2183" s="9" t="s">
        <v>4745</v>
      </c>
      <c r="E2183" s="9">
        <v>3308</v>
      </c>
      <c r="F2183" s="9" t="s">
        <v>3558</v>
      </c>
      <c r="G2183" s="9" t="s">
        <v>3557</v>
      </c>
      <c r="H2183" s="9">
        <v>33</v>
      </c>
      <c r="I2183" s="9" t="s">
        <v>1826</v>
      </c>
      <c r="J2183" s="9" t="s">
        <v>1827</v>
      </c>
      <c r="K2183" s="10">
        <v>14.625</v>
      </c>
      <c r="L2183" s="10">
        <v>104.43600000000001</v>
      </c>
    </row>
    <row r="2184" spans="1:12">
      <c r="A2184" s="9">
        <v>4</v>
      </c>
      <c r="B2184" s="9">
        <v>330101</v>
      </c>
      <c r="C2184" s="9" t="s">
        <v>4756</v>
      </c>
      <c r="D2184" s="9" t="s">
        <v>4757</v>
      </c>
      <c r="E2184" s="9">
        <v>3301</v>
      </c>
      <c r="F2184" s="9" t="s">
        <v>2903</v>
      </c>
      <c r="G2184" s="9" t="s">
        <v>2904</v>
      </c>
      <c r="H2184" s="9">
        <v>33</v>
      </c>
      <c r="I2184" s="9" t="s">
        <v>1826</v>
      </c>
      <c r="J2184" s="9" t="s">
        <v>1827</v>
      </c>
      <c r="K2184" s="10">
        <v>15.103</v>
      </c>
      <c r="L2184" s="10">
        <v>104.336</v>
      </c>
    </row>
    <row r="2185" spans="1:12">
      <c r="A2185" s="9">
        <v>4</v>
      </c>
      <c r="B2185" s="9">
        <v>330406</v>
      </c>
      <c r="C2185" s="9" t="s">
        <v>4429</v>
      </c>
      <c r="D2185" s="9" t="s">
        <v>4430</v>
      </c>
      <c r="E2185" s="9">
        <v>3304</v>
      </c>
      <c r="F2185" s="9" t="s">
        <v>4839</v>
      </c>
      <c r="G2185" s="9" t="s">
        <v>4840</v>
      </c>
      <c r="H2185" s="9">
        <v>33</v>
      </c>
      <c r="I2185" s="9" t="s">
        <v>1826</v>
      </c>
      <c r="J2185" s="9" t="s">
        <v>1827</v>
      </c>
      <c r="K2185" s="10">
        <v>14.66</v>
      </c>
      <c r="L2185" s="10">
        <v>104.657</v>
      </c>
    </row>
    <row r="2186" spans="1:12">
      <c r="A2186" s="9">
        <v>4</v>
      </c>
      <c r="B2186" s="9">
        <v>331017</v>
      </c>
      <c r="C2186" s="9" t="s">
        <v>4855</v>
      </c>
      <c r="D2186" s="9" t="s">
        <v>4856</v>
      </c>
      <c r="E2186" s="9">
        <v>3310</v>
      </c>
      <c r="F2186" s="9" t="s">
        <v>2089</v>
      </c>
      <c r="G2186" s="9" t="s">
        <v>2090</v>
      </c>
      <c r="H2186" s="9">
        <v>33</v>
      </c>
      <c r="I2186" s="9" t="s">
        <v>1826</v>
      </c>
      <c r="J2186" s="9" t="s">
        <v>1827</v>
      </c>
      <c r="K2186" s="10">
        <v>15.101000000000001</v>
      </c>
      <c r="L2186" s="10">
        <v>104.214</v>
      </c>
    </row>
    <row r="2187" spans="1:12">
      <c r="A2187" s="9">
        <v>4</v>
      </c>
      <c r="B2187" s="9">
        <v>331201</v>
      </c>
      <c r="C2187" s="9" t="s">
        <v>4877</v>
      </c>
      <c r="D2187" s="9" t="s">
        <v>4878</v>
      </c>
      <c r="E2187" s="9">
        <v>3312</v>
      </c>
      <c r="F2187" s="9" t="s">
        <v>4628</v>
      </c>
      <c r="G2187" s="9" t="s">
        <v>4629</v>
      </c>
      <c r="H2187" s="9">
        <v>33</v>
      </c>
      <c r="I2187" s="9" t="s">
        <v>1826</v>
      </c>
      <c r="J2187" s="9" t="s">
        <v>1827</v>
      </c>
      <c r="K2187" s="10">
        <v>15.065</v>
      </c>
      <c r="L2187" s="10">
        <v>104.044</v>
      </c>
    </row>
    <row r="2188" spans="1:12">
      <c r="A2188" s="9">
        <v>4</v>
      </c>
      <c r="B2188" s="9">
        <v>332204</v>
      </c>
      <c r="C2188" s="9" t="s">
        <v>4901</v>
      </c>
      <c r="D2188" s="9" t="s">
        <v>4902</v>
      </c>
      <c r="E2188" s="9">
        <v>3322</v>
      </c>
      <c r="F2188" s="9" t="s">
        <v>4903</v>
      </c>
      <c r="G2188" s="9" t="s">
        <v>4904</v>
      </c>
      <c r="H2188" s="9">
        <v>33</v>
      </c>
      <c r="I2188" s="9" t="s">
        <v>1826</v>
      </c>
      <c r="J2188" s="9" t="s">
        <v>1827</v>
      </c>
      <c r="K2188" s="10">
        <v>15.473000000000001</v>
      </c>
      <c r="L2188" s="10">
        <v>104.139</v>
      </c>
    </row>
    <row r="2189" spans="1:12">
      <c r="A2189" s="9">
        <v>4</v>
      </c>
      <c r="B2189" s="9">
        <v>331204</v>
      </c>
      <c r="C2189" s="9" t="s">
        <v>4907</v>
      </c>
      <c r="D2189" s="9" t="s">
        <v>4908</v>
      </c>
      <c r="E2189" s="9">
        <v>3312</v>
      </c>
      <c r="F2189" s="9" t="s">
        <v>4628</v>
      </c>
      <c r="G2189" s="9" t="s">
        <v>4629</v>
      </c>
      <c r="H2189" s="9">
        <v>33</v>
      </c>
      <c r="I2189" s="9" t="s">
        <v>1826</v>
      </c>
      <c r="J2189" s="9" t="s">
        <v>1827</v>
      </c>
      <c r="K2189" s="10">
        <v>14.946999999999999</v>
      </c>
      <c r="L2189" s="10">
        <v>104.01300000000001</v>
      </c>
    </row>
    <row r="2190" spans="1:12">
      <c r="A2190" s="9">
        <v>4</v>
      </c>
      <c r="B2190" s="9">
        <v>330518</v>
      </c>
      <c r="C2190" s="9" t="s">
        <v>4935</v>
      </c>
      <c r="D2190" s="9" t="s">
        <v>4061</v>
      </c>
      <c r="E2190" s="9">
        <v>3305</v>
      </c>
      <c r="F2190" s="9" t="s">
        <v>1824</v>
      </c>
      <c r="G2190" s="9" t="s">
        <v>1825</v>
      </c>
      <c r="H2190" s="9">
        <v>33</v>
      </c>
      <c r="I2190" s="9" t="s">
        <v>1826</v>
      </c>
      <c r="J2190" s="9" t="s">
        <v>1827</v>
      </c>
      <c r="K2190" s="10">
        <v>14.727</v>
      </c>
      <c r="L2190" s="10">
        <v>104.01600000000001</v>
      </c>
    </row>
    <row r="2191" spans="1:12">
      <c r="A2191" s="9">
        <v>4</v>
      </c>
      <c r="B2191" s="9">
        <v>330123</v>
      </c>
      <c r="C2191" s="9" t="s">
        <v>4950</v>
      </c>
      <c r="D2191" s="9" t="s">
        <v>4951</v>
      </c>
      <c r="E2191" s="9">
        <v>3301</v>
      </c>
      <c r="F2191" s="9" t="s">
        <v>2903</v>
      </c>
      <c r="G2191" s="9" t="s">
        <v>2904</v>
      </c>
      <c r="H2191" s="9">
        <v>33</v>
      </c>
      <c r="I2191" s="9" t="s">
        <v>1826</v>
      </c>
      <c r="J2191" s="9" t="s">
        <v>1827</v>
      </c>
      <c r="K2191" s="10">
        <v>15.124000000000001</v>
      </c>
      <c r="L2191" s="10">
        <v>104.39400000000001</v>
      </c>
    </row>
    <row r="2192" spans="1:12">
      <c r="A2192" s="9">
        <v>4</v>
      </c>
      <c r="B2192" s="9">
        <v>330706</v>
      </c>
      <c r="C2192" s="9" t="s">
        <v>4981</v>
      </c>
      <c r="D2192" s="9" t="s">
        <v>4982</v>
      </c>
      <c r="E2192" s="9">
        <v>3307</v>
      </c>
      <c r="F2192" s="9" t="s">
        <v>4472</v>
      </c>
      <c r="G2192" s="9" t="s">
        <v>4473</v>
      </c>
      <c r="H2192" s="9">
        <v>33</v>
      </c>
      <c r="I2192" s="9" t="s">
        <v>1826</v>
      </c>
      <c r="J2192" s="9" t="s">
        <v>1827</v>
      </c>
      <c r="K2192" s="10">
        <v>14.78</v>
      </c>
      <c r="L2192" s="10">
        <v>104.08199999999999</v>
      </c>
    </row>
    <row r="2193" spans="1:12">
      <c r="A2193" s="9">
        <v>4</v>
      </c>
      <c r="B2193" s="9">
        <v>331406</v>
      </c>
      <c r="C2193" s="9" t="s">
        <v>4996</v>
      </c>
      <c r="D2193" s="9" t="s">
        <v>4997</v>
      </c>
      <c r="E2193" s="9">
        <v>3314</v>
      </c>
      <c r="F2193" s="9" t="s">
        <v>4998</v>
      </c>
      <c r="G2193" s="9" t="s">
        <v>4999</v>
      </c>
      <c r="H2193" s="9">
        <v>33</v>
      </c>
      <c r="I2193" s="9" t="s">
        <v>1826</v>
      </c>
      <c r="J2193" s="9" t="s">
        <v>1827</v>
      </c>
      <c r="K2193" s="10">
        <v>14.805999999999999</v>
      </c>
      <c r="L2193" s="10">
        <v>104.419</v>
      </c>
    </row>
    <row r="2194" spans="1:12">
      <c r="A2194" s="9">
        <v>4</v>
      </c>
      <c r="B2194" s="9">
        <v>330701</v>
      </c>
      <c r="C2194" s="9" t="s">
        <v>5008</v>
      </c>
      <c r="D2194" s="9" t="s">
        <v>5009</v>
      </c>
      <c r="E2194" s="9">
        <v>3307</v>
      </c>
      <c r="F2194" s="9" t="s">
        <v>4472</v>
      </c>
      <c r="G2194" s="9" t="s">
        <v>4473</v>
      </c>
      <c r="H2194" s="9">
        <v>33</v>
      </c>
      <c r="I2194" s="9" t="s">
        <v>1826</v>
      </c>
      <c r="J2194" s="9" t="s">
        <v>1827</v>
      </c>
      <c r="K2194" s="10">
        <v>14.835000000000001</v>
      </c>
      <c r="L2194" s="10">
        <v>104.032</v>
      </c>
    </row>
    <row r="2195" spans="1:12">
      <c r="A2195" s="9">
        <v>4</v>
      </c>
      <c r="B2195" s="9">
        <v>331404</v>
      </c>
      <c r="C2195" s="9" t="s">
        <v>5072</v>
      </c>
      <c r="D2195" s="9" t="s">
        <v>5073</v>
      </c>
      <c r="E2195" s="9">
        <v>3314</v>
      </c>
      <c r="F2195" s="9" t="s">
        <v>4998</v>
      </c>
      <c r="G2195" s="9" t="s">
        <v>4999</v>
      </c>
      <c r="H2195" s="9">
        <v>33</v>
      </c>
      <c r="I2195" s="9" t="s">
        <v>1826</v>
      </c>
      <c r="J2195" s="9" t="s">
        <v>1827</v>
      </c>
      <c r="K2195" s="10">
        <v>14.866</v>
      </c>
      <c r="L2195" s="10">
        <v>104.488</v>
      </c>
    </row>
    <row r="2196" spans="1:12">
      <c r="A2196" s="9">
        <v>4</v>
      </c>
      <c r="B2196" s="9">
        <v>330517</v>
      </c>
      <c r="C2196" s="9" t="s">
        <v>5074</v>
      </c>
      <c r="D2196" s="9" t="s">
        <v>5075</v>
      </c>
      <c r="E2196" s="9">
        <v>3305</v>
      </c>
      <c r="F2196" s="9" t="s">
        <v>1824</v>
      </c>
      <c r="G2196" s="9" t="s">
        <v>1825</v>
      </c>
      <c r="H2196" s="9">
        <v>33</v>
      </c>
      <c r="I2196" s="9" t="s">
        <v>1826</v>
      </c>
      <c r="J2196" s="9" t="s">
        <v>1827</v>
      </c>
      <c r="K2196" s="10">
        <v>14.804</v>
      </c>
      <c r="L2196" s="10">
        <v>104.149</v>
      </c>
    </row>
    <row r="2197" spans="1:12">
      <c r="A2197" s="9">
        <v>4</v>
      </c>
      <c r="B2197" s="9">
        <v>331605</v>
      </c>
      <c r="C2197" s="9" t="s">
        <v>5094</v>
      </c>
      <c r="D2197" s="9" t="s">
        <v>5095</v>
      </c>
      <c r="E2197" s="9">
        <v>3316</v>
      </c>
      <c r="F2197" s="9" t="s">
        <v>3898</v>
      </c>
      <c r="G2197" s="9" t="s">
        <v>3899</v>
      </c>
      <c r="H2197" s="9">
        <v>33</v>
      </c>
      <c r="I2197" s="9" t="s">
        <v>1826</v>
      </c>
      <c r="J2197" s="9" t="s">
        <v>1827</v>
      </c>
      <c r="K2197" s="10">
        <v>14.909000000000001</v>
      </c>
      <c r="L2197" s="10">
        <v>104.155</v>
      </c>
    </row>
    <row r="2198" spans="1:12">
      <c r="A2198" s="9">
        <v>4</v>
      </c>
      <c r="B2198" s="9">
        <v>330913</v>
      </c>
      <c r="C2198" s="9" t="s">
        <v>5103</v>
      </c>
      <c r="D2198" s="9" t="s">
        <v>5104</v>
      </c>
      <c r="E2198" s="9">
        <v>3309</v>
      </c>
      <c r="F2198" s="9" t="s">
        <v>3502</v>
      </c>
      <c r="G2198" s="9" t="s">
        <v>3503</v>
      </c>
      <c r="H2198" s="9">
        <v>33</v>
      </c>
      <c r="I2198" s="9" t="s">
        <v>1826</v>
      </c>
      <c r="J2198" s="9" t="s">
        <v>1827</v>
      </c>
      <c r="K2198" s="10">
        <v>15.271000000000001</v>
      </c>
      <c r="L2198" s="10">
        <v>104.29300000000001</v>
      </c>
    </row>
    <row r="2199" spans="1:12">
      <c r="A2199" s="9">
        <v>4</v>
      </c>
      <c r="B2199" s="9">
        <v>330704</v>
      </c>
      <c r="C2199" s="9" t="s">
        <v>5072</v>
      </c>
      <c r="D2199" s="9" t="s">
        <v>5073</v>
      </c>
      <c r="E2199" s="9">
        <v>3307</v>
      </c>
      <c r="F2199" s="9" t="s">
        <v>4472</v>
      </c>
      <c r="G2199" s="9" t="s">
        <v>4473</v>
      </c>
      <c r="H2199" s="9">
        <v>33</v>
      </c>
      <c r="I2199" s="9" t="s">
        <v>1826</v>
      </c>
      <c r="J2199" s="9" t="s">
        <v>1827</v>
      </c>
      <c r="K2199" s="10">
        <v>14.903</v>
      </c>
      <c r="L2199" s="10">
        <v>104.009</v>
      </c>
    </row>
    <row r="2200" spans="1:12">
      <c r="A2200" s="9">
        <v>4</v>
      </c>
      <c r="B2200" s="9">
        <v>330423</v>
      </c>
      <c r="C2200" s="9" t="s">
        <v>5168</v>
      </c>
      <c r="D2200" s="9" t="s">
        <v>5169</v>
      </c>
      <c r="E2200" s="9">
        <v>3304</v>
      </c>
      <c r="F2200" s="9" t="s">
        <v>4839</v>
      </c>
      <c r="G2200" s="9" t="s">
        <v>4840</v>
      </c>
      <c r="H2200" s="9">
        <v>33</v>
      </c>
      <c r="I2200" s="9" t="s">
        <v>1826</v>
      </c>
      <c r="J2200" s="9" t="s">
        <v>1827</v>
      </c>
      <c r="K2200" s="10">
        <v>14.637</v>
      </c>
      <c r="L2200" s="10">
        <v>104.68600000000001</v>
      </c>
    </row>
    <row r="2201" spans="1:12">
      <c r="A2201" s="9">
        <v>4</v>
      </c>
      <c r="B2201" s="9">
        <v>330111</v>
      </c>
      <c r="C2201" s="9" t="s">
        <v>5179</v>
      </c>
      <c r="D2201" s="9" t="s">
        <v>5180</v>
      </c>
      <c r="E2201" s="9">
        <v>3301</v>
      </c>
      <c r="F2201" s="9" t="s">
        <v>2903</v>
      </c>
      <c r="G2201" s="9" t="s">
        <v>2904</v>
      </c>
      <c r="H2201" s="9">
        <v>33</v>
      </c>
      <c r="I2201" s="9" t="s">
        <v>1826</v>
      </c>
      <c r="J2201" s="9" t="s">
        <v>1827</v>
      </c>
      <c r="K2201" s="10">
        <v>15.055</v>
      </c>
      <c r="L2201" s="10">
        <v>104.38500000000001</v>
      </c>
    </row>
    <row r="2202" spans="1:12">
      <c r="A2202" s="9">
        <v>4</v>
      </c>
      <c r="B2202" s="9">
        <v>331407</v>
      </c>
      <c r="C2202" s="9" t="s">
        <v>5204</v>
      </c>
      <c r="D2202" s="9" t="s">
        <v>5205</v>
      </c>
      <c r="E2202" s="9">
        <v>3314</v>
      </c>
      <c r="F2202" s="9" t="s">
        <v>4998</v>
      </c>
      <c r="G2202" s="9" t="s">
        <v>4999</v>
      </c>
      <c r="H2202" s="9">
        <v>33</v>
      </c>
      <c r="I2202" s="9" t="s">
        <v>1826</v>
      </c>
      <c r="J2202" s="9" t="s">
        <v>1827</v>
      </c>
      <c r="K2202" s="10">
        <v>14.827999999999999</v>
      </c>
      <c r="L2202" s="10">
        <v>104.474</v>
      </c>
    </row>
    <row r="2203" spans="1:12">
      <c r="A2203" s="9">
        <v>4</v>
      </c>
      <c r="B2203" s="9">
        <v>330806</v>
      </c>
      <c r="C2203" s="9" t="s">
        <v>5278</v>
      </c>
      <c r="D2203" s="9" t="s">
        <v>5279</v>
      </c>
      <c r="E2203" s="9">
        <v>3308</v>
      </c>
      <c r="F2203" s="9" t="s">
        <v>3558</v>
      </c>
      <c r="G2203" s="9" t="s">
        <v>3557</v>
      </c>
      <c r="H2203" s="9">
        <v>33</v>
      </c>
      <c r="I2203" s="9" t="s">
        <v>1826</v>
      </c>
      <c r="J2203" s="9" t="s">
        <v>1827</v>
      </c>
      <c r="K2203" s="10">
        <v>14.673</v>
      </c>
      <c r="L2203" s="10">
        <v>104.414</v>
      </c>
    </row>
    <row r="2204" spans="1:12">
      <c r="A2204" s="9">
        <v>4</v>
      </c>
      <c r="B2204" s="9">
        <v>330603</v>
      </c>
      <c r="C2204" s="9" t="s">
        <v>5280</v>
      </c>
      <c r="D2204" s="9" t="s">
        <v>5281</v>
      </c>
      <c r="E2204" s="9">
        <v>3306</v>
      </c>
      <c r="F2204" s="9" t="s">
        <v>3675</v>
      </c>
      <c r="G2204" s="9" t="s">
        <v>3676</v>
      </c>
      <c r="H2204" s="9">
        <v>33</v>
      </c>
      <c r="I2204" s="9" t="s">
        <v>1826</v>
      </c>
      <c r="J2204" s="9" t="s">
        <v>1827</v>
      </c>
      <c r="K2204" s="10">
        <v>14.811</v>
      </c>
      <c r="L2204" s="10">
        <v>104.364</v>
      </c>
    </row>
    <row r="2205" spans="1:12">
      <c r="A2205" s="9">
        <v>4</v>
      </c>
      <c r="B2205" s="9">
        <v>331607</v>
      </c>
      <c r="C2205" s="9" t="s">
        <v>5339</v>
      </c>
      <c r="D2205" s="9" t="s">
        <v>3899</v>
      </c>
      <c r="E2205" s="9">
        <v>3316</v>
      </c>
      <c r="F2205" s="9" t="s">
        <v>3898</v>
      </c>
      <c r="G2205" s="9" t="s">
        <v>3899</v>
      </c>
      <c r="H2205" s="9">
        <v>33</v>
      </c>
      <c r="I2205" s="9" t="s">
        <v>1826</v>
      </c>
      <c r="J2205" s="9" t="s">
        <v>1827</v>
      </c>
      <c r="K2205" s="10">
        <v>14.92</v>
      </c>
      <c r="L2205" s="10">
        <v>104.24</v>
      </c>
    </row>
    <row r="2206" spans="1:12">
      <c r="A2206" s="9">
        <v>4</v>
      </c>
      <c r="B2206" s="9">
        <v>331003</v>
      </c>
      <c r="C2206" s="9" t="s">
        <v>5367</v>
      </c>
      <c r="D2206" s="9" t="s">
        <v>5368</v>
      </c>
      <c r="E2206" s="9">
        <v>3310</v>
      </c>
      <c r="F2206" s="9" t="s">
        <v>2089</v>
      </c>
      <c r="G2206" s="9" t="s">
        <v>2090</v>
      </c>
      <c r="H2206" s="9">
        <v>33</v>
      </c>
      <c r="I2206" s="9" t="s">
        <v>1826</v>
      </c>
      <c r="J2206" s="9" t="s">
        <v>1827</v>
      </c>
      <c r="K2206" s="10">
        <v>15.052</v>
      </c>
      <c r="L2206" s="10">
        <v>104.143</v>
      </c>
    </row>
    <row r="2207" spans="1:12">
      <c r="A2207" s="9">
        <v>4</v>
      </c>
      <c r="B2207" s="9">
        <v>330127</v>
      </c>
      <c r="C2207" s="9" t="s">
        <v>3861</v>
      </c>
      <c r="D2207" s="9" t="s">
        <v>3862</v>
      </c>
      <c r="E2207" s="9">
        <v>3301</v>
      </c>
      <c r="F2207" s="9" t="s">
        <v>2903</v>
      </c>
      <c r="G2207" s="9" t="s">
        <v>2904</v>
      </c>
      <c r="H2207" s="9">
        <v>33</v>
      </c>
      <c r="I2207" s="9" t="s">
        <v>1826</v>
      </c>
      <c r="J2207" s="9" t="s">
        <v>1827</v>
      </c>
      <c r="K2207" s="10">
        <v>15.143000000000001</v>
      </c>
      <c r="L2207" s="10">
        <v>104.271</v>
      </c>
    </row>
    <row r="2208" spans="1:12">
      <c r="A2208" s="9">
        <v>4</v>
      </c>
      <c r="B2208" s="9">
        <v>331018</v>
      </c>
      <c r="C2208" s="9" t="s">
        <v>5421</v>
      </c>
      <c r="D2208" s="9" t="s">
        <v>5422</v>
      </c>
      <c r="E2208" s="9">
        <v>3310</v>
      </c>
      <c r="F2208" s="9" t="s">
        <v>2089</v>
      </c>
      <c r="G2208" s="9" t="s">
        <v>2090</v>
      </c>
      <c r="H2208" s="9">
        <v>33</v>
      </c>
      <c r="I2208" s="9" t="s">
        <v>1826</v>
      </c>
      <c r="J2208" s="9" t="s">
        <v>1827</v>
      </c>
      <c r="K2208" s="10">
        <v>15.098000000000001</v>
      </c>
      <c r="L2208" s="10">
        <v>104.08799999999999</v>
      </c>
    </row>
    <row r="2209" spans="1:12">
      <c r="A2209" s="9">
        <v>4</v>
      </c>
      <c r="B2209" s="9">
        <v>330907</v>
      </c>
      <c r="C2209" s="9" t="s">
        <v>5423</v>
      </c>
      <c r="D2209" s="9" t="s">
        <v>5424</v>
      </c>
      <c r="E2209" s="9">
        <v>3309</v>
      </c>
      <c r="F2209" s="9" t="s">
        <v>3502</v>
      </c>
      <c r="G2209" s="9" t="s">
        <v>3503</v>
      </c>
      <c r="H2209" s="9">
        <v>33</v>
      </c>
      <c r="I2209" s="9" t="s">
        <v>1826</v>
      </c>
      <c r="J2209" s="9" t="s">
        <v>1827</v>
      </c>
      <c r="K2209" s="10">
        <v>15.420999999999999</v>
      </c>
      <c r="L2209" s="10">
        <v>104.026</v>
      </c>
    </row>
    <row r="2210" spans="1:12">
      <c r="A2210" s="9">
        <v>4</v>
      </c>
      <c r="B2210" s="9">
        <v>330416</v>
      </c>
      <c r="C2210" s="9" t="s">
        <v>5502</v>
      </c>
      <c r="D2210" s="9" t="s">
        <v>5503</v>
      </c>
      <c r="E2210" s="9">
        <v>3304</v>
      </c>
      <c r="F2210" s="9" t="s">
        <v>4839</v>
      </c>
      <c r="G2210" s="9" t="s">
        <v>4840</v>
      </c>
      <c r="H2210" s="9">
        <v>33</v>
      </c>
      <c r="I2210" s="9" t="s">
        <v>1826</v>
      </c>
      <c r="J2210" s="9" t="s">
        <v>1827</v>
      </c>
      <c r="K2210" s="10">
        <v>14.654</v>
      </c>
      <c r="L2210" s="10">
        <v>104.621</v>
      </c>
    </row>
    <row r="2211" spans="1:12">
      <c r="A2211" s="9">
        <v>4</v>
      </c>
      <c r="B2211" s="9">
        <v>332004</v>
      </c>
      <c r="C2211" s="9" t="s">
        <v>5524</v>
      </c>
      <c r="D2211" s="9" t="s">
        <v>5525</v>
      </c>
      <c r="E2211" s="9">
        <v>3320</v>
      </c>
      <c r="F2211" s="9" t="s">
        <v>4458</v>
      </c>
      <c r="G2211" s="9" t="s">
        <v>4459</v>
      </c>
      <c r="H2211" s="9">
        <v>33</v>
      </c>
      <c r="I2211" s="9" t="s">
        <v>1826</v>
      </c>
      <c r="J2211" s="9" t="s">
        <v>1827</v>
      </c>
      <c r="K2211" s="10">
        <v>14.933</v>
      </c>
      <c r="L2211" s="10">
        <v>104.327</v>
      </c>
    </row>
    <row r="2212" spans="1:12">
      <c r="A2212" s="9">
        <v>4</v>
      </c>
      <c r="B2212" s="9">
        <v>331502</v>
      </c>
      <c r="C2212" s="9" t="s">
        <v>5551</v>
      </c>
      <c r="D2212" s="9" t="s">
        <v>5552</v>
      </c>
      <c r="E2212" s="9">
        <v>3315</v>
      </c>
      <c r="F2212" s="9" t="s">
        <v>5553</v>
      </c>
      <c r="G2212" s="9" t="s">
        <v>5554</v>
      </c>
      <c r="H2212" s="9">
        <v>33</v>
      </c>
      <c r="I2212" s="9" t="s">
        <v>1826</v>
      </c>
      <c r="J2212" s="9" t="s">
        <v>1827</v>
      </c>
      <c r="K2212" s="10">
        <v>14.93</v>
      </c>
      <c r="L2212" s="10">
        <v>104.45099999999999</v>
      </c>
    </row>
    <row r="2213" spans="1:12">
      <c r="A2213" s="9">
        <v>4</v>
      </c>
      <c r="B2213" s="9">
        <v>330911</v>
      </c>
      <c r="C2213" s="9" t="s">
        <v>5556</v>
      </c>
      <c r="D2213" s="9" t="s">
        <v>5557</v>
      </c>
      <c r="E2213" s="9">
        <v>3309</v>
      </c>
      <c r="F2213" s="9" t="s">
        <v>3502</v>
      </c>
      <c r="G2213" s="9" t="s">
        <v>3503</v>
      </c>
      <c r="H2213" s="9">
        <v>33</v>
      </c>
      <c r="I2213" s="9" t="s">
        <v>1826</v>
      </c>
      <c r="J2213" s="9" t="s">
        <v>1827</v>
      </c>
      <c r="K2213" s="10">
        <v>15.332000000000001</v>
      </c>
      <c r="L2213" s="10">
        <v>104.25700000000001</v>
      </c>
    </row>
    <row r="2214" spans="1:12">
      <c r="A2214" s="9">
        <v>4</v>
      </c>
      <c r="B2214" s="9">
        <v>330521</v>
      </c>
      <c r="C2214" s="9" t="s">
        <v>5580</v>
      </c>
      <c r="D2214" s="9" t="s">
        <v>5581</v>
      </c>
      <c r="E2214" s="9">
        <v>3305</v>
      </c>
      <c r="F2214" s="9" t="s">
        <v>1824</v>
      </c>
      <c r="G2214" s="9" t="s">
        <v>1825</v>
      </c>
      <c r="H2214" s="9">
        <v>33</v>
      </c>
      <c r="I2214" s="9" t="s">
        <v>1826</v>
      </c>
      <c r="J2214" s="9" t="s">
        <v>1827</v>
      </c>
      <c r="K2214" s="10">
        <v>14.872</v>
      </c>
      <c r="L2214" s="10">
        <v>104.17</v>
      </c>
    </row>
    <row r="2215" spans="1:12">
      <c r="A2215" s="9">
        <v>4</v>
      </c>
      <c r="B2215" s="9">
        <v>330203</v>
      </c>
      <c r="C2215" s="9" t="s">
        <v>5610</v>
      </c>
      <c r="D2215" s="9" t="s">
        <v>5611</v>
      </c>
      <c r="E2215" s="9">
        <v>3302</v>
      </c>
      <c r="F2215" s="9" t="s">
        <v>4200</v>
      </c>
      <c r="G2215" s="9" t="s">
        <v>4201</v>
      </c>
      <c r="H2215" s="9">
        <v>33</v>
      </c>
      <c r="I2215" s="9" t="s">
        <v>1826</v>
      </c>
      <c r="J2215" s="9" t="s">
        <v>1827</v>
      </c>
      <c r="K2215" s="10">
        <v>15.223000000000001</v>
      </c>
      <c r="L2215" s="10">
        <v>104.36</v>
      </c>
    </row>
    <row r="2216" spans="1:12">
      <c r="A2216" s="9">
        <v>4</v>
      </c>
      <c r="B2216" s="9">
        <v>332203</v>
      </c>
      <c r="C2216" s="9" t="s">
        <v>5635</v>
      </c>
      <c r="D2216" s="9" t="s">
        <v>5636</v>
      </c>
      <c r="E2216" s="9">
        <v>3322</v>
      </c>
      <c r="F2216" s="9" t="s">
        <v>4903</v>
      </c>
      <c r="G2216" s="9" t="s">
        <v>4904</v>
      </c>
      <c r="H2216" s="9">
        <v>33</v>
      </c>
      <c r="I2216" s="9" t="s">
        <v>1826</v>
      </c>
      <c r="J2216" s="9" t="s">
        <v>1827</v>
      </c>
      <c r="K2216" s="10">
        <v>15.458</v>
      </c>
      <c r="L2216" s="10">
        <v>104.04600000000001</v>
      </c>
    </row>
    <row r="2217" spans="1:12">
      <c r="A2217" s="9">
        <v>4</v>
      </c>
      <c r="B2217" s="9">
        <v>332003</v>
      </c>
      <c r="C2217" s="9" t="s">
        <v>5665</v>
      </c>
      <c r="D2217" s="9" t="s">
        <v>5666</v>
      </c>
      <c r="E2217" s="9">
        <v>3320</v>
      </c>
      <c r="F2217" s="9" t="s">
        <v>4458</v>
      </c>
      <c r="G2217" s="9" t="s">
        <v>4459</v>
      </c>
      <c r="H2217" s="9">
        <v>33</v>
      </c>
      <c r="I2217" s="9" t="s">
        <v>1826</v>
      </c>
      <c r="J2217" s="9" t="s">
        <v>1827</v>
      </c>
      <c r="K2217" s="10">
        <v>14.917999999999999</v>
      </c>
      <c r="L2217" s="10">
        <v>104.422</v>
      </c>
    </row>
    <row r="2218" spans="1:12">
      <c r="A2218" s="9">
        <v>4</v>
      </c>
      <c r="B2218" s="9">
        <v>330308</v>
      </c>
      <c r="C2218" s="9" t="s">
        <v>5679</v>
      </c>
      <c r="D2218" s="9" t="s">
        <v>5680</v>
      </c>
      <c r="E2218" s="9">
        <v>3303</v>
      </c>
      <c r="F2218" s="9" t="s">
        <v>3797</v>
      </c>
      <c r="G2218" s="9" t="s">
        <v>3798</v>
      </c>
      <c r="H2218" s="9">
        <v>33</v>
      </c>
      <c r="I2218" s="9" t="s">
        <v>1826</v>
      </c>
      <c r="J2218" s="9" t="s">
        <v>1827</v>
      </c>
      <c r="K2218" s="10">
        <v>15.182</v>
      </c>
      <c r="L2218" s="10">
        <v>104.583</v>
      </c>
    </row>
    <row r="2219" spans="1:12">
      <c r="A2219" s="9">
        <v>4</v>
      </c>
      <c r="B2219" s="9">
        <v>331604</v>
      </c>
      <c r="C2219" s="9" t="s">
        <v>5705</v>
      </c>
      <c r="D2219" s="9" t="s">
        <v>5706</v>
      </c>
      <c r="E2219" s="9">
        <v>3316</v>
      </c>
      <c r="F2219" s="9" t="s">
        <v>3898</v>
      </c>
      <c r="G2219" s="9" t="s">
        <v>3899</v>
      </c>
      <c r="H2219" s="9">
        <v>33</v>
      </c>
      <c r="I2219" s="9" t="s">
        <v>1826</v>
      </c>
      <c r="J2219" s="9" t="s">
        <v>1827</v>
      </c>
      <c r="K2219" s="10">
        <v>14.992000000000001</v>
      </c>
      <c r="L2219" s="10">
        <v>104.27</v>
      </c>
    </row>
    <row r="2220" spans="1:12">
      <c r="A2220" s="9">
        <v>4</v>
      </c>
      <c r="B2220" s="9">
        <v>330301</v>
      </c>
      <c r="C2220" s="9" t="s">
        <v>5734</v>
      </c>
      <c r="D2220" s="9" t="s">
        <v>5735</v>
      </c>
      <c r="E2220" s="9">
        <v>3303</v>
      </c>
      <c r="F2220" s="9" t="s">
        <v>3797</v>
      </c>
      <c r="G2220" s="9" t="s">
        <v>3798</v>
      </c>
      <c r="H2220" s="9">
        <v>33</v>
      </c>
      <c r="I2220" s="9" t="s">
        <v>1826</v>
      </c>
      <c r="J2220" s="9" t="s">
        <v>1827</v>
      </c>
      <c r="K2220" s="10">
        <v>15.113</v>
      </c>
      <c r="L2220" s="10">
        <v>104.578</v>
      </c>
    </row>
    <row r="2221" spans="1:12">
      <c r="A2221" s="9">
        <v>4</v>
      </c>
      <c r="B2221" s="9">
        <v>331904</v>
      </c>
      <c r="C2221" s="9" t="s">
        <v>5777</v>
      </c>
      <c r="D2221" s="9" t="s">
        <v>5422</v>
      </c>
      <c r="E2221" s="9">
        <v>3319</v>
      </c>
      <c r="F2221" s="9" t="s">
        <v>5778</v>
      </c>
      <c r="G2221" s="9" t="s">
        <v>5779</v>
      </c>
      <c r="H2221" s="9">
        <v>33</v>
      </c>
      <c r="I2221" s="9" t="s">
        <v>1826</v>
      </c>
      <c r="J2221" s="9" t="s">
        <v>1827</v>
      </c>
      <c r="K2221" s="10">
        <v>14.778</v>
      </c>
      <c r="L2221" s="10">
        <v>104.59399999999999</v>
      </c>
    </row>
    <row r="2222" spans="1:12">
      <c r="A2222" s="9">
        <v>4</v>
      </c>
      <c r="B2222" s="9">
        <v>330602</v>
      </c>
      <c r="C2222" s="9" t="s">
        <v>5793</v>
      </c>
      <c r="D2222" s="9" t="s">
        <v>1513</v>
      </c>
      <c r="E2222" s="9">
        <v>3306</v>
      </c>
      <c r="F2222" s="9" t="s">
        <v>3675</v>
      </c>
      <c r="G2222" s="9" t="s">
        <v>3676</v>
      </c>
      <c r="H2222" s="9">
        <v>33</v>
      </c>
      <c r="I2222" s="9" t="s">
        <v>1826</v>
      </c>
      <c r="J2222" s="9" t="s">
        <v>1827</v>
      </c>
      <c r="K2222" s="10">
        <v>14.801</v>
      </c>
      <c r="L2222" s="10">
        <v>104.30800000000001</v>
      </c>
    </row>
    <row r="2223" spans="1:12">
      <c r="A2223" s="9">
        <v>4</v>
      </c>
      <c r="B2223" s="9">
        <v>331402</v>
      </c>
      <c r="C2223" s="9" t="s">
        <v>5829</v>
      </c>
      <c r="D2223" s="9" t="s">
        <v>5830</v>
      </c>
      <c r="E2223" s="9">
        <v>3314</v>
      </c>
      <c r="F2223" s="9" t="s">
        <v>4998</v>
      </c>
      <c r="G2223" s="9" t="s">
        <v>4999</v>
      </c>
      <c r="H2223" s="9">
        <v>33</v>
      </c>
      <c r="I2223" s="9" t="s">
        <v>1826</v>
      </c>
      <c r="J2223" s="9" t="s">
        <v>1827</v>
      </c>
      <c r="K2223" s="10">
        <v>14.744</v>
      </c>
      <c r="L2223" s="10">
        <v>104.453</v>
      </c>
    </row>
    <row r="2224" spans="1:12">
      <c r="A2224" s="9">
        <v>4</v>
      </c>
      <c r="B2224" s="9">
        <v>331012</v>
      </c>
      <c r="C2224" s="9" t="s">
        <v>5840</v>
      </c>
      <c r="D2224" s="9" t="s">
        <v>5841</v>
      </c>
      <c r="E2224" s="9">
        <v>3310</v>
      </c>
      <c r="F2224" s="9" t="s">
        <v>2089</v>
      </c>
      <c r="G2224" s="9" t="s">
        <v>2090</v>
      </c>
      <c r="H2224" s="9">
        <v>33</v>
      </c>
      <c r="I2224" s="9" t="s">
        <v>1826</v>
      </c>
      <c r="J2224" s="9" t="s">
        <v>1827</v>
      </c>
      <c r="K2224" s="10">
        <v>15.223000000000001</v>
      </c>
      <c r="L2224" s="10">
        <v>104.22799999999999</v>
      </c>
    </row>
    <row r="2225" spans="1:12">
      <c r="A2225" s="9">
        <v>4</v>
      </c>
      <c r="B2225" s="9">
        <v>330201</v>
      </c>
      <c r="C2225" s="9" t="s">
        <v>5919</v>
      </c>
      <c r="D2225" s="9" t="s">
        <v>4201</v>
      </c>
      <c r="E2225" s="9">
        <v>3302</v>
      </c>
      <c r="F2225" s="9" t="s">
        <v>4200</v>
      </c>
      <c r="G2225" s="9" t="s">
        <v>4201</v>
      </c>
      <c r="H2225" s="9">
        <v>33</v>
      </c>
      <c r="I2225" s="9" t="s">
        <v>1826</v>
      </c>
      <c r="J2225" s="9" t="s">
        <v>1827</v>
      </c>
      <c r="K2225" s="10">
        <v>15.26</v>
      </c>
      <c r="L2225" s="10">
        <v>104.401</v>
      </c>
    </row>
    <row r="2226" spans="1:12">
      <c r="A2226" s="9">
        <v>4</v>
      </c>
      <c r="B2226" s="9">
        <v>330808</v>
      </c>
      <c r="C2226" s="9" t="s">
        <v>2707</v>
      </c>
      <c r="D2226" s="9" t="s">
        <v>2398</v>
      </c>
      <c r="E2226" s="9">
        <v>3308</v>
      </c>
      <c r="F2226" s="9" t="s">
        <v>3558</v>
      </c>
      <c r="G2226" s="9" t="s">
        <v>3557</v>
      </c>
      <c r="H2226" s="9">
        <v>33</v>
      </c>
      <c r="I2226" s="9" t="s">
        <v>1826</v>
      </c>
      <c r="J2226" s="9" t="s">
        <v>1827</v>
      </c>
      <c r="K2226" s="10">
        <v>14.581</v>
      </c>
      <c r="L2226" s="10">
        <v>104.416</v>
      </c>
    </row>
    <row r="2227" spans="1:12">
      <c r="A2227" s="9">
        <v>4</v>
      </c>
      <c r="B2227" s="9">
        <v>330206</v>
      </c>
      <c r="C2227" s="9" t="s">
        <v>5987</v>
      </c>
      <c r="D2227" s="9" t="s">
        <v>5988</v>
      </c>
      <c r="E2227" s="9">
        <v>3302</v>
      </c>
      <c r="F2227" s="9" t="s">
        <v>4200</v>
      </c>
      <c r="G2227" s="9" t="s">
        <v>4201</v>
      </c>
      <c r="H2227" s="9">
        <v>33</v>
      </c>
      <c r="I2227" s="9" t="s">
        <v>1826</v>
      </c>
      <c r="J2227" s="9" t="s">
        <v>1827</v>
      </c>
      <c r="K2227" s="10">
        <v>15.250999999999999</v>
      </c>
      <c r="L2227" s="10">
        <v>104.444</v>
      </c>
    </row>
    <row r="2228" spans="1:12">
      <c r="A2228" s="9">
        <v>4</v>
      </c>
      <c r="B2228" s="9">
        <v>330104</v>
      </c>
      <c r="C2228" s="9" t="s">
        <v>6011</v>
      </c>
      <c r="D2228" s="9" t="s">
        <v>6012</v>
      </c>
      <c r="E2228" s="9">
        <v>3301</v>
      </c>
      <c r="F2228" s="9" t="s">
        <v>2903</v>
      </c>
      <c r="G2228" s="9" t="s">
        <v>2904</v>
      </c>
      <c r="H2228" s="9">
        <v>33</v>
      </c>
      <c r="I2228" s="9" t="s">
        <v>1826</v>
      </c>
      <c r="J2228" s="9" t="s">
        <v>1827</v>
      </c>
      <c r="K2228" s="10">
        <v>15.04</v>
      </c>
      <c r="L2228" s="10">
        <v>104.33199999999999</v>
      </c>
    </row>
    <row r="2229" spans="1:12">
      <c r="A2229" s="9">
        <v>4</v>
      </c>
      <c r="B2229" s="9">
        <v>331704</v>
      </c>
      <c r="C2229" s="9" t="s">
        <v>6015</v>
      </c>
      <c r="D2229" s="9" t="s">
        <v>6016</v>
      </c>
      <c r="E2229" s="9">
        <v>3317</v>
      </c>
      <c r="F2229" s="9" t="s">
        <v>6017</v>
      </c>
      <c r="G2229" s="9" t="s">
        <v>6018</v>
      </c>
      <c r="H2229" s="9">
        <v>33</v>
      </c>
      <c r="I2229" s="9" t="s">
        <v>1826</v>
      </c>
      <c r="J2229" s="9" t="s">
        <v>1827</v>
      </c>
      <c r="K2229" s="10">
        <v>14.587999999999999</v>
      </c>
      <c r="L2229" s="10">
        <v>104.07899999999999</v>
      </c>
    </row>
    <row r="2230" spans="1:12">
      <c r="A2230" s="9">
        <v>4</v>
      </c>
      <c r="B2230" s="9">
        <v>330504</v>
      </c>
      <c r="C2230" s="9" t="s">
        <v>6087</v>
      </c>
      <c r="D2230" s="9" t="s">
        <v>6088</v>
      </c>
      <c r="E2230" s="9">
        <v>3305</v>
      </c>
      <c r="F2230" s="9" t="s">
        <v>1824</v>
      </c>
      <c r="G2230" s="9" t="s">
        <v>1825</v>
      </c>
      <c r="H2230" s="9">
        <v>33</v>
      </c>
      <c r="I2230" s="9" t="s">
        <v>1826</v>
      </c>
      <c r="J2230" s="9" t="s">
        <v>1827</v>
      </c>
      <c r="K2230" s="10">
        <v>14.775</v>
      </c>
      <c r="L2230" s="10">
        <v>104.18600000000001</v>
      </c>
    </row>
    <row r="2231" spans="1:12">
      <c r="A2231" s="9">
        <v>4</v>
      </c>
      <c r="B2231" s="9">
        <v>330202</v>
      </c>
      <c r="C2231" s="9" t="s">
        <v>4958</v>
      </c>
      <c r="D2231" s="9" t="s">
        <v>4959</v>
      </c>
      <c r="E2231" s="9">
        <v>3302</v>
      </c>
      <c r="F2231" s="9" t="s">
        <v>4200</v>
      </c>
      <c r="G2231" s="9" t="s">
        <v>4201</v>
      </c>
      <c r="H2231" s="9">
        <v>33</v>
      </c>
      <c r="I2231" s="9" t="s">
        <v>1826</v>
      </c>
      <c r="J2231" s="9" t="s">
        <v>1827</v>
      </c>
      <c r="K2231" s="10">
        <v>15.18</v>
      </c>
      <c r="L2231" s="10">
        <v>104.422</v>
      </c>
    </row>
    <row r="2232" spans="1:12">
      <c r="A2232" s="9">
        <v>4</v>
      </c>
      <c r="B2232" s="9">
        <v>331503</v>
      </c>
      <c r="C2232" s="9" t="s">
        <v>6146</v>
      </c>
      <c r="D2232" s="9" t="s">
        <v>6147</v>
      </c>
      <c r="E2232" s="9">
        <v>3315</v>
      </c>
      <c r="F2232" s="9" t="s">
        <v>5553</v>
      </c>
      <c r="G2232" s="9" t="s">
        <v>5554</v>
      </c>
      <c r="H2232" s="9">
        <v>33</v>
      </c>
      <c r="I2232" s="9" t="s">
        <v>1826</v>
      </c>
      <c r="J2232" s="9" t="s">
        <v>1827</v>
      </c>
      <c r="K2232" s="10">
        <v>14.964</v>
      </c>
      <c r="L2232" s="10">
        <v>104.479</v>
      </c>
    </row>
    <row r="2233" spans="1:12">
      <c r="A2233" s="9">
        <v>4</v>
      </c>
      <c r="B2233" s="9">
        <v>330409</v>
      </c>
      <c r="C2233" s="9" t="s">
        <v>6155</v>
      </c>
      <c r="D2233" s="9" t="s">
        <v>6156</v>
      </c>
      <c r="E2233" s="9">
        <v>3304</v>
      </c>
      <c r="F2233" s="9" t="s">
        <v>4839</v>
      </c>
      <c r="G2233" s="9" t="s">
        <v>4840</v>
      </c>
      <c r="H2233" s="9">
        <v>33</v>
      </c>
      <c r="I2233" s="9" t="s">
        <v>1826</v>
      </c>
      <c r="J2233" s="9" t="s">
        <v>1827</v>
      </c>
      <c r="K2233" s="10">
        <v>14.712</v>
      </c>
      <c r="L2233" s="10">
        <v>104.596</v>
      </c>
    </row>
    <row r="2234" spans="1:12">
      <c r="A2234" s="9">
        <v>4</v>
      </c>
      <c r="B2234" s="9">
        <v>330107</v>
      </c>
      <c r="C2234" s="9" t="s">
        <v>6165</v>
      </c>
      <c r="D2234" s="9" t="s">
        <v>6166</v>
      </c>
      <c r="E2234" s="9">
        <v>3301</v>
      </c>
      <c r="F2234" s="9" t="s">
        <v>2903</v>
      </c>
      <c r="G2234" s="9" t="s">
        <v>2904</v>
      </c>
      <c r="H2234" s="9">
        <v>33</v>
      </c>
      <c r="I2234" s="9" t="s">
        <v>1826</v>
      </c>
      <c r="J2234" s="9" t="s">
        <v>1827</v>
      </c>
      <c r="K2234" s="10">
        <v>15.077999999999999</v>
      </c>
      <c r="L2234" s="10">
        <v>104.295</v>
      </c>
    </row>
    <row r="2235" spans="1:12">
      <c r="A2235" s="9">
        <v>4</v>
      </c>
      <c r="B2235" s="9">
        <v>331401</v>
      </c>
      <c r="C2235" s="9" t="s">
        <v>6186</v>
      </c>
      <c r="D2235" s="9" t="s">
        <v>6187</v>
      </c>
      <c r="E2235" s="9">
        <v>3314</v>
      </c>
      <c r="F2235" s="9" t="s">
        <v>4998</v>
      </c>
      <c r="G2235" s="9" t="s">
        <v>4999</v>
      </c>
      <c r="H2235" s="9">
        <v>33</v>
      </c>
      <c r="I2235" s="9" t="s">
        <v>1826</v>
      </c>
      <c r="J2235" s="9" t="s">
        <v>1827</v>
      </c>
      <c r="K2235" s="10">
        <v>14.766</v>
      </c>
      <c r="L2235" s="10">
        <v>104.476</v>
      </c>
    </row>
    <row r="2236" spans="1:12">
      <c r="A2236" s="9">
        <v>4</v>
      </c>
      <c r="B2236" s="9">
        <v>330510</v>
      </c>
      <c r="C2236" s="9" t="s">
        <v>6190</v>
      </c>
      <c r="D2236" s="9" t="s">
        <v>6191</v>
      </c>
      <c r="E2236" s="9">
        <v>3305</v>
      </c>
      <c r="F2236" s="9" t="s">
        <v>1824</v>
      </c>
      <c r="G2236" s="9" t="s">
        <v>1825</v>
      </c>
      <c r="H2236" s="9">
        <v>33</v>
      </c>
      <c r="I2236" s="9" t="s">
        <v>1826</v>
      </c>
      <c r="J2236" s="9" t="s">
        <v>1827</v>
      </c>
      <c r="K2236" s="10">
        <v>14.662000000000001</v>
      </c>
      <c r="L2236" s="10">
        <v>104.179</v>
      </c>
    </row>
    <row r="2237" spans="1:12">
      <c r="A2237" s="9">
        <v>4</v>
      </c>
      <c r="B2237" s="9">
        <v>331603</v>
      </c>
      <c r="C2237" s="9" t="s">
        <v>6192</v>
      </c>
      <c r="D2237" s="9" t="s">
        <v>6193</v>
      </c>
      <c r="E2237" s="9">
        <v>3316</v>
      </c>
      <c r="F2237" s="9" t="s">
        <v>3898</v>
      </c>
      <c r="G2237" s="9" t="s">
        <v>3899</v>
      </c>
      <c r="H2237" s="9">
        <v>33</v>
      </c>
      <c r="I2237" s="9" t="s">
        <v>1826</v>
      </c>
      <c r="J2237" s="9" t="s">
        <v>1827</v>
      </c>
      <c r="K2237" s="10">
        <v>14.945</v>
      </c>
      <c r="L2237" s="10">
        <v>104.271</v>
      </c>
    </row>
    <row r="2238" spans="1:12">
      <c r="A2238" s="9">
        <v>4</v>
      </c>
      <c r="B2238" s="9">
        <v>330914</v>
      </c>
      <c r="C2238" s="9" t="s">
        <v>6198</v>
      </c>
      <c r="D2238" s="9" t="s">
        <v>6199</v>
      </c>
      <c r="E2238" s="9">
        <v>3309</v>
      </c>
      <c r="F2238" s="9" t="s">
        <v>3502</v>
      </c>
      <c r="G2238" s="9" t="s">
        <v>3503</v>
      </c>
      <c r="H2238" s="9">
        <v>33</v>
      </c>
      <c r="I2238" s="9" t="s">
        <v>1826</v>
      </c>
      <c r="J2238" s="9" t="s">
        <v>1827</v>
      </c>
      <c r="K2238" s="10">
        <v>15.407</v>
      </c>
      <c r="L2238" s="10">
        <v>104.2</v>
      </c>
    </row>
    <row r="2239" spans="1:12">
      <c r="A2239" s="9">
        <v>4</v>
      </c>
      <c r="B2239" s="9">
        <v>331403</v>
      </c>
      <c r="C2239" s="9" t="s">
        <v>6237</v>
      </c>
      <c r="D2239" s="9" t="s">
        <v>6238</v>
      </c>
      <c r="E2239" s="9">
        <v>3314</v>
      </c>
      <c r="F2239" s="9" t="s">
        <v>4998</v>
      </c>
      <c r="G2239" s="9" t="s">
        <v>4999</v>
      </c>
      <c r="H2239" s="9">
        <v>33</v>
      </c>
      <c r="I2239" s="9" t="s">
        <v>1826</v>
      </c>
      <c r="J2239" s="9" t="s">
        <v>1827</v>
      </c>
      <c r="K2239" s="10">
        <v>14.785</v>
      </c>
      <c r="L2239" s="10">
        <v>104.515</v>
      </c>
    </row>
    <row r="2240" spans="1:12">
      <c r="A2240" s="9">
        <v>4</v>
      </c>
      <c r="B2240" s="9">
        <v>331705</v>
      </c>
      <c r="C2240" s="9" t="s">
        <v>6269</v>
      </c>
      <c r="D2240" s="9" t="s">
        <v>6270</v>
      </c>
      <c r="E2240" s="9">
        <v>3317</v>
      </c>
      <c r="F2240" s="9" t="s">
        <v>6017</v>
      </c>
      <c r="G2240" s="9" t="s">
        <v>6018</v>
      </c>
      <c r="H2240" s="9">
        <v>33</v>
      </c>
      <c r="I2240" s="9" t="s">
        <v>1826</v>
      </c>
      <c r="J2240" s="9" t="s">
        <v>1827</v>
      </c>
      <c r="K2240" s="10">
        <v>14.606</v>
      </c>
      <c r="L2240" s="10">
        <v>104.169</v>
      </c>
    </row>
    <row r="2241" spans="1:12">
      <c r="A2241" s="9">
        <v>4</v>
      </c>
      <c r="B2241" s="9">
        <v>331303</v>
      </c>
      <c r="C2241" s="9" t="s">
        <v>4950</v>
      </c>
      <c r="D2241" s="9" t="s">
        <v>4951</v>
      </c>
      <c r="E2241" s="9">
        <v>3313</v>
      </c>
      <c r="F2241" s="9" t="s">
        <v>6275</v>
      </c>
      <c r="G2241" s="9" t="s">
        <v>6276</v>
      </c>
      <c r="H2241" s="9">
        <v>33</v>
      </c>
      <c r="I2241" s="9" t="s">
        <v>1826</v>
      </c>
      <c r="J2241" s="9" t="s">
        <v>1827</v>
      </c>
      <c r="K2241" s="10">
        <v>14.923</v>
      </c>
      <c r="L2241" s="10">
        <v>104.614</v>
      </c>
    </row>
    <row r="2242" spans="1:12">
      <c r="A2242" s="9">
        <v>4</v>
      </c>
      <c r="B2242" s="9">
        <v>330103</v>
      </c>
      <c r="C2242" s="9" t="s">
        <v>6330</v>
      </c>
      <c r="D2242" s="9" t="s">
        <v>6331</v>
      </c>
      <c r="E2242" s="9">
        <v>3301</v>
      </c>
      <c r="F2242" s="9" t="s">
        <v>2903</v>
      </c>
      <c r="G2242" s="9" t="s">
        <v>2904</v>
      </c>
      <c r="H2242" s="9">
        <v>33</v>
      </c>
      <c r="I2242" s="9" t="s">
        <v>1826</v>
      </c>
      <c r="J2242" s="9" t="s">
        <v>1827</v>
      </c>
      <c r="K2242" s="10">
        <v>15.212999999999999</v>
      </c>
      <c r="L2242" s="10">
        <v>104.27800000000001</v>
      </c>
    </row>
    <row r="2243" spans="1:12">
      <c r="A2243" s="9">
        <v>4</v>
      </c>
      <c r="B2243" s="9">
        <v>330312</v>
      </c>
      <c r="C2243" s="9" t="s">
        <v>1246</v>
      </c>
      <c r="D2243" s="9" t="s">
        <v>1247</v>
      </c>
      <c r="E2243" s="9">
        <v>3303</v>
      </c>
      <c r="F2243" s="9" t="s">
        <v>3797</v>
      </c>
      <c r="G2243" s="9" t="s">
        <v>3798</v>
      </c>
      <c r="H2243" s="9">
        <v>33</v>
      </c>
      <c r="I2243" s="9" t="s">
        <v>1826</v>
      </c>
      <c r="J2243" s="9" t="s">
        <v>1827</v>
      </c>
      <c r="K2243" s="10">
        <v>15.12</v>
      </c>
      <c r="L2243" s="10">
        <v>104.52500000000001</v>
      </c>
    </row>
    <row r="2244" spans="1:12">
      <c r="A2244" s="9">
        <v>4</v>
      </c>
      <c r="B2244" s="9">
        <v>330605</v>
      </c>
      <c r="C2244" s="9" t="s">
        <v>6403</v>
      </c>
      <c r="D2244" s="9" t="s">
        <v>6404</v>
      </c>
      <c r="E2244" s="9">
        <v>3306</v>
      </c>
      <c r="F2244" s="9" t="s">
        <v>3675</v>
      </c>
      <c r="G2244" s="9" t="s">
        <v>3676</v>
      </c>
      <c r="H2244" s="9">
        <v>33</v>
      </c>
      <c r="I2244" s="9" t="s">
        <v>1826</v>
      </c>
      <c r="J2244" s="9" t="s">
        <v>1827</v>
      </c>
      <c r="K2244" s="10">
        <v>14.856</v>
      </c>
      <c r="L2244" s="10">
        <v>104.35899999999999</v>
      </c>
    </row>
    <row r="2245" spans="1:12">
      <c r="A2245" s="9">
        <v>4</v>
      </c>
      <c r="B2245" s="9">
        <v>331305</v>
      </c>
      <c r="C2245" s="9" t="s">
        <v>6409</v>
      </c>
      <c r="D2245" s="9" t="s">
        <v>6410</v>
      </c>
      <c r="E2245" s="9">
        <v>3313</v>
      </c>
      <c r="F2245" s="9" t="s">
        <v>6275</v>
      </c>
      <c r="G2245" s="9" t="s">
        <v>6276</v>
      </c>
      <c r="H2245" s="9">
        <v>33</v>
      </c>
      <c r="I2245" s="9" t="s">
        <v>1826</v>
      </c>
      <c r="J2245" s="9" t="s">
        <v>1827</v>
      </c>
      <c r="K2245" s="10">
        <v>14.88</v>
      </c>
      <c r="L2245" s="10">
        <v>104.63800000000001</v>
      </c>
    </row>
    <row r="2246" spans="1:12">
      <c r="A2246" s="9">
        <v>4</v>
      </c>
      <c r="B2246" s="9">
        <v>332202</v>
      </c>
      <c r="C2246" s="9" t="s">
        <v>6461</v>
      </c>
      <c r="D2246" s="9" t="s">
        <v>6462</v>
      </c>
      <c r="E2246" s="9">
        <v>3322</v>
      </c>
      <c r="F2246" s="9" t="s">
        <v>4903</v>
      </c>
      <c r="G2246" s="9" t="s">
        <v>4904</v>
      </c>
      <c r="H2246" s="9">
        <v>33</v>
      </c>
      <c r="I2246" s="9" t="s">
        <v>1826</v>
      </c>
      <c r="J2246" s="9" t="s">
        <v>1827</v>
      </c>
      <c r="K2246" s="10">
        <v>15.529</v>
      </c>
      <c r="L2246" s="10">
        <v>104.10899999999999</v>
      </c>
    </row>
    <row r="2247" spans="1:12">
      <c r="A2247" s="9">
        <v>4</v>
      </c>
      <c r="B2247" s="9">
        <v>331405</v>
      </c>
      <c r="C2247" s="9" t="s">
        <v>6467</v>
      </c>
      <c r="D2247" s="9" t="s">
        <v>6468</v>
      </c>
      <c r="E2247" s="9">
        <v>3314</v>
      </c>
      <c r="F2247" s="9" t="s">
        <v>4998</v>
      </c>
      <c r="G2247" s="9" t="s">
        <v>4999</v>
      </c>
      <c r="H2247" s="9">
        <v>33</v>
      </c>
      <c r="I2247" s="9" t="s">
        <v>1826</v>
      </c>
      <c r="J2247" s="9" t="s">
        <v>1827</v>
      </c>
      <c r="K2247" s="10">
        <v>14.813000000000001</v>
      </c>
      <c r="L2247" s="10">
        <v>104.55500000000001</v>
      </c>
    </row>
    <row r="2248" spans="1:12">
      <c r="A2248" s="9">
        <v>4</v>
      </c>
      <c r="B2248" s="9">
        <v>330503</v>
      </c>
      <c r="C2248" s="9" t="s">
        <v>6506</v>
      </c>
      <c r="D2248" s="9" t="s">
        <v>6507</v>
      </c>
      <c r="E2248" s="9">
        <v>3305</v>
      </c>
      <c r="F2248" s="9" t="s">
        <v>1824</v>
      </c>
      <c r="G2248" s="9" t="s">
        <v>1825</v>
      </c>
      <c r="H2248" s="9">
        <v>33</v>
      </c>
      <c r="I2248" s="9" t="s">
        <v>1826</v>
      </c>
      <c r="J2248" s="9" t="s">
        <v>1827</v>
      </c>
      <c r="K2248" s="10">
        <v>14.753</v>
      </c>
      <c r="L2248" s="10">
        <v>104.15</v>
      </c>
    </row>
    <row r="2249" spans="1:12">
      <c r="A2249" s="9">
        <v>4</v>
      </c>
      <c r="B2249" s="9">
        <v>330908</v>
      </c>
      <c r="C2249" s="9" t="s">
        <v>3919</v>
      </c>
      <c r="D2249" s="9" t="s">
        <v>3920</v>
      </c>
      <c r="E2249" s="9">
        <v>3309</v>
      </c>
      <c r="F2249" s="9" t="s">
        <v>3502</v>
      </c>
      <c r="G2249" s="9" t="s">
        <v>3503</v>
      </c>
      <c r="H2249" s="9">
        <v>33</v>
      </c>
      <c r="I2249" s="9" t="s">
        <v>1826</v>
      </c>
      <c r="J2249" s="9" t="s">
        <v>1827</v>
      </c>
      <c r="K2249" s="10">
        <v>15.416</v>
      </c>
      <c r="L2249" s="10">
        <v>104.16200000000001</v>
      </c>
    </row>
    <row r="2250" spans="1:12">
      <c r="A2250" s="9">
        <v>4</v>
      </c>
      <c r="B2250" s="9">
        <v>330204</v>
      </c>
      <c r="C2250" s="9" t="s">
        <v>6524</v>
      </c>
      <c r="D2250" s="9" t="s">
        <v>6276</v>
      </c>
      <c r="E2250" s="9">
        <v>3302</v>
      </c>
      <c r="F2250" s="9" t="s">
        <v>4200</v>
      </c>
      <c r="G2250" s="9" t="s">
        <v>4201</v>
      </c>
      <c r="H2250" s="9">
        <v>33</v>
      </c>
      <c r="I2250" s="9" t="s">
        <v>1826</v>
      </c>
      <c r="J2250" s="9" t="s">
        <v>1827</v>
      </c>
      <c r="K2250" s="10">
        <v>15.302</v>
      </c>
      <c r="L2250" s="10">
        <v>104.354</v>
      </c>
    </row>
    <row r="2251" spans="1:12">
      <c r="A2251" s="9">
        <v>4</v>
      </c>
      <c r="B2251" s="9">
        <v>330403</v>
      </c>
      <c r="C2251" s="9" t="s">
        <v>6547</v>
      </c>
      <c r="D2251" s="9" t="s">
        <v>3744</v>
      </c>
      <c r="E2251" s="9">
        <v>3304</v>
      </c>
      <c r="F2251" s="9" t="s">
        <v>4839</v>
      </c>
      <c r="G2251" s="9" t="s">
        <v>4840</v>
      </c>
      <c r="H2251" s="9">
        <v>33</v>
      </c>
      <c r="I2251" s="9" t="s">
        <v>1826</v>
      </c>
      <c r="J2251" s="9" t="s">
        <v>1827</v>
      </c>
      <c r="K2251" s="10">
        <v>14.582000000000001</v>
      </c>
      <c r="L2251" s="10">
        <v>104.67</v>
      </c>
    </row>
    <row r="2252" spans="1:12">
      <c r="A2252" s="9">
        <v>4</v>
      </c>
      <c r="B2252" s="9">
        <v>330524</v>
      </c>
      <c r="C2252" s="9" t="s">
        <v>5062</v>
      </c>
      <c r="D2252" s="9" t="s">
        <v>5063</v>
      </c>
      <c r="E2252" s="9">
        <v>3305</v>
      </c>
      <c r="F2252" s="9" t="s">
        <v>1824</v>
      </c>
      <c r="G2252" s="9" t="s">
        <v>1825</v>
      </c>
      <c r="H2252" s="9">
        <v>33</v>
      </c>
      <c r="I2252" s="9" t="s">
        <v>1826</v>
      </c>
      <c r="J2252" s="9" t="s">
        <v>1827</v>
      </c>
      <c r="K2252" s="10">
        <v>14.874000000000001</v>
      </c>
      <c r="L2252" s="10">
        <v>104.255</v>
      </c>
    </row>
    <row r="2253" spans="1:12">
      <c r="A2253" s="9">
        <v>4</v>
      </c>
      <c r="B2253" s="9">
        <v>332001</v>
      </c>
      <c r="C2253" s="9" t="s">
        <v>6570</v>
      </c>
      <c r="D2253" s="9" t="s">
        <v>4459</v>
      </c>
      <c r="E2253" s="9">
        <v>3320</v>
      </c>
      <c r="F2253" s="9" t="s">
        <v>4458</v>
      </c>
      <c r="G2253" s="9" t="s">
        <v>4459</v>
      </c>
      <c r="H2253" s="9">
        <v>33</v>
      </c>
      <c r="I2253" s="9" t="s">
        <v>1826</v>
      </c>
      <c r="J2253" s="9" t="s">
        <v>1827</v>
      </c>
      <c r="K2253" s="10">
        <v>14.935</v>
      </c>
      <c r="L2253" s="10">
        <v>104.387</v>
      </c>
    </row>
    <row r="2254" spans="1:12">
      <c r="A2254" s="9">
        <v>4</v>
      </c>
      <c r="B2254" s="9">
        <v>330501</v>
      </c>
      <c r="C2254" s="9" t="s">
        <v>6575</v>
      </c>
      <c r="D2254" s="9" t="s">
        <v>3798</v>
      </c>
      <c r="E2254" s="9">
        <v>3305</v>
      </c>
      <c r="F2254" s="9" t="s">
        <v>1824</v>
      </c>
      <c r="G2254" s="9" t="s">
        <v>1825</v>
      </c>
      <c r="H2254" s="9">
        <v>33</v>
      </c>
      <c r="I2254" s="9" t="s">
        <v>1826</v>
      </c>
      <c r="J2254" s="9" t="s">
        <v>1827</v>
      </c>
      <c r="K2254" s="10">
        <v>14.717000000000001</v>
      </c>
      <c r="L2254" s="10">
        <v>104.07</v>
      </c>
    </row>
    <row r="2255" spans="1:12">
      <c r="A2255" s="9">
        <v>4</v>
      </c>
      <c r="B2255" s="9">
        <v>330805</v>
      </c>
      <c r="C2255" s="9" t="s">
        <v>6580</v>
      </c>
      <c r="D2255" s="9" t="s">
        <v>4059</v>
      </c>
      <c r="E2255" s="9">
        <v>3308</v>
      </c>
      <c r="F2255" s="9" t="s">
        <v>3558</v>
      </c>
      <c r="G2255" s="9" t="s">
        <v>3557</v>
      </c>
      <c r="H2255" s="9">
        <v>33</v>
      </c>
      <c r="I2255" s="9" t="s">
        <v>1826</v>
      </c>
      <c r="J2255" s="9" t="s">
        <v>1827</v>
      </c>
      <c r="K2255" s="10">
        <v>14.706</v>
      </c>
      <c r="L2255" s="10">
        <v>104.45399999999999</v>
      </c>
    </row>
    <row r="2256" spans="1:12">
      <c r="A2256" s="9">
        <v>4</v>
      </c>
      <c r="B2256" s="9">
        <v>331101</v>
      </c>
      <c r="C2256" s="9" t="s">
        <v>6711</v>
      </c>
      <c r="D2256" s="9" t="s">
        <v>6712</v>
      </c>
      <c r="E2256" s="9">
        <v>3311</v>
      </c>
      <c r="F2256" s="9" t="s">
        <v>2550</v>
      </c>
      <c r="G2256" s="9" t="s">
        <v>2549</v>
      </c>
      <c r="H2256" s="9">
        <v>33</v>
      </c>
      <c r="I2256" s="9" t="s">
        <v>1826</v>
      </c>
      <c r="J2256" s="9" t="s">
        <v>1827</v>
      </c>
      <c r="K2256" s="10">
        <v>15.297000000000001</v>
      </c>
      <c r="L2256" s="10">
        <v>104.06</v>
      </c>
    </row>
    <row r="2257" spans="1:12">
      <c r="A2257" s="9">
        <v>4</v>
      </c>
      <c r="B2257" s="9">
        <v>331801</v>
      </c>
      <c r="C2257" s="9" t="s">
        <v>6754</v>
      </c>
      <c r="D2257" s="9" t="s">
        <v>4354</v>
      </c>
      <c r="E2257" s="9">
        <v>3318</v>
      </c>
      <c r="F2257" s="9" t="s">
        <v>4353</v>
      </c>
      <c r="G2257" s="9" t="s">
        <v>4354</v>
      </c>
      <c r="H2257" s="9">
        <v>33</v>
      </c>
      <c r="I2257" s="9" t="s">
        <v>1826</v>
      </c>
      <c r="J2257" s="9" t="s">
        <v>1827</v>
      </c>
      <c r="K2257" s="10">
        <v>15.154999999999999</v>
      </c>
      <c r="L2257" s="10">
        <v>104.011</v>
      </c>
    </row>
    <row r="2258" spans="1:12">
      <c r="A2258" s="9">
        <v>4</v>
      </c>
      <c r="B2258" s="9">
        <v>330910</v>
      </c>
      <c r="C2258" s="9" t="s">
        <v>6766</v>
      </c>
      <c r="D2258" s="9" t="s">
        <v>6767</v>
      </c>
      <c r="E2258" s="9">
        <v>3309</v>
      </c>
      <c r="F2258" s="9" t="s">
        <v>3502</v>
      </c>
      <c r="G2258" s="9" t="s">
        <v>3503</v>
      </c>
      <c r="H2258" s="9">
        <v>33</v>
      </c>
      <c r="I2258" s="9" t="s">
        <v>1826</v>
      </c>
      <c r="J2258" s="9" t="s">
        <v>1827</v>
      </c>
      <c r="K2258" s="10">
        <v>15.321</v>
      </c>
      <c r="L2258" s="10">
        <v>104.105</v>
      </c>
    </row>
    <row r="2259" spans="1:12">
      <c r="A2259" s="9">
        <v>4</v>
      </c>
      <c r="B2259" s="9">
        <v>331205</v>
      </c>
      <c r="C2259" s="9" t="s">
        <v>6775</v>
      </c>
      <c r="D2259" s="9" t="s">
        <v>6776</v>
      </c>
      <c r="E2259" s="9">
        <v>3312</v>
      </c>
      <c r="F2259" s="9" t="s">
        <v>4628</v>
      </c>
      <c r="G2259" s="9" t="s">
        <v>4629</v>
      </c>
      <c r="H2259" s="9">
        <v>33</v>
      </c>
      <c r="I2259" s="9" t="s">
        <v>1826</v>
      </c>
      <c r="J2259" s="9" t="s">
        <v>1827</v>
      </c>
      <c r="K2259" s="10">
        <v>14.981</v>
      </c>
      <c r="L2259" s="10">
        <v>104.01900000000001</v>
      </c>
    </row>
    <row r="2260" spans="1:12">
      <c r="A2260" s="9">
        <v>4</v>
      </c>
      <c r="B2260" s="9">
        <v>332101</v>
      </c>
      <c r="C2260" s="9" t="s">
        <v>6783</v>
      </c>
      <c r="D2260" s="9" t="s">
        <v>6784</v>
      </c>
      <c r="E2260" s="9">
        <v>3321</v>
      </c>
      <c r="F2260" s="9" t="s">
        <v>2956</v>
      </c>
      <c r="G2260" s="9" t="s">
        <v>2957</v>
      </c>
      <c r="H2260" s="9">
        <v>33</v>
      </c>
      <c r="I2260" s="9" t="s">
        <v>1826</v>
      </c>
      <c r="J2260" s="9" t="s">
        <v>1827</v>
      </c>
      <c r="K2260" s="10">
        <v>15.204000000000001</v>
      </c>
      <c r="L2260" s="10">
        <v>104.078</v>
      </c>
    </row>
    <row r="2261" spans="1:12">
      <c r="A2261" s="9">
        <v>4</v>
      </c>
      <c r="B2261" s="9">
        <v>331802</v>
      </c>
      <c r="C2261" s="9" t="s">
        <v>6802</v>
      </c>
      <c r="D2261" s="9" t="s">
        <v>6803</v>
      </c>
      <c r="E2261" s="9">
        <v>3318</v>
      </c>
      <c r="F2261" s="9" t="s">
        <v>4353</v>
      </c>
      <c r="G2261" s="9" t="s">
        <v>4354</v>
      </c>
      <c r="H2261" s="9">
        <v>33</v>
      </c>
      <c r="I2261" s="9" t="s">
        <v>1826</v>
      </c>
      <c r="J2261" s="9" t="s">
        <v>1827</v>
      </c>
      <c r="K2261" s="10">
        <v>15.205</v>
      </c>
      <c r="L2261" s="10">
        <v>103.996</v>
      </c>
    </row>
    <row r="2262" spans="1:12">
      <c r="A2262" s="9">
        <v>4</v>
      </c>
      <c r="B2262" s="9">
        <v>330124</v>
      </c>
      <c r="C2262" s="9" t="s">
        <v>6866</v>
      </c>
      <c r="D2262" s="9" t="s">
        <v>6867</v>
      </c>
      <c r="E2262" s="9">
        <v>3301</v>
      </c>
      <c r="F2262" s="9" t="s">
        <v>2903</v>
      </c>
      <c r="G2262" s="9" t="s">
        <v>2904</v>
      </c>
      <c r="H2262" s="9">
        <v>33</v>
      </c>
      <c r="I2262" s="9" t="s">
        <v>1826</v>
      </c>
      <c r="J2262" s="9" t="s">
        <v>1827</v>
      </c>
      <c r="K2262" s="10">
        <v>15.051</v>
      </c>
      <c r="L2262" s="10">
        <v>104.258</v>
      </c>
    </row>
    <row r="2263" spans="1:12">
      <c r="A2263" s="9">
        <v>4</v>
      </c>
      <c r="B2263" s="9">
        <v>330507</v>
      </c>
      <c r="C2263" s="9" t="s">
        <v>6888</v>
      </c>
      <c r="D2263" s="9" t="s">
        <v>6889</v>
      </c>
      <c r="E2263" s="9">
        <v>3305</v>
      </c>
      <c r="F2263" s="9" t="s">
        <v>1824</v>
      </c>
      <c r="G2263" s="9" t="s">
        <v>1825</v>
      </c>
      <c r="H2263" s="9">
        <v>33</v>
      </c>
      <c r="I2263" s="9" t="s">
        <v>1826</v>
      </c>
      <c r="J2263" s="9" t="s">
        <v>1827</v>
      </c>
      <c r="K2263" s="10">
        <v>14.712</v>
      </c>
      <c r="L2263" s="10">
        <v>104.268</v>
      </c>
    </row>
    <row r="2264" spans="1:12">
      <c r="A2264" s="9">
        <v>4</v>
      </c>
      <c r="B2264" s="9">
        <v>330915</v>
      </c>
      <c r="C2264" s="9" t="s">
        <v>6933</v>
      </c>
      <c r="D2264" s="9" t="s">
        <v>6934</v>
      </c>
      <c r="E2264" s="9">
        <v>3309</v>
      </c>
      <c r="F2264" s="9" t="s">
        <v>3502</v>
      </c>
      <c r="G2264" s="9" t="s">
        <v>3503</v>
      </c>
      <c r="H2264" s="9">
        <v>33</v>
      </c>
      <c r="I2264" s="9" t="s">
        <v>1826</v>
      </c>
      <c r="J2264" s="9" t="s">
        <v>1827</v>
      </c>
      <c r="K2264" s="10">
        <v>15.317</v>
      </c>
      <c r="L2264" s="10">
        <v>104.30500000000001</v>
      </c>
    </row>
    <row r="2265" spans="1:12">
      <c r="A2265" s="9">
        <v>4</v>
      </c>
      <c r="B2265" s="9">
        <v>330912</v>
      </c>
      <c r="C2265" s="9" t="s">
        <v>5041</v>
      </c>
      <c r="D2265" s="9" t="s">
        <v>5042</v>
      </c>
      <c r="E2265" s="9">
        <v>3309</v>
      </c>
      <c r="F2265" s="9" t="s">
        <v>3502</v>
      </c>
      <c r="G2265" s="9" t="s">
        <v>3503</v>
      </c>
      <c r="H2265" s="9">
        <v>33</v>
      </c>
      <c r="I2265" s="9" t="s">
        <v>1826</v>
      </c>
      <c r="J2265" s="9" t="s">
        <v>1827</v>
      </c>
      <c r="K2265" s="10">
        <v>15.282999999999999</v>
      </c>
      <c r="L2265" s="10">
        <v>104.232</v>
      </c>
    </row>
    <row r="2266" spans="1:12">
      <c r="A2266" s="9">
        <v>4</v>
      </c>
      <c r="B2266" s="9">
        <v>330118</v>
      </c>
      <c r="C2266" s="9" t="s">
        <v>7073</v>
      </c>
      <c r="D2266" s="9" t="s">
        <v>7074</v>
      </c>
      <c r="E2266" s="9">
        <v>3301</v>
      </c>
      <c r="F2266" s="9" t="s">
        <v>2903</v>
      </c>
      <c r="G2266" s="9" t="s">
        <v>2904</v>
      </c>
      <c r="H2266" s="9">
        <v>33</v>
      </c>
      <c r="I2266" s="9" t="s">
        <v>1826</v>
      </c>
      <c r="J2266" s="9" t="s">
        <v>1827</v>
      </c>
      <c r="K2266" s="10">
        <v>14.98</v>
      </c>
      <c r="L2266" s="10">
        <v>104.336</v>
      </c>
    </row>
    <row r="2267" spans="1:12">
      <c r="A2267" s="9">
        <v>4</v>
      </c>
      <c r="B2267" s="9">
        <v>330707</v>
      </c>
      <c r="C2267" s="9" t="s">
        <v>7100</v>
      </c>
      <c r="D2267" s="9" t="s">
        <v>7101</v>
      </c>
      <c r="E2267" s="9">
        <v>3307</v>
      </c>
      <c r="F2267" s="9" t="s">
        <v>4472</v>
      </c>
      <c r="G2267" s="9" t="s">
        <v>4473</v>
      </c>
      <c r="H2267" s="9">
        <v>33</v>
      </c>
      <c r="I2267" s="9" t="s">
        <v>1826</v>
      </c>
      <c r="J2267" s="9" t="s">
        <v>1827</v>
      </c>
      <c r="K2267" s="10">
        <v>14.917</v>
      </c>
      <c r="L2267" s="10">
        <v>104.081</v>
      </c>
    </row>
    <row r="2268" spans="1:12">
      <c r="A2268" s="9">
        <v>4</v>
      </c>
      <c r="B2268" s="9">
        <v>332002</v>
      </c>
      <c r="C2268" s="9" t="s">
        <v>7104</v>
      </c>
      <c r="D2268" s="9" t="s">
        <v>7105</v>
      </c>
      <c r="E2268" s="9">
        <v>3320</v>
      </c>
      <c r="F2268" s="9" t="s">
        <v>4458</v>
      </c>
      <c r="G2268" s="9" t="s">
        <v>4459</v>
      </c>
      <c r="H2268" s="9">
        <v>33</v>
      </c>
      <c r="I2268" s="9" t="s">
        <v>1826</v>
      </c>
      <c r="J2268" s="9" t="s">
        <v>1827</v>
      </c>
      <c r="K2268" s="10">
        <v>14.852</v>
      </c>
      <c r="L2268" s="10">
        <v>104.42700000000001</v>
      </c>
    </row>
    <row r="2269" spans="1:12">
      <c r="A2269" s="9">
        <v>4</v>
      </c>
      <c r="B2269" s="9">
        <v>330705</v>
      </c>
      <c r="C2269" s="9" t="s">
        <v>7126</v>
      </c>
      <c r="D2269" s="9" t="s">
        <v>7127</v>
      </c>
      <c r="E2269" s="9">
        <v>3307</v>
      </c>
      <c r="F2269" s="9" t="s">
        <v>4472</v>
      </c>
      <c r="G2269" s="9" t="s">
        <v>4473</v>
      </c>
      <c r="H2269" s="9">
        <v>33</v>
      </c>
      <c r="I2269" s="9" t="s">
        <v>1826</v>
      </c>
      <c r="J2269" s="9" t="s">
        <v>1827</v>
      </c>
      <c r="K2269" s="10">
        <v>14.82</v>
      </c>
      <c r="L2269" s="10">
        <v>104.09399999999999</v>
      </c>
    </row>
    <row r="2270" spans="1:12">
      <c r="A2270" s="9">
        <v>4</v>
      </c>
      <c r="B2270" s="9">
        <v>330810</v>
      </c>
      <c r="C2270" s="9" t="s">
        <v>7145</v>
      </c>
      <c r="D2270" s="9" t="s">
        <v>7146</v>
      </c>
      <c r="E2270" s="9">
        <v>3308</v>
      </c>
      <c r="F2270" s="9" t="s">
        <v>3558</v>
      </c>
      <c r="G2270" s="9" t="s">
        <v>3557</v>
      </c>
      <c r="H2270" s="9">
        <v>33</v>
      </c>
      <c r="I2270" s="9" t="s">
        <v>1826</v>
      </c>
      <c r="J2270" s="9" t="s">
        <v>1827</v>
      </c>
      <c r="K2270" s="10">
        <v>14.683</v>
      </c>
      <c r="L2270" s="10">
        <v>104.51</v>
      </c>
    </row>
    <row r="2271" spans="1:12">
      <c r="A2271" s="9">
        <v>4</v>
      </c>
      <c r="B2271" s="9">
        <v>330502</v>
      </c>
      <c r="C2271" s="9" t="s">
        <v>7173</v>
      </c>
      <c r="D2271" s="9" t="s">
        <v>7174</v>
      </c>
      <c r="E2271" s="9">
        <v>3305</v>
      </c>
      <c r="F2271" s="9" t="s">
        <v>1824</v>
      </c>
      <c r="G2271" s="9" t="s">
        <v>1825</v>
      </c>
      <c r="H2271" s="9">
        <v>33</v>
      </c>
      <c r="I2271" s="9" t="s">
        <v>1826</v>
      </c>
      <c r="J2271" s="9" t="s">
        <v>1827</v>
      </c>
      <c r="K2271" s="10">
        <v>14.821</v>
      </c>
      <c r="L2271" s="10">
        <v>104.253</v>
      </c>
    </row>
    <row r="2272" spans="1:12">
      <c r="A2272" s="9">
        <v>4</v>
      </c>
      <c r="B2272" s="9">
        <v>331602</v>
      </c>
      <c r="C2272" s="9" t="s">
        <v>3414</v>
      </c>
      <c r="D2272" s="9" t="s">
        <v>3415</v>
      </c>
      <c r="E2272" s="9">
        <v>3316</v>
      </c>
      <c r="F2272" s="9" t="s">
        <v>3898</v>
      </c>
      <c r="G2272" s="9" t="s">
        <v>3899</v>
      </c>
      <c r="H2272" s="9">
        <v>33</v>
      </c>
      <c r="I2272" s="9" t="s">
        <v>1826</v>
      </c>
      <c r="J2272" s="9" t="s">
        <v>1827</v>
      </c>
      <c r="K2272" s="10">
        <v>14.988</v>
      </c>
      <c r="L2272" s="10">
        <v>104.18600000000001</v>
      </c>
    </row>
    <row r="2273" spans="1:12">
      <c r="A2273" s="9">
        <v>4</v>
      </c>
      <c r="B2273" s="9">
        <v>330511</v>
      </c>
      <c r="C2273" s="9" t="s">
        <v>7260</v>
      </c>
      <c r="D2273" s="9" t="s">
        <v>7261</v>
      </c>
      <c r="E2273" s="9">
        <v>3305</v>
      </c>
      <c r="F2273" s="9" t="s">
        <v>1824</v>
      </c>
      <c r="G2273" s="9" t="s">
        <v>1825</v>
      </c>
      <c r="H2273" s="9">
        <v>33</v>
      </c>
      <c r="I2273" s="9" t="s">
        <v>1826</v>
      </c>
      <c r="J2273" s="9" t="s">
        <v>1827</v>
      </c>
      <c r="K2273" s="10">
        <v>14.834</v>
      </c>
      <c r="L2273" s="10">
        <v>104.18600000000001</v>
      </c>
    </row>
    <row r="2274" spans="1:12">
      <c r="A2274" s="9">
        <v>4</v>
      </c>
      <c r="B2274" s="9">
        <v>331206</v>
      </c>
      <c r="C2274" s="9" t="s">
        <v>4935</v>
      </c>
      <c r="D2274" s="9" t="s">
        <v>4061</v>
      </c>
      <c r="E2274" s="9">
        <v>3312</v>
      </c>
      <c r="F2274" s="9" t="s">
        <v>4628</v>
      </c>
      <c r="G2274" s="9" t="s">
        <v>4629</v>
      </c>
      <c r="H2274" s="9">
        <v>33</v>
      </c>
      <c r="I2274" s="9" t="s">
        <v>1826</v>
      </c>
      <c r="J2274" s="9" t="s">
        <v>1827</v>
      </c>
      <c r="K2274" s="10">
        <v>15.11</v>
      </c>
      <c r="L2274" s="10">
        <v>104.027</v>
      </c>
    </row>
    <row r="2275" spans="1:12">
      <c r="A2275" s="9">
        <v>4</v>
      </c>
      <c r="B2275" s="9">
        <v>330522</v>
      </c>
      <c r="C2275" s="9" t="s">
        <v>7295</v>
      </c>
      <c r="D2275" s="9" t="s">
        <v>7296</v>
      </c>
      <c r="E2275" s="9">
        <v>3305</v>
      </c>
      <c r="F2275" s="9" t="s">
        <v>1824</v>
      </c>
      <c r="G2275" s="9" t="s">
        <v>1825</v>
      </c>
      <c r="H2275" s="9">
        <v>33</v>
      </c>
      <c r="I2275" s="9" t="s">
        <v>1826</v>
      </c>
      <c r="J2275" s="9" t="s">
        <v>1827</v>
      </c>
      <c r="K2275" s="10">
        <v>14.715</v>
      </c>
      <c r="L2275" s="10">
        <v>104.11499999999999</v>
      </c>
    </row>
    <row r="2276" spans="1:12">
      <c r="A2276" s="9">
        <v>4</v>
      </c>
      <c r="B2276" s="9">
        <v>330421</v>
      </c>
      <c r="C2276" s="9" t="s">
        <v>1303</v>
      </c>
      <c r="D2276" s="9" t="s">
        <v>1304</v>
      </c>
      <c r="E2276" s="9">
        <v>3304</v>
      </c>
      <c r="F2276" s="9" t="s">
        <v>4839</v>
      </c>
      <c r="G2276" s="9" t="s">
        <v>4840</v>
      </c>
      <c r="H2276" s="9">
        <v>33</v>
      </c>
      <c r="I2276" s="9" t="s">
        <v>1826</v>
      </c>
      <c r="J2276" s="9" t="s">
        <v>1827</v>
      </c>
      <c r="K2276" s="10">
        <v>14.682</v>
      </c>
      <c r="L2276" s="10">
        <v>104.777</v>
      </c>
    </row>
    <row r="2277" spans="1:12">
      <c r="A2277" s="9">
        <v>4</v>
      </c>
      <c r="B2277" s="9">
        <v>331606</v>
      </c>
      <c r="C2277" s="9" t="s">
        <v>5198</v>
      </c>
      <c r="D2277" s="9" t="s">
        <v>5199</v>
      </c>
      <c r="E2277" s="9">
        <v>3316</v>
      </c>
      <c r="F2277" s="9" t="s">
        <v>3898</v>
      </c>
      <c r="G2277" s="9" t="s">
        <v>3899</v>
      </c>
      <c r="H2277" s="9">
        <v>33</v>
      </c>
      <c r="I2277" s="9" t="s">
        <v>1826</v>
      </c>
      <c r="J2277" s="9" t="s">
        <v>1827</v>
      </c>
      <c r="K2277" s="10">
        <v>15.018000000000001</v>
      </c>
      <c r="L2277" s="10">
        <v>104.224</v>
      </c>
    </row>
    <row r="2278" spans="1:12">
      <c r="A2278" s="9">
        <v>4</v>
      </c>
      <c r="B2278" s="9">
        <v>330413</v>
      </c>
      <c r="C2278" s="9" t="s">
        <v>7378</v>
      </c>
      <c r="D2278" s="9" t="s">
        <v>7379</v>
      </c>
      <c r="E2278" s="9">
        <v>3304</v>
      </c>
      <c r="F2278" s="9" t="s">
        <v>4839</v>
      </c>
      <c r="G2278" s="9" t="s">
        <v>4840</v>
      </c>
      <c r="H2278" s="9">
        <v>33</v>
      </c>
      <c r="I2278" s="9" t="s">
        <v>1826</v>
      </c>
      <c r="J2278" s="9" t="s">
        <v>1827</v>
      </c>
      <c r="K2278" s="10">
        <v>14.542999999999999</v>
      </c>
      <c r="L2278" s="10">
        <v>104.575</v>
      </c>
    </row>
    <row r="2279" spans="1:12">
      <c r="A2279" s="9">
        <v>4</v>
      </c>
      <c r="B2279" s="9">
        <v>330307</v>
      </c>
      <c r="C2279" s="9" t="s">
        <v>7426</v>
      </c>
      <c r="D2279" s="9" t="s">
        <v>7427</v>
      </c>
      <c r="E2279" s="9">
        <v>3303</v>
      </c>
      <c r="F2279" s="9" t="s">
        <v>3797</v>
      </c>
      <c r="G2279" s="9" t="s">
        <v>3798</v>
      </c>
      <c r="H2279" s="9">
        <v>33</v>
      </c>
      <c r="I2279" s="9" t="s">
        <v>1826</v>
      </c>
      <c r="J2279" s="9" t="s">
        <v>1827</v>
      </c>
      <c r="K2279" s="10">
        <v>15.231999999999999</v>
      </c>
      <c r="L2279" s="10">
        <v>104.616</v>
      </c>
    </row>
    <row r="2280" spans="1:12">
      <c r="A2280" s="9">
        <v>4</v>
      </c>
      <c r="B2280" s="9">
        <v>330708</v>
      </c>
      <c r="C2280" s="9" t="s">
        <v>3919</v>
      </c>
      <c r="D2280" s="9" t="s">
        <v>3920</v>
      </c>
      <c r="E2280" s="9">
        <v>3307</v>
      </c>
      <c r="F2280" s="9" t="s">
        <v>4472</v>
      </c>
      <c r="G2280" s="9" t="s">
        <v>4473</v>
      </c>
      <c r="H2280" s="9">
        <v>33</v>
      </c>
      <c r="I2280" s="9" t="s">
        <v>1826</v>
      </c>
      <c r="J2280" s="9" t="s">
        <v>1827</v>
      </c>
      <c r="K2280" s="10">
        <v>14.782</v>
      </c>
      <c r="L2280" s="10">
        <v>104.027</v>
      </c>
    </row>
    <row r="2281" spans="1:12">
      <c r="A2281" s="9">
        <v>4</v>
      </c>
      <c r="B2281" s="9">
        <v>330314</v>
      </c>
      <c r="C2281" s="9" t="s">
        <v>7600</v>
      </c>
      <c r="D2281" s="9" t="s">
        <v>7601</v>
      </c>
      <c r="E2281" s="9">
        <v>3303</v>
      </c>
      <c r="F2281" s="9" t="s">
        <v>3797</v>
      </c>
      <c r="G2281" s="9" t="s">
        <v>3798</v>
      </c>
      <c r="H2281" s="9">
        <v>33</v>
      </c>
      <c r="I2281" s="9" t="s">
        <v>1826</v>
      </c>
      <c r="J2281" s="9" t="s">
        <v>1827</v>
      </c>
      <c r="K2281" s="10">
        <v>15.034000000000001</v>
      </c>
      <c r="L2281" s="10">
        <v>104.53700000000001</v>
      </c>
    </row>
    <row r="2282" spans="1:12">
      <c r="A2282" s="9">
        <v>4</v>
      </c>
      <c r="B2282" s="9">
        <v>330811</v>
      </c>
      <c r="C2282" s="9" t="s">
        <v>7612</v>
      </c>
      <c r="D2282" s="9" t="s">
        <v>7613</v>
      </c>
      <c r="E2282" s="9">
        <v>3308</v>
      </c>
      <c r="F2282" s="9" t="s">
        <v>3558</v>
      </c>
      <c r="G2282" s="9" t="s">
        <v>3557</v>
      </c>
      <c r="H2282" s="9">
        <v>33</v>
      </c>
      <c r="I2282" s="9" t="s">
        <v>1826</v>
      </c>
      <c r="J2282" s="9" t="s">
        <v>1827</v>
      </c>
      <c r="K2282" s="10">
        <v>14.628</v>
      </c>
      <c r="L2282" s="10">
        <v>104.327</v>
      </c>
    </row>
    <row r="2283" spans="1:12">
      <c r="A2283" s="9">
        <v>4</v>
      </c>
      <c r="B2283" s="9">
        <v>331504</v>
      </c>
      <c r="C2283" s="9" t="s">
        <v>7658</v>
      </c>
      <c r="D2283" s="9" t="s">
        <v>7659</v>
      </c>
      <c r="E2283" s="9">
        <v>3315</v>
      </c>
      <c r="F2283" s="9" t="s">
        <v>5553</v>
      </c>
      <c r="G2283" s="9" t="s">
        <v>5554</v>
      </c>
      <c r="H2283" s="9">
        <v>33</v>
      </c>
      <c r="I2283" s="9" t="s">
        <v>1826</v>
      </c>
      <c r="J2283" s="9" t="s">
        <v>1827</v>
      </c>
      <c r="K2283" s="10">
        <v>14.852</v>
      </c>
      <c r="L2283" s="10">
        <v>104.58</v>
      </c>
    </row>
    <row r="2284" spans="1:12">
      <c r="A2284" s="9">
        <v>4</v>
      </c>
      <c r="B2284" s="9">
        <v>330315</v>
      </c>
      <c r="C2284" s="9" t="s">
        <v>4209</v>
      </c>
      <c r="D2284" s="9" t="s">
        <v>4210</v>
      </c>
      <c r="E2284" s="9">
        <v>3303</v>
      </c>
      <c r="F2284" s="9" t="s">
        <v>3797</v>
      </c>
      <c r="G2284" s="9" t="s">
        <v>3798</v>
      </c>
      <c r="H2284" s="9">
        <v>33</v>
      </c>
      <c r="I2284" s="9" t="s">
        <v>1826</v>
      </c>
      <c r="J2284" s="9" t="s">
        <v>1827</v>
      </c>
      <c r="K2284" s="10">
        <v>14.994999999999999</v>
      </c>
      <c r="L2284" s="10">
        <v>104.494</v>
      </c>
    </row>
    <row r="2285" spans="1:12">
      <c r="A2285" s="9">
        <v>4</v>
      </c>
      <c r="B2285" s="9">
        <v>330703</v>
      </c>
      <c r="C2285" s="9" t="s">
        <v>7747</v>
      </c>
      <c r="D2285" s="9" t="s">
        <v>7748</v>
      </c>
      <c r="E2285" s="9">
        <v>3307</v>
      </c>
      <c r="F2285" s="9" t="s">
        <v>4472</v>
      </c>
      <c r="G2285" s="9" t="s">
        <v>4473</v>
      </c>
      <c r="H2285" s="9">
        <v>33</v>
      </c>
      <c r="I2285" s="9" t="s">
        <v>1826</v>
      </c>
      <c r="J2285" s="9" t="s">
        <v>1827</v>
      </c>
      <c r="K2285" s="10">
        <v>14.875</v>
      </c>
      <c r="L2285" s="10">
        <v>104.101</v>
      </c>
    </row>
    <row r="2286" spans="1:12">
      <c r="A2286" s="9">
        <v>4</v>
      </c>
      <c r="B2286" s="9">
        <v>330305</v>
      </c>
      <c r="C2286" s="9" t="s">
        <v>3644</v>
      </c>
      <c r="D2286" s="9" t="s">
        <v>3645</v>
      </c>
      <c r="E2286" s="9">
        <v>3303</v>
      </c>
      <c r="F2286" s="9" t="s">
        <v>3797</v>
      </c>
      <c r="G2286" s="9" t="s">
        <v>3798</v>
      </c>
      <c r="H2286" s="9">
        <v>33</v>
      </c>
      <c r="I2286" s="9" t="s">
        <v>1826</v>
      </c>
      <c r="J2286" s="9" t="s">
        <v>1827</v>
      </c>
      <c r="K2286" s="10">
        <v>15.194000000000001</v>
      </c>
      <c r="L2286" s="10">
        <v>104.658</v>
      </c>
    </row>
    <row r="2287" spans="1:12">
      <c r="A2287" s="9">
        <v>4</v>
      </c>
      <c r="B2287" s="9">
        <v>331903</v>
      </c>
      <c r="C2287" s="9" t="s">
        <v>5630</v>
      </c>
      <c r="D2287" s="9" t="s">
        <v>5631</v>
      </c>
      <c r="E2287" s="9">
        <v>3319</v>
      </c>
      <c r="F2287" s="9" t="s">
        <v>5778</v>
      </c>
      <c r="G2287" s="9" t="s">
        <v>5779</v>
      </c>
      <c r="H2287" s="9">
        <v>33</v>
      </c>
      <c r="I2287" s="9" t="s">
        <v>1826</v>
      </c>
      <c r="J2287" s="9" t="s">
        <v>1827</v>
      </c>
      <c r="K2287" s="10">
        <v>14.836</v>
      </c>
      <c r="L2287" s="10">
        <v>104.65300000000001</v>
      </c>
    </row>
    <row r="2288" spans="1:12">
      <c r="A2288" s="9">
        <v>4</v>
      </c>
      <c r="B2288" s="9">
        <v>332201</v>
      </c>
      <c r="C2288" s="9" t="s">
        <v>7813</v>
      </c>
      <c r="D2288" s="9" t="s">
        <v>7814</v>
      </c>
      <c r="E2288" s="9">
        <v>3322</v>
      </c>
      <c r="F2288" s="9" t="s">
        <v>4903</v>
      </c>
      <c r="G2288" s="9" t="s">
        <v>4904</v>
      </c>
      <c r="H2288" s="9">
        <v>33</v>
      </c>
      <c r="I2288" s="9" t="s">
        <v>1826</v>
      </c>
      <c r="J2288" s="9" t="s">
        <v>1827</v>
      </c>
      <c r="K2288" s="10">
        <v>15.474</v>
      </c>
      <c r="L2288" s="10">
        <v>104.084</v>
      </c>
    </row>
    <row r="2289" spans="1:12">
      <c r="A2289" s="9">
        <v>4</v>
      </c>
      <c r="B2289" s="9">
        <v>331202</v>
      </c>
      <c r="C2289" s="9" t="s">
        <v>7837</v>
      </c>
      <c r="D2289" s="9" t="s">
        <v>7838</v>
      </c>
      <c r="E2289" s="9">
        <v>3312</v>
      </c>
      <c r="F2289" s="9" t="s">
        <v>4628</v>
      </c>
      <c r="G2289" s="9" t="s">
        <v>4629</v>
      </c>
      <c r="H2289" s="9">
        <v>33</v>
      </c>
      <c r="I2289" s="9" t="s">
        <v>1826</v>
      </c>
      <c r="J2289" s="9" t="s">
        <v>1827</v>
      </c>
      <c r="K2289" s="10">
        <v>15.021000000000001</v>
      </c>
      <c r="L2289" s="10">
        <v>104.047</v>
      </c>
    </row>
    <row r="2290" spans="1:12">
      <c r="A2290" s="9">
        <v>4</v>
      </c>
      <c r="B2290" s="9">
        <v>330306</v>
      </c>
      <c r="C2290" s="9" t="s">
        <v>5344</v>
      </c>
      <c r="D2290" s="9" t="s">
        <v>2199</v>
      </c>
      <c r="E2290" s="9">
        <v>3303</v>
      </c>
      <c r="F2290" s="9" t="s">
        <v>3797</v>
      </c>
      <c r="G2290" s="9" t="s">
        <v>3798</v>
      </c>
      <c r="H2290" s="9">
        <v>33</v>
      </c>
      <c r="I2290" s="9" t="s">
        <v>1826</v>
      </c>
      <c r="J2290" s="9" t="s">
        <v>1827</v>
      </c>
      <c r="K2290" s="10">
        <v>15.143000000000001</v>
      </c>
      <c r="L2290" s="10">
        <v>104.702</v>
      </c>
    </row>
    <row r="2291" spans="1:12">
      <c r="A2291" s="9">
        <v>4</v>
      </c>
      <c r="B2291" s="9">
        <v>330902</v>
      </c>
      <c r="C2291" s="9" t="s">
        <v>7896</v>
      </c>
      <c r="D2291" s="9" t="s">
        <v>7897</v>
      </c>
      <c r="E2291" s="9">
        <v>3309</v>
      </c>
      <c r="F2291" s="9" t="s">
        <v>3502</v>
      </c>
      <c r="G2291" s="9" t="s">
        <v>3503</v>
      </c>
      <c r="H2291" s="9">
        <v>33</v>
      </c>
      <c r="I2291" s="9" t="s">
        <v>1826</v>
      </c>
      <c r="J2291" s="9" t="s">
        <v>1827</v>
      </c>
      <c r="K2291" s="10">
        <v>15.351000000000001</v>
      </c>
      <c r="L2291" s="10">
        <v>104.214</v>
      </c>
    </row>
    <row r="2292" spans="1:12">
      <c r="A2292" s="9">
        <v>4</v>
      </c>
      <c r="B2292" s="9">
        <v>331505</v>
      </c>
      <c r="C2292" s="9" t="s">
        <v>7995</v>
      </c>
      <c r="D2292" s="9" t="s">
        <v>7996</v>
      </c>
      <c r="E2292" s="9">
        <v>3315</v>
      </c>
      <c r="F2292" s="9" t="s">
        <v>5553</v>
      </c>
      <c r="G2292" s="9" t="s">
        <v>5554</v>
      </c>
      <c r="H2292" s="9">
        <v>33</v>
      </c>
      <c r="I2292" s="9" t="s">
        <v>1826</v>
      </c>
      <c r="J2292" s="9" t="s">
        <v>1827</v>
      </c>
      <c r="K2292" s="10">
        <v>14.875999999999999</v>
      </c>
      <c r="L2292" s="10">
        <v>104.52500000000001</v>
      </c>
    </row>
    <row r="2293" spans="1:12">
      <c r="A2293" s="9">
        <v>4</v>
      </c>
      <c r="B2293" s="9">
        <v>330420</v>
      </c>
      <c r="C2293" s="9" t="s">
        <v>8007</v>
      </c>
      <c r="D2293" s="9" t="s">
        <v>8008</v>
      </c>
      <c r="E2293" s="9">
        <v>3304</v>
      </c>
      <c r="F2293" s="9" t="s">
        <v>4839</v>
      </c>
      <c r="G2293" s="9" t="s">
        <v>4840</v>
      </c>
      <c r="H2293" s="9">
        <v>33</v>
      </c>
      <c r="I2293" s="9" t="s">
        <v>1826</v>
      </c>
      <c r="J2293" s="9" t="s">
        <v>1827</v>
      </c>
      <c r="K2293" s="10">
        <v>14.602</v>
      </c>
      <c r="L2293" s="10">
        <v>104.798</v>
      </c>
    </row>
    <row r="2294" spans="1:12">
      <c r="A2294" s="9">
        <v>4</v>
      </c>
      <c r="B2294" s="9">
        <v>330310</v>
      </c>
      <c r="C2294" s="9" t="s">
        <v>8031</v>
      </c>
      <c r="D2294" s="9" t="s">
        <v>8032</v>
      </c>
      <c r="E2294" s="9">
        <v>3303</v>
      </c>
      <c r="F2294" s="9" t="s">
        <v>3797</v>
      </c>
      <c r="G2294" s="9" t="s">
        <v>3798</v>
      </c>
      <c r="H2294" s="9">
        <v>33</v>
      </c>
      <c r="I2294" s="9" t="s">
        <v>1826</v>
      </c>
      <c r="J2294" s="9" t="s">
        <v>1827</v>
      </c>
      <c r="K2294" s="10">
        <v>15.223000000000001</v>
      </c>
      <c r="L2294" s="10">
        <v>104.5</v>
      </c>
    </row>
    <row r="2295" spans="1:12">
      <c r="A2295" s="9">
        <v>4</v>
      </c>
      <c r="B2295" s="9">
        <v>330415</v>
      </c>
      <c r="C2295" s="9" t="s">
        <v>6371</v>
      </c>
      <c r="D2295" s="9" t="s">
        <v>6372</v>
      </c>
      <c r="E2295" s="9">
        <v>3304</v>
      </c>
      <c r="F2295" s="9" t="s">
        <v>4839</v>
      </c>
      <c r="G2295" s="9" t="s">
        <v>4840</v>
      </c>
      <c r="H2295" s="9">
        <v>33</v>
      </c>
      <c r="I2295" s="9" t="s">
        <v>1826</v>
      </c>
      <c r="J2295" s="9" t="s">
        <v>1827</v>
      </c>
      <c r="K2295" s="10">
        <v>14.534000000000001</v>
      </c>
      <c r="L2295" s="10">
        <v>104.8</v>
      </c>
    </row>
    <row r="2296" spans="1:12">
      <c r="A2296" s="9">
        <v>4</v>
      </c>
      <c r="B2296" s="9">
        <v>331702</v>
      </c>
      <c r="C2296" s="9" t="s">
        <v>8107</v>
      </c>
      <c r="D2296" s="9" t="s">
        <v>8108</v>
      </c>
      <c r="E2296" s="9">
        <v>3317</v>
      </c>
      <c r="F2296" s="9" t="s">
        <v>6017</v>
      </c>
      <c r="G2296" s="9" t="s">
        <v>6018</v>
      </c>
      <c r="H2296" s="9">
        <v>33</v>
      </c>
      <c r="I2296" s="9" t="s">
        <v>1826</v>
      </c>
      <c r="J2296" s="9" t="s">
        <v>1827</v>
      </c>
      <c r="K2296" s="10">
        <v>14.525</v>
      </c>
      <c r="L2296" s="10">
        <v>104.077</v>
      </c>
    </row>
    <row r="2297" spans="1:12">
      <c r="A2297" s="9">
        <v>4</v>
      </c>
      <c r="B2297" s="9">
        <v>331901</v>
      </c>
      <c r="C2297" s="9" t="s">
        <v>3824</v>
      </c>
      <c r="D2297" s="9" t="s">
        <v>3825</v>
      </c>
      <c r="E2297" s="9">
        <v>3319</v>
      </c>
      <c r="F2297" s="9" t="s">
        <v>5778</v>
      </c>
      <c r="G2297" s="9" t="s">
        <v>5779</v>
      </c>
      <c r="H2297" s="9">
        <v>33</v>
      </c>
      <c r="I2297" s="9" t="s">
        <v>1826</v>
      </c>
      <c r="J2297" s="9" t="s">
        <v>1827</v>
      </c>
      <c r="K2297" s="10">
        <v>14.798999999999999</v>
      </c>
      <c r="L2297" s="10">
        <v>104.66800000000001</v>
      </c>
    </row>
    <row r="2298" spans="1:12">
      <c r="A2298" s="9">
        <v>4</v>
      </c>
      <c r="B2298" s="9">
        <v>331601</v>
      </c>
      <c r="C2298" s="9" t="s">
        <v>8371</v>
      </c>
      <c r="D2298" s="9" t="s">
        <v>8372</v>
      </c>
      <c r="E2298" s="9">
        <v>3316</v>
      </c>
      <c r="F2298" s="9" t="s">
        <v>3898</v>
      </c>
      <c r="G2298" s="9" t="s">
        <v>3899</v>
      </c>
      <c r="H2298" s="9">
        <v>33</v>
      </c>
      <c r="I2298" s="9" t="s">
        <v>1826</v>
      </c>
      <c r="J2298" s="9" t="s">
        <v>1827</v>
      </c>
      <c r="K2298" s="10">
        <v>14.957000000000001</v>
      </c>
      <c r="L2298" s="10">
        <v>104.209</v>
      </c>
    </row>
    <row r="2299" spans="1:12">
      <c r="A2299" s="9">
        <v>4</v>
      </c>
      <c r="B2299" s="9">
        <v>330311</v>
      </c>
      <c r="C2299" s="9" t="s">
        <v>8448</v>
      </c>
      <c r="D2299" s="9" t="s">
        <v>8449</v>
      </c>
      <c r="E2299" s="9">
        <v>3303</v>
      </c>
      <c r="F2299" s="9" t="s">
        <v>3797</v>
      </c>
      <c r="G2299" s="9" t="s">
        <v>3798</v>
      </c>
      <c r="H2299" s="9">
        <v>33</v>
      </c>
      <c r="I2299" s="9" t="s">
        <v>1826</v>
      </c>
      <c r="J2299" s="9" t="s">
        <v>1827</v>
      </c>
      <c r="K2299" s="10">
        <v>15.173</v>
      </c>
      <c r="L2299" s="10">
        <v>104.47799999999999</v>
      </c>
    </row>
    <row r="2300" spans="1:12">
      <c r="A2300" s="9">
        <v>4</v>
      </c>
      <c r="B2300" s="9">
        <v>331902</v>
      </c>
      <c r="C2300" s="9" t="s">
        <v>6454</v>
      </c>
      <c r="D2300" s="9" t="s">
        <v>6455</v>
      </c>
      <c r="E2300" s="9">
        <v>3319</v>
      </c>
      <c r="F2300" s="9" t="s">
        <v>5778</v>
      </c>
      <c r="G2300" s="9" t="s">
        <v>5779</v>
      </c>
      <c r="H2300" s="9">
        <v>33</v>
      </c>
      <c r="I2300" s="9" t="s">
        <v>1826</v>
      </c>
      <c r="J2300" s="9" t="s">
        <v>1827</v>
      </c>
      <c r="K2300" s="10">
        <v>14.754</v>
      </c>
      <c r="L2300" s="10">
        <v>104.72199999999999</v>
      </c>
    </row>
    <row r="2301" spans="1:12">
      <c r="A2301" s="9">
        <v>4</v>
      </c>
      <c r="B2301" s="9">
        <v>331506</v>
      </c>
      <c r="C2301" s="9" t="s">
        <v>8506</v>
      </c>
      <c r="D2301" s="9" t="s">
        <v>8507</v>
      </c>
      <c r="E2301" s="9">
        <v>3315</v>
      </c>
      <c r="F2301" s="9" t="s">
        <v>5553</v>
      </c>
      <c r="G2301" s="9" t="s">
        <v>5554</v>
      </c>
      <c r="H2301" s="9">
        <v>33</v>
      </c>
      <c r="I2301" s="9" t="s">
        <v>1826</v>
      </c>
      <c r="J2301" s="9" t="s">
        <v>1827</v>
      </c>
      <c r="K2301" s="10">
        <v>14.971</v>
      </c>
      <c r="L2301" s="10">
        <v>104.569</v>
      </c>
    </row>
    <row r="2302" spans="1:12">
      <c r="A2302" s="9">
        <v>4</v>
      </c>
      <c r="B2302" s="9">
        <v>330303</v>
      </c>
      <c r="C2302" s="9" t="s">
        <v>8567</v>
      </c>
      <c r="D2302" s="9" t="s">
        <v>8568</v>
      </c>
      <c r="E2302" s="9">
        <v>3303</v>
      </c>
      <c r="F2302" s="9" t="s">
        <v>3797</v>
      </c>
      <c r="G2302" s="9" t="s">
        <v>3798</v>
      </c>
      <c r="H2302" s="9">
        <v>33</v>
      </c>
      <c r="I2302" s="9" t="s">
        <v>1826</v>
      </c>
      <c r="J2302" s="9" t="s">
        <v>1827</v>
      </c>
      <c r="K2302" s="10">
        <v>15.048999999999999</v>
      </c>
      <c r="L2302" s="10">
        <v>104.643</v>
      </c>
    </row>
    <row r="2303" spans="1:12">
      <c r="A2303" s="9">
        <v>4</v>
      </c>
      <c r="B2303" s="9">
        <v>330304</v>
      </c>
      <c r="C2303" s="9" t="s">
        <v>4598</v>
      </c>
      <c r="D2303" s="9" t="s">
        <v>4599</v>
      </c>
      <c r="E2303" s="9">
        <v>3303</v>
      </c>
      <c r="F2303" s="9" t="s">
        <v>3797</v>
      </c>
      <c r="G2303" s="9" t="s">
        <v>3798</v>
      </c>
      <c r="H2303" s="9">
        <v>33</v>
      </c>
      <c r="I2303" s="9" t="s">
        <v>1826</v>
      </c>
      <c r="J2303" s="9" t="s">
        <v>1827</v>
      </c>
      <c r="K2303" s="10">
        <v>15.071999999999999</v>
      </c>
      <c r="L2303" s="10">
        <v>104.526</v>
      </c>
    </row>
    <row r="2304" spans="1:12">
      <c r="A2304" s="9">
        <v>4</v>
      </c>
      <c r="B2304" s="9">
        <v>330424</v>
      </c>
      <c r="C2304" s="9" t="s">
        <v>2210</v>
      </c>
      <c r="D2304" s="9" t="s">
        <v>2211</v>
      </c>
      <c r="E2304" s="9">
        <v>3304</v>
      </c>
      <c r="F2304" s="9" t="s">
        <v>4839</v>
      </c>
      <c r="G2304" s="9" t="s">
        <v>4840</v>
      </c>
      <c r="H2304" s="9">
        <v>33</v>
      </c>
      <c r="I2304" s="9" t="s">
        <v>1826</v>
      </c>
      <c r="J2304" s="9" t="s">
        <v>1827</v>
      </c>
      <c r="K2304" s="10">
        <v>14.59</v>
      </c>
      <c r="L2304" s="10">
        <v>104.59099999999999</v>
      </c>
    </row>
    <row r="2305" spans="1:12">
      <c r="A2305" s="9">
        <v>4</v>
      </c>
      <c r="B2305" s="9">
        <v>330309</v>
      </c>
      <c r="C2305" s="9" t="s">
        <v>5161</v>
      </c>
      <c r="D2305" s="9" t="s">
        <v>5162</v>
      </c>
      <c r="E2305" s="9">
        <v>3303</v>
      </c>
      <c r="F2305" s="9" t="s">
        <v>3797</v>
      </c>
      <c r="G2305" s="9" t="s">
        <v>3798</v>
      </c>
      <c r="H2305" s="9">
        <v>33</v>
      </c>
      <c r="I2305" s="9" t="s">
        <v>1826</v>
      </c>
      <c r="J2305" s="9" t="s">
        <v>1827</v>
      </c>
      <c r="K2305" s="10">
        <v>15.202999999999999</v>
      </c>
      <c r="L2305" s="10">
        <v>104.547</v>
      </c>
    </row>
    <row r="2306" spans="1:12">
      <c r="A2306" s="9">
        <v>4</v>
      </c>
      <c r="B2306" s="9">
        <v>331501</v>
      </c>
      <c r="C2306" s="9" t="s">
        <v>8969</v>
      </c>
      <c r="D2306" s="9" t="s">
        <v>5554</v>
      </c>
      <c r="E2306" s="9">
        <v>3315</v>
      </c>
      <c r="F2306" s="9" t="s">
        <v>5553</v>
      </c>
      <c r="G2306" s="9" t="s">
        <v>5554</v>
      </c>
      <c r="H2306" s="9">
        <v>33</v>
      </c>
      <c r="I2306" s="9" t="s">
        <v>1826</v>
      </c>
      <c r="J2306" s="9" t="s">
        <v>1827</v>
      </c>
      <c r="K2306" s="10">
        <v>14.917</v>
      </c>
      <c r="L2306" s="10">
        <v>104.55</v>
      </c>
    </row>
    <row r="2307" spans="1:12">
      <c r="A2307" s="9">
        <v>4</v>
      </c>
      <c r="B2307" s="9">
        <v>330903</v>
      </c>
      <c r="C2307" s="9" t="s">
        <v>1408</v>
      </c>
      <c r="D2307" s="9" t="s">
        <v>1409</v>
      </c>
      <c r="E2307" s="9">
        <v>3309</v>
      </c>
      <c r="F2307" s="9" t="s">
        <v>3502</v>
      </c>
      <c r="G2307" s="9" t="s">
        <v>3503</v>
      </c>
      <c r="H2307" s="9">
        <v>33</v>
      </c>
      <c r="I2307" s="9" t="s">
        <v>1826</v>
      </c>
      <c r="J2307" s="9" t="s">
        <v>1827</v>
      </c>
      <c r="K2307" s="10">
        <v>15.38</v>
      </c>
      <c r="L2307" s="10">
        <v>104.10599999999999</v>
      </c>
    </row>
    <row r="2308" spans="1:12">
      <c r="A2308" s="9">
        <v>4</v>
      </c>
      <c r="B2308" s="9">
        <v>330302</v>
      </c>
      <c r="C2308" s="9" t="s">
        <v>6076</v>
      </c>
      <c r="D2308" s="9" t="s">
        <v>6077</v>
      </c>
      <c r="E2308" s="9">
        <v>3303</v>
      </c>
      <c r="F2308" s="9" t="s">
        <v>3797</v>
      </c>
      <c r="G2308" s="9" t="s">
        <v>3798</v>
      </c>
      <c r="H2308" s="9">
        <v>33</v>
      </c>
      <c r="I2308" s="9" t="s">
        <v>1826</v>
      </c>
      <c r="J2308" s="9" t="s">
        <v>1827</v>
      </c>
      <c r="K2308" s="10">
        <v>15.1</v>
      </c>
      <c r="L2308" s="10">
        <v>104.642</v>
      </c>
    </row>
    <row r="2309" spans="1:12">
      <c r="A2309" s="9">
        <v>4</v>
      </c>
      <c r="B2309" s="9">
        <v>330909</v>
      </c>
      <c r="C2309" s="9" t="s">
        <v>9116</v>
      </c>
      <c r="D2309" s="9" t="s">
        <v>9117</v>
      </c>
      <c r="E2309" s="9">
        <v>3309</v>
      </c>
      <c r="F2309" s="9" t="s">
        <v>3502</v>
      </c>
      <c r="G2309" s="9" t="s">
        <v>3503</v>
      </c>
      <c r="H2309" s="9">
        <v>33</v>
      </c>
      <c r="I2309" s="9" t="s">
        <v>1826</v>
      </c>
      <c r="J2309" s="9" t="s">
        <v>1827</v>
      </c>
      <c r="K2309" s="10">
        <v>15.278</v>
      </c>
      <c r="L2309" s="10">
        <v>104.176</v>
      </c>
    </row>
    <row r="2310" spans="1:12">
      <c r="A2310" s="9">
        <v>4</v>
      </c>
      <c r="B2310" s="9">
        <v>331301</v>
      </c>
      <c r="C2310" s="9" t="s">
        <v>8940</v>
      </c>
      <c r="D2310" s="9" t="s">
        <v>8941</v>
      </c>
      <c r="E2310" s="9">
        <v>3313</v>
      </c>
      <c r="F2310" s="9" t="s">
        <v>6275</v>
      </c>
      <c r="G2310" s="9" t="s">
        <v>6276</v>
      </c>
      <c r="H2310" s="9">
        <v>33</v>
      </c>
      <c r="I2310" s="9" t="s">
        <v>1826</v>
      </c>
      <c r="J2310" s="9" t="s">
        <v>1827</v>
      </c>
      <c r="K2310" s="10">
        <v>14.898999999999999</v>
      </c>
      <c r="L2310" s="10">
        <v>104.71</v>
      </c>
    </row>
    <row r="2311" spans="1:12">
      <c r="A2311" s="9">
        <v>4</v>
      </c>
      <c r="B2311" s="9">
        <v>331302</v>
      </c>
      <c r="C2311" s="9" t="s">
        <v>9440</v>
      </c>
      <c r="D2311" s="9" t="s">
        <v>9441</v>
      </c>
      <c r="E2311" s="9">
        <v>3313</v>
      </c>
      <c r="F2311" s="9" t="s">
        <v>6275</v>
      </c>
      <c r="G2311" s="9" t="s">
        <v>6276</v>
      </c>
      <c r="H2311" s="9">
        <v>33</v>
      </c>
      <c r="I2311" s="9" t="s">
        <v>1826</v>
      </c>
      <c r="J2311" s="9" t="s">
        <v>1827</v>
      </c>
      <c r="K2311" s="10">
        <v>14.976000000000001</v>
      </c>
      <c r="L2311" s="10">
        <v>104.64</v>
      </c>
    </row>
    <row r="2312" spans="1:12">
      <c r="A2312" s="9">
        <v>4</v>
      </c>
      <c r="B2312" s="9">
        <v>331703</v>
      </c>
      <c r="C2312" s="9" t="s">
        <v>9447</v>
      </c>
      <c r="D2312" s="9" t="s">
        <v>9448</v>
      </c>
      <c r="E2312" s="9">
        <v>3317</v>
      </c>
      <c r="F2312" s="9" t="s">
        <v>6017</v>
      </c>
      <c r="G2312" s="9" t="s">
        <v>6018</v>
      </c>
      <c r="H2312" s="9">
        <v>33</v>
      </c>
      <c r="I2312" s="9" t="s">
        <v>1826</v>
      </c>
      <c r="J2312" s="9" t="s">
        <v>1827</v>
      </c>
      <c r="K2312" s="10">
        <v>14.566000000000001</v>
      </c>
      <c r="L2312" s="10">
        <v>104.12</v>
      </c>
    </row>
    <row r="2313" spans="1:12">
      <c r="A2313" s="9">
        <v>4</v>
      </c>
      <c r="B2313" s="9">
        <v>330122</v>
      </c>
      <c r="C2313" s="9" t="s">
        <v>8703</v>
      </c>
      <c r="D2313" s="9" t="s">
        <v>8704</v>
      </c>
      <c r="E2313" s="9">
        <v>3301</v>
      </c>
      <c r="F2313" s="9" t="s">
        <v>2903</v>
      </c>
      <c r="G2313" s="9" t="s">
        <v>2904</v>
      </c>
      <c r="H2313" s="9">
        <v>33</v>
      </c>
      <c r="I2313" s="9" t="s">
        <v>1826</v>
      </c>
      <c r="J2313" s="9" t="s">
        <v>1827</v>
      </c>
      <c r="K2313" s="10">
        <v>15.167</v>
      </c>
      <c r="L2313" s="10">
        <v>104.34</v>
      </c>
    </row>
    <row r="2314" spans="1:12">
      <c r="A2314" s="9">
        <v>4</v>
      </c>
      <c r="B2314" s="9">
        <v>330411</v>
      </c>
      <c r="C2314" s="9" t="s">
        <v>9503</v>
      </c>
      <c r="D2314" s="9" t="s">
        <v>9504</v>
      </c>
      <c r="E2314" s="9">
        <v>3304</v>
      </c>
      <c r="F2314" s="9" t="s">
        <v>4839</v>
      </c>
      <c r="G2314" s="9" t="s">
        <v>4840</v>
      </c>
      <c r="H2314" s="9">
        <v>33</v>
      </c>
      <c r="I2314" s="9" t="s">
        <v>1826</v>
      </c>
      <c r="J2314" s="9" t="s">
        <v>1827</v>
      </c>
      <c r="K2314" s="10">
        <v>14.724</v>
      </c>
      <c r="L2314" s="10">
        <v>104.655</v>
      </c>
    </row>
    <row r="2315" spans="1:12">
      <c r="A2315" s="9">
        <v>4</v>
      </c>
      <c r="B2315" s="9">
        <v>330425</v>
      </c>
      <c r="C2315" s="9" t="s">
        <v>9515</v>
      </c>
      <c r="D2315" s="9" t="s">
        <v>9516</v>
      </c>
      <c r="E2315" s="9">
        <v>3304</v>
      </c>
      <c r="F2315" s="9" t="s">
        <v>4839</v>
      </c>
      <c r="G2315" s="9" t="s">
        <v>4840</v>
      </c>
      <c r="H2315" s="9">
        <v>33</v>
      </c>
      <c r="I2315" s="9" t="s">
        <v>1826</v>
      </c>
      <c r="J2315" s="9" t="s">
        <v>1827</v>
      </c>
      <c r="K2315" s="10">
        <v>14.465999999999999</v>
      </c>
      <c r="L2315" s="10">
        <v>104.809</v>
      </c>
    </row>
    <row r="2316" spans="1:12">
      <c r="A2316" s="9">
        <v>4</v>
      </c>
      <c r="B2316" s="9">
        <v>330604</v>
      </c>
      <c r="C2316" s="9" t="s">
        <v>9583</v>
      </c>
      <c r="D2316" s="9" t="s">
        <v>9584</v>
      </c>
      <c r="E2316" s="9">
        <v>3306</v>
      </c>
      <c r="F2316" s="9" t="s">
        <v>3675</v>
      </c>
      <c r="G2316" s="9" t="s">
        <v>3676</v>
      </c>
      <c r="H2316" s="9">
        <v>33</v>
      </c>
      <c r="I2316" s="9" t="s">
        <v>1826</v>
      </c>
      <c r="J2316" s="9" t="s">
        <v>1827</v>
      </c>
      <c r="K2316" s="10">
        <v>14.7</v>
      </c>
      <c r="L2316" s="10">
        <v>104.342</v>
      </c>
    </row>
    <row r="2317" spans="1:12">
      <c r="A2317" s="9">
        <v>4</v>
      </c>
      <c r="B2317" s="9">
        <v>330414</v>
      </c>
      <c r="C2317" s="9" t="s">
        <v>702</v>
      </c>
      <c r="D2317" s="9" t="s">
        <v>703</v>
      </c>
      <c r="E2317" s="9">
        <v>3304</v>
      </c>
      <c r="F2317" s="9" t="s">
        <v>4839</v>
      </c>
      <c r="G2317" s="9" t="s">
        <v>4840</v>
      </c>
      <c r="H2317" s="9">
        <v>33</v>
      </c>
      <c r="I2317" s="9" t="s">
        <v>1826</v>
      </c>
      <c r="J2317" s="9" t="s">
        <v>1827</v>
      </c>
      <c r="K2317" s="10">
        <v>14.65</v>
      </c>
      <c r="L2317" s="10">
        <v>104.566</v>
      </c>
    </row>
    <row r="2318" spans="1:12">
      <c r="A2318" s="9">
        <v>4</v>
      </c>
      <c r="B2318" s="9">
        <v>330121</v>
      </c>
      <c r="C2318" s="9" t="s">
        <v>5344</v>
      </c>
      <c r="D2318" s="9" t="s">
        <v>2199</v>
      </c>
      <c r="E2318" s="9">
        <v>3301</v>
      </c>
      <c r="F2318" s="9" t="s">
        <v>2903</v>
      </c>
      <c r="G2318" s="9" t="s">
        <v>2904</v>
      </c>
      <c r="H2318" s="9">
        <v>33</v>
      </c>
      <c r="I2318" s="9" t="s">
        <v>1826</v>
      </c>
      <c r="J2318" s="9" t="s">
        <v>1827</v>
      </c>
      <c r="K2318" s="10">
        <v>15.096</v>
      </c>
      <c r="L2318" s="10">
        <v>104.43300000000001</v>
      </c>
    </row>
    <row r="2319" spans="1:12">
      <c r="A2319" s="9">
        <v>4</v>
      </c>
      <c r="B2319" s="9">
        <v>330702</v>
      </c>
      <c r="C2319" s="9" t="s">
        <v>9716</v>
      </c>
      <c r="D2319" s="9" t="s">
        <v>9717</v>
      </c>
      <c r="E2319" s="9">
        <v>3307</v>
      </c>
      <c r="F2319" s="9" t="s">
        <v>4472</v>
      </c>
      <c r="G2319" s="9" t="s">
        <v>4473</v>
      </c>
      <c r="H2319" s="9">
        <v>33</v>
      </c>
      <c r="I2319" s="9" t="s">
        <v>1826</v>
      </c>
      <c r="J2319" s="9" t="s">
        <v>1827</v>
      </c>
      <c r="K2319" s="10">
        <v>14.853</v>
      </c>
      <c r="L2319" s="10">
        <v>103.95699999999999</v>
      </c>
    </row>
    <row r="2320" spans="1:12">
      <c r="A2320" s="9">
        <v>4</v>
      </c>
      <c r="B2320" s="9">
        <v>330402</v>
      </c>
      <c r="C2320" s="9" t="s">
        <v>9821</v>
      </c>
      <c r="D2320" s="9" t="s">
        <v>9822</v>
      </c>
      <c r="E2320" s="9">
        <v>3304</v>
      </c>
      <c r="F2320" s="9" t="s">
        <v>4839</v>
      </c>
      <c r="G2320" s="9" t="s">
        <v>4840</v>
      </c>
      <c r="H2320" s="9">
        <v>33</v>
      </c>
      <c r="I2320" s="9" t="s">
        <v>1826</v>
      </c>
      <c r="J2320" s="9" t="s">
        <v>1827</v>
      </c>
      <c r="K2320" s="10">
        <v>14.679</v>
      </c>
      <c r="L2320" s="10">
        <v>104.833</v>
      </c>
    </row>
    <row r="2321" spans="1:12">
      <c r="A2321" s="9">
        <v>4</v>
      </c>
      <c r="B2321" s="9">
        <v>330412</v>
      </c>
      <c r="C2321" s="9" t="s">
        <v>9930</v>
      </c>
      <c r="D2321" s="9" t="s">
        <v>9931</v>
      </c>
      <c r="E2321" s="9">
        <v>3304</v>
      </c>
      <c r="F2321" s="9" t="s">
        <v>4839</v>
      </c>
      <c r="G2321" s="9" t="s">
        <v>4840</v>
      </c>
      <c r="H2321" s="9">
        <v>33</v>
      </c>
      <c r="I2321" s="9" t="s">
        <v>1826</v>
      </c>
      <c r="J2321" s="9" t="s">
        <v>1827</v>
      </c>
      <c r="K2321" s="10">
        <v>14.744999999999999</v>
      </c>
      <c r="L2321" s="10">
        <v>104.571</v>
      </c>
    </row>
    <row r="2322" spans="1:12">
      <c r="A2322" s="9">
        <v>4</v>
      </c>
      <c r="B2322" s="9">
        <v>331304</v>
      </c>
      <c r="C2322" s="9" t="s">
        <v>4270</v>
      </c>
      <c r="D2322" s="9" t="s">
        <v>4271</v>
      </c>
      <c r="E2322" s="9">
        <v>3313</v>
      </c>
      <c r="F2322" s="9" t="s">
        <v>6275</v>
      </c>
      <c r="G2322" s="9" t="s">
        <v>6276</v>
      </c>
      <c r="H2322" s="9">
        <v>33</v>
      </c>
      <c r="I2322" s="9" t="s">
        <v>1826</v>
      </c>
      <c r="J2322" s="9" t="s">
        <v>1827</v>
      </c>
      <c r="K2322" s="10">
        <v>14.861000000000001</v>
      </c>
      <c r="L2322" s="10">
        <v>104.774</v>
      </c>
    </row>
    <row r="2323" spans="1:12">
      <c r="A2323" s="9">
        <v>4</v>
      </c>
      <c r="B2323" s="9">
        <v>330505</v>
      </c>
      <c r="C2323" s="9" t="s">
        <v>10017</v>
      </c>
      <c r="D2323" s="9" t="s">
        <v>1628</v>
      </c>
      <c r="E2323" s="9">
        <v>3305</v>
      </c>
      <c r="F2323" s="9" t="s">
        <v>1824</v>
      </c>
      <c r="G2323" s="9" t="s">
        <v>1825</v>
      </c>
      <c r="H2323" s="9">
        <v>33</v>
      </c>
      <c r="I2323" s="9" t="s">
        <v>1826</v>
      </c>
      <c r="J2323" s="9" t="s">
        <v>1827</v>
      </c>
      <c r="K2323" s="10">
        <v>14.657</v>
      </c>
      <c r="L2323" s="10">
        <v>104.104</v>
      </c>
    </row>
    <row r="2324" spans="1:12">
      <c r="A2324" s="9">
        <v>4</v>
      </c>
      <c r="B2324" s="9">
        <v>331701</v>
      </c>
      <c r="C2324" s="9" t="s">
        <v>10063</v>
      </c>
      <c r="D2324" s="9" t="s">
        <v>10064</v>
      </c>
      <c r="E2324" s="9">
        <v>3317</v>
      </c>
      <c r="F2324" s="9" t="s">
        <v>6017</v>
      </c>
      <c r="G2324" s="9" t="s">
        <v>6018</v>
      </c>
      <c r="H2324" s="9">
        <v>33</v>
      </c>
      <c r="I2324" s="9" t="s">
        <v>1826</v>
      </c>
      <c r="J2324" s="9" t="s">
        <v>1827</v>
      </c>
      <c r="K2324" s="10">
        <v>14.548999999999999</v>
      </c>
      <c r="L2324" s="10">
        <v>104.203</v>
      </c>
    </row>
    <row r="2325" spans="1:12">
      <c r="A2325" s="9">
        <v>4</v>
      </c>
      <c r="B2325" s="9">
        <v>331905</v>
      </c>
      <c r="C2325" s="9" t="s">
        <v>10087</v>
      </c>
      <c r="D2325" s="9" t="s">
        <v>10088</v>
      </c>
      <c r="E2325" s="9">
        <v>3319</v>
      </c>
      <c r="F2325" s="9" t="s">
        <v>5778</v>
      </c>
      <c r="G2325" s="9" t="s">
        <v>5779</v>
      </c>
      <c r="H2325" s="9">
        <v>33</v>
      </c>
      <c r="I2325" s="9" t="s">
        <v>1826</v>
      </c>
      <c r="J2325" s="9" t="s">
        <v>1827</v>
      </c>
      <c r="K2325" s="10">
        <v>14.760999999999999</v>
      </c>
      <c r="L2325" s="10">
        <v>104.783</v>
      </c>
    </row>
    <row r="2326" spans="1:12">
      <c r="A2326" s="9">
        <v>4</v>
      </c>
      <c r="B2326" s="9">
        <v>330803</v>
      </c>
      <c r="C2326" s="9" t="s">
        <v>10178</v>
      </c>
      <c r="D2326" s="9" t="s">
        <v>10179</v>
      </c>
      <c r="E2326" s="9">
        <v>3308</v>
      </c>
      <c r="F2326" s="9" t="s">
        <v>3558</v>
      </c>
      <c r="G2326" s="9" t="s">
        <v>3557</v>
      </c>
      <c r="H2326" s="9">
        <v>33</v>
      </c>
      <c r="I2326" s="9" t="s">
        <v>1826</v>
      </c>
      <c r="J2326" s="9" t="s">
        <v>1827</v>
      </c>
      <c r="K2326" s="10">
        <v>14.592000000000001</v>
      </c>
      <c r="L2326" s="10">
        <v>104.501</v>
      </c>
    </row>
    <row r="2327" spans="1:12">
      <c r="A2327" s="9">
        <v>4</v>
      </c>
      <c r="B2327" s="9">
        <v>330601</v>
      </c>
      <c r="C2327" s="9" t="s">
        <v>10260</v>
      </c>
      <c r="D2327" s="9" t="s">
        <v>3676</v>
      </c>
      <c r="E2327" s="9">
        <v>3306</v>
      </c>
      <c r="F2327" s="9" t="s">
        <v>3675</v>
      </c>
      <c r="G2327" s="9" t="s">
        <v>3676</v>
      </c>
      <c r="H2327" s="9">
        <v>33</v>
      </c>
      <c r="I2327" s="9" t="s">
        <v>1826</v>
      </c>
      <c r="J2327" s="9" t="s">
        <v>1827</v>
      </c>
      <c r="K2327" s="10">
        <v>14.744</v>
      </c>
      <c r="L2327" s="10">
        <v>104.373</v>
      </c>
    </row>
    <row r="2328" spans="1:12">
      <c r="A2328" s="9">
        <v>4</v>
      </c>
      <c r="B2328" s="9">
        <v>330408</v>
      </c>
      <c r="C2328" s="9" t="s">
        <v>10279</v>
      </c>
      <c r="D2328" s="9" t="s">
        <v>10280</v>
      </c>
      <c r="E2328" s="9">
        <v>3304</v>
      </c>
      <c r="F2328" s="9" t="s">
        <v>4839</v>
      </c>
      <c r="G2328" s="9" t="s">
        <v>4840</v>
      </c>
      <c r="H2328" s="9">
        <v>33</v>
      </c>
      <c r="I2328" s="9" t="s">
        <v>1826</v>
      </c>
      <c r="J2328" s="9" t="s">
        <v>1827</v>
      </c>
      <c r="K2328" s="10">
        <v>14.48</v>
      </c>
      <c r="L2328" s="10">
        <v>104.63</v>
      </c>
    </row>
    <row r="2329" spans="1:12">
      <c r="A2329" s="9">
        <v>4</v>
      </c>
      <c r="B2329" s="9">
        <v>330506</v>
      </c>
      <c r="C2329" s="9" t="s">
        <v>10359</v>
      </c>
      <c r="D2329" s="9" t="s">
        <v>10360</v>
      </c>
      <c r="E2329" s="9">
        <v>3305</v>
      </c>
      <c r="F2329" s="9" t="s">
        <v>1824</v>
      </c>
      <c r="G2329" s="9" t="s">
        <v>1825</v>
      </c>
      <c r="H2329" s="9">
        <v>33</v>
      </c>
      <c r="I2329" s="9" t="s">
        <v>1826</v>
      </c>
      <c r="J2329" s="9" t="s">
        <v>1827</v>
      </c>
      <c r="K2329" s="10">
        <v>14.601000000000001</v>
      </c>
      <c r="L2329" s="10">
        <v>104.246</v>
      </c>
    </row>
    <row r="2330" spans="1:12">
      <c r="A2330" s="9">
        <v>4</v>
      </c>
      <c r="B2330" s="9">
        <v>330405</v>
      </c>
      <c r="C2330" s="9" t="s">
        <v>10866</v>
      </c>
      <c r="D2330" s="9" t="s">
        <v>10867</v>
      </c>
      <c r="E2330" s="9">
        <v>3304</v>
      </c>
      <c r="F2330" s="9" t="s">
        <v>4839</v>
      </c>
      <c r="G2330" s="9" t="s">
        <v>4840</v>
      </c>
      <c r="H2330" s="9">
        <v>33</v>
      </c>
      <c r="I2330" s="9" t="s">
        <v>1826</v>
      </c>
      <c r="J2330" s="9" t="s">
        <v>1827</v>
      </c>
      <c r="K2330" s="10">
        <v>14.643000000000001</v>
      </c>
      <c r="L2330" s="10">
        <v>104.729</v>
      </c>
    </row>
    <row r="2331" spans="1:12">
      <c r="A2331" s="9">
        <v>4</v>
      </c>
      <c r="B2331" s="9">
        <v>330401</v>
      </c>
      <c r="C2331" s="9" t="s">
        <v>10930</v>
      </c>
      <c r="D2331" s="9" t="s">
        <v>10931</v>
      </c>
      <c r="E2331" s="9">
        <v>3304</v>
      </c>
      <c r="F2331" s="9" t="s">
        <v>4839</v>
      </c>
      <c r="G2331" s="9" t="s">
        <v>4840</v>
      </c>
      <c r="H2331" s="9">
        <v>33</v>
      </c>
      <c r="I2331" s="9" t="s">
        <v>1826</v>
      </c>
      <c r="J2331" s="9" t="s">
        <v>1827</v>
      </c>
      <c r="K2331" s="10">
        <v>14.535</v>
      </c>
      <c r="L2331" s="10">
        <v>104.714</v>
      </c>
    </row>
    <row r="2332" spans="1:12">
      <c r="A2332" s="9">
        <v>4</v>
      </c>
      <c r="B2332" s="9">
        <v>331707</v>
      </c>
      <c r="C2332" s="9" t="s">
        <v>11442</v>
      </c>
      <c r="D2332" s="9" t="s">
        <v>11443</v>
      </c>
      <c r="E2332" s="9">
        <v>3317</v>
      </c>
      <c r="F2332" s="9" t="s">
        <v>6017</v>
      </c>
      <c r="G2332" s="9" t="s">
        <v>6018</v>
      </c>
      <c r="H2332" s="9">
        <v>33</v>
      </c>
      <c r="I2332" s="9" t="s">
        <v>1826</v>
      </c>
      <c r="J2332" s="9" t="s">
        <v>1827</v>
      </c>
      <c r="K2332" s="10">
        <v>14.426</v>
      </c>
      <c r="L2332" s="10">
        <v>104.08499999999999</v>
      </c>
    </row>
    <row r="2333" spans="1:12">
      <c r="A2333" s="9">
        <v>4</v>
      </c>
      <c r="B2333" s="9">
        <v>330812</v>
      </c>
      <c r="C2333" s="9" t="s">
        <v>11446</v>
      </c>
      <c r="D2333" s="9" t="s">
        <v>6141</v>
      </c>
      <c r="E2333" s="9">
        <v>3308</v>
      </c>
      <c r="F2333" s="9" t="s">
        <v>3558</v>
      </c>
      <c r="G2333" s="9" t="s">
        <v>3557</v>
      </c>
      <c r="H2333" s="9">
        <v>33</v>
      </c>
      <c r="I2333" s="9" t="s">
        <v>1826</v>
      </c>
      <c r="J2333" s="9" t="s">
        <v>1827</v>
      </c>
      <c r="K2333" s="10">
        <v>14.465</v>
      </c>
      <c r="L2333" s="10">
        <v>104.35299999999999</v>
      </c>
    </row>
    <row r="2334" spans="1:12">
      <c r="A2334" s="9">
        <v>4</v>
      </c>
      <c r="B2334" s="9">
        <v>330419</v>
      </c>
      <c r="C2334" s="9" t="s">
        <v>11579</v>
      </c>
      <c r="D2334" s="9" t="s">
        <v>11580</v>
      </c>
      <c r="E2334" s="9">
        <v>3304</v>
      </c>
      <c r="F2334" s="9" t="s">
        <v>4839</v>
      </c>
      <c r="G2334" s="9" t="s">
        <v>4840</v>
      </c>
      <c r="H2334" s="9">
        <v>33</v>
      </c>
      <c r="I2334" s="9" t="s">
        <v>1826</v>
      </c>
      <c r="J2334" s="9" t="s">
        <v>1827</v>
      </c>
      <c r="K2334" s="10">
        <v>14.446999999999999</v>
      </c>
      <c r="L2334" s="10">
        <v>104.685</v>
      </c>
    </row>
    <row r="2335" spans="1:12">
      <c r="A2335" s="9">
        <v>4</v>
      </c>
      <c r="B2335" s="9">
        <v>330809</v>
      </c>
      <c r="C2335" s="9" t="s">
        <v>11881</v>
      </c>
      <c r="D2335" s="9" t="s">
        <v>11882</v>
      </c>
      <c r="E2335" s="9">
        <v>3308</v>
      </c>
      <c r="F2335" s="9" t="s">
        <v>3558</v>
      </c>
      <c r="G2335" s="9" t="s">
        <v>3557</v>
      </c>
      <c r="H2335" s="9">
        <v>33</v>
      </c>
      <c r="I2335" s="9" t="s">
        <v>1826</v>
      </c>
      <c r="J2335" s="9" t="s">
        <v>1827</v>
      </c>
      <c r="K2335" s="10">
        <v>14.574999999999999</v>
      </c>
      <c r="L2335" s="10">
        <v>104.35299999999999</v>
      </c>
    </row>
    <row r="2336" spans="1:12">
      <c r="A2336" s="9">
        <v>4</v>
      </c>
      <c r="B2336" s="9">
        <v>330407</v>
      </c>
      <c r="C2336" s="9" t="s">
        <v>12178</v>
      </c>
      <c r="D2336" s="9" t="s">
        <v>12179</v>
      </c>
      <c r="E2336" s="9">
        <v>3304</v>
      </c>
      <c r="F2336" s="9" t="s">
        <v>4839</v>
      </c>
      <c r="G2336" s="9" t="s">
        <v>4840</v>
      </c>
      <c r="H2336" s="9">
        <v>33</v>
      </c>
      <c r="I2336" s="9" t="s">
        <v>1826</v>
      </c>
      <c r="J2336" s="9" t="s">
        <v>1827</v>
      </c>
      <c r="K2336" s="10">
        <v>14.444000000000001</v>
      </c>
      <c r="L2336" s="10">
        <v>104.547</v>
      </c>
    </row>
    <row r="2337" spans="1:12">
      <c r="A2337" s="9">
        <v>4</v>
      </c>
      <c r="B2337" s="9">
        <v>331706</v>
      </c>
      <c r="C2337" s="9" t="s">
        <v>12240</v>
      </c>
      <c r="D2337" s="9" t="s">
        <v>12241</v>
      </c>
      <c r="E2337" s="9">
        <v>3317</v>
      </c>
      <c r="F2337" s="9" t="s">
        <v>6017</v>
      </c>
      <c r="G2337" s="9" t="s">
        <v>6018</v>
      </c>
      <c r="H2337" s="9">
        <v>33</v>
      </c>
      <c r="I2337" s="9" t="s">
        <v>1826</v>
      </c>
      <c r="J2337" s="9" t="s">
        <v>1827</v>
      </c>
      <c r="K2337" s="10">
        <v>14.44</v>
      </c>
      <c r="L2337" s="10">
        <v>104.18899999999999</v>
      </c>
    </row>
    <row r="2338" spans="1:12">
      <c r="A2338" s="9">
        <v>4</v>
      </c>
      <c r="B2338" s="9">
        <v>330802</v>
      </c>
      <c r="C2338" s="9" t="s">
        <v>12433</v>
      </c>
      <c r="D2338" s="9" t="s">
        <v>12434</v>
      </c>
      <c r="E2338" s="9">
        <v>3308</v>
      </c>
      <c r="F2338" s="9" t="s">
        <v>3558</v>
      </c>
      <c r="G2338" s="9" t="s">
        <v>3557</v>
      </c>
      <c r="H2338" s="9">
        <v>33</v>
      </c>
      <c r="I2338" s="9" t="s">
        <v>1826</v>
      </c>
      <c r="J2338" s="9" t="s">
        <v>1827</v>
      </c>
      <c r="K2338" s="10">
        <v>14.476000000000001</v>
      </c>
      <c r="L2338" s="10">
        <v>104.444</v>
      </c>
    </row>
    <row r="2339" spans="1:12">
      <c r="A2339" s="9">
        <v>4</v>
      </c>
      <c r="B2339" s="9">
        <v>340107</v>
      </c>
      <c r="C2339" s="9" t="s">
        <v>795</v>
      </c>
      <c r="D2339" s="9" t="s">
        <v>796</v>
      </c>
      <c r="E2339" s="9">
        <v>3401</v>
      </c>
      <c r="F2339" s="9" t="s">
        <v>797</v>
      </c>
      <c r="G2339" s="9" t="s">
        <v>798</v>
      </c>
      <c r="H2339" s="9">
        <v>34</v>
      </c>
      <c r="I2339" s="9" t="s">
        <v>799</v>
      </c>
      <c r="J2339" s="9" t="s">
        <v>800</v>
      </c>
      <c r="K2339" s="10">
        <v>15.244</v>
      </c>
      <c r="L2339" s="10">
        <v>104.89400000000001</v>
      </c>
    </row>
    <row r="2340" spans="1:12">
      <c r="A2340" s="9">
        <v>4</v>
      </c>
      <c r="B2340" s="9">
        <v>341510</v>
      </c>
      <c r="C2340" s="9" t="s">
        <v>1291</v>
      </c>
      <c r="D2340" s="9" t="s">
        <v>1292</v>
      </c>
      <c r="E2340" s="9">
        <v>3415</v>
      </c>
      <c r="F2340" s="9" t="s">
        <v>1293</v>
      </c>
      <c r="G2340" s="9" t="s">
        <v>1294</v>
      </c>
      <c r="H2340" s="9">
        <v>34</v>
      </c>
      <c r="I2340" s="9" t="s">
        <v>799</v>
      </c>
      <c r="J2340" s="9" t="s">
        <v>800</v>
      </c>
      <c r="K2340" s="10">
        <v>15.198</v>
      </c>
      <c r="L2340" s="10">
        <v>104.815</v>
      </c>
    </row>
    <row r="2341" spans="1:12">
      <c r="A2341" s="9">
        <v>4</v>
      </c>
      <c r="B2341" s="9">
        <v>341901</v>
      </c>
      <c r="C2341" s="9" t="s">
        <v>1502</v>
      </c>
      <c r="D2341" s="9" t="s">
        <v>1503</v>
      </c>
      <c r="E2341" s="9">
        <v>3419</v>
      </c>
      <c r="F2341" s="9" t="s">
        <v>1504</v>
      </c>
      <c r="G2341" s="9" t="s">
        <v>1505</v>
      </c>
      <c r="H2341" s="9">
        <v>34</v>
      </c>
      <c r="I2341" s="9" t="s">
        <v>799</v>
      </c>
      <c r="J2341" s="9" t="s">
        <v>800</v>
      </c>
      <c r="K2341" s="10">
        <v>15.247999999999999</v>
      </c>
      <c r="L2341" s="10">
        <v>105.226</v>
      </c>
    </row>
    <row r="2342" spans="1:12">
      <c r="A2342" s="9">
        <v>4</v>
      </c>
      <c r="B2342" s="9">
        <v>340412</v>
      </c>
      <c r="C2342" s="9" t="s">
        <v>2852</v>
      </c>
      <c r="D2342" s="9" t="s">
        <v>2853</v>
      </c>
      <c r="E2342" s="9">
        <v>3404</v>
      </c>
      <c r="F2342" s="9" t="s">
        <v>2854</v>
      </c>
      <c r="G2342" s="9" t="s">
        <v>2855</v>
      </c>
      <c r="H2342" s="9">
        <v>34</v>
      </c>
      <c r="I2342" s="9" t="s">
        <v>799</v>
      </c>
      <c r="J2342" s="9" t="s">
        <v>800</v>
      </c>
      <c r="K2342" s="10">
        <v>15.489000000000001</v>
      </c>
      <c r="L2342" s="10">
        <v>104.464</v>
      </c>
    </row>
    <row r="2343" spans="1:12">
      <c r="A2343" s="9">
        <v>4</v>
      </c>
      <c r="B2343" s="9">
        <v>341501</v>
      </c>
      <c r="C2343" s="9" t="s">
        <v>3037</v>
      </c>
      <c r="D2343" s="9" t="s">
        <v>1294</v>
      </c>
      <c r="E2343" s="9">
        <v>3415</v>
      </c>
      <c r="F2343" s="9" t="s">
        <v>1293</v>
      </c>
      <c r="G2343" s="9" t="s">
        <v>1294</v>
      </c>
      <c r="H2343" s="9">
        <v>34</v>
      </c>
      <c r="I2343" s="9" t="s">
        <v>799</v>
      </c>
      <c r="J2343" s="9" t="s">
        <v>800</v>
      </c>
      <c r="K2343" s="10">
        <v>15.2</v>
      </c>
      <c r="L2343" s="10">
        <v>104.85299999999999</v>
      </c>
    </row>
    <row r="2344" spans="1:12">
      <c r="A2344" s="9">
        <v>4</v>
      </c>
      <c r="B2344" s="9">
        <v>342201</v>
      </c>
      <c r="C2344" s="9" t="s">
        <v>628</v>
      </c>
      <c r="D2344" s="9" t="s">
        <v>629</v>
      </c>
      <c r="E2344" s="9">
        <v>3422</v>
      </c>
      <c r="F2344" s="9" t="s">
        <v>3082</v>
      </c>
      <c r="G2344" s="9" t="s">
        <v>629</v>
      </c>
      <c r="H2344" s="9">
        <v>34</v>
      </c>
      <c r="I2344" s="9" t="s">
        <v>799</v>
      </c>
      <c r="J2344" s="9" t="s">
        <v>800</v>
      </c>
      <c r="K2344" s="10">
        <v>15.01</v>
      </c>
      <c r="L2344" s="10">
        <v>104.79300000000001</v>
      </c>
    </row>
    <row r="2345" spans="1:12">
      <c r="A2345" s="9">
        <v>4</v>
      </c>
      <c r="B2345" s="9">
        <v>341101</v>
      </c>
      <c r="C2345" s="9" t="s">
        <v>3251</v>
      </c>
      <c r="D2345" s="9" t="s">
        <v>3252</v>
      </c>
      <c r="E2345" s="9">
        <v>3411</v>
      </c>
      <c r="F2345" s="9" t="s">
        <v>3253</v>
      </c>
      <c r="G2345" s="9" t="s">
        <v>3254</v>
      </c>
      <c r="H2345" s="9">
        <v>34</v>
      </c>
      <c r="I2345" s="9" t="s">
        <v>799</v>
      </c>
      <c r="J2345" s="9" t="s">
        <v>800</v>
      </c>
      <c r="K2345" s="10">
        <v>15.601000000000001</v>
      </c>
      <c r="L2345" s="10">
        <v>105.021</v>
      </c>
    </row>
    <row r="2346" spans="1:12">
      <c r="A2346" s="9">
        <v>4</v>
      </c>
      <c r="B2346" s="9">
        <v>341502</v>
      </c>
      <c r="C2346" s="9" t="s">
        <v>3414</v>
      </c>
      <c r="D2346" s="9" t="s">
        <v>3415</v>
      </c>
      <c r="E2346" s="9">
        <v>3415</v>
      </c>
      <c r="F2346" s="9" t="s">
        <v>1293</v>
      </c>
      <c r="G2346" s="9" t="s">
        <v>1294</v>
      </c>
      <c r="H2346" s="9">
        <v>34</v>
      </c>
      <c r="I2346" s="9" t="s">
        <v>799</v>
      </c>
      <c r="J2346" s="9" t="s">
        <v>800</v>
      </c>
      <c r="K2346" s="10">
        <v>15.138999999999999</v>
      </c>
      <c r="L2346" s="10">
        <v>104.887</v>
      </c>
    </row>
    <row r="2347" spans="1:12">
      <c r="A2347" s="9">
        <v>4</v>
      </c>
      <c r="B2347" s="9">
        <v>340409</v>
      </c>
      <c r="C2347" s="9" t="s">
        <v>3434</v>
      </c>
      <c r="D2347" s="9" t="s">
        <v>3435</v>
      </c>
      <c r="E2347" s="9">
        <v>3404</v>
      </c>
      <c r="F2347" s="9" t="s">
        <v>2854</v>
      </c>
      <c r="G2347" s="9" t="s">
        <v>2855</v>
      </c>
      <c r="H2347" s="9">
        <v>34</v>
      </c>
      <c r="I2347" s="9" t="s">
        <v>799</v>
      </c>
      <c r="J2347" s="9" t="s">
        <v>800</v>
      </c>
      <c r="K2347" s="10">
        <v>15.29</v>
      </c>
      <c r="L2347" s="10">
        <v>104.51300000000001</v>
      </c>
    </row>
    <row r="2348" spans="1:12">
      <c r="A2348" s="9">
        <v>4</v>
      </c>
      <c r="B2348" s="9">
        <v>341116</v>
      </c>
      <c r="C2348" s="9" t="s">
        <v>3665</v>
      </c>
      <c r="D2348" s="9" t="s">
        <v>3666</v>
      </c>
      <c r="E2348" s="9">
        <v>3411</v>
      </c>
      <c r="F2348" s="9" t="s">
        <v>3253</v>
      </c>
      <c r="G2348" s="9" t="s">
        <v>3254</v>
      </c>
      <c r="H2348" s="9">
        <v>34</v>
      </c>
      <c r="I2348" s="9" t="s">
        <v>799</v>
      </c>
      <c r="J2348" s="9" t="s">
        <v>800</v>
      </c>
      <c r="K2348" s="10">
        <v>15.51</v>
      </c>
      <c r="L2348" s="10">
        <v>105.029</v>
      </c>
    </row>
    <row r="2349" spans="1:12">
      <c r="A2349" s="9">
        <v>4</v>
      </c>
      <c r="B2349" s="9">
        <v>341121</v>
      </c>
      <c r="C2349" s="9" t="s">
        <v>3923</v>
      </c>
      <c r="D2349" s="9" t="s">
        <v>3924</v>
      </c>
      <c r="E2349" s="9">
        <v>3411</v>
      </c>
      <c r="F2349" s="9" t="s">
        <v>3253</v>
      </c>
      <c r="G2349" s="9" t="s">
        <v>3254</v>
      </c>
      <c r="H2349" s="9">
        <v>34</v>
      </c>
      <c r="I2349" s="9" t="s">
        <v>799</v>
      </c>
      <c r="J2349" s="9" t="s">
        <v>800</v>
      </c>
      <c r="K2349" s="10">
        <v>15.731</v>
      </c>
      <c r="L2349" s="10">
        <v>105.029</v>
      </c>
    </row>
    <row r="2350" spans="1:12">
      <c r="A2350" s="9">
        <v>4</v>
      </c>
      <c r="B2350" s="9">
        <v>340203</v>
      </c>
      <c r="C2350" s="9" t="s">
        <v>4215</v>
      </c>
      <c r="D2350" s="9" t="s">
        <v>4216</v>
      </c>
      <c r="E2350" s="9">
        <v>3402</v>
      </c>
      <c r="F2350" s="9" t="s">
        <v>4217</v>
      </c>
      <c r="G2350" s="9" t="s">
        <v>4218</v>
      </c>
      <c r="H2350" s="9">
        <v>34</v>
      </c>
      <c r="I2350" s="9" t="s">
        <v>799</v>
      </c>
      <c r="J2350" s="9" t="s">
        <v>800</v>
      </c>
      <c r="K2350" s="10">
        <v>15.52</v>
      </c>
      <c r="L2350" s="10">
        <v>105.21899999999999</v>
      </c>
    </row>
    <row r="2351" spans="1:12">
      <c r="A2351" s="9">
        <v>4</v>
      </c>
      <c r="B2351" s="9">
        <v>340101</v>
      </c>
      <c r="C2351" s="9" t="s">
        <v>462</v>
      </c>
      <c r="E2351" s="9">
        <v>3401</v>
      </c>
      <c r="F2351" s="9" t="s">
        <v>797</v>
      </c>
      <c r="G2351" s="9" t="s">
        <v>798</v>
      </c>
      <c r="H2351" s="9">
        <v>34</v>
      </c>
      <c r="I2351" s="9" t="s">
        <v>799</v>
      </c>
      <c r="J2351" s="9" t="s">
        <v>800</v>
      </c>
      <c r="K2351" s="10">
        <v>15.231999999999999</v>
      </c>
      <c r="L2351" s="10">
        <v>104.85899999999999</v>
      </c>
    </row>
    <row r="2352" spans="1:12">
      <c r="A2352" s="9">
        <v>4</v>
      </c>
      <c r="B2352" s="9">
        <v>342505</v>
      </c>
      <c r="C2352" s="9" t="s">
        <v>4317</v>
      </c>
      <c r="D2352" s="9" t="s">
        <v>4318</v>
      </c>
      <c r="E2352" s="9">
        <v>3425</v>
      </c>
      <c r="F2352" s="9" t="s">
        <v>4319</v>
      </c>
      <c r="G2352" s="9" t="s">
        <v>4320</v>
      </c>
      <c r="H2352" s="9">
        <v>34</v>
      </c>
      <c r="I2352" s="9" t="s">
        <v>799</v>
      </c>
      <c r="J2352" s="9" t="s">
        <v>800</v>
      </c>
      <c r="K2352" s="10">
        <v>15.134</v>
      </c>
      <c r="L2352" s="10">
        <v>105.364</v>
      </c>
    </row>
    <row r="2353" spans="1:12">
      <c r="A2353" s="9">
        <v>4</v>
      </c>
      <c r="B2353" s="9">
        <v>341117</v>
      </c>
      <c r="C2353" s="9" t="s">
        <v>1236</v>
      </c>
      <c r="D2353" s="9" t="s">
        <v>1237</v>
      </c>
      <c r="E2353" s="9">
        <v>3411</v>
      </c>
      <c r="F2353" s="9" t="s">
        <v>3253</v>
      </c>
      <c r="G2353" s="9" t="s">
        <v>3254</v>
      </c>
      <c r="H2353" s="9">
        <v>34</v>
      </c>
      <c r="I2353" s="9" t="s">
        <v>799</v>
      </c>
      <c r="J2353" s="9" t="s">
        <v>800</v>
      </c>
      <c r="K2353" s="10">
        <v>15.725</v>
      </c>
      <c r="L2353" s="10">
        <v>104.93300000000001</v>
      </c>
    </row>
    <row r="2354" spans="1:12">
      <c r="A2354" s="9">
        <v>4</v>
      </c>
      <c r="B2354" s="9">
        <v>341123</v>
      </c>
      <c r="C2354" s="9" t="s">
        <v>4675</v>
      </c>
      <c r="D2354" s="9" t="s">
        <v>4676</v>
      </c>
      <c r="E2354" s="9">
        <v>3411</v>
      </c>
      <c r="F2354" s="9" t="s">
        <v>3253</v>
      </c>
      <c r="G2354" s="9" t="s">
        <v>3254</v>
      </c>
      <c r="H2354" s="9">
        <v>34</v>
      </c>
      <c r="I2354" s="9" t="s">
        <v>799</v>
      </c>
      <c r="J2354" s="9" t="s">
        <v>800</v>
      </c>
      <c r="K2354" s="10">
        <v>15.641999999999999</v>
      </c>
      <c r="L2354" s="10">
        <v>105.032</v>
      </c>
    </row>
    <row r="2355" spans="1:12">
      <c r="A2355" s="9">
        <v>4</v>
      </c>
      <c r="B2355" s="9">
        <v>341122</v>
      </c>
      <c r="C2355" s="9" t="s">
        <v>4811</v>
      </c>
      <c r="D2355" s="9" t="s">
        <v>4812</v>
      </c>
      <c r="E2355" s="9">
        <v>3411</v>
      </c>
      <c r="F2355" s="9" t="s">
        <v>3253</v>
      </c>
      <c r="G2355" s="9" t="s">
        <v>3254</v>
      </c>
      <c r="H2355" s="9">
        <v>34</v>
      </c>
      <c r="I2355" s="9" t="s">
        <v>799</v>
      </c>
      <c r="J2355" s="9" t="s">
        <v>800</v>
      </c>
      <c r="K2355" s="10">
        <v>15.657999999999999</v>
      </c>
      <c r="L2355" s="10">
        <v>105.081</v>
      </c>
    </row>
    <row r="2356" spans="1:12">
      <c r="A2356" s="9">
        <v>4</v>
      </c>
      <c r="B2356" s="9">
        <v>341408</v>
      </c>
      <c r="C2356" s="9" t="s">
        <v>4849</v>
      </c>
      <c r="D2356" s="9" t="s">
        <v>4850</v>
      </c>
      <c r="E2356" s="9">
        <v>3414</v>
      </c>
      <c r="F2356" s="9" t="s">
        <v>4851</v>
      </c>
      <c r="G2356" s="9" t="s">
        <v>4852</v>
      </c>
      <c r="H2356" s="9">
        <v>34</v>
      </c>
      <c r="I2356" s="9" t="s">
        <v>799</v>
      </c>
      <c r="J2356" s="9" t="s">
        <v>800</v>
      </c>
      <c r="K2356" s="10">
        <v>15.397</v>
      </c>
      <c r="L2356" s="10">
        <v>104.765</v>
      </c>
    </row>
    <row r="2357" spans="1:12">
      <c r="A2357" s="9">
        <v>4</v>
      </c>
      <c r="B2357" s="9">
        <v>343103</v>
      </c>
      <c r="C2357" s="9" t="s">
        <v>4974</v>
      </c>
      <c r="D2357" s="9" t="s">
        <v>4975</v>
      </c>
      <c r="E2357" s="9">
        <v>3431</v>
      </c>
      <c r="F2357" s="9" t="s">
        <v>4976</v>
      </c>
      <c r="G2357" s="9" t="s">
        <v>4977</v>
      </c>
      <c r="H2357" s="9">
        <v>34</v>
      </c>
      <c r="I2357" s="9" t="s">
        <v>799</v>
      </c>
      <c r="J2357" s="9" t="s">
        <v>800</v>
      </c>
      <c r="K2357" s="10">
        <v>15.395</v>
      </c>
      <c r="L2357" s="10">
        <v>104.881</v>
      </c>
    </row>
    <row r="2358" spans="1:12">
      <c r="A2358" s="9">
        <v>4</v>
      </c>
      <c r="B2358" s="9">
        <v>341521</v>
      </c>
      <c r="C2358" s="9" t="s">
        <v>4994</v>
      </c>
      <c r="D2358" s="9" t="s">
        <v>4995</v>
      </c>
      <c r="E2358" s="9">
        <v>3415</v>
      </c>
      <c r="F2358" s="9" t="s">
        <v>1293</v>
      </c>
      <c r="G2358" s="9" t="s">
        <v>1294</v>
      </c>
      <c r="H2358" s="9">
        <v>34</v>
      </c>
      <c r="I2358" s="9" t="s">
        <v>799</v>
      </c>
      <c r="J2358" s="9" t="s">
        <v>800</v>
      </c>
      <c r="K2358" s="10">
        <v>15.162000000000001</v>
      </c>
      <c r="L2358" s="10">
        <v>104.82299999999999</v>
      </c>
    </row>
    <row r="2359" spans="1:12">
      <c r="A2359" s="9">
        <v>4</v>
      </c>
      <c r="B2359" s="9">
        <v>341108</v>
      </c>
      <c r="C2359" s="9" t="s">
        <v>5000</v>
      </c>
      <c r="D2359" s="9" t="s">
        <v>5001</v>
      </c>
      <c r="E2359" s="9">
        <v>3411</v>
      </c>
      <c r="F2359" s="9" t="s">
        <v>3253</v>
      </c>
      <c r="G2359" s="9" t="s">
        <v>3254</v>
      </c>
      <c r="H2359" s="9">
        <v>34</v>
      </c>
      <c r="I2359" s="9" t="s">
        <v>799</v>
      </c>
      <c r="J2359" s="9" t="s">
        <v>800</v>
      </c>
      <c r="K2359" s="10">
        <v>15.561999999999999</v>
      </c>
      <c r="L2359" s="10">
        <v>105.03400000000001</v>
      </c>
    </row>
    <row r="2360" spans="1:12">
      <c r="A2360" s="9">
        <v>4</v>
      </c>
      <c r="B2360" s="9">
        <v>342208</v>
      </c>
      <c r="C2360" s="9" t="s">
        <v>5121</v>
      </c>
      <c r="D2360" s="9" t="s">
        <v>5122</v>
      </c>
      <c r="E2360" s="9">
        <v>3422</v>
      </c>
      <c r="F2360" s="9" t="s">
        <v>3082</v>
      </c>
      <c r="G2360" s="9" t="s">
        <v>629</v>
      </c>
      <c r="H2360" s="9">
        <v>34</v>
      </c>
      <c r="I2360" s="9" t="s">
        <v>799</v>
      </c>
      <c r="J2360" s="9" t="s">
        <v>800</v>
      </c>
      <c r="K2360" s="10">
        <v>15.055</v>
      </c>
      <c r="L2360" s="10">
        <v>104.765</v>
      </c>
    </row>
    <row r="2361" spans="1:12">
      <c r="A2361" s="9">
        <v>4</v>
      </c>
      <c r="B2361" s="9">
        <v>342209</v>
      </c>
      <c r="C2361" s="9" t="s">
        <v>5256</v>
      </c>
      <c r="D2361" s="9" t="s">
        <v>5257</v>
      </c>
      <c r="E2361" s="9">
        <v>3422</v>
      </c>
      <c r="F2361" s="9" t="s">
        <v>3082</v>
      </c>
      <c r="G2361" s="9" t="s">
        <v>629</v>
      </c>
      <c r="H2361" s="9">
        <v>34</v>
      </c>
      <c r="I2361" s="9" t="s">
        <v>799</v>
      </c>
      <c r="J2361" s="9" t="s">
        <v>800</v>
      </c>
      <c r="K2361" s="10">
        <v>14.981</v>
      </c>
      <c r="L2361" s="10">
        <v>104.821</v>
      </c>
    </row>
    <row r="2362" spans="1:12">
      <c r="A2362" s="9">
        <v>4</v>
      </c>
      <c r="B2362" s="9">
        <v>341112</v>
      </c>
      <c r="C2362" s="9" t="s">
        <v>4873</v>
      </c>
      <c r="D2362" s="9" t="s">
        <v>4874</v>
      </c>
      <c r="E2362" s="9">
        <v>3411</v>
      </c>
      <c r="F2362" s="9" t="s">
        <v>3253</v>
      </c>
      <c r="G2362" s="9" t="s">
        <v>3254</v>
      </c>
      <c r="H2362" s="9">
        <v>34</v>
      </c>
      <c r="I2362" s="9" t="s">
        <v>799</v>
      </c>
      <c r="J2362" s="9" t="s">
        <v>800</v>
      </c>
      <c r="K2362" s="10">
        <v>15.589</v>
      </c>
      <c r="L2362" s="10">
        <v>105.18300000000001</v>
      </c>
    </row>
    <row r="2363" spans="1:12">
      <c r="A2363" s="9">
        <v>4</v>
      </c>
      <c r="B2363" s="9">
        <v>340407</v>
      </c>
      <c r="C2363" s="9" t="s">
        <v>5388</v>
      </c>
      <c r="D2363" s="9" t="s">
        <v>5389</v>
      </c>
      <c r="E2363" s="9">
        <v>3404</v>
      </c>
      <c r="F2363" s="9" t="s">
        <v>2854</v>
      </c>
      <c r="G2363" s="9" t="s">
        <v>2855</v>
      </c>
      <c r="H2363" s="9">
        <v>34</v>
      </c>
      <c r="I2363" s="9" t="s">
        <v>799</v>
      </c>
      <c r="J2363" s="9" t="s">
        <v>800</v>
      </c>
      <c r="K2363" s="10">
        <v>15.319000000000001</v>
      </c>
      <c r="L2363" s="10">
        <v>104.602</v>
      </c>
    </row>
    <row r="2364" spans="1:12">
      <c r="A2364" s="9">
        <v>4</v>
      </c>
      <c r="B2364" s="9">
        <v>341505</v>
      </c>
      <c r="C2364" s="9" t="s">
        <v>5656</v>
      </c>
      <c r="D2364" s="9" t="s">
        <v>5657</v>
      </c>
      <c r="E2364" s="9">
        <v>3415</v>
      </c>
      <c r="F2364" s="9" t="s">
        <v>1293</v>
      </c>
      <c r="G2364" s="9" t="s">
        <v>1294</v>
      </c>
      <c r="H2364" s="9">
        <v>34</v>
      </c>
      <c r="I2364" s="9" t="s">
        <v>799</v>
      </c>
      <c r="J2364" s="9" t="s">
        <v>800</v>
      </c>
      <c r="K2364" s="10">
        <v>15.101000000000001</v>
      </c>
      <c r="L2364" s="10">
        <v>104.818</v>
      </c>
    </row>
    <row r="2365" spans="1:12">
      <c r="A2365" s="9">
        <v>4</v>
      </c>
      <c r="B2365" s="9">
        <v>341115</v>
      </c>
      <c r="C2365" s="9" t="s">
        <v>5681</v>
      </c>
      <c r="D2365" s="9" t="s">
        <v>5682</v>
      </c>
      <c r="E2365" s="9">
        <v>3411</v>
      </c>
      <c r="F2365" s="9" t="s">
        <v>3253</v>
      </c>
      <c r="G2365" s="9" t="s">
        <v>3254</v>
      </c>
      <c r="H2365" s="9">
        <v>34</v>
      </c>
      <c r="I2365" s="9" t="s">
        <v>799</v>
      </c>
      <c r="J2365" s="9" t="s">
        <v>800</v>
      </c>
      <c r="K2365" s="10">
        <v>15.547000000000001</v>
      </c>
      <c r="L2365" s="10">
        <v>104.988</v>
      </c>
    </row>
    <row r="2366" spans="1:12">
      <c r="A2366" s="9">
        <v>4</v>
      </c>
      <c r="B2366" s="9">
        <v>341518</v>
      </c>
      <c r="C2366" s="9" t="s">
        <v>2535</v>
      </c>
      <c r="D2366" s="9" t="s">
        <v>2536</v>
      </c>
      <c r="E2366" s="9">
        <v>3415</v>
      </c>
      <c r="F2366" s="9" t="s">
        <v>1293</v>
      </c>
      <c r="G2366" s="9" t="s">
        <v>1294</v>
      </c>
      <c r="H2366" s="9">
        <v>34</v>
      </c>
      <c r="I2366" s="9" t="s">
        <v>799</v>
      </c>
      <c r="J2366" s="9" t="s">
        <v>800</v>
      </c>
      <c r="K2366" s="10">
        <v>15.173</v>
      </c>
      <c r="L2366" s="10">
        <v>104.872</v>
      </c>
    </row>
    <row r="2367" spans="1:12">
      <c r="A2367" s="9">
        <v>4</v>
      </c>
      <c r="B2367" s="9">
        <v>340119</v>
      </c>
      <c r="C2367" s="9" t="s">
        <v>3845</v>
      </c>
      <c r="D2367" s="9" t="s">
        <v>3846</v>
      </c>
      <c r="E2367" s="9">
        <v>3401</v>
      </c>
      <c r="F2367" s="9" t="s">
        <v>797</v>
      </c>
      <c r="G2367" s="9" t="s">
        <v>798</v>
      </c>
      <c r="H2367" s="9">
        <v>34</v>
      </c>
      <c r="I2367" s="9" t="s">
        <v>799</v>
      </c>
      <c r="J2367" s="9" t="s">
        <v>800</v>
      </c>
      <c r="K2367" s="10">
        <v>15.351000000000001</v>
      </c>
      <c r="L2367" s="10">
        <v>104.815</v>
      </c>
    </row>
    <row r="2368" spans="1:12">
      <c r="A2368" s="9">
        <v>4</v>
      </c>
      <c r="B2368" s="9">
        <v>342102</v>
      </c>
      <c r="C2368" s="9" t="s">
        <v>5907</v>
      </c>
      <c r="D2368" s="9" t="s">
        <v>5908</v>
      </c>
      <c r="E2368" s="9">
        <v>3421</v>
      </c>
      <c r="F2368" s="9" t="s">
        <v>5909</v>
      </c>
      <c r="G2368" s="9" t="s">
        <v>4707</v>
      </c>
      <c r="H2368" s="9">
        <v>34</v>
      </c>
      <c r="I2368" s="9" t="s">
        <v>799</v>
      </c>
      <c r="J2368" s="9" t="s">
        <v>800</v>
      </c>
      <c r="K2368" s="10">
        <v>15.86</v>
      </c>
      <c r="L2368" s="10">
        <v>105.273</v>
      </c>
    </row>
    <row r="2369" spans="1:12">
      <c r="A2369" s="9">
        <v>4</v>
      </c>
      <c r="B2369" s="9">
        <v>341515</v>
      </c>
      <c r="C2369" s="9" t="s">
        <v>5944</v>
      </c>
      <c r="D2369" s="9" t="s">
        <v>5945</v>
      </c>
      <c r="E2369" s="9">
        <v>3415</v>
      </c>
      <c r="F2369" s="9" t="s">
        <v>1293</v>
      </c>
      <c r="G2369" s="9" t="s">
        <v>1294</v>
      </c>
      <c r="H2369" s="9">
        <v>34</v>
      </c>
      <c r="I2369" s="9" t="s">
        <v>799</v>
      </c>
      <c r="J2369" s="9" t="s">
        <v>800</v>
      </c>
      <c r="K2369" s="10">
        <v>15.164999999999999</v>
      </c>
      <c r="L2369" s="10">
        <v>104.92400000000001</v>
      </c>
    </row>
    <row r="2370" spans="1:12">
      <c r="A2370" s="9">
        <v>4</v>
      </c>
      <c r="B2370" s="9">
        <v>340410</v>
      </c>
      <c r="C2370" s="9" t="s">
        <v>5977</v>
      </c>
      <c r="D2370" s="9" t="s">
        <v>5978</v>
      </c>
      <c r="E2370" s="9">
        <v>3404</v>
      </c>
      <c r="F2370" s="9" t="s">
        <v>2854</v>
      </c>
      <c r="G2370" s="9" t="s">
        <v>2855</v>
      </c>
      <c r="H2370" s="9">
        <v>34</v>
      </c>
      <c r="I2370" s="9" t="s">
        <v>799</v>
      </c>
      <c r="J2370" s="9" t="s">
        <v>800</v>
      </c>
      <c r="K2370" s="10">
        <v>15.281000000000001</v>
      </c>
      <c r="L2370" s="10">
        <v>104.48</v>
      </c>
    </row>
    <row r="2371" spans="1:12">
      <c r="A2371" s="9">
        <v>4</v>
      </c>
      <c r="B2371" s="9">
        <v>340720</v>
      </c>
      <c r="C2371" s="9" t="s">
        <v>5191</v>
      </c>
      <c r="D2371" s="9" t="s">
        <v>5192</v>
      </c>
      <c r="E2371" s="9">
        <v>3407</v>
      </c>
      <c r="F2371" s="9" t="s">
        <v>5991</v>
      </c>
      <c r="G2371" s="9" t="s">
        <v>5992</v>
      </c>
      <c r="H2371" s="9">
        <v>34</v>
      </c>
      <c r="I2371" s="9" t="s">
        <v>799</v>
      </c>
      <c r="J2371" s="9" t="s">
        <v>800</v>
      </c>
      <c r="K2371" s="10">
        <v>14.904</v>
      </c>
      <c r="L2371" s="10">
        <v>105.11499999999999</v>
      </c>
    </row>
    <row r="2372" spans="1:12">
      <c r="A2372" s="9">
        <v>4</v>
      </c>
      <c r="B2372" s="9">
        <v>340207</v>
      </c>
      <c r="C2372" s="9" t="s">
        <v>6023</v>
      </c>
      <c r="D2372" s="9" t="s">
        <v>6024</v>
      </c>
      <c r="E2372" s="9">
        <v>3402</v>
      </c>
      <c r="F2372" s="9" t="s">
        <v>4217</v>
      </c>
      <c r="G2372" s="9" t="s">
        <v>4218</v>
      </c>
      <c r="H2372" s="9">
        <v>34</v>
      </c>
      <c r="I2372" s="9" t="s">
        <v>799</v>
      </c>
      <c r="J2372" s="9" t="s">
        <v>800</v>
      </c>
      <c r="K2372" s="10">
        <v>15.56</v>
      </c>
      <c r="L2372" s="10">
        <v>105.227</v>
      </c>
    </row>
    <row r="2373" spans="1:12">
      <c r="A2373" s="9">
        <v>4</v>
      </c>
      <c r="B2373" s="9">
        <v>340211</v>
      </c>
      <c r="C2373" s="9" t="s">
        <v>6028</v>
      </c>
      <c r="D2373" s="9" t="s">
        <v>6029</v>
      </c>
      <c r="E2373" s="9">
        <v>3402</v>
      </c>
      <c r="F2373" s="9" t="s">
        <v>4217</v>
      </c>
      <c r="G2373" s="9" t="s">
        <v>4218</v>
      </c>
      <c r="H2373" s="9">
        <v>34</v>
      </c>
      <c r="I2373" s="9" t="s">
        <v>799</v>
      </c>
      <c r="J2373" s="9" t="s">
        <v>800</v>
      </c>
      <c r="K2373" s="10">
        <v>15.446999999999999</v>
      </c>
      <c r="L2373" s="10">
        <v>105.316</v>
      </c>
    </row>
    <row r="2374" spans="1:12">
      <c r="A2374" s="9">
        <v>4</v>
      </c>
      <c r="B2374" s="9">
        <v>342404</v>
      </c>
      <c r="C2374" s="9" t="s">
        <v>6073</v>
      </c>
      <c r="E2374" s="9">
        <v>3424</v>
      </c>
      <c r="F2374" s="9" t="s">
        <v>6074</v>
      </c>
      <c r="G2374" s="9" t="s">
        <v>6075</v>
      </c>
      <c r="H2374" s="9">
        <v>34</v>
      </c>
      <c r="I2374" s="9" t="s">
        <v>799</v>
      </c>
      <c r="J2374" s="9" t="s">
        <v>800</v>
      </c>
      <c r="K2374" s="10">
        <v>15.372</v>
      </c>
      <c r="L2374" s="10">
        <v>104.968</v>
      </c>
    </row>
    <row r="2375" spans="1:12">
      <c r="A2375" s="9">
        <v>4</v>
      </c>
      <c r="B2375" s="9">
        <v>340414</v>
      </c>
      <c r="C2375" s="9" t="s">
        <v>2850</v>
      </c>
      <c r="D2375" s="9" t="s">
        <v>2851</v>
      </c>
      <c r="E2375" s="9">
        <v>3404</v>
      </c>
      <c r="F2375" s="9" t="s">
        <v>2854</v>
      </c>
      <c r="G2375" s="9" t="s">
        <v>2855</v>
      </c>
      <c r="H2375" s="9">
        <v>34</v>
      </c>
      <c r="I2375" s="9" t="s">
        <v>799</v>
      </c>
      <c r="J2375" s="9" t="s">
        <v>800</v>
      </c>
      <c r="K2375" s="10">
        <v>15.521000000000001</v>
      </c>
      <c r="L2375" s="10">
        <v>104.5</v>
      </c>
    </row>
    <row r="2376" spans="1:12">
      <c r="A2376" s="9">
        <v>4</v>
      </c>
      <c r="B2376" s="9">
        <v>341520</v>
      </c>
      <c r="C2376" s="9" t="s">
        <v>6321</v>
      </c>
      <c r="D2376" s="9" t="s">
        <v>6322</v>
      </c>
      <c r="E2376" s="9">
        <v>3415</v>
      </c>
      <c r="F2376" s="9" t="s">
        <v>1293</v>
      </c>
      <c r="G2376" s="9" t="s">
        <v>1294</v>
      </c>
      <c r="H2376" s="9">
        <v>34</v>
      </c>
      <c r="I2376" s="9" t="s">
        <v>799</v>
      </c>
      <c r="J2376" s="9" t="s">
        <v>800</v>
      </c>
      <c r="K2376" s="10">
        <v>15.204000000000001</v>
      </c>
      <c r="L2376" s="10">
        <v>104.782</v>
      </c>
    </row>
    <row r="2377" spans="1:12">
      <c r="A2377" s="9">
        <v>4</v>
      </c>
      <c r="B2377" s="9">
        <v>342006</v>
      </c>
      <c r="C2377" s="9" t="s">
        <v>6343</v>
      </c>
      <c r="D2377" s="9" t="s">
        <v>6344</v>
      </c>
      <c r="E2377" s="9">
        <v>3420</v>
      </c>
      <c r="F2377" s="9" t="s">
        <v>6345</v>
      </c>
      <c r="G2377" s="9" t="s">
        <v>6346</v>
      </c>
      <c r="H2377" s="9">
        <v>34</v>
      </c>
      <c r="I2377" s="9" t="s">
        <v>799</v>
      </c>
      <c r="J2377" s="9" t="s">
        <v>800</v>
      </c>
      <c r="K2377" s="10">
        <v>15.385</v>
      </c>
      <c r="L2377" s="10">
        <v>105.166</v>
      </c>
    </row>
    <row r="2378" spans="1:12">
      <c r="A2378" s="9">
        <v>4</v>
      </c>
      <c r="B2378" s="9">
        <v>340104</v>
      </c>
      <c r="C2378" s="9" t="s">
        <v>6355</v>
      </c>
      <c r="D2378" s="9" t="s">
        <v>6356</v>
      </c>
      <c r="E2378" s="9">
        <v>3401</v>
      </c>
      <c r="F2378" s="9" t="s">
        <v>797</v>
      </c>
      <c r="G2378" s="9" t="s">
        <v>798</v>
      </c>
      <c r="H2378" s="9">
        <v>34</v>
      </c>
      <c r="I2378" s="9" t="s">
        <v>799</v>
      </c>
      <c r="J2378" s="9" t="s">
        <v>800</v>
      </c>
      <c r="K2378" s="10">
        <v>15.367000000000001</v>
      </c>
      <c r="L2378" s="10">
        <v>104.845</v>
      </c>
    </row>
    <row r="2379" spans="1:12">
      <c r="A2379" s="9">
        <v>4</v>
      </c>
      <c r="B2379" s="9">
        <v>341524</v>
      </c>
      <c r="C2379" s="9" t="s">
        <v>6369</v>
      </c>
      <c r="D2379" s="9" t="s">
        <v>6370</v>
      </c>
      <c r="E2379" s="9">
        <v>3415</v>
      </c>
      <c r="F2379" s="9" t="s">
        <v>1293</v>
      </c>
      <c r="G2379" s="9" t="s">
        <v>1294</v>
      </c>
      <c r="H2379" s="9">
        <v>34</v>
      </c>
      <c r="I2379" s="9" t="s">
        <v>799</v>
      </c>
      <c r="J2379" s="9" t="s">
        <v>800</v>
      </c>
      <c r="K2379" s="10">
        <v>15.090999999999999</v>
      </c>
      <c r="L2379" s="10">
        <v>104.708</v>
      </c>
    </row>
    <row r="2380" spans="1:12">
      <c r="A2380" s="9">
        <v>4</v>
      </c>
      <c r="B2380" s="9">
        <v>340504</v>
      </c>
      <c r="C2380" s="9" t="s">
        <v>6440</v>
      </c>
      <c r="D2380" s="9" t="s">
        <v>6441</v>
      </c>
      <c r="E2380" s="9">
        <v>3405</v>
      </c>
      <c r="F2380" s="9" t="s">
        <v>6442</v>
      </c>
      <c r="G2380" s="9" t="s">
        <v>6443</v>
      </c>
      <c r="H2380" s="9">
        <v>34</v>
      </c>
      <c r="I2380" s="9" t="s">
        <v>799</v>
      </c>
      <c r="J2380" s="9" t="s">
        <v>800</v>
      </c>
      <c r="K2380" s="10">
        <v>15.872</v>
      </c>
      <c r="L2380" s="10">
        <v>105.22199999999999</v>
      </c>
    </row>
    <row r="2381" spans="1:12">
      <c r="A2381" s="9">
        <v>4</v>
      </c>
      <c r="B2381" s="9">
        <v>340202</v>
      </c>
      <c r="C2381" s="9" t="s">
        <v>6471</v>
      </c>
      <c r="D2381" s="9" t="s">
        <v>6472</v>
      </c>
      <c r="E2381" s="9">
        <v>3402</v>
      </c>
      <c r="F2381" s="9" t="s">
        <v>4217</v>
      </c>
      <c r="G2381" s="9" t="s">
        <v>4218</v>
      </c>
      <c r="H2381" s="9">
        <v>34</v>
      </c>
      <c r="I2381" s="9" t="s">
        <v>799</v>
      </c>
      <c r="J2381" s="9" t="s">
        <v>800</v>
      </c>
      <c r="K2381" s="10">
        <v>15.478</v>
      </c>
      <c r="L2381" s="10">
        <v>105.23699999999999</v>
      </c>
    </row>
    <row r="2382" spans="1:12">
      <c r="A2382" s="9">
        <v>4</v>
      </c>
      <c r="B2382" s="9">
        <v>340702</v>
      </c>
      <c r="C2382" s="9" t="s">
        <v>6480</v>
      </c>
      <c r="D2382" s="9" t="s">
        <v>6481</v>
      </c>
      <c r="E2382" s="9">
        <v>3407</v>
      </c>
      <c r="F2382" s="9" t="s">
        <v>5991</v>
      </c>
      <c r="G2382" s="9" t="s">
        <v>5992</v>
      </c>
      <c r="H2382" s="9">
        <v>34</v>
      </c>
      <c r="I2382" s="9" t="s">
        <v>799</v>
      </c>
      <c r="J2382" s="9" t="s">
        <v>800</v>
      </c>
      <c r="K2382" s="10">
        <v>15.012</v>
      </c>
      <c r="L2382" s="10">
        <v>104.983</v>
      </c>
    </row>
    <row r="2383" spans="1:12">
      <c r="A2383" s="9">
        <v>4</v>
      </c>
      <c r="B2383" s="9">
        <v>342602</v>
      </c>
      <c r="C2383" s="9" t="s">
        <v>6486</v>
      </c>
      <c r="D2383" s="9" t="s">
        <v>6487</v>
      </c>
      <c r="E2383" s="9">
        <v>3426</v>
      </c>
      <c r="F2383" s="9" t="s">
        <v>6488</v>
      </c>
      <c r="G2383" s="9" t="s">
        <v>6489</v>
      </c>
      <c r="H2383" s="9">
        <v>34</v>
      </c>
      <c r="I2383" s="9" t="s">
        <v>799</v>
      </c>
      <c r="J2383" s="9" t="s">
        <v>800</v>
      </c>
      <c r="K2383" s="10">
        <v>14.804</v>
      </c>
      <c r="L2383" s="10">
        <v>104.922</v>
      </c>
    </row>
    <row r="2384" spans="1:12">
      <c r="A2384" s="9">
        <v>4</v>
      </c>
      <c r="B2384" s="9">
        <v>342203</v>
      </c>
      <c r="C2384" s="9" t="s">
        <v>3155</v>
      </c>
      <c r="D2384" s="9" t="s">
        <v>3156</v>
      </c>
      <c r="E2384" s="9">
        <v>3422</v>
      </c>
      <c r="F2384" s="9" t="s">
        <v>3082</v>
      </c>
      <c r="G2384" s="9" t="s">
        <v>629</v>
      </c>
      <c r="H2384" s="9">
        <v>34</v>
      </c>
      <c r="I2384" s="9" t="s">
        <v>799</v>
      </c>
      <c r="J2384" s="9" t="s">
        <v>800</v>
      </c>
      <c r="K2384" s="10">
        <v>14.96</v>
      </c>
      <c r="L2384" s="10">
        <v>104.76</v>
      </c>
    </row>
    <row r="2385" spans="1:12">
      <c r="A2385" s="9">
        <v>4</v>
      </c>
      <c r="B2385" s="9">
        <v>340417</v>
      </c>
      <c r="C2385" s="9" t="s">
        <v>6657</v>
      </c>
      <c r="D2385" s="9" t="s">
        <v>6658</v>
      </c>
      <c r="E2385" s="9">
        <v>3404</v>
      </c>
      <c r="F2385" s="9" t="s">
        <v>2854</v>
      </c>
      <c r="G2385" s="9" t="s">
        <v>2855</v>
      </c>
      <c r="H2385" s="9">
        <v>34</v>
      </c>
      <c r="I2385" s="9" t="s">
        <v>799</v>
      </c>
      <c r="J2385" s="9" t="s">
        <v>800</v>
      </c>
      <c r="K2385" s="10">
        <v>15.337999999999999</v>
      </c>
      <c r="L2385" s="10">
        <v>104.459</v>
      </c>
    </row>
    <row r="2386" spans="1:12">
      <c r="A2386" s="9">
        <v>4</v>
      </c>
      <c r="B2386" s="9">
        <v>342003</v>
      </c>
      <c r="C2386" s="9" t="s">
        <v>6667</v>
      </c>
      <c r="D2386" s="9" t="s">
        <v>6668</v>
      </c>
      <c r="E2386" s="9">
        <v>3420</v>
      </c>
      <c r="F2386" s="9" t="s">
        <v>6345</v>
      </c>
      <c r="G2386" s="9" t="s">
        <v>6346</v>
      </c>
      <c r="H2386" s="9">
        <v>34</v>
      </c>
      <c r="I2386" s="9" t="s">
        <v>799</v>
      </c>
      <c r="J2386" s="9" t="s">
        <v>800</v>
      </c>
      <c r="K2386" s="10">
        <v>15.352</v>
      </c>
      <c r="L2386" s="10">
        <v>105.086</v>
      </c>
    </row>
    <row r="2387" spans="1:12">
      <c r="A2387" s="9">
        <v>4</v>
      </c>
      <c r="B2387" s="9">
        <v>341526</v>
      </c>
      <c r="C2387" s="9" t="s">
        <v>6721</v>
      </c>
      <c r="D2387" s="9" t="s">
        <v>6722</v>
      </c>
      <c r="E2387" s="9">
        <v>3415</v>
      </c>
      <c r="F2387" s="9" t="s">
        <v>1293</v>
      </c>
      <c r="G2387" s="9" t="s">
        <v>1294</v>
      </c>
      <c r="H2387" s="9">
        <v>34</v>
      </c>
      <c r="I2387" s="9" t="s">
        <v>799</v>
      </c>
      <c r="J2387" s="9" t="s">
        <v>800</v>
      </c>
      <c r="K2387" s="10">
        <v>15.196999999999999</v>
      </c>
      <c r="L2387" s="10">
        <v>104.961</v>
      </c>
    </row>
    <row r="2388" spans="1:12">
      <c r="A2388" s="9">
        <v>4</v>
      </c>
      <c r="B2388" s="9">
        <v>340512</v>
      </c>
      <c r="C2388" s="9" t="s">
        <v>6746</v>
      </c>
      <c r="D2388" s="9" t="s">
        <v>6747</v>
      </c>
      <c r="E2388" s="9">
        <v>3405</v>
      </c>
      <c r="F2388" s="9" t="s">
        <v>6442</v>
      </c>
      <c r="G2388" s="9" t="s">
        <v>6443</v>
      </c>
      <c r="H2388" s="9">
        <v>34</v>
      </c>
      <c r="I2388" s="9" t="s">
        <v>799</v>
      </c>
      <c r="J2388" s="9" t="s">
        <v>800</v>
      </c>
      <c r="K2388" s="10">
        <v>16.024999999999999</v>
      </c>
      <c r="L2388" s="10">
        <v>105.03700000000001</v>
      </c>
    </row>
    <row r="2389" spans="1:12">
      <c r="A2389" s="9">
        <v>4</v>
      </c>
      <c r="B2389" s="9">
        <v>341414</v>
      </c>
      <c r="C2389" s="9" t="s">
        <v>3510</v>
      </c>
      <c r="D2389" s="9" t="s">
        <v>3511</v>
      </c>
      <c r="E2389" s="9">
        <v>3414</v>
      </c>
      <c r="F2389" s="9" t="s">
        <v>4851</v>
      </c>
      <c r="G2389" s="9" t="s">
        <v>4852</v>
      </c>
      <c r="H2389" s="9">
        <v>34</v>
      </c>
      <c r="I2389" s="9" t="s">
        <v>799</v>
      </c>
      <c r="J2389" s="9" t="s">
        <v>800</v>
      </c>
      <c r="K2389" s="10">
        <v>15.444000000000001</v>
      </c>
      <c r="L2389" s="10">
        <v>104.74299999999999</v>
      </c>
    </row>
    <row r="2390" spans="1:12">
      <c r="A2390" s="9">
        <v>4</v>
      </c>
      <c r="B2390" s="9">
        <v>340403</v>
      </c>
      <c r="C2390" s="9" t="s">
        <v>6998</v>
      </c>
      <c r="D2390" s="9" t="s">
        <v>6999</v>
      </c>
      <c r="E2390" s="9">
        <v>3404</v>
      </c>
      <c r="F2390" s="9" t="s">
        <v>2854</v>
      </c>
      <c r="G2390" s="9" t="s">
        <v>2855</v>
      </c>
      <c r="H2390" s="9">
        <v>34</v>
      </c>
      <c r="I2390" s="9" t="s">
        <v>799</v>
      </c>
      <c r="J2390" s="9" t="s">
        <v>800</v>
      </c>
      <c r="K2390" s="10">
        <v>15.398999999999999</v>
      </c>
      <c r="L2390" s="10">
        <v>104.429</v>
      </c>
    </row>
    <row r="2391" spans="1:12">
      <c r="A2391" s="9">
        <v>4</v>
      </c>
      <c r="B2391" s="9">
        <v>341412</v>
      </c>
      <c r="C2391" s="9" t="s">
        <v>7010</v>
      </c>
      <c r="D2391" s="9" t="s">
        <v>7011</v>
      </c>
      <c r="E2391" s="9">
        <v>3414</v>
      </c>
      <c r="F2391" s="9" t="s">
        <v>4851</v>
      </c>
      <c r="G2391" s="9" t="s">
        <v>4852</v>
      </c>
      <c r="H2391" s="9">
        <v>34</v>
      </c>
      <c r="I2391" s="9" t="s">
        <v>799</v>
      </c>
      <c r="J2391" s="9" t="s">
        <v>800</v>
      </c>
      <c r="K2391" s="10">
        <v>15.598000000000001</v>
      </c>
      <c r="L2391" s="10">
        <v>104.617</v>
      </c>
    </row>
    <row r="2392" spans="1:12">
      <c r="A2392" s="9">
        <v>4</v>
      </c>
      <c r="B2392" s="9">
        <v>340712</v>
      </c>
      <c r="C2392" s="9" t="s">
        <v>7098</v>
      </c>
      <c r="D2392" s="9" t="s">
        <v>7099</v>
      </c>
      <c r="E2392" s="9">
        <v>3407</v>
      </c>
      <c r="F2392" s="9" t="s">
        <v>5991</v>
      </c>
      <c r="G2392" s="9" t="s">
        <v>5992</v>
      </c>
      <c r="H2392" s="9">
        <v>34</v>
      </c>
      <c r="I2392" s="9" t="s">
        <v>799</v>
      </c>
      <c r="J2392" s="9" t="s">
        <v>800</v>
      </c>
      <c r="K2392" s="10">
        <v>14.695</v>
      </c>
      <c r="L2392" s="10">
        <v>105.014</v>
      </c>
    </row>
    <row r="2393" spans="1:12">
      <c r="A2393" s="9">
        <v>4</v>
      </c>
      <c r="B2393" s="9">
        <v>341410</v>
      </c>
      <c r="C2393" s="9" t="s">
        <v>5777</v>
      </c>
      <c r="D2393" s="9" t="s">
        <v>5422</v>
      </c>
      <c r="E2393" s="9">
        <v>3414</v>
      </c>
      <c r="F2393" s="9" t="s">
        <v>4851</v>
      </c>
      <c r="G2393" s="9" t="s">
        <v>4852</v>
      </c>
      <c r="H2393" s="9">
        <v>34</v>
      </c>
      <c r="I2393" s="9" t="s">
        <v>799</v>
      </c>
      <c r="J2393" s="9" t="s">
        <v>800</v>
      </c>
      <c r="K2393" s="10">
        <v>15.500999999999999</v>
      </c>
      <c r="L2393" s="10">
        <v>104.661</v>
      </c>
    </row>
    <row r="2394" spans="1:12">
      <c r="A2394" s="9">
        <v>4</v>
      </c>
      <c r="B2394" s="9">
        <v>341102</v>
      </c>
      <c r="C2394" s="9" t="s">
        <v>7165</v>
      </c>
      <c r="D2394" s="9" t="s">
        <v>7166</v>
      </c>
      <c r="E2394" s="9">
        <v>3411</v>
      </c>
      <c r="F2394" s="9" t="s">
        <v>3253</v>
      </c>
      <c r="G2394" s="9" t="s">
        <v>3254</v>
      </c>
      <c r="H2394" s="9">
        <v>34</v>
      </c>
      <c r="I2394" s="9" t="s">
        <v>799</v>
      </c>
      <c r="J2394" s="9" t="s">
        <v>800</v>
      </c>
      <c r="K2394" s="10">
        <v>15.618</v>
      </c>
      <c r="L2394" s="10">
        <v>105.089</v>
      </c>
    </row>
    <row r="2395" spans="1:12">
      <c r="A2395" s="9">
        <v>4</v>
      </c>
      <c r="B2395" s="9">
        <v>341104</v>
      </c>
      <c r="C2395" s="9" t="s">
        <v>7177</v>
      </c>
      <c r="D2395" s="9" t="s">
        <v>7178</v>
      </c>
      <c r="E2395" s="9">
        <v>3411</v>
      </c>
      <c r="F2395" s="9" t="s">
        <v>3253</v>
      </c>
      <c r="G2395" s="9" t="s">
        <v>3254</v>
      </c>
      <c r="H2395" s="9">
        <v>34</v>
      </c>
      <c r="I2395" s="9" t="s">
        <v>799</v>
      </c>
      <c r="J2395" s="9" t="s">
        <v>800</v>
      </c>
      <c r="K2395" s="10">
        <v>15.57</v>
      </c>
      <c r="L2395" s="10">
        <v>105.102</v>
      </c>
    </row>
    <row r="2396" spans="1:12">
      <c r="A2396" s="9">
        <v>4</v>
      </c>
      <c r="B2396" s="9">
        <v>341204</v>
      </c>
      <c r="C2396" s="9" t="s">
        <v>7213</v>
      </c>
      <c r="D2396" s="9" t="s">
        <v>7214</v>
      </c>
      <c r="E2396" s="9">
        <v>3412</v>
      </c>
      <c r="F2396" s="9" t="s">
        <v>7215</v>
      </c>
      <c r="G2396" s="9" t="s">
        <v>7216</v>
      </c>
      <c r="H2396" s="9">
        <v>34</v>
      </c>
      <c r="I2396" s="9" t="s">
        <v>799</v>
      </c>
      <c r="J2396" s="9" t="s">
        <v>800</v>
      </c>
      <c r="K2396" s="10">
        <v>15.757</v>
      </c>
      <c r="L2396" s="10">
        <v>104.964</v>
      </c>
    </row>
    <row r="2397" spans="1:12">
      <c r="A2397" s="9">
        <v>4</v>
      </c>
      <c r="B2397" s="9">
        <v>341103</v>
      </c>
      <c r="C2397" s="9" t="s">
        <v>7253</v>
      </c>
      <c r="D2397" s="9" t="s">
        <v>7254</v>
      </c>
      <c r="E2397" s="9">
        <v>3411</v>
      </c>
      <c r="F2397" s="9" t="s">
        <v>3253</v>
      </c>
      <c r="G2397" s="9" t="s">
        <v>3254</v>
      </c>
      <c r="H2397" s="9">
        <v>34</v>
      </c>
      <c r="I2397" s="9" t="s">
        <v>799</v>
      </c>
      <c r="J2397" s="9" t="s">
        <v>800</v>
      </c>
      <c r="K2397" s="10">
        <v>15.691000000000001</v>
      </c>
      <c r="L2397" s="10">
        <v>105.04900000000001</v>
      </c>
    </row>
    <row r="2398" spans="1:12">
      <c r="A2398" s="9">
        <v>4</v>
      </c>
      <c r="B2398" s="9">
        <v>340109</v>
      </c>
      <c r="C2398" s="9" t="s">
        <v>7271</v>
      </c>
      <c r="D2398" s="9" t="s">
        <v>7272</v>
      </c>
      <c r="E2398" s="9">
        <v>3401</v>
      </c>
      <c r="F2398" s="9" t="s">
        <v>797</v>
      </c>
      <c r="G2398" s="9" t="s">
        <v>798</v>
      </c>
      <c r="H2398" s="9">
        <v>34</v>
      </c>
      <c r="I2398" s="9" t="s">
        <v>799</v>
      </c>
      <c r="J2398" s="9" t="s">
        <v>800</v>
      </c>
      <c r="K2398" s="10">
        <v>15.250999999999999</v>
      </c>
      <c r="L2398" s="10">
        <v>104.80200000000001</v>
      </c>
    </row>
    <row r="2399" spans="1:12">
      <c r="A2399" s="9">
        <v>4</v>
      </c>
      <c r="B2399" s="9">
        <v>342605</v>
      </c>
      <c r="C2399" s="9" t="s">
        <v>7325</v>
      </c>
      <c r="D2399" s="9" t="s">
        <v>7326</v>
      </c>
      <c r="E2399" s="9">
        <v>3426</v>
      </c>
      <c r="F2399" s="9" t="s">
        <v>6488</v>
      </c>
      <c r="G2399" s="9" t="s">
        <v>6489</v>
      </c>
      <c r="H2399" s="9">
        <v>34</v>
      </c>
      <c r="I2399" s="9" t="s">
        <v>799</v>
      </c>
      <c r="J2399" s="9" t="s">
        <v>800</v>
      </c>
      <c r="K2399" s="10">
        <v>14.752000000000001</v>
      </c>
      <c r="L2399" s="10">
        <v>104.908</v>
      </c>
    </row>
    <row r="2400" spans="1:12">
      <c r="A2400" s="9">
        <v>4</v>
      </c>
      <c r="B2400" s="9">
        <v>341405</v>
      </c>
      <c r="C2400" s="9" t="s">
        <v>7384</v>
      </c>
      <c r="D2400" s="9" t="s">
        <v>7385</v>
      </c>
      <c r="E2400" s="9">
        <v>3414</v>
      </c>
      <c r="F2400" s="9" t="s">
        <v>4851</v>
      </c>
      <c r="G2400" s="9" t="s">
        <v>4852</v>
      </c>
      <c r="H2400" s="9">
        <v>34</v>
      </c>
      <c r="I2400" s="9" t="s">
        <v>799</v>
      </c>
      <c r="J2400" s="9" t="s">
        <v>800</v>
      </c>
      <c r="K2400" s="10">
        <v>15.571</v>
      </c>
      <c r="L2400" s="10">
        <v>104.735</v>
      </c>
    </row>
    <row r="2401" spans="1:12">
      <c r="A2401" s="9">
        <v>4</v>
      </c>
      <c r="B2401" s="9">
        <v>343003</v>
      </c>
      <c r="C2401" s="9" t="s">
        <v>7388</v>
      </c>
      <c r="D2401" s="9" t="s">
        <v>7389</v>
      </c>
      <c r="E2401" s="9">
        <v>3430</v>
      </c>
      <c r="F2401" s="9" t="s">
        <v>7390</v>
      </c>
      <c r="G2401" s="9" t="s">
        <v>7391</v>
      </c>
      <c r="H2401" s="9">
        <v>34</v>
      </c>
      <c r="I2401" s="9" t="s">
        <v>799</v>
      </c>
      <c r="J2401" s="9" t="s">
        <v>800</v>
      </c>
      <c r="K2401" s="10">
        <v>15.965</v>
      </c>
      <c r="L2401" s="10">
        <v>105.27</v>
      </c>
    </row>
    <row r="2402" spans="1:12">
      <c r="A2402" s="9">
        <v>4</v>
      </c>
      <c r="B2402" s="9">
        <v>341402</v>
      </c>
      <c r="C2402" s="9" t="s">
        <v>7445</v>
      </c>
      <c r="D2402" s="9" t="s">
        <v>7446</v>
      </c>
      <c r="E2402" s="9">
        <v>3414</v>
      </c>
      <c r="F2402" s="9" t="s">
        <v>4851</v>
      </c>
      <c r="G2402" s="9" t="s">
        <v>4852</v>
      </c>
      <c r="H2402" s="9">
        <v>34</v>
      </c>
      <c r="I2402" s="9" t="s">
        <v>799</v>
      </c>
      <c r="J2402" s="9" t="s">
        <v>800</v>
      </c>
      <c r="K2402" s="10">
        <v>15.657</v>
      </c>
      <c r="L2402" s="10">
        <v>104.667</v>
      </c>
    </row>
    <row r="2403" spans="1:12">
      <c r="A2403" s="9">
        <v>4</v>
      </c>
      <c r="B2403" s="9">
        <v>342001</v>
      </c>
      <c r="C2403" s="9" t="s">
        <v>7497</v>
      </c>
      <c r="D2403" s="9" t="s">
        <v>6346</v>
      </c>
      <c r="E2403" s="9">
        <v>3420</v>
      </c>
      <c r="F2403" s="9" t="s">
        <v>6345</v>
      </c>
      <c r="G2403" s="9" t="s">
        <v>6346</v>
      </c>
      <c r="H2403" s="9">
        <v>34</v>
      </c>
      <c r="I2403" s="9" t="s">
        <v>799</v>
      </c>
      <c r="J2403" s="9" t="s">
        <v>800</v>
      </c>
      <c r="K2403" s="10">
        <v>15.326000000000001</v>
      </c>
      <c r="L2403" s="10">
        <v>105.15600000000001</v>
      </c>
    </row>
    <row r="2404" spans="1:12">
      <c r="A2404" s="9">
        <v>4</v>
      </c>
      <c r="B2404" s="9">
        <v>340301</v>
      </c>
      <c r="C2404" s="9" t="s">
        <v>7500</v>
      </c>
      <c r="D2404" s="9" t="s">
        <v>7501</v>
      </c>
      <c r="E2404" s="9">
        <v>3403</v>
      </c>
      <c r="F2404" s="9" t="s">
        <v>7502</v>
      </c>
      <c r="G2404" s="9" t="s">
        <v>7501</v>
      </c>
      <c r="H2404" s="9">
        <v>34</v>
      </c>
      <c r="I2404" s="9" t="s">
        <v>799</v>
      </c>
      <c r="J2404" s="9" t="s">
        <v>800</v>
      </c>
      <c r="K2404" s="10">
        <v>15.295999999999999</v>
      </c>
      <c r="L2404" s="10">
        <v>105.452</v>
      </c>
    </row>
    <row r="2405" spans="1:12">
      <c r="A2405" s="9">
        <v>4</v>
      </c>
      <c r="B2405" s="9">
        <v>341910</v>
      </c>
      <c r="C2405" s="9" t="s">
        <v>4981</v>
      </c>
      <c r="D2405" s="9" t="s">
        <v>4982</v>
      </c>
      <c r="E2405" s="9">
        <v>3419</v>
      </c>
      <c r="F2405" s="9" t="s">
        <v>1504</v>
      </c>
      <c r="G2405" s="9" t="s">
        <v>1505</v>
      </c>
      <c r="H2405" s="9">
        <v>34</v>
      </c>
      <c r="I2405" s="9" t="s">
        <v>799</v>
      </c>
      <c r="J2405" s="9" t="s">
        <v>800</v>
      </c>
      <c r="K2405" s="10">
        <v>15.292999999999999</v>
      </c>
      <c r="L2405" s="10">
        <v>105.23699999999999</v>
      </c>
    </row>
    <row r="2406" spans="1:12">
      <c r="A2406" s="9">
        <v>4</v>
      </c>
      <c r="B2406" s="9">
        <v>342207</v>
      </c>
      <c r="C2406" s="9" t="s">
        <v>7642</v>
      </c>
      <c r="D2406" s="9" t="s">
        <v>7643</v>
      </c>
      <c r="E2406" s="9">
        <v>3422</v>
      </c>
      <c r="F2406" s="9" t="s">
        <v>3082</v>
      </c>
      <c r="G2406" s="9" t="s">
        <v>629</v>
      </c>
      <c r="H2406" s="9">
        <v>34</v>
      </c>
      <c r="I2406" s="9" t="s">
        <v>799</v>
      </c>
      <c r="J2406" s="9" t="s">
        <v>800</v>
      </c>
      <c r="K2406" s="10">
        <v>14.959</v>
      </c>
      <c r="L2406" s="10">
        <v>104.71299999999999</v>
      </c>
    </row>
    <row r="2407" spans="1:12">
      <c r="A2407" s="9">
        <v>4</v>
      </c>
      <c r="B2407" s="9">
        <v>341918</v>
      </c>
      <c r="C2407" s="9" t="s">
        <v>7660</v>
      </c>
      <c r="D2407" s="9" t="s">
        <v>7661</v>
      </c>
      <c r="E2407" s="9">
        <v>3419</v>
      </c>
      <c r="F2407" s="9" t="s">
        <v>1504</v>
      </c>
      <c r="G2407" s="9" t="s">
        <v>1505</v>
      </c>
      <c r="H2407" s="9">
        <v>34</v>
      </c>
      <c r="I2407" s="9" t="s">
        <v>799</v>
      </c>
      <c r="J2407" s="9" t="s">
        <v>800</v>
      </c>
      <c r="K2407" s="10">
        <v>14.993</v>
      </c>
      <c r="L2407" s="10">
        <v>105.336</v>
      </c>
    </row>
    <row r="2408" spans="1:12">
      <c r="A2408" s="9">
        <v>4</v>
      </c>
      <c r="B2408" s="9">
        <v>342606</v>
      </c>
      <c r="C2408" s="9" t="s">
        <v>7679</v>
      </c>
      <c r="D2408" s="9" t="s">
        <v>7680</v>
      </c>
      <c r="E2408" s="9">
        <v>3426</v>
      </c>
      <c r="F2408" s="9" t="s">
        <v>6488</v>
      </c>
      <c r="G2408" s="9" t="s">
        <v>6489</v>
      </c>
      <c r="H2408" s="9">
        <v>34</v>
      </c>
      <c r="I2408" s="9" t="s">
        <v>799</v>
      </c>
      <c r="J2408" s="9" t="s">
        <v>800</v>
      </c>
      <c r="K2408" s="10">
        <v>14.76</v>
      </c>
      <c r="L2408" s="10">
        <v>104.855</v>
      </c>
    </row>
    <row r="2409" spans="1:12">
      <c r="A2409" s="9">
        <v>4</v>
      </c>
      <c r="B2409" s="9">
        <v>341504</v>
      </c>
      <c r="C2409" s="9" t="s">
        <v>2820</v>
      </c>
      <c r="D2409" s="9" t="s">
        <v>2821</v>
      </c>
      <c r="E2409" s="9">
        <v>3415</v>
      </c>
      <c r="F2409" s="9" t="s">
        <v>1293</v>
      </c>
      <c r="G2409" s="9" t="s">
        <v>1294</v>
      </c>
      <c r="H2409" s="9">
        <v>34</v>
      </c>
      <c r="I2409" s="9" t="s">
        <v>799</v>
      </c>
      <c r="J2409" s="9" t="s">
        <v>800</v>
      </c>
      <c r="K2409" s="10">
        <v>15.105</v>
      </c>
      <c r="L2409" s="10">
        <v>104.776</v>
      </c>
    </row>
    <row r="2410" spans="1:12">
      <c r="A2410" s="9">
        <v>4</v>
      </c>
      <c r="B2410" s="9">
        <v>342401</v>
      </c>
      <c r="C2410" s="9" t="s">
        <v>7775</v>
      </c>
      <c r="D2410" s="9" t="s">
        <v>6075</v>
      </c>
      <c r="E2410" s="9">
        <v>3424</v>
      </c>
      <c r="F2410" s="9" t="s">
        <v>6074</v>
      </c>
      <c r="G2410" s="9" t="s">
        <v>6075</v>
      </c>
      <c r="H2410" s="9">
        <v>34</v>
      </c>
      <c r="I2410" s="9" t="s">
        <v>799</v>
      </c>
      <c r="J2410" s="9" t="s">
        <v>800</v>
      </c>
      <c r="K2410" s="10">
        <v>15.315</v>
      </c>
      <c r="L2410" s="10">
        <v>105.065</v>
      </c>
    </row>
    <row r="2411" spans="1:12">
      <c r="A2411" s="9">
        <v>4</v>
      </c>
      <c r="B2411" s="9">
        <v>341205</v>
      </c>
      <c r="C2411" s="9" t="s">
        <v>7811</v>
      </c>
      <c r="D2411" s="9" t="s">
        <v>7812</v>
      </c>
      <c r="E2411" s="9">
        <v>3412</v>
      </c>
      <c r="F2411" s="9" t="s">
        <v>7215</v>
      </c>
      <c r="G2411" s="9" t="s">
        <v>7216</v>
      </c>
      <c r="H2411" s="9">
        <v>34</v>
      </c>
      <c r="I2411" s="9" t="s">
        <v>799</v>
      </c>
      <c r="J2411" s="9" t="s">
        <v>800</v>
      </c>
      <c r="K2411" s="10">
        <v>15.827999999999999</v>
      </c>
      <c r="L2411" s="10">
        <v>105.099</v>
      </c>
    </row>
    <row r="2412" spans="1:12">
      <c r="A2412" s="9">
        <v>4</v>
      </c>
      <c r="B2412" s="9">
        <v>342002</v>
      </c>
      <c r="C2412" s="9" t="s">
        <v>628</v>
      </c>
      <c r="D2412" s="9" t="s">
        <v>629</v>
      </c>
      <c r="E2412" s="9">
        <v>3420</v>
      </c>
      <c r="F2412" s="9" t="s">
        <v>6345</v>
      </c>
      <c r="G2412" s="9" t="s">
        <v>6346</v>
      </c>
      <c r="H2412" s="9">
        <v>34</v>
      </c>
      <c r="I2412" s="9" t="s">
        <v>799</v>
      </c>
      <c r="J2412" s="9" t="s">
        <v>800</v>
      </c>
      <c r="K2412" s="10">
        <v>15.38</v>
      </c>
      <c r="L2412" s="10">
        <v>105.233</v>
      </c>
    </row>
    <row r="2413" spans="1:12">
      <c r="A2413" s="9">
        <v>4</v>
      </c>
      <c r="B2413" s="9">
        <v>342004</v>
      </c>
      <c r="C2413" s="9" t="s">
        <v>4270</v>
      </c>
      <c r="D2413" s="9" t="s">
        <v>4271</v>
      </c>
      <c r="E2413" s="9">
        <v>3420</v>
      </c>
      <c r="F2413" s="9" t="s">
        <v>6345</v>
      </c>
      <c r="G2413" s="9" t="s">
        <v>6346</v>
      </c>
      <c r="H2413" s="9">
        <v>34</v>
      </c>
      <c r="I2413" s="9" t="s">
        <v>799</v>
      </c>
      <c r="J2413" s="9" t="s">
        <v>800</v>
      </c>
      <c r="K2413" s="10">
        <v>15.444000000000001</v>
      </c>
      <c r="L2413" s="10">
        <v>105.185</v>
      </c>
    </row>
    <row r="2414" spans="1:12">
      <c r="A2414" s="9">
        <v>4</v>
      </c>
      <c r="B2414" s="9">
        <v>340415</v>
      </c>
      <c r="C2414" s="9" t="s">
        <v>7892</v>
      </c>
      <c r="D2414" s="9" t="s">
        <v>7893</v>
      </c>
      <c r="E2414" s="9">
        <v>3404</v>
      </c>
      <c r="F2414" s="9" t="s">
        <v>2854</v>
      </c>
      <c r="G2414" s="9" t="s">
        <v>2855</v>
      </c>
      <c r="H2414" s="9">
        <v>34</v>
      </c>
      <c r="I2414" s="9" t="s">
        <v>799</v>
      </c>
      <c r="J2414" s="9" t="s">
        <v>800</v>
      </c>
      <c r="K2414" s="10">
        <v>15.446</v>
      </c>
      <c r="L2414" s="10">
        <v>104.508</v>
      </c>
    </row>
    <row r="2415" spans="1:12">
      <c r="A2415" s="9">
        <v>4</v>
      </c>
      <c r="B2415" s="9">
        <v>341507</v>
      </c>
      <c r="C2415" s="9" t="s">
        <v>5625</v>
      </c>
      <c r="D2415" s="9" t="s">
        <v>5626</v>
      </c>
      <c r="E2415" s="9">
        <v>3415</v>
      </c>
      <c r="F2415" s="9" t="s">
        <v>1293</v>
      </c>
      <c r="G2415" s="9" t="s">
        <v>1294</v>
      </c>
      <c r="H2415" s="9">
        <v>34</v>
      </c>
      <c r="I2415" s="9" t="s">
        <v>799</v>
      </c>
      <c r="J2415" s="9" t="s">
        <v>800</v>
      </c>
      <c r="K2415" s="10">
        <v>15.08</v>
      </c>
      <c r="L2415" s="10">
        <v>104.86499999999999</v>
      </c>
    </row>
    <row r="2416" spans="1:12">
      <c r="A2416" s="9">
        <v>4</v>
      </c>
      <c r="B2416" s="9">
        <v>341511</v>
      </c>
      <c r="C2416" s="9" t="s">
        <v>7899</v>
      </c>
      <c r="D2416" s="9" t="s">
        <v>7900</v>
      </c>
      <c r="E2416" s="9">
        <v>3415</v>
      </c>
      <c r="F2416" s="9" t="s">
        <v>1293</v>
      </c>
      <c r="G2416" s="9" t="s">
        <v>1294</v>
      </c>
      <c r="H2416" s="9">
        <v>34</v>
      </c>
      <c r="I2416" s="9" t="s">
        <v>799</v>
      </c>
      <c r="J2416" s="9" t="s">
        <v>800</v>
      </c>
      <c r="K2416" s="10">
        <v>15.157999999999999</v>
      </c>
      <c r="L2416" s="10">
        <v>104.753</v>
      </c>
    </row>
    <row r="2417" spans="1:12">
      <c r="A2417" s="9">
        <v>4</v>
      </c>
      <c r="B2417" s="9">
        <v>340120</v>
      </c>
      <c r="C2417" s="9" t="s">
        <v>4855</v>
      </c>
      <c r="D2417" s="9" t="s">
        <v>4856</v>
      </c>
      <c r="E2417" s="9">
        <v>3401</v>
      </c>
      <c r="F2417" s="9" t="s">
        <v>797</v>
      </c>
      <c r="G2417" s="9" t="s">
        <v>798</v>
      </c>
      <c r="H2417" s="9">
        <v>34</v>
      </c>
      <c r="I2417" s="9" t="s">
        <v>799</v>
      </c>
      <c r="J2417" s="9" t="s">
        <v>800</v>
      </c>
      <c r="K2417" s="10">
        <v>15.365</v>
      </c>
      <c r="L2417" s="10">
        <v>104.71599999999999</v>
      </c>
    </row>
    <row r="2418" spans="1:12">
      <c r="A2418" s="9">
        <v>4</v>
      </c>
      <c r="B2418" s="9">
        <v>342202</v>
      </c>
      <c r="C2418" s="9" t="s">
        <v>3699</v>
      </c>
      <c r="D2418" s="9" t="s">
        <v>3700</v>
      </c>
      <c r="E2418" s="9">
        <v>3422</v>
      </c>
      <c r="F2418" s="9" t="s">
        <v>3082</v>
      </c>
      <c r="G2418" s="9" t="s">
        <v>629</v>
      </c>
      <c r="H2418" s="9">
        <v>34</v>
      </c>
      <c r="I2418" s="9" t="s">
        <v>799</v>
      </c>
      <c r="J2418" s="9" t="s">
        <v>800</v>
      </c>
      <c r="K2418" s="10">
        <v>15.032999999999999</v>
      </c>
      <c r="L2418" s="10">
        <v>104.839</v>
      </c>
    </row>
    <row r="2419" spans="1:12">
      <c r="A2419" s="9">
        <v>4</v>
      </c>
      <c r="B2419" s="9">
        <v>341404</v>
      </c>
      <c r="C2419" s="9" t="s">
        <v>7993</v>
      </c>
      <c r="D2419" s="9" t="s">
        <v>7994</v>
      </c>
      <c r="E2419" s="9">
        <v>3414</v>
      </c>
      <c r="F2419" s="9" t="s">
        <v>4851</v>
      </c>
      <c r="G2419" s="9" t="s">
        <v>4852</v>
      </c>
      <c r="H2419" s="9">
        <v>34</v>
      </c>
      <c r="I2419" s="9" t="s">
        <v>799</v>
      </c>
      <c r="J2419" s="9" t="s">
        <v>800</v>
      </c>
      <c r="K2419" s="10">
        <v>15.564</v>
      </c>
      <c r="L2419" s="10">
        <v>104.827</v>
      </c>
    </row>
    <row r="2420" spans="1:12">
      <c r="A2420" s="9">
        <v>4</v>
      </c>
      <c r="B2420" s="9">
        <v>342402</v>
      </c>
      <c r="C2420" s="9" t="s">
        <v>8009</v>
      </c>
      <c r="D2420" s="9" t="s">
        <v>8010</v>
      </c>
      <c r="E2420" s="9">
        <v>3424</v>
      </c>
      <c r="F2420" s="9" t="s">
        <v>6074</v>
      </c>
      <c r="G2420" s="9" t="s">
        <v>6075</v>
      </c>
      <c r="H2420" s="9">
        <v>34</v>
      </c>
      <c r="I2420" s="9" t="s">
        <v>799</v>
      </c>
      <c r="J2420" s="9" t="s">
        <v>800</v>
      </c>
      <c r="K2420" s="10">
        <v>15.375</v>
      </c>
      <c r="L2420" s="10">
        <v>105.02800000000001</v>
      </c>
    </row>
    <row r="2421" spans="1:12">
      <c r="A2421" s="9">
        <v>4</v>
      </c>
      <c r="B2421" s="9">
        <v>341403</v>
      </c>
      <c r="C2421" s="9" t="s">
        <v>8014</v>
      </c>
      <c r="D2421" s="9" t="s">
        <v>8015</v>
      </c>
      <c r="E2421" s="9">
        <v>3414</v>
      </c>
      <c r="F2421" s="9" t="s">
        <v>4851</v>
      </c>
      <c r="G2421" s="9" t="s">
        <v>4852</v>
      </c>
      <c r="H2421" s="9">
        <v>34</v>
      </c>
      <c r="I2421" s="9" t="s">
        <v>799</v>
      </c>
      <c r="J2421" s="9" t="s">
        <v>800</v>
      </c>
      <c r="K2421" s="10">
        <v>15.615</v>
      </c>
      <c r="L2421" s="10">
        <v>104.739</v>
      </c>
    </row>
    <row r="2422" spans="1:12">
      <c r="A2422" s="9">
        <v>4</v>
      </c>
      <c r="B2422" s="9">
        <v>343203</v>
      </c>
      <c r="C2422" s="9" t="s">
        <v>8027</v>
      </c>
      <c r="D2422" s="9" t="s">
        <v>8028</v>
      </c>
      <c r="E2422" s="9">
        <v>3432</v>
      </c>
      <c r="F2422" s="9" t="s">
        <v>8029</v>
      </c>
      <c r="G2422" s="9" t="s">
        <v>8030</v>
      </c>
      <c r="H2422" s="9">
        <v>34</v>
      </c>
      <c r="I2422" s="9" t="s">
        <v>799</v>
      </c>
      <c r="J2422" s="9" t="s">
        <v>800</v>
      </c>
      <c r="K2422" s="10">
        <v>15.238</v>
      </c>
      <c r="L2422" s="10">
        <v>105.045</v>
      </c>
    </row>
    <row r="2423" spans="1:12">
      <c r="A2423" s="9">
        <v>4</v>
      </c>
      <c r="B2423" s="9">
        <v>341522</v>
      </c>
      <c r="C2423" s="9" t="s">
        <v>8061</v>
      </c>
      <c r="D2423" s="9" t="s">
        <v>8062</v>
      </c>
      <c r="E2423" s="9">
        <v>3415</v>
      </c>
      <c r="F2423" s="9" t="s">
        <v>1293</v>
      </c>
      <c r="G2423" s="9" t="s">
        <v>1294</v>
      </c>
      <c r="H2423" s="9">
        <v>34</v>
      </c>
      <c r="I2423" s="9" t="s">
        <v>799</v>
      </c>
      <c r="J2423" s="9" t="s">
        <v>800</v>
      </c>
      <c r="K2423" s="10">
        <v>15.087</v>
      </c>
      <c r="L2423" s="10">
        <v>104.904</v>
      </c>
    </row>
    <row r="2424" spans="1:12">
      <c r="A2424" s="9">
        <v>4</v>
      </c>
      <c r="B2424" s="9">
        <v>341113</v>
      </c>
      <c r="C2424" s="9" t="s">
        <v>8095</v>
      </c>
      <c r="D2424" s="9" t="s">
        <v>8096</v>
      </c>
      <c r="E2424" s="9">
        <v>3411</v>
      </c>
      <c r="F2424" s="9" t="s">
        <v>3253</v>
      </c>
      <c r="G2424" s="9" t="s">
        <v>3254</v>
      </c>
      <c r="H2424" s="9">
        <v>34</v>
      </c>
      <c r="I2424" s="9" t="s">
        <v>799</v>
      </c>
      <c r="J2424" s="9" t="s">
        <v>800</v>
      </c>
      <c r="K2424" s="10">
        <v>15.6</v>
      </c>
      <c r="L2424" s="10">
        <v>104.968</v>
      </c>
    </row>
    <row r="2425" spans="1:12">
      <c r="A2425" s="9">
        <v>4</v>
      </c>
      <c r="B2425" s="9">
        <v>340116</v>
      </c>
      <c r="C2425" s="9" t="s">
        <v>8105</v>
      </c>
      <c r="D2425" s="9" t="s">
        <v>8106</v>
      </c>
      <c r="E2425" s="9">
        <v>3401</v>
      </c>
      <c r="F2425" s="9" t="s">
        <v>797</v>
      </c>
      <c r="G2425" s="9" t="s">
        <v>798</v>
      </c>
      <c r="H2425" s="9">
        <v>34</v>
      </c>
      <c r="I2425" s="9" t="s">
        <v>799</v>
      </c>
      <c r="J2425" s="9" t="s">
        <v>800</v>
      </c>
      <c r="K2425" s="10">
        <v>15.291</v>
      </c>
      <c r="L2425" s="10">
        <v>105</v>
      </c>
    </row>
    <row r="2426" spans="1:12">
      <c r="A2426" s="9">
        <v>4</v>
      </c>
      <c r="B2426" s="9">
        <v>340413</v>
      </c>
      <c r="C2426" s="9" t="s">
        <v>8113</v>
      </c>
      <c r="D2426" s="9" t="s">
        <v>8114</v>
      </c>
      <c r="E2426" s="9">
        <v>3404</v>
      </c>
      <c r="F2426" s="9" t="s">
        <v>2854</v>
      </c>
      <c r="G2426" s="9" t="s">
        <v>2855</v>
      </c>
      <c r="H2426" s="9">
        <v>34</v>
      </c>
      <c r="I2426" s="9" t="s">
        <v>799</v>
      </c>
      <c r="J2426" s="9" t="s">
        <v>800</v>
      </c>
      <c r="K2426" s="10">
        <v>15.515000000000001</v>
      </c>
      <c r="L2426" s="10">
        <v>104.407</v>
      </c>
    </row>
    <row r="2427" spans="1:12">
      <c r="A2427" s="9">
        <v>4</v>
      </c>
      <c r="B2427" s="9">
        <v>340204</v>
      </c>
      <c r="C2427" s="9" t="s">
        <v>8130</v>
      </c>
      <c r="D2427" s="9" t="s">
        <v>8131</v>
      </c>
      <c r="E2427" s="9">
        <v>3402</v>
      </c>
      <c r="F2427" s="9" t="s">
        <v>4217</v>
      </c>
      <c r="G2427" s="9" t="s">
        <v>4218</v>
      </c>
      <c r="H2427" s="9">
        <v>34</v>
      </c>
      <c r="I2427" s="9" t="s">
        <v>799</v>
      </c>
      <c r="J2427" s="9" t="s">
        <v>800</v>
      </c>
      <c r="K2427" s="10">
        <v>15.414999999999999</v>
      </c>
      <c r="L2427" s="10">
        <v>105.26</v>
      </c>
    </row>
    <row r="2428" spans="1:12">
      <c r="A2428" s="9">
        <v>4</v>
      </c>
      <c r="B2428" s="9">
        <v>341919</v>
      </c>
      <c r="C2428" s="9" t="s">
        <v>8162</v>
      </c>
      <c r="D2428" s="9" t="s">
        <v>8163</v>
      </c>
      <c r="E2428" s="9">
        <v>3419</v>
      </c>
      <c r="F2428" s="9" t="s">
        <v>1504</v>
      </c>
      <c r="G2428" s="9" t="s">
        <v>1505</v>
      </c>
      <c r="H2428" s="9">
        <v>34</v>
      </c>
      <c r="I2428" s="9" t="s">
        <v>799</v>
      </c>
      <c r="J2428" s="9" t="s">
        <v>800</v>
      </c>
      <c r="K2428" s="10">
        <v>15.022</v>
      </c>
      <c r="L2428" s="10">
        <v>105.25</v>
      </c>
    </row>
    <row r="2429" spans="1:12">
      <c r="A2429" s="9">
        <v>4</v>
      </c>
      <c r="B2429" s="9">
        <v>340802</v>
      </c>
      <c r="C2429" s="9" t="s">
        <v>7619</v>
      </c>
      <c r="D2429" s="9" t="s">
        <v>7620</v>
      </c>
      <c r="E2429" s="9">
        <v>3408</v>
      </c>
      <c r="F2429" s="9" t="s">
        <v>8164</v>
      </c>
      <c r="G2429" s="9" t="s">
        <v>8165</v>
      </c>
      <c r="H2429" s="9">
        <v>34</v>
      </c>
      <c r="I2429" s="9" t="s">
        <v>799</v>
      </c>
      <c r="J2429" s="9" t="s">
        <v>800</v>
      </c>
      <c r="K2429" s="10">
        <v>14.688000000000001</v>
      </c>
      <c r="L2429" s="10">
        <v>105.20099999999999</v>
      </c>
    </row>
    <row r="2430" spans="1:12">
      <c r="A2430" s="9">
        <v>4</v>
      </c>
      <c r="B2430" s="9">
        <v>340405</v>
      </c>
      <c r="C2430" s="9" t="s">
        <v>8166</v>
      </c>
      <c r="D2430" s="9" t="s">
        <v>8167</v>
      </c>
      <c r="E2430" s="9">
        <v>3404</v>
      </c>
      <c r="F2430" s="9" t="s">
        <v>2854</v>
      </c>
      <c r="G2430" s="9" t="s">
        <v>2855</v>
      </c>
      <c r="H2430" s="9">
        <v>34</v>
      </c>
      <c r="I2430" s="9" t="s">
        <v>799</v>
      </c>
      <c r="J2430" s="9" t="s">
        <v>800</v>
      </c>
      <c r="K2430" s="10">
        <v>15.307</v>
      </c>
      <c r="L2430" s="10">
        <v>104.69</v>
      </c>
    </row>
    <row r="2431" spans="1:12">
      <c r="A2431" s="9">
        <v>4</v>
      </c>
      <c r="B2431" s="9">
        <v>341413</v>
      </c>
      <c r="C2431" s="9" t="s">
        <v>5448</v>
      </c>
      <c r="D2431" s="9" t="s">
        <v>5449</v>
      </c>
      <c r="E2431" s="9">
        <v>3414</v>
      </c>
      <c r="F2431" s="9" t="s">
        <v>4851</v>
      </c>
      <c r="G2431" s="9" t="s">
        <v>4852</v>
      </c>
      <c r="H2431" s="9">
        <v>34</v>
      </c>
      <c r="I2431" s="9" t="s">
        <v>799</v>
      </c>
      <c r="J2431" s="9" t="s">
        <v>800</v>
      </c>
      <c r="K2431" s="10">
        <v>15.541</v>
      </c>
      <c r="L2431" s="10">
        <v>104.586</v>
      </c>
    </row>
    <row r="2432" spans="1:12">
      <c r="A2432" s="9">
        <v>4</v>
      </c>
      <c r="B2432" s="9">
        <v>340408</v>
      </c>
      <c r="C2432" s="9" t="s">
        <v>8243</v>
      </c>
      <c r="D2432" s="9" t="s">
        <v>8244</v>
      </c>
      <c r="E2432" s="9">
        <v>3404</v>
      </c>
      <c r="F2432" s="9" t="s">
        <v>2854</v>
      </c>
      <c r="G2432" s="9" t="s">
        <v>2855</v>
      </c>
      <c r="H2432" s="9">
        <v>34</v>
      </c>
      <c r="I2432" s="9" t="s">
        <v>799</v>
      </c>
      <c r="J2432" s="9" t="s">
        <v>800</v>
      </c>
      <c r="K2432" s="10">
        <v>15.282999999999999</v>
      </c>
      <c r="L2432" s="10">
        <v>104.566</v>
      </c>
    </row>
    <row r="2433" spans="1:12">
      <c r="A2433" s="9">
        <v>4</v>
      </c>
      <c r="B2433" s="9">
        <v>341114</v>
      </c>
      <c r="C2433" s="9" t="s">
        <v>8272</v>
      </c>
      <c r="D2433" s="9" t="s">
        <v>8273</v>
      </c>
      <c r="E2433" s="9">
        <v>3411</v>
      </c>
      <c r="F2433" s="9" t="s">
        <v>3253</v>
      </c>
      <c r="G2433" s="9" t="s">
        <v>3254</v>
      </c>
      <c r="H2433" s="9">
        <v>34</v>
      </c>
      <c r="I2433" s="9" t="s">
        <v>799</v>
      </c>
      <c r="J2433" s="9" t="s">
        <v>800</v>
      </c>
      <c r="K2433" s="10">
        <v>15.69</v>
      </c>
      <c r="L2433" s="10">
        <v>104.97799999999999</v>
      </c>
    </row>
    <row r="2434" spans="1:12">
      <c r="A2434" s="9">
        <v>4</v>
      </c>
      <c r="B2434" s="9">
        <v>340510</v>
      </c>
      <c r="C2434" s="9" t="s">
        <v>8280</v>
      </c>
      <c r="D2434" s="9" t="s">
        <v>8281</v>
      </c>
      <c r="E2434" s="9">
        <v>3405</v>
      </c>
      <c r="F2434" s="9" t="s">
        <v>6442</v>
      </c>
      <c r="G2434" s="9" t="s">
        <v>6443</v>
      </c>
      <c r="H2434" s="9">
        <v>34</v>
      </c>
      <c r="I2434" s="9" t="s">
        <v>799</v>
      </c>
      <c r="J2434" s="9" t="s">
        <v>800</v>
      </c>
      <c r="K2434" s="10">
        <v>15.932</v>
      </c>
      <c r="L2434" s="10">
        <v>105.128</v>
      </c>
    </row>
    <row r="2435" spans="1:12">
      <c r="A2435" s="9">
        <v>4</v>
      </c>
      <c r="B2435" s="9">
        <v>342204</v>
      </c>
      <c r="C2435" s="9" t="s">
        <v>8297</v>
      </c>
      <c r="D2435" s="9" t="s">
        <v>8298</v>
      </c>
      <c r="E2435" s="9">
        <v>3422</v>
      </c>
      <c r="F2435" s="9" t="s">
        <v>3082</v>
      </c>
      <c r="G2435" s="9" t="s">
        <v>629</v>
      </c>
      <c r="H2435" s="9">
        <v>34</v>
      </c>
      <c r="I2435" s="9" t="s">
        <v>799</v>
      </c>
      <c r="J2435" s="9" t="s">
        <v>800</v>
      </c>
      <c r="K2435" s="10">
        <v>14.922000000000001</v>
      </c>
      <c r="L2435" s="10">
        <v>104.812</v>
      </c>
    </row>
    <row r="2436" spans="1:12">
      <c r="A2436" s="9">
        <v>4</v>
      </c>
      <c r="B2436" s="9">
        <v>341905</v>
      </c>
      <c r="C2436" s="9" t="s">
        <v>692</v>
      </c>
      <c r="D2436" s="9" t="s">
        <v>693</v>
      </c>
      <c r="E2436" s="9">
        <v>3419</v>
      </c>
      <c r="F2436" s="9" t="s">
        <v>1504</v>
      </c>
      <c r="G2436" s="9" t="s">
        <v>1505</v>
      </c>
      <c r="H2436" s="9">
        <v>34</v>
      </c>
      <c r="I2436" s="9" t="s">
        <v>799</v>
      </c>
      <c r="J2436" s="9" t="s">
        <v>800</v>
      </c>
      <c r="K2436" s="10">
        <v>15.304</v>
      </c>
      <c r="L2436" s="10">
        <v>105.34399999999999</v>
      </c>
    </row>
    <row r="2437" spans="1:12">
      <c r="A2437" s="9">
        <v>4</v>
      </c>
      <c r="B2437" s="9">
        <v>340806</v>
      </c>
      <c r="C2437" s="9" t="s">
        <v>8348</v>
      </c>
      <c r="D2437" s="9" t="s">
        <v>8349</v>
      </c>
      <c r="E2437" s="9">
        <v>3408</v>
      </c>
      <c r="F2437" s="9" t="s">
        <v>8164</v>
      </c>
      <c r="G2437" s="9" t="s">
        <v>8165</v>
      </c>
      <c r="H2437" s="9">
        <v>34</v>
      </c>
      <c r="I2437" s="9" t="s">
        <v>799</v>
      </c>
      <c r="J2437" s="9" t="s">
        <v>800</v>
      </c>
      <c r="K2437" s="10">
        <v>14.659000000000001</v>
      </c>
      <c r="L2437" s="10">
        <v>105.14100000000001</v>
      </c>
    </row>
    <row r="2438" spans="1:12">
      <c r="A2438" s="9">
        <v>4</v>
      </c>
      <c r="B2438" s="9">
        <v>343104</v>
      </c>
      <c r="C2438" s="9" t="s">
        <v>8380</v>
      </c>
      <c r="D2438" s="9" t="s">
        <v>8381</v>
      </c>
      <c r="E2438" s="9">
        <v>3431</v>
      </c>
      <c r="F2438" s="9" t="s">
        <v>4976</v>
      </c>
      <c r="G2438" s="9" t="s">
        <v>4977</v>
      </c>
      <c r="H2438" s="9">
        <v>34</v>
      </c>
      <c r="I2438" s="9" t="s">
        <v>799</v>
      </c>
      <c r="J2438" s="9" t="s">
        <v>800</v>
      </c>
      <c r="K2438" s="10">
        <v>15.423</v>
      </c>
      <c r="L2438" s="10">
        <v>104.988</v>
      </c>
    </row>
    <row r="2439" spans="1:12">
      <c r="A2439" s="9">
        <v>4</v>
      </c>
      <c r="B2439" s="9">
        <v>340113</v>
      </c>
      <c r="C2439" s="9" t="s">
        <v>8389</v>
      </c>
      <c r="D2439" s="9" t="s">
        <v>8390</v>
      </c>
      <c r="E2439" s="9">
        <v>3401</v>
      </c>
      <c r="F2439" s="9" t="s">
        <v>797</v>
      </c>
      <c r="G2439" s="9" t="s">
        <v>798</v>
      </c>
      <c r="H2439" s="9">
        <v>34</v>
      </c>
      <c r="I2439" s="9" t="s">
        <v>799</v>
      </c>
      <c r="J2439" s="9" t="s">
        <v>800</v>
      </c>
      <c r="K2439" s="10">
        <v>15.308999999999999</v>
      </c>
      <c r="L2439" s="10">
        <v>104.97</v>
      </c>
    </row>
    <row r="2440" spans="1:12">
      <c r="A2440" s="9">
        <v>4</v>
      </c>
      <c r="B2440" s="9">
        <v>341118</v>
      </c>
      <c r="C2440" s="9" t="s">
        <v>8394</v>
      </c>
      <c r="D2440" s="9" t="s">
        <v>8395</v>
      </c>
      <c r="E2440" s="9">
        <v>3411</v>
      </c>
      <c r="F2440" s="9" t="s">
        <v>3253</v>
      </c>
      <c r="G2440" s="9" t="s">
        <v>3254</v>
      </c>
      <c r="H2440" s="9">
        <v>34</v>
      </c>
      <c r="I2440" s="9" t="s">
        <v>799</v>
      </c>
      <c r="J2440" s="9" t="s">
        <v>800</v>
      </c>
      <c r="K2440" s="10">
        <v>15.672000000000001</v>
      </c>
      <c r="L2440" s="10">
        <v>105.134</v>
      </c>
    </row>
    <row r="2441" spans="1:12">
      <c r="A2441" s="9">
        <v>4</v>
      </c>
      <c r="B2441" s="9">
        <v>343002</v>
      </c>
      <c r="C2441" s="9" t="s">
        <v>8458</v>
      </c>
      <c r="D2441" s="9" t="s">
        <v>8459</v>
      </c>
      <c r="E2441" s="9">
        <v>3430</v>
      </c>
      <c r="F2441" s="9" t="s">
        <v>7390</v>
      </c>
      <c r="G2441" s="9" t="s">
        <v>7391</v>
      </c>
      <c r="H2441" s="9">
        <v>34</v>
      </c>
      <c r="I2441" s="9" t="s">
        <v>799</v>
      </c>
      <c r="J2441" s="9" t="s">
        <v>800</v>
      </c>
      <c r="K2441" s="10">
        <v>15.96</v>
      </c>
      <c r="L2441" s="10">
        <v>105.33199999999999</v>
      </c>
    </row>
    <row r="2442" spans="1:12">
      <c r="A2442" s="9">
        <v>4</v>
      </c>
      <c r="B2442" s="9">
        <v>343004</v>
      </c>
      <c r="C2442" s="9" t="s">
        <v>8473</v>
      </c>
      <c r="D2442" s="9" t="s">
        <v>8474</v>
      </c>
      <c r="E2442" s="9">
        <v>3430</v>
      </c>
      <c r="F2442" s="9" t="s">
        <v>7390</v>
      </c>
      <c r="G2442" s="9" t="s">
        <v>7391</v>
      </c>
      <c r="H2442" s="9">
        <v>34</v>
      </c>
      <c r="I2442" s="9" t="s">
        <v>799</v>
      </c>
      <c r="J2442" s="9" t="s">
        <v>800</v>
      </c>
      <c r="K2442" s="10">
        <v>15.920999999999999</v>
      </c>
      <c r="L2442" s="10">
        <v>105.212</v>
      </c>
    </row>
    <row r="2443" spans="1:12">
      <c r="A2443" s="9">
        <v>4</v>
      </c>
      <c r="B2443" s="9">
        <v>340401</v>
      </c>
      <c r="C2443" s="9" t="s">
        <v>8503</v>
      </c>
      <c r="D2443" s="9" t="s">
        <v>2855</v>
      </c>
      <c r="E2443" s="9">
        <v>3404</v>
      </c>
      <c r="F2443" s="9" t="s">
        <v>2854</v>
      </c>
      <c r="G2443" s="9" t="s">
        <v>2855</v>
      </c>
      <c r="H2443" s="9">
        <v>34</v>
      </c>
      <c r="I2443" s="9" t="s">
        <v>799</v>
      </c>
      <c r="J2443" s="9" t="s">
        <v>800</v>
      </c>
      <c r="K2443" s="10">
        <v>15.371</v>
      </c>
      <c r="L2443" s="10">
        <v>104.556</v>
      </c>
    </row>
    <row r="2444" spans="1:12">
      <c r="A2444" s="9">
        <v>4</v>
      </c>
      <c r="B2444" s="9">
        <v>341111</v>
      </c>
      <c r="C2444" s="9" t="s">
        <v>8538</v>
      </c>
      <c r="D2444" s="9" t="s">
        <v>8539</v>
      </c>
      <c r="E2444" s="9">
        <v>3411</v>
      </c>
      <c r="F2444" s="9" t="s">
        <v>3253</v>
      </c>
      <c r="G2444" s="9" t="s">
        <v>3254</v>
      </c>
      <c r="H2444" s="9">
        <v>34</v>
      </c>
      <c r="I2444" s="9" t="s">
        <v>799</v>
      </c>
      <c r="J2444" s="9" t="s">
        <v>800</v>
      </c>
      <c r="K2444" s="10">
        <v>15.465999999999999</v>
      </c>
      <c r="L2444" s="10">
        <v>105.05</v>
      </c>
    </row>
    <row r="2445" spans="1:12">
      <c r="A2445" s="9">
        <v>4</v>
      </c>
      <c r="B2445" s="9">
        <v>340511</v>
      </c>
      <c r="C2445" s="9" t="s">
        <v>8552</v>
      </c>
      <c r="D2445" s="9" t="s">
        <v>8553</v>
      </c>
      <c r="E2445" s="9">
        <v>3405</v>
      </c>
      <c r="F2445" s="9" t="s">
        <v>6442</v>
      </c>
      <c r="G2445" s="9" t="s">
        <v>6443</v>
      </c>
      <c r="H2445" s="9">
        <v>34</v>
      </c>
      <c r="I2445" s="9" t="s">
        <v>799</v>
      </c>
      <c r="J2445" s="9" t="s">
        <v>800</v>
      </c>
      <c r="K2445" s="10">
        <v>16.018999999999998</v>
      </c>
      <c r="L2445" s="10">
        <v>105.096</v>
      </c>
    </row>
    <row r="2446" spans="1:12">
      <c r="A2446" s="9">
        <v>4</v>
      </c>
      <c r="B2446" s="9">
        <v>343001</v>
      </c>
      <c r="C2446" s="9" t="s">
        <v>8622</v>
      </c>
      <c r="D2446" s="9" t="s">
        <v>7391</v>
      </c>
      <c r="E2446" s="9">
        <v>3430</v>
      </c>
      <c r="F2446" s="9" t="s">
        <v>7390</v>
      </c>
      <c r="G2446" s="9" t="s">
        <v>7391</v>
      </c>
      <c r="H2446" s="9">
        <v>34</v>
      </c>
      <c r="I2446" s="9" t="s">
        <v>799</v>
      </c>
      <c r="J2446" s="9" t="s">
        <v>800</v>
      </c>
      <c r="K2446" s="10">
        <v>15.893000000000001</v>
      </c>
      <c r="L2446" s="10">
        <v>105.31</v>
      </c>
    </row>
    <row r="2447" spans="1:12">
      <c r="A2447" s="9">
        <v>4</v>
      </c>
      <c r="B2447" s="9">
        <v>342903</v>
      </c>
      <c r="C2447" s="9" t="s">
        <v>8638</v>
      </c>
      <c r="D2447" s="9" t="s">
        <v>8639</v>
      </c>
      <c r="E2447" s="9">
        <v>3429</v>
      </c>
      <c r="F2447" s="9" t="s">
        <v>8640</v>
      </c>
      <c r="G2447" s="9" t="s">
        <v>8641</v>
      </c>
      <c r="H2447" s="9">
        <v>34</v>
      </c>
      <c r="I2447" s="9" t="s">
        <v>799</v>
      </c>
      <c r="J2447" s="9" t="s">
        <v>800</v>
      </c>
      <c r="K2447" s="10">
        <v>14.987</v>
      </c>
      <c r="L2447" s="10">
        <v>105.068</v>
      </c>
    </row>
    <row r="2448" spans="1:12">
      <c r="A2448" s="9">
        <v>4</v>
      </c>
      <c r="B2448" s="9">
        <v>340911</v>
      </c>
      <c r="C2448" s="9" t="s">
        <v>8648</v>
      </c>
      <c r="D2448" s="9" t="s">
        <v>8649</v>
      </c>
      <c r="E2448" s="9">
        <v>3409</v>
      </c>
      <c r="F2448" s="9" t="s">
        <v>8650</v>
      </c>
      <c r="G2448" s="9" t="s">
        <v>8651</v>
      </c>
      <c r="H2448" s="9">
        <v>34</v>
      </c>
      <c r="I2448" s="9" t="s">
        <v>799</v>
      </c>
      <c r="J2448" s="9" t="s">
        <v>800</v>
      </c>
      <c r="K2448" s="10">
        <v>14.577</v>
      </c>
      <c r="L2448" s="10">
        <v>105.02</v>
      </c>
    </row>
    <row r="2449" spans="1:12">
      <c r="A2449" s="9">
        <v>4</v>
      </c>
      <c r="B2449" s="9">
        <v>341120</v>
      </c>
      <c r="C2449" s="9" t="s">
        <v>8654</v>
      </c>
      <c r="D2449" s="9" t="s">
        <v>8655</v>
      </c>
      <c r="E2449" s="9">
        <v>3411</v>
      </c>
      <c r="F2449" s="9" t="s">
        <v>3253</v>
      </c>
      <c r="G2449" s="9" t="s">
        <v>3254</v>
      </c>
      <c r="H2449" s="9">
        <v>34</v>
      </c>
      <c r="I2449" s="9" t="s">
        <v>799</v>
      </c>
      <c r="J2449" s="9" t="s">
        <v>800</v>
      </c>
      <c r="K2449" s="10">
        <v>15.522</v>
      </c>
      <c r="L2449" s="10">
        <v>105.16800000000001</v>
      </c>
    </row>
    <row r="2450" spans="1:12">
      <c r="A2450" s="9">
        <v>4</v>
      </c>
      <c r="B2450" s="9">
        <v>340723</v>
      </c>
      <c r="C2450" s="9" t="s">
        <v>7619</v>
      </c>
      <c r="D2450" s="9" t="s">
        <v>7620</v>
      </c>
      <c r="E2450" s="9">
        <v>3407</v>
      </c>
      <c r="F2450" s="9" t="s">
        <v>5991</v>
      </c>
      <c r="G2450" s="9" t="s">
        <v>5992</v>
      </c>
      <c r="H2450" s="9">
        <v>34</v>
      </c>
      <c r="I2450" s="9" t="s">
        <v>799</v>
      </c>
      <c r="J2450" s="9" t="s">
        <v>800</v>
      </c>
      <c r="K2450" s="10">
        <v>14.76</v>
      </c>
      <c r="L2450" s="10">
        <v>105.03</v>
      </c>
    </row>
    <row r="2451" spans="1:12">
      <c r="A2451" s="9">
        <v>4</v>
      </c>
      <c r="B2451" s="9">
        <v>341411</v>
      </c>
      <c r="C2451" s="9" t="s">
        <v>8701</v>
      </c>
      <c r="D2451" s="9" t="s">
        <v>8702</v>
      </c>
      <c r="E2451" s="9">
        <v>3414</v>
      </c>
      <c r="F2451" s="9" t="s">
        <v>4851</v>
      </c>
      <c r="G2451" s="9" t="s">
        <v>4852</v>
      </c>
      <c r="H2451" s="9">
        <v>34</v>
      </c>
      <c r="I2451" s="9" t="s">
        <v>799</v>
      </c>
      <c r="J2451" s="9" t="s">
        <v>800</v>
      </c>
      <c r="K2451" s="10">
        <v>15.593</v>
      </c>
      <c r="L2451" s="10">
        <v>104.667</v>
      </c>
    </row>
    <row r="2452" spans="1:12">
      <c r="A2452" s="9">
        <v>4</v>
      </c>
      <c r="B2452" s="9">
        <v>341914</v>
      </c>
      <c r="C2452" s="9" t="s">
        <v>1000</v>
      </c>
      <c r="D2452" s="9" t="s">
        <v>1001</v>
      </c>
      <c r="E2452" s="9">
        <v>3419</v>
      </c>
      <c r="F2452" s="9" t="s">
        <v>1504</v>
      </c>
      <c r="G2452" s="9" t="s">
        <v>1505</v>
      </c>
      <c r="H2452" s="9">
        <v>34</v>
      </c>
      <c r="I2452" s="9" t="s">
        <v>799</v>
      </c>
      <c r="J2452" s="9" t="s">
        <v>800</v>
      </c>
      <c r="K2452" s="10">
        <v>15.031000000000001</v>
      </c>
      <c r="L2452" s="10">
        <v>105.288</v>
      </c>
    </row>
    <row r="2453" spans="1:12">
      <c r="A2453" s="9">
        <v>4</v>
      </c>
      <c r="B2453" s="9">
        <v>341119</v>
      </c>
      <c r="C2453" s="9" t="s">
        <v>2056</v>
      </c>
      <c r="D2453" s="9" t="s">
        <v>2057</v>
      </c>
      <c r="E2453" s="9">
        <v>3411</v>
      </c>
      <c r="F2453" s="9" t="s">
        <v>3253</v>
      </c>
      <c r="G2453" s="9" t="s">
        <v>3254</v>
      </c>
      <c r="H2453" s="9">
        <v>34</v>
      </c>
      <c r="I2453" s="9" t="s">
        <v>799</v>
      </c>
      <c r="J2453" s="9" t="s">
        <v>800</v>
      </c>
      <c r="K2453" s="10">
        <v>15.673</v>
      </c>
      <c r="L2453" s="10">
        <v>105.212</v>
      </c>
    </row>
    <row r="2454" spans="1:12">
      <c r="A2454" s="9">
        <v>4</v>
      </c>
      <c r="B2454" s="9">
        <v>343101</v>
      </c>
      <c r="C2454" s="9" t="s">
        <v>8759</v>
      </c>
      <c r="D2454" s="9" t="s">
        <v>4977</v>
      </c>
      <c r="E2454" s="9">
        <v>3431</v>
      </c>
      <c r="F2454" s="9" t="s">
        <v>4976</v>
      </c>
      <c r="G2454" s="9" t="s">
        <v>4977</v>
      </c>
      <c r="H2454" s="9">
        <v>34</v>
      </c>
      <c r="I2454" s="9" t="s">
        <v>799</v>
      </c>
      <c r="J2454" s="9" t="s">
        <v>800</v>
      </c>
      <c r="K2454" s="10">
        <v>15.432</v>
      </c>
      <c r="L2454" s="10">
        <v>104.91800000000001</v>
      </c>
    </row>
    <row r="2455" spans="1:12">
      <c r="A2455" s="9">
        <v>4</v>
      </c>
      <c r="B2455" s="9">
        <v>340706</v>
      </c>
      <c r="C2455" s="9" t="s">
        <v>8812</v>
      </c>
      <c r="D2455" s="9" t="s">
        <v>8813</v>
      </c>
      <c r="E2455" s="9">
        <v>3407</v>
      </c>
      <c r="F2455" s="9" t="s">
        <v>5991</v>
      </c>
      <c r="G2455" s="9" t="s">
        <v>5992</v>
      </c>
      <c r="H2455" s="9">
        <v>34</v>
      </c>
      <c r="I2455" s="9" t="s">
        <v>799</v>
      </c>
      <c r="J2455" s="9" t="s">
        <v>800</v>
      </c>
      <c r="K2455" s="10">
        <v>14.819000000000001</v>
      </c>
      <c r="L2455" s="10">
        <v>104.846</v>
      </c>
    </row>
    <row r="2456" spans="1:12">
      <c r="A2456" s="9">
        <v>4</v>
      </c>
      <c r="B2456" s="9">
        <v>340708</v>
      </c>
      <c r="C2456" s="9" t="s">
        <v>6829</v>
      </c>
      <c r="D2456" s="9" t="s">
        <v>6830</v>
      </c>
      <c r="E2456" s="9">
        <v>3407</v>
      </c>
      <c r="F2456" s="9" t="s">
        <v>5991</v>
      </c>
      <c r="G2456" s="9" t="s">
        <v>5992</v>
      </c>
      <c r="H2456" s="9">
        <v>34</v>
      </c>
      <c r="I2456" s="9" t="s">
        <v>799</v>
      </c>
      <c r="J2456" s="9" t="s">
        <v>800</v>
      </c>
      <c r="K2456" s="10">
        <v>14.824</v>
      </c>
      <c r="L2456" s="10">
        <v>104.98699999999999</v>
      </c>
    </row>
    <row r="2457" spans="1:12">
      <c r="A2457" s="9">
        <v>4</v>
      </c>
      <c r="B2457" s="9">
        <v>342403</v>
      </c>
      <c r="C2457" s="9" t="s">
        <v>8853</v>
      </c>
      <c r="D2457" s="9" t="s">
        <v>8854</v>
      </c>
      <c r="E2457" s="9">
        <v>3424</v>
      </c>
      <c r="F2457" s="9" t="s">
        <v>6074</v>
      </c>
      <c r="G2457" s="9" t="s">
        <v>6075</v>
      </c>
      <c r="H2457" s="9">
        <v>34</v>
      </c>
      <c r="I2457" s="9" t="s">
        <v>799</v>
      </c>
      <c r="J2457" s="9" t="s">
        <v>800</v>
      </c>
      <c r="K2457" s="10">
        <v>15.473000000000001</v>
      </c>
      <c r="L2457" s="10">
        <v>104.968</v>
      </c>
    </row>
    <row r="2458" spans="1:12">
      <c r="A2458" s="9">
        <v>4</v>
      </c>
      <c r="B2458" s="9">
        <v>340416</v>
      </c>
      <c r="C2458" s="9" t="s">
        <v>4083</v>
      </c>
      <c r="D2458" s="9" t="s">
        <v>4084</v>
      </c>
      <c r="E2458" s="9">
        <v>3404</v>
      </c>
      <c r="F2458" s="9" t="s">
        <v>2854</v>
      </c>
      <c r="G2458" s="9" t="s">
        <v>2855</v>
      </c>
      <c r="H2458" s="9">
        <v>34</v>
      </c>
      <c r="I2458" s="9" t="s">
        <v>799</v>
      </c>
      <c r="J2458" s="9" t="s">
        <v>800</v>
      </c>
      <c r="K2458" s="10">
        <v>15.477</v>
      </c>
      <c r="L2458" s="10">
        <v>104.515</v>
      </c>
    </row>
    <row r="2459" spans="1:12">
      <c r="A2459" s="9">
        <v>4</v>
      </c>
      <c r="B2459" s="9">
        <v>340721</v>
      </c>
      <c r="C2459" s="9" t="s">
        <v>8925</v>
      </c>
      <c r="D2459" s="9" t="s">
        <v>8926</v>
      </c>
      <c r="E2459" s="9">
        <v>3407</v>
      </c>
      <c r="F2459" s="9" t="s">
        <v>5991</v>
      </c>
      <c r="G2459" s="9" t="s">
        <v>5992</v>
      </c>
      <c r="H2459" s="9">
        <v>34</v>
      </c>
      <c r="I2459" s="9" t="s">
        <v>799</v>
      </c>
      <c r="J2459" s="9" t="s">
        <v>800</v>
      </c>
      <c r="K2459" s="10">
        <v>14.961</v>
      </c>
      <c r="L2459" s="10">
        <v>104.976</v>
      </c>
    </row>
    <row r="2460" spans="1:12">
      <c r="A2460" s="9">
        <v>4</v>
      </c>
      <c r="B2460" s="9">
        <v>340803</v>
      </c>
      <c r="C2460" s="9" t="s">
        <v>5930</v>
      </c>
      <c r="D2460" s="9" t="s">
        <v>5931</v>
      </c>
      <c r="E2460" s="9">
        <v>3408</v>
      </c>
      <c r="F2460" s="9" t="s">
        <v>8164</v>
      </c>
      <c r="G2460" s="9" t="s">
        <v>8165</v>
      </c>
      <c r="H2460" s="9">
        <v>34</v>
      </c>
      <c r="I2460" s="9" t="s">
        <v>799</v>
      </c>
      <c r="J2460" s="9" t="s">
        <v>800</v>
      </c>
      <c r="K2460" s="10">
        <v>14.627000000000001</v>
      </c>
      <c r="L2460" s="10">
        <v>105.18</v>
      </c>
    </row>
    <row r="2461" spans="1:12">
      <c r="A2461" s="9">
        <v>4</v>
      </c>
      <c r="B2461" s="9">
        <v>341006</v>
      </c>
      <c r="C2461" s="9" t="s">
        <v>8940</v>
      </c>
      <c r="D2461" s="9" t="s">
        <v>8941</v>
      </c>
      <c r="E2461" s="9">
        <v>3410</v>
      </c>
      <c r="F2461" s="9" t="s">
        <v>8942</v>
      </c>
      <c r="G2461" s="9" t="s">
        <v>8943</v>
      </c>
      <c r="H2461" s="9">
        <v>34</v>
      </c>
      <c r="I2461" s="9" t="s">
        <v>799</v>
      </c>
      <c r="J2461" s="9" t="s">
        <v>800</v>
      </c>
      <c r="K2461" s="10">
        <v>14.672000000000001</v>
      </c>
      <c r="L2461" s="10">
        <v>105.307</v>
      </c>
    </row>
    <row r="2462" spans="1:12">
      <c r="A2462" s="9">
        <v>4</v>
      </c>
      <c r="B2462" s="9">
        <v>341109</v>
      </c>
      <c r="C2462" s="9" t="s">
        <v>8979</v>
      </c>
      <c r="D2462" s="9" t="s">
        <v>7686</v>
      </c>
      <c r="E2462" s="9">
        <v>3411</v>
      </c>
      <c r="F2462" s="9" t="s">
        <v>3253</v>
      </c>
      <c r="G2462" s="9" t="s">
        <v>3254</v>
      </c>
      <c r="H2462" s="9">
        <v>34</v>
      </c>
      <c r="I2462" s="9" t="s">
        <v>799</v>
      </c>
      <c r="J2462" s="9" t="s">
        <v>800</v>
      </c>
      <c r="K2462" s="10">
        <v>15.686999999999999</v>
      </c>
      <c r="L2462" s="10">
        <v>104.913</v>
      </c>
    </row>
    <row r="2463" spans="1:12">
      <c r="A2463" s="9">
        <v>4</v>
      </c>
      <c r="B2463" s="9">
        <v>340406</v>
      </c>
      <c r="C2463" s="9" t="s">
        <v>9022</v>
      </c>
      <c r="D2463" s="9" t="s">
        <v>9023</v>
      </c>
      <c r="E2463" s="9">
        <v>3404</v>
      </c>
      <c r="F2463" s="9" t="s">
        <v>2854</v>
      </c>
      <c r="G2463" s="9" t="s">
        <v>2855</v>
      </c>
      <c r="H2463" s="9">
        <v>34</v>
      </c>
      <c r="I2463" s="9" t="s">
        <v>799</v>
      </c>
      <c r="J2463" s="9" t="s">
        <v>800</v>
      </c>
      <c r="K2463" s="10">
        <v>15.269</v>
      </c>
      <c r="L2463" s="10">
        <v>104.65300000000001</v>
      </c>
    </row>
    <row r="2464" spans="1:12">
      <c r="A2464" s="9">
        <v>4</v>
      </c>
      <c r="B2464" s="9">
        <v>340304</v>
      </c>
      <c r="C2464" s="9" t="s">
        <v>9044</v>
      </c>
      <c r="D2464" s="9" t="s">
        <v>9045</v>
      </c>
      <c r="E2464" s="9">
        <v>3403</v>
      </c>
      <c r="F2464" s="9" t="s">
        <v>7502</v>
      </c>
      <c r="G2464" s="9" t="s">
        <v>7501</v>
      </c>
      <c r="H2464" s="9">
        <v>34</v>
      </c>
      <c r="I2464" s="9" t="s">
        <v>799</v>
      </c>
      <c r="J2464" s="9" t="s">
        <v>800</v>
      </c>
      <c r="K2464" s="10">
        <v>15.339</v>
      </c>
      <c r="L2464" s="10">
        <v>105.389</v>
      </c>
    </row>
    <row r="2465" spans="1:12">
      <c r="A2465" s="9">
        <v>4</v>
      </c>
      <c r="B2465" s="9">
        <v>342205</v>
      </c>
      <c r="C2465" s="9" t="s">
        <v>9057</v>
      </c>
      <c r="D2465" s="9" t="s">
        <v>9058</v>
      </c>
      <c r="E2465" s="9">
        <v>3422</v>
      </c>
      <c r="F2465" s="9" t="s">
        <v>3082</v>
      </c>
      <c r="G2465" s="9" t="s">
        <v>629</v>
      </c>
      <c r="H2465" s="9">
        <v>34</v>
      </c>
      <c r="I2465" s="9" t="s">
        <v>799</v>
      </c>
      <c r="J2465" s="9" t="s">
        <v>800</v>
      </c>
      <c r="K2465" s="10">
        <v>15.02</v>
      </c>
      <c r="L2465" s="10">
        <v>104.72</v>
      </c>
    </row>
    <row r="2466" spans="1:12">
      <c r="A2466" s="9">
        <v>4</v>
      </c>
      <c r="B2466" s="9">
        <v>342603</v>
      </c>
      <c r="C2466" s="9" t="s">
        <v>9059</v>
      </c>
      <c r="D2466" s="9" t="s">
        <v>9060</v>
      </c>
      <c r="E2466" s="9">
        <v>3426</v>
      </c>
      <c r="F2466" s="9" t="s">
        <v>6488</v>
      </c>
      <c r="G2466" s="9" t="s">
        <v>6489</v>
      </c>
      <c r="H2466" s="9">
        <v>34</v>
      </c>
      <c r="I2466" s="9" t="s">
        <v>799</v>
      </c>
      <c r="J2466" s="9" t="s">
        <v>800</v>
      </c>
      <c r="K2466" s="10">
        <v>14.723000000000001</v>
      </c>
      <c r="L2466" s="10">
        <v>104.931</v>
      </c>
    </row>
    <row r="2467" spans="1:12">
      <c r="A2467" s="9">
        <v>4</v>
      </c>
      <c r="B2467" s="9">
        <v>340704</v>
      </c>
      <c r="C2467" s="9" t="s">
        <v>9080</v>
      </c>
      <c r="D2467" s="9" t="s">
        <v>9081</v>
      </c>
      <c r="E2467" s="9">
        <v>3407</v>
      </c>
      <c r="F2467" s="9" t="s">
        <v>5991</v>
      </c>
      <c r="G2467" s="9" t="s">
        <v>5992</v>
      </c>
      <c r="H2467" s="9">
        <v>34</v>
      </c>
      <c r="I2467" s="9" t="s">
        <v>799</v>
      </c>
      <c r="J2467" s="9" t="s">
        <v>800</v>
      </c>
      <c r="K2467" s="10">
        <v>14.901999999999999</v>
      </c>
      <c r="L2467" s="10">
        <v>104.955</v>
      </c>
    </row>
    <row r="2468" spans="1:12">
      <c r="A2468" s="9">
        <v>4</v>
      </c>
      <c r="B2468" s="9">
        <v>343302</v>
      </c>
      <c r="C2468" s="9" t="s">
        <v>9086</v>
      </c>
      <c r="D2468" s="9" t="s">
        <v>9087</v>
      </c>
      <c r="E2468" s="9">
        <v>3433</v>
      </c>
      <c r="F2468" s="9" t="s">
        <v>9088</v>
      </c>
      <c r="G2468" s="9" t="s">
        <v>9089</v>
      </c>
      <c r="H2468" s="9">
        <v>34</v>
      </c>
      <c r="I2468" s="9" t="s">
        <v>799</v>
      </c>
      <c r="J2468" s="9" t="s">
        <v>800</v>
      </c>
      <c r="K2468" s="10">
        <v>14.603</v>
      </c>
      <c r="L2468" s="10">
        <v>104.854</v>
      </c>
    </row>
    <row r="2469" spans="1:12">
      <c r="A2469" s="9">
        <v>4</v>
      </c>
      <c r="B2469" s="9">
        <v>343303</v>
      </c>
      <c r="C2469" s="9" t="s">
        <v>3845</v>
      </c>
      <c r="D2469" s="9" t="s">
        <v>3846</v>
      </c>
      <c r="E2469" s="9">
        <v>3433</v>
      </c>
      <c r="F2469" s="9" t="s">
        <v>9088</v>
      </c>
      <c r="G2469" s="9" t="s">
        <v>9089</v>
      </c>
      <c r="H2469" s="9">
        <v>34</v>
      </c>
      <c r="I2469" s="9" t="s">
        <v>799</v>
      </c>
      <c r="J2469" s="9" t="s">
        <v>800</v>
      </c>
      <c r="K2469" s="10">
        <v>14.624000000000001</v>
      </c>
      <c r="L2469" s="10">
        <v>104.899</v>
      </c>
    </row>
    <row r="2470" spans="1:12">
      <c r="A2470" s="9">
        <v>4</v>
      </c>
      <c r="B2470" s="9">
        <v>341203</v>
      </c>
      <c r="C2470" s="9" t="s">
        <v>9171</v>
      </c>
      <c r="D2470" s="9" t="s">
        <v>9172</v>
      </c>
      <c r="E2470" s="9">
        <v>3412</v>
      </c>
      <c r="F2470" s="9" t="s">
        <v>7215</v>
      </c>
      <c r="G2470" s="9" t="s">
        <v>7216</v>
      </c>
      <c r="H2470" s="9">
        <v>34</v>
      </c>
      <c r="I2470" s="9" t="s">
        <v>799</v>
      </c>
      <c r="J2470" s="9" t="s">
        <v>800</v>
      </c>
      <c r="K2470" s="10">
        <v>15.776</v>
      </c>
      <c r="L2470" s="10">
        <v>105.101</v>
      </c>
    </row>
    <row r="2471" spans="1:12">
      <c r="A2471" s="9">
        <v>4</v>
      </c>
      <c r="B2471" s="9">
        <v>341401</v>
      </c>
      <c r="C2471" s="9" t="s">
        <v>9175</v>
      </c>
      <c r="D2471" s="9" t="s">
        <v>4852</v>
      </c>
      <c r="E2471" s="9">
        <v>3414</v>
      </c>
      <c r="F2471" s="9" t="s">
        <v>4851</v>
      </c>
      <c r="G2471" s="9" t="s">
        <v>4852</v>
      </c>
      <c r="H2471" s="9">
        <v>34</v>
      </c>
      <c r="I2471" s="9" t="s">
        <v>799</v>
      </c>
      <c r="J2471" s="9" t="s">
        <v>800</v>
      </c>
      <c r="K2471" s="10">
        <v>15.515000000000001</v>
      </c>
      <c r="L2471" s="10">
        <v>104.73</v>
      </c>
    </row>
    <row r="2472" spans="1:12">
      <c r="A2472" s="9">
        <v>4</v>
      </c>
      <c r="B2472" s="9">
        <v>340108</v>
      </c>
      <c r="C2472" s="9" t="s">
        <v>9187</v>
      </c>
      <c r="D2472" s="9" t="s">
        <v>6242</v>
      </c>
      <c r="E2472" s="9">
        <v>3401</v>
      </c>
      <c r="F2472" s="9" t="s">
        <v>797</v>
      </c>
      <c r="G2472" s="9" t="s">
        <v>798</v>
      </c>
      <c r="H2472" s="9">
        <v>34</v>
      </c>
      <c r="I2472" s="9" t="s">
        <v>799</v>
      </c>
      <c r="J2472" s="9" t="s">
        <v>800</v>
      </c>
      <c r="K2472" s="10">
        <v>15.302</v>
      </c>
      <c r="L2472" s="10">
        <v>104.836</v>
      </c>
    </row>
    <row r="2473" spans="1:12">
      <c r="A2473" s="9">
        <v>4</v>
      </c>
      <c r="B2473" s="9">
        <v>340411</v>
      </c>
      <c r="C2473" s="9" t="s">
        <v>9207</v>
      </c>
      <c r="D2473" s="9" t="s">
        <v>9208</v>
      </c>
      <c r="E2473" s="9">
        <v>3404</v>
      </c>
      <c r="F2473" s="9" t="s">
        <v>2854</v>
      </c>
      <c r="G2473" s="9" t="s">
        <v>2855</v>
      </c>
      <c r="H2473" s="9">
        <v>34</v>
      </c>
      <c r="I2473" s="9" t="s">
        <v>799</v>
      </c>
      <c r="J2473" s="9" t="s">
        <v>800</v>
      </c>
      <c r="K2473" s="10">
        <v>15.454000000000001</v>
      </c>
      <c r="L2473" s="10">
        <v>104.42400000000001</v>
      </c>
    </row>
    <row r="2474" spans="1:12">
      <c r="A2474" s="9">
        <v>4</v>
      </c>
      <c r="B2474" s="9">
        <v>340909</v>
      </c>
      <c r="C2474" s="9" t="s">
        <v>4054</v>
      </c>
      <c r="D2474" s="9" t="s">
        <v>4055</v>
      </c>
      <c r="E2474" s="9">
        <v>3409</v>
      </c>
      <c r="F2474" s="9" t="s">
        <v>8650</v>
      </c>
      <c r="G2474" s="9" t="s">
        <v>8651</v>
      </c>
      <c r="H2474" s="9">
        <v>34</v>
      </c>
      <c r="I2474" s="9" t="s">
        <v>799</v>
      </c>
      <c r="J2474" s="9" t="s">
        <v>800</v>
      </c>
      <c r="K2474" s="10">
        <v>14.574999999999999</v>
      </c>
      <c r="L2474" s="10">
        <v>105.09399999999999</v>
      </c>
    </row>
    <row r="2475" spans="1:12">
      <c r="A2475" s="9">
        <v>4</v>
      </c>
      <c r="B2475" s="9">
        <v>340301</v>
      </c>
      <c r="C2475" s="9" t="s">
        <v>7500</v>
      </c>
      <c r="D2475" s="9" t="s">
        <v>7501</v>
      </c>
      <c r="E2475" s="9">
        <v>3403</v>
      </c>
      <c r="F2475" s="9" t="s">
        <v>7502</v>
      </c>
      <c r="G2475" s="9" t="s">
        <v>7501</v>
      </c>
      <c r="H2475" s="9">
        <v>34</v>
      </c>
      <c r="I2475" s="9" t="s">
        <v>799</v>
      </c>
      <c r="J2475" s="9" t="s">
        <v>800</v>
      </c>
      <c r="K2475" s="10">
        <v>15.307</v>
      </c>
      <c r="L2475" s="10">
        <v>105.53</v>
      </c>
    </row>
    <row r="2476" spans="1:12">
      <c r="A2476" s="9">
        <v>4</v>
      </c>
      <c r="B2476" s="9">
        <v>342604</v>
      </c>
      <c r="C2476" s="9" t="s">
        <v>9309</v>
      </c>
      <c r="D2476" s="9" t="s">
        <v>9310</v>
      </c>
      <c r="E2476" s="9">
        <v>3426</v>
      </c>
      <c r="F2476" s="9" t="s">
        <v>6488</v>
      </c>
      <c r="G2476" s="9" t="s">
        <v>6489</v>
      </c>
      <c r="H2476" s="9">
        <v>34</v>
      </c>
      <c r="I2476" s="9" t="s">
        <v>799</v>
      </c>
      <c r="J2476" s="9" t="s">
        <v>800</v>
      </c>
      <c r="K2476" s="10">
        <v>14.678000000000001</v>
      </c>
      <c r="L2476" s="10">
        <v>104.955</v>
      </c>
    </row>
    <row r="2477" spans="1:12">
      <c r="A2477" s="9">
        <v>4</v>
      </c>
      <c r="B2477" s="9">
        <v>341508</v>
      </c>
      <c r="C2477" s="9" t="s">
        <v>9315</v>
      </c>
      <c r="D2477" s="9" t="s">
        <v>9316</v>
      </c>
      <c r="E2477" s="9">
        <v>3415</v>
      </c>
      <c r="F2477" s="9" t="s">
        <v>1293</v>
      </c>
      <c r="G2477" s="9" t="s">
        <v>1294</v>
      </c>
      <c r="H2477" s="9">
        <v>34</v>
      </c>
      <c r="I2477" s="9" t="s">
        <v>799</v>
      </c>
      <c r="J2477" s="9" t="s">
        <v>800</v>
      </c>
      <c r="K2477" s="10">
        <v>14.999000000000001</v>
      </c>
      <c r="L2477" s="10">
        <v>104.90300000000001</v>
      </c>
    </row>
    <row r="2478" spans="1:12">
      <c r="A2478" s="9">
        <v>4</v>
      </c>
      <c r="B2478" s="9">
        <v>341201</v>
      </c>
      <c r="C2478" s="9" t="s">
        <v>9339</v>
      </c>
      <c r="D2478" s="9" t="s">
        <v>9340</v>
      </c>
      <c r="E2478" s="9">
        <v>3412</v>
      </c>
      <c r="F2478" s="9" t="s">
        <v>7215</v>
      </c>
      <c r="G2478" s="9" t="s">
        <v>7216</v>
      </c>
      <c r="H2478" s="9">
        <v>34</v>
      </c>
      <c r="I2478" s="9" t="s">
        <v>799</v>
      </c>
      <c r="J2478" s="9" t="s">
        <v>800</v>
      </c>
      <c r="K2478" s="10">
        <v>15.792</v>
      </c>
      <c r="L2478" s="10">
        <v>105.006</v>
      </c>
    </row>
    <row r="2479" spans="1:12">
      <c r="A2479" s="9">
        <v>4</v>
      </c>
      <c r="B2479" s="9">
        <v>342206</v>
      </c>
      <c r="C2479" s="9" t="s">
        <v>2212</v>
      </c>
      <c r="D2479" s="9" t="s">
        <v>2213</v>
      </c>
      <c r="E2479" s="9">
        <v>3422</v>
      </c>
      <c r="F2479" s="9" t="s">
        <v>3082</v>
      </c>
      <c r="G2479" s="9" t="s">
        <v>629</v>
      </c>
      <c r="H2479" s="9">
        <v>34</v>
      </c>
      <c r="I2479" s="9" t="s">
        <v>799</v>
      </c>
      <c r="J2479" s="9" t="s">
        <v>800</v>
      </c>
      <c r="K2479" s="10">
        <v>14.936</v>
      </c>
      <c r="L2479" s="10">
        <v>104.86499999999999</v>
      </c>
    </row>
    <row r="2480" spans="1:12">
      <c r="A2480" s="9">
        <v>4</v>
      </c>
      <c r="B2480" s="9">
        <v>341110</v>
      </c>
      <c r="C2480" s="9" t="s">
        <v>9394</v>
      </c>
      <c r="D2480" s="9" t="s">
        <v>9395</v>
      </c>
      <c r="E2480" s="9">
        <v>3411</v>
      </c>
      <c r="F2480" s="9" t="s">
        <v>3253</v>
      </c>
      <c r="G2480" s="9" t="s">
        <v>3254</v>
      </c>
      <c r="H2480" s="9">
        <v>34</v>
      </c>
      <c r="I2480" s="9" t="s">
        <v>799</v>
      </c>
      <c r="J2480" s="9" t="s">
        <v>800</v>
      </c>
      <c r="K2480" s="10">
        <v>15.659000000000001</v>
      </c>
      <c r="L2480" s="10">
        <v>105.16800000000001</v>
      </c>
    </row>
    <row r="2481" spans="1:12">
      <c r="A2481" s="9">
        <v>4</v>
      </c>
      <c r="B2481" s="9">
        <v>340112</v>
      </c>
      <c r="C2481" s="9" t="s">
        <v>9424</v>
      </c>
      <c r="D2481" s="9" t="s">
        <v>9425</v>
      </c>
      <c r="E2481" s="9">
        <v>3401</v>
      </c>
      <c r="F2481" s="9" t="s">
        <v>797</v>
      </c>
      <c r="G2481" s="9" t="s">
        <v>798</v>
      </c>
      <c r="H2481" s="9">
        <v>34</v>
      </c>
      <c r="I2481" s="9" t="s">
        <v>799</v>
      </c>
      <c r="J2481" s="9" t="s">
        <v>800</v>
      </c>
      <c r="K2481" s="10">
        <v>15.314</v>
      </c>
      <c r="L2481" s="10">
        <v>104.905</v>
      </c>
    </row>
    <row r="2482" spans="1:12">
      <c r="A2482" s="9">
        <v>4</v>
      </c>
      <c r="B2482" s="9">
        <v>341902</v>
      </c>
      <c r="C2482" s="9" t="s">
        <v>9457</v>
      </c>
      <c r="D2482" s="9" t="s">
        <v>9458</v>
      </c>
      <c r="E2482" s="9">
        <v>3419</v>
      </c>
      <c r="F2482" s="9" t="s">
        <v>1504</v>
      </c>
      <c r="G2482" s="9" t="s">
        <v>1505</v>
      </c>
      <c r="H2482" s="9">
        <v>34</v>
      </c>
      <c r="I2482" s="9" t="s">
        <v>799</v>
      </c>
      <c r="J2482" s="9" t="s">
        <v>800</v>
      </c>
      <c r="K2482" s="10">
        <v>15.202</v>
      </c>
      <c r="L2482" s="10">
        <v>105.249</v>
      </c>
    </row>
    <row r="2483" spans="1:12">
      <c r="A2483" s="9">
        <v>4</v>
      </c>
      <c r="B2483" s="9">
        <v>340404</v>
      </c>
      <c r="C2483" s="9" t="s">
        <v>9459</v>
      </c>
      <c r="D2483" s="9" t="s">
        <v>9460</v>
      </c>
      <c r="E2483" s="9">
        <v>3404</v>
      </c>
      <c r="F2483" s="9" t="s">
        <v>2854</v>
      </c>
      <c r="G2483" s="9" t="s">
        <v>2855</v>
      </c>
      <c r="H2483" s="9">
        <v>34</v>
      </c>
      <c r="I2483" s="9" t="s">
        <v>799</v>
      </c>
      <c r="J2483" s="9" t="s">
        <v>800</v>
      </c>
      <c r="K2483" s="10">
        <v>15.391999999999999</v>
      </c>
      <c r="L2483" s="10">
        <v>104.623</v>
      </c>
    </row>
    <row r="2484" spans="1:12">
      <c r="A2484" s="9">
        <v>4</v>
      </c>
      <c r="B2484" s="9">
        <v>341007</v>
      </c>
      <c r="C2484" s="9" t="s">
        <v>4045</v>
      </c>
      <c r="D2484" s="9" t="s">
        <v>4046</v>
      </c>
      <c r="E2484" s="9">
        <v>3410</v>
      </c>
      <c r="F2484" s="9" t="s">
        <v>8942</v>
      </c>
      <c r="G2484" s="9" t="s">
        <v>8943</v>
      </c>
      <c r="H2484" s="9">
        <v>34</v>
      </c>
      <c r="I2484" s="9" t="s">
        <v>799</v>
      </c>
      <c r="J2484" s="9" t="s">
        <v>800</v>
      </c>
      <c r="K2484" s="10">
        <v>14.741</v>
      </c>
      <c r="L2484" s="10">
        <v>105.371</v>
      </c>
    </row>
    <row r="2485" spans="1:12">
      <c r="A2485" s="9">
        <v>4</v>
      </c>
      <c r="B2485" s="9">
        <v>340805</v>
      </c>
      <c r="C2485" s="9" t="s">
        <v>9479</v>
      </c>
      <c r="D2485" s="9" t="s">
        <v>9480</v>
      </c>
      <c r="E2485" s="9">
        <v>3408</v>
      </c>
      <c r="F2485" s="9" t="s">
        <v>8164</v>
      </c>
      <c r="G2485" s="9" t="s">
        <v>8165</v>
      </c>
      <c r="H2485" s="9">
        <v>34</v>
      </c>
      <c r="I2485" s="9" t="s">
        <v>799</v>
      </c>
      <c r="J2485" s="9" t="s">
        <v>800</v>
      </c>
      <c r="K2485" s="10">
        <v>14.661</v>
      </c>
      <c r="L2485" s="10">
        <v>105.258</v>
      </c>
    </row>
    <row r="2486" spans="1:12">
      <c r="A2486" s="9">
        <v>4</v>
      </c>
      <c r="B2486" s="9">
        <v>342104</v>
      </c>
      <c r="C2486" s="9" t="s">
        <v>5759</v>
      </c>
      <c r="D2486" s="9" t="s">
        <v>5760</v>
      </c>
      <c r="E2486" s="9">
        <v>3421</v>
      </c>
      <c r="F2486" s="9" t="s">
        <v>5909</v>
      </c>
      <c r="G2486" s="9" t="s">
        <v>4707</v>
      </c>
      <c r="H2486" s="9">
        <v>34</v>
      </c>
      <c r="I2486" s="9" t="s">
        <v>799</v>
      </c>
      <c r="J2486" s="9" t="s">
        <v>800</v>
      </c>
      <c r="K2486" s="10">
        <v>15.834</v>
      </c>
      <c r="L2486" s="10">
        <v>105.345</v>
      </c>
    </row>
    <row r="2487" spans="1:12">
      <c r="A2487" s="9">
        <v>4</v>
      </c>
      <c r="B2487" s="9">
        <v>340105</v>
      </c>
      <c r="C2487" s="9" t="s">
        <v>9579</v>
      </c>
      <c r="D2487" s="9" t="s">
        <v>9580</v>
      </c>
      <c r="E2487" s="9">
        <v>3401</v>
      </c>
      <c r="F2487" s="9" t="s">
        <v>797</v>
      </c>
      <c r="G2487" s="9" t="s">
        <v>798</v>
      </c>
      <c r="H2487" s="9">
        <v>34</v>
      </c>
      <c r="I2487" s="9" t="s">
        <v>799</v>
      </c>
      <c r="J2487" s="9" t="s">
        <v>800</v>
      </c>
      <c r="K2487" s="10">
        <v>15.32</v>
      </c>
      <c r="L2487" s="10">
        <v>104.76600000000001</v>
      </c>
    </row>
    <row r="2488" spans="1:12">
      <c r="A2488" s="9">
        <v>4</v>
      </c>
      <c r="B2488" s="9">
        <v>340513</v>
      </c>
      <c r="C2488" s="9" t="s">
        <v>6576</v>
      </c>
      <c r="D2488" s="9" t="s">
        <v>6577</v>
      </c>
      <c r="E2488" s="9">
        <v>3405</v>
      </c>
      <c r="F2488" s="9" t="s">
        <v>6442</v>
      </c>
      <c r="G2488" s="9" t="s">
        <v>6443</v>
      </c>
      <c r="H2488" s="9">
        <v>34</v>
      </c>
      <c r="I2488" s="9" t="s">
        <v>799</v>
      </c>
      <c r="J2488" s="9" t="s">
        <v>800</v>
      </c>
      <c r="K2488" s="10">
        <v>15.867000000000001</v>
      </c>
      <c r="L2488" s="10">
        <v>105.155</v>
      </c>
    </row>
    <row r="2489" spans="1:12">
      <c r="A2489" s="9">
        <v>4</v>
      </c>
      <c r="B2489" s="9">
        <v>341406</v>
      </c>
      <c r="C2489" s="9" t="s">
        <v>9632</v>
      </c>
      <c r="D2489" s="9" t="s">
        <v>9633</v>
      </c>
      <c r="E2489" s="9">
        <v>3414</v>
      </c>
      <c r="F2489" s="9" t="s">
        <v>4851</v>
      </c>
      <c r="G2489" s="9" t="s">
        <v>4852</v>
      </c>
      <c r="H2489" s="9">
        <v>34</v>
      </c>
      <c r="I2489" s="9" t="s">
        <v>799</v>
      </c>
      <c r="J2489" s="9" t="s">
        <v>800</v>
      </c>
      <c r="K2489" s="10">
        <v>15.5</v>
      </c>
      <c r="L2489" s="10">
        <v>104.828</v>
      </c>
    </row>
    <row r="2490" spans="1:12">
      <c r="A2490" s="9">
        <v>4</v>
      </c>
      <c r="B2490" s="9">
        <v>342504</v>
      </c>
      <c r="C2490" s="9" t="s">
        <v>9643</v>
      </c>
      <c r="D2490" s="9" t="s">
        <v>9644</v>
      </c>
      <c r="E2490" s="9">
        <v>3425</v>
      </c>
      <c r="F2490" s="9" t="s">
        <v>4319</v>
      </c>
      <c r="G2490" s="9" t="s">
        <v>4320</v>
      </c>
      <c r="H2490" s="9">
        <v>34</v>
      </c>
      <c r="I2490" s="9" t="s">
        <v>799</v>
      </c>
      <c r="J2490" s="9" t="s">
        <v>800</v>
      </c>
      <c r="K2490" s="10">
        <v>15.21</v>
      </c>
      <c r="L2490" s="10">
        <v>105.41200000000001</v>
      </c>
    </row>
    <row r="2491" spans="1:12">
      <c r="A2491" s="9">
        <v>4</v>
      </c>
      <c r="B2491" s="9">
        <v>343202</v>
      </c>
      <c r="C2491" s="9" t="s">
        <v>1463</v>
      </c>
      <c r="D2491" s="9" t="s">
        <v>1464</v>
      </c>
      <c r="E2491" s="9">
        <v>3432</v>
      </c>
      <c r="F2491" s="9" t="s">
        <v>8029</v>
      </c>
      <c r="G2491" s="9" t="s">
        <v>8030</v>
      </c>
      <c r="H2491" s="9">
        <v>34</v>
      </c>
      <c r="I2491" s="9" t="s">
        <v>799</v>
      </c>
      <c r="J2491" s="9" t="s">
        <v>800</v>
      </c>
      <c r="K2491" s="10">
        <v>15.228999999999999</v>
      </c>
      <c r="L2491" s="10">
        <v>104.99</v>
      </c>
    </row>
    <row r="2492" spans="1:12">
      <c r="A2492" s="9">
        <v>4</v>
      </c>
      <c r="B2492" s="9">
        <v>343204</v>
      </c>
      <c r="C2492" s="9" t="s">
        <v>7263</v>
      </c>
      <c r="D2492" s="9" t="s">
        <v>7264</v>
      </c>
      <c r="E2492" s="9">
        <v>3432</v>
      </c>
      <c r="F2492" s="9" t="s">
        <v>8029</v>
      </c>
      <c r="G2492" s="9" t="s">
        <v>8030</v>
      </c>
      <c r="H2492" s="9">
        <v>34</v>
      </c>
      <c r="I2492" s="9" t="s">
        <v>799</v>
      </c>
      <c r="J2492" s="9" t="s">
        <v>800</v>
      </c>
      <c r="K2492" s="10">
        <v>15.273999999999999</v>
      </c>
      <c r="L2492" s="10">
        <v>105.11799999999999</v>
      </c>
    </row>
    <row r="2493" spans="1:12">
      <c r="A2493" s="9">
        <v>4</v>
      </c>
      <c r="B2493" s="9">
        <v>341907</v>
      </c>
      <c r="C2493" s="9" t="s">
        <v>7642</v>
      </c>
      <c r="D2493" s="9" t="s">
        <v>7643</v>
      </c>
      <c r="E2493" s="9">
        <v>3419</v>
      </c>
      <c r="F2493" s="9" t="s">
        <v>1504</v>
      </c>
      <c r="G2493" s="9" t="s">
        <v>1505</v>
      </c>
      <c r="H2493" s="9">
        <v>34</v>
      </c>
      <c r="I2493" s="9" t="s">
        <v>799</v>
      </c>
      <c r="J2493" s="9" t="s">
        <v>800</v>
      </c>
      <c r="K2493" s="10">
        <v>15.066000000000001</v>
      </c>
      <c r="L2493" s="10">
        <v>105.34399999999999</v>
      </c>
    </row>
    <row r="2494" spans="1:12">
      <c r="A2494" s="9">
        <v>4</v>
      </c>
      <c r="B2494" s="9">
        <v>343304</v>
      </c>
      <c r="C2494" s="9" t="s">
        <v>2194</v>
      </c>
      <c r="D2494" s="9" t="s">
        <v>2195</v>
      </c>
      <c r="E2494" s="9">
        <v>3433</v>
      </c>
      <c r="F2494" s="9" t="s">
        <v>9088</v>
      </c>
      <c r="G2494" s="9" t="s">
        <v>9089</v>
      </c>
      <c r="H2494" s="9">
        <v>34</v>
      </c>
      <c r="I2494" s="9" t="s">
        <v>799</v>
      </c>
      <c r="J2494" s="9" t="s">
        <v>800</v>
      </c>
      <c r="K2494" s="10">
        <v>14.443</v>
      </c>
      <c r="L2494" s="10">
        <v>104.848</v>
      </c>
    </row>
    <row r="2495" spans="1:12">
      <c r="A2495" s="9">
        <v>4</v>
      </c>
      <c r="B2495" s="9">
        <v>341105</v>
      </c>
      <c r="C2495" s="9" t="s">
        <v>8847</v>
      </c>
      <c r="D2495" s="9" t="s">
        <v>8848</v>
      </c>
      <c r="E2495" s="9">
        <v>3411</v>
      </c>
      <c r="F2495" s="9" t="s">
        <v>3253</v>
      </c>
      <c r="G2495" s="9" t="s">
        <v>3254</v>
      </c>
      <c r="H2495" s="9">
        <v>34</v>
      </c>
      <c r="I2495" s="9" t="s">
        <v>799</v>
      </c>
      <c r="J2495" s="9" t="s">
        <v>800</v>
      </c>
      <c r="K2495" s="10">
        <v>15.542</v>
      </c>
      <c r="L2495" s="10">
        <v>104.934</v>
      </c>
    </row>
    <row r="2496" spans="1:12">
      <c r="A2496" s="9">
        <v>4</v>
      </c>
      <c r="B2496" s="9">
        <v>341407</v>
      </c>
      <c r="C2496" s="9" t="s">
        <v>9787</v>
      </c>
      <c r="D2496" s="9" t="s">
        <v>9788</v>
      </c>
      <c r="E2496" s="9">
        <v>3414</v>
      </c>
      <c r="F2496" s="9" t="s">
        <v>4851</v>
      </c>
      <c r="G2496" s="9" t="s">
        <v>4852</v>
      </c>
      <c r="H2496" s="9">
        <v>34</v>
      </c>
      <c r="I2496" s="9" t="s">
        <v>799</v>
      </c>
      <c r="J2496" s="9" t="s">
        <v>800</v>
      </c>
      <c r="K2496" s="10">
        <v>15.449</v>
      </c>
      <c r="L2496" s="10">
        <v>104.81100000000001</v>
      </c>
    </row>
    <row r="2497" spans="1:12">
      <c r="A2497" s="9">
        <v>4</v>
      </c>
      <c r="B2497" s="9">
        <v>340906</v>
      </c>
      <c r="C2497" s="9" t="s">
        <v>9808</v>
      </c>
      <c r="D2497" s="9" t="s">
        <v>9809</v>
      </c>
      <c r="E2497" s="9">
        <v>3409</v>
      </c>
      <c r="F2497" s="9" t="s">
        <v>8650</v>
      </c>
      <c r="G2497" s="9" t="s">
        <v>8651</v>
      </c>
      <c r="H2497" s="9">
        <v>34</v>
      </c>
      <c r="I2497" s="9" t="s">
        <v>799</v>
      </c>
      <c r="J2497" s="9" t="s">
        <v>800</v>
      </c>
      <c r="K2497" s="10">
        <v>14.538</v>
      </c>
      <c r="L2497" s="10">
        <v>105.056</v>
      </c>
    </row>
    <row r="2498" spans="1:12">
      <c r="A2498" s="9">
        <v>4</v>
      </c>
      <c r="B2498" s="9">
        <v>341107</v>
      </c>
      <c r="C2498" s="9" t="s">
        <v>3717</v>
      </c>
      <c r="D2498" s="9" t="s">
        <v>3718</v>
      </c>
      <c r="E2498" s="9">
        <v>3411</v>
      </c>
      <c r="F2498" s="9" t="s">
        <v>3253</v>
      </c>
      <c r="G2498" s="9" t="s">
        <v>3254</v>
      </c>
      <c r="H2498" s="9">
        <v>34</v>
      </c>
      <c r="I2498" s="9" t="s">
        <v>799</v>
      </c>
      <c r="J2498" s="9" t="s">
        <v>800</v>
      </c>
      <c r="K2498" s="10">
        <v>15.507</v>
      </c>
      <c r="L2498" s="10">
        <v>105.1</v>
      </c>
    </row>
    <row r="2499" spans="1:12">
      <c r="A2499" s="9">
        <v>4</v>
      </c>
      <c r="B2499" s="9">
        <v>340418</v>
      </c>
      <c r="C2499" s="9" t="s">
        <v>9875</v>
      </c>
      <c r="D2499" s="9" t="s">
        <v>9876</v>
      </c>
      <c r="E2499" s="9">
        <v>3404</v>
      </c>
      <c r="F2499" s="9" t="s">
        <v>2854</v>
      </c>
      <c r="G2499" s="9" t="s">
        <v>2855</v>
      </c>
      <c r="H2499" s="9">
        <v>34</v>
      </c>
      <c r="I2499" s="9" t="s">
        <v>799</v>
      </c>
      <c r="J2499" s="9" t="s">
        <v>800</v>
      </c>
      <c r="K2499" s="10">
        <v>15.452999999999999</v>
      </c>
      <c r="L2499" s="10">
        <v>104.592</v>
      </c>
    </row>
    <row r="2500" spans="1:12">
      <c r="A2500" s="9">
        <v>4</v>
      </c>
      <c r="B2500" s="9">
        <v>341409</v>
      </c>
      <c r="C2500" s="9" t="s">
        <v>9875</v>
      </c>
      <c r="D2500" s="9" t="s">
        <v>9876</v>
      </c>
      <c r="E2500" s="9">
        <v>3414</v>
      </c>
      <c r="F2500" s="9" t="s">
        <v>4851</v>
      </c>
      <c r="G2500" s="9" t="s">
        <v>4852</v>
      </c>
      <c r="H2500" s="9">
        <v>34</v>
      </c>
      <c r="I2500" s="9" t="s">
        <v>799</v>
      </c>
      <c r="J2500" s="9" t="s">
        <v>800</v>
      </c>
      <c r="K2500" s="10">
        <v>15.443</v>
      </c>
      <c r="L2500" s="10">
        <v>104.679</v>
      </c>
    </row>
    <row r="2501" spans="1:12">
      <c r="A2501" s="9">
        <v>4</v>
      </c>
      <c r="B2501" s="9">
        <v>341909</v>
      </c>
      <c r="C2501" s="9" t="s">
        <v>4978</v>
      </c>
      <c r="D2501" s="9" t="s">
        <v>4707</v>
      </c>
      <c r="E2501" s="9">
        <v>3419</v>
      </c>
      <c r="F2501" s="9" t="s">
        <v>1504</v>
      </c>
      <c r="G2501" s="9" t="s">
        <v>1505</v>
      </c>
      <c r="H2501" s="9">
        <v>34</v>
      </c>
      <c r="I2501" s="9" t="s">
        <v>799</v>
      </c>
      <c r="J2501" s="9" t="s">
        <v>800</v>
      </c>
      <c r="K2501" s="10">
        <v>15.215999999999999</v>
      </c>
      <c r="L2501" s="10">
        <v>105.158</v>
      </c>
    </row>
    <row r="2502" spans="1:12">
      <c r="A2502" s="9">
        <v>4</v>
      </c>
      <c r="B2502" s="9">
        <v>343201</v>
      </c>
      <c r="C2502" s="9" t="s">
        <v>9966</v>
      </c>
      <c r="D2502" s="9" t="s">
        <v>9967</v>
      </c>
      <c r="E2502" s="9">
        <v>3432</v>
      </c>
      <c r="F2502" s="9" t="s">
        <v>8029</v>
      </c>
      <c r="G2502" s="9" t="s">
        <v>8030</v>
      </c>
      <c r="H2502" s="9">
        <v>34</v>
      </c>
      <c r="I2502" s="9" t="s">
        <v>799</v>
      </c>
      <c r="J2502" s="9" t="s">
        <v>800</v>
      </c>
      <c r="K2502" s="10">
        <v>15.204000000000001</v>
      </c>
      <c r="L2502" s="10">
        <v>105.087</v>
      </c>
    </row>
    <row r="2503" spans="1:12">
      <c r="A2503" s="9">
        <v>4</v>
      </c>
      <c r="B2503" s="9">
        <v>340713</v>
      </c>
      <c r="C2503" s="9" t="s">
        <v>9989</v>
      </c>
      <c r="D2503" s="9" t="s">
        <v>9990</v>
      </c>
      <c r="E2503" s="9">
        <v>3407</v>
      </c>
      <c r="F2503" s="9" t="s">
        <v>5991</v>
      </c>
      <c r="G2503" s="9" t="s">
        <v>5992</v>
      </c>
      <c r="H2503" s="9">
        <v>34</v>
      </c>
      <c r="I2503" s="9" t="s">
        <v>799</v>
      </c>
      <c r="J2503" s="9" t="s">
        <v>800</v>
      </c>
      <c r="K2503" s="10">
        <v>14.84</v>
      </c>
      <c r="L2503" s="10">
        <v>105.04900000000001</v>
      </c>
    </row>
    <row r="2504" spans="1:12">
      <c r="A2504" s="9">
        <v>4</v>
      </c>
      <c r="B2504" s="9">
        <v>341106</v>
      </c>
      <c r="C2504" s="9" t="s">
        <v>8072</v>
      </c>
      <c r="D2504" s="9" t="s">
        <v>8073</v>
      </c>
      <c r="E2504" s="9">
        <v>3411</v>
      </c>
      <c r="F2504" s="9" t="s">
        <v>3253</v>
      </c>
      <c r="G2504" s="9" t="s">
        <v>3254</v>
      </c>
      <c r="H2504" s="9">
        <v>34</v>
      </c>
      <c r="I2504" s="9" t="s">
        <v>799</v>
      </c>
      <c r="J2504" s="9" t="s">
        <v>800</v>
      </c>
      <c r="K2504" s="10">
        <v>15.736000000000001</v>
      </c>
      <c r="L2504" s="10">
        <v>105.128</v>
      </c>
    </row>
    <row r="2505" spans="1:12">
      <c r="A2505" s="9">
        <v>4</v>
      </c>
      <c r="B2505" s="9">
        <v>341004</v>
      </c>
      <c r="C2505" s="9" t="s">
        <v>4785</v>
      </c>
      <c r="D2505" s="9" t="s">
        <v>4786</v>
      </c>
      <c r="E2505" s="9">
        <v>3410</v>
      </c>
      <c r="F2505" s="9" t="s">
        <v>8942</v>
      </c>
      <c r="G2505" s="9" t="s">
        <v>8943</v>
      </c>
      <c r="H2505" s="9">
        <v>34</v>
      </c>
      <c r="I2505" s="9" t="s">
        <v>799</v>
      </c>
      <c r="J2505" s="9" t="s">
        <v>800</v>
      </c>
      <c r="K2505" s="10">
        <v>14.891</v>
      </c>
      <c r="L2505" s="10">
        <v>105.294</v>
      </c>
    </row>
    <row r="2506" spans="1:12">
      <c r="A2506" s="9">
        <v>4</v>
      </c>
      <c r="B2506" s="9">
        <v>340402</v>
      </c>
      <c r="C2506" s="9" t="s">
        <v>10038</v>
      </c>
      <c r="D2506" s="9" t="s">
        <v>10039</v>
      </c>
      <c r="E2506" s="9">
        <v>3404</v>
      </c>
      <c r="F2506" s="9" t="s">
        <v>2854</v>
      </c>
      <c r="G2506" s="9" t="s">
        <v>2855</v>
      </c>
      <c r="H2506" s="9">
        <v>34</v>
      </c>
      <c r="I2506" s="9" t="s">
        <v>799</v>
      </c>
      <c r="J2506" s="9" t="s">
        <v>800</v>
      </c>
      <c r="K2506" s="10">
        <v>15.367000000000001</v>
      </c>
      <c r="L2506" s="10">
        <v>104.503</v>
      </c>
    </row>
    <row r="2507" spans="1:12">
      <c r="A2507" s="9">
        <v>4</v>
      </c>
      <c r="B2507" s="9">
        <v>340716</v>
      </c>
      <c r="C2507" s="9" t="s">
        <v>10056</v>
      </c>
      <c r="D2507" s="9" t="s">
        <v>10057</v>
      </c>
      <c r="E2507" s="9">
        <v>3407</v>
      </c>
      <c r="F2507" s="9" t="s">
        <v>5991</v>
      </c>
      <c r="G2507" s="9" t="s">
        <v>5992</v>
      </c>
      <c r="H2507" s="9">
        <v>34</v>
      </c>
      <c r="I2507" s="9" t="s">
        <v>799</v>
      </c>
      <c r="J2507" s="9" t="s">
        <v>800</v>
      </c>
      <c r="K2507" s="10">
        <v>14.888999999999999</v>
      </c>
      <c r="L2507" s="10">
        <v>105.205</v>
      </c>
    </row>
    <row r="2508" spans="1:12">
      <c r="A2508" s="9">
        <v>4</v>
      </c>
      <c r="B2508" s="9">
        <v>341913</v>
      </c>
      <c r="C2508" s="9" t="s">
        <v>10067</v>
      </c>
      <c r="D2508" s="9" t="s">
        <v>10068</v>
      </c>
      <c r="E2508" s="9">
        <v>3419</v>
      </c>
      <c r="F2508" s="9" t="s">
        <v>1504</v>
      </c>
      <c r="G2508" s="9" t="s">
        <v>1505</v>
      </c>
      <c r="H2508" s="9">
        <v>34</v>
      </c>
      <c r="I2508" s="9" t="s">
        <v>799</v>
      </c>
      <c r="J2508" s="9" t="s">
        <v>800</v>
      </c>
      <c r="K2508" s="10">
        <v>15.065</v>
      </c>
      <c r="L2508" s="10">
        <v>105.19</v>
      </c>
    </row>
    <row r="2509" spans="1:12">
      <c r="A2509" s="9">
        <v>4</v>
      </c>
      <c r="B2509" s="9">
        <v>340111</v>
      </c>
      <c r="C2509" s="9" t="s">
        <v>4853</v>
      </c>
      <c r="D2509" s="9" t="s">
        <v>4854</v>
      </c>
      <c r="E2509" s="9">
        <v>3401</v>
      </c>
      <c r="F2509" s="9" t="s">
        <v>797</v>
      </c>
      <c r="G2509" s="9" t="s">
        <v>798</v>
      </c>
      <c r="H2509" s="9">
        <v>34</v>
      </c>
      <c r="I2509" s="9" t="s">
        <v>799</v>
      </c>
      <c r="J2509" s="9" t="s">
        <v>800</v>
      </c>
      <c r="K2509" s="10">
        <v>15.239000000000001</v>
      </c>
      <c r="L2509" s="10">
        <v>104.727</v>
      </c>
    </row>
    <row r="2510" spans="1:12">
      <c r="A2510" s="9">
        <v>4</v>
      </c>
      <c r="B2510" s="9">
        <v>342902</v>
      </c>
      <c r="C2510" s="9" t="s">
        <v>4166</v>
      </c>
      <c r="D2510" s="9" t="s">
        <v>4167</v>
      </c>
      <c r="E2510" s="9">
        <v>3429</v>
      </c>
      <c r="F2510" s="9" t="s">
        <v>8640</v>
      </c>
      <c r="G2510" s="9" t="s">
        <v>8641</v>
      </c>
      <c r="H2510" s="9">
        <v>34</v>
      </c>
      <c r="I2510" s="9" t="s">
        <v>799</v>
      </c>
      <c r="J2510" s="9" t="s">
        <v>800</v>
      </c>
      <c r="K2510" s="10">
        <v>15.116</v>
      </c>
      <c r="L2510" s="10">
        <v>105.018</v>
      </c>
    </row>
    <row r="2511" spans="1:12">
      <c r="A2511" s="9">
        <v>4</v>
      </c>
      <c r="B2511" s="9">
        <v>341516</v>
      </c>
      <c r="C2511" s="9" t="s">
        <v>8864</v>
      </c>
      <c r="D2511" s="9" t="s">
        <v>8865</v>
      </c>
      <c r="E2511" s="9">
        <v>3415</v>
      </c>
      <c r="F2511" s="9" t="s">
        <v>1293</v>
      </c>
      <c r="G2511" s="9" t="s">
        <v>1294</v>
      </c>
      <c r="H2511" s="9">
        <v>34</v>
      </c>
      <c r="I2511" s="9" t="s">
        <v>799</v>
      </c>
      <c r="J2511" s="9" t="s">
        <v>800</v>
      </c>
      <c r="K2511" s="10">
        <v>15.122</v>
      </c>
      <c r="L2511" s="10">
        <v>104.96299999999999</v>
      </c>
    </row>
    <row r="2512" spans="1:12">
      <c r="A2512" s="9">
        <v>4</v>
      </c>
      <c r="B2512" s="9">
        <v>340205</v>
      </c>
      <c r="C2512" s="9" t="s">
        <v>10241</v>
      </c>
      <c r="D2512" s="9" t="s">
        <v>10242</v>
      </c>
      <c r="E2512" s="9">
        <v>3402</v>
      </c>
      <c r="F2512" s="9" t="s">
        <v>4217</v>
      </c>
      <c r="G2512" s="9" t="s">
        <v>4218</v>
      </c>
      <c r="H2512" s="9">
        <v>34</v>
      </c>
      <c r="I2512" s="9" t="s">
        <v>799</v>
      </c>
      <c r="J2512" s="9" t="s">
        <v>800</v>
      </c>
      <c r="K2512" s="10">
        <v>15.564</v>
      </c>
      <c r="L2512" s="10">
        <v>105.32899999999999</v>
      </c>
    </row>
    <row r="2513" spans="1:12">
      <c r="A2513" s="9">
        <v>4</v>
      </c>
      <c r="B2513" s="9">
        <v>343102</v>
      </c>
      <c r="C2513" s="9" t="s">
        <v>9032</v>
      </c>
      <c r="D2513" s="9" t="s">
        <v>9033</v>
      </c>
      <c r="E2513" s="9">
        <v>3431</v>
      </c>
      <c r="F2513" s="9" t="s">
        <v>4976</v>
      </c>
      <c r="G2513" s="9" t="s">
        <v>4977</v>
      </c>
      <c r="H2513" s="9">
        <v>34</v>
      </c>
      <c r="I2513" s="9" t="s">
        <v>799</v>
      </c>
      <c r="J2513" s="9" t="s">
        <v>800</v>
      </c>
      <c r="K2513" s="10">
        <v>15.492000000000001</v>
      </c>
      <c r="L2513" s="10">
        <v>104.89100000000001</v>
      </c>
    </row>
    <row r="2514" spans="1:12">
      <c r="A2514" s="9">
        <v>4</v>
      </c>
      <c r="B2514" s="9">
        <v>340503</v>
      </c>
      <c r="C2514" s="9" t="s">
        <v>5256</v>
      </c>
      <c r="D2514" s="9" t="s">
        <v>5257</v>
      </c>
      <c r="E2514" s="9">
        <v>3405</v>
      </c>
      <c r="F2514" s="9" t="s">
        <v>6442</v>
      </c>
      <c r="G2514" s="9" t="s">
        <v>6443</v>
      </c>
      <c r="H2514" s="9">
        <v>34</v>
      </c>
      <c r="I2514" s="9" t="s">
        <v>799</v>
      </c>
      <c r="J2514" s="9" t="s">
        <v>800</v>
      </c>
      <c r="K2514" s="10">
        <v>15.977</v>
      </c>
      <c r="L2514" s="10">
        <v>105.179</v>
      </c>
    </row>
    <row r="2515" spans="1:12">
      <c r="A2515" s="9">
        <v>4</v>
      </c>
      <c r="B2515" s="9">
        <v>342005</v>
      </c>
      <c r="C2515" s="9" t="s">
        <v>10311</v>
      </c>
      <c r="D2515" s="9" t="s">
        <v>10312</v>
      </c>
      <c r="E2515" s="9">
        <v>3420</v>
      </c>
      <c r="F2515" s="9" t="s">
        <v>6345</v>
      </c>
      <c r="G2515" s="9" t="s">
        <v>6346</v>
      </c>
      <c r="H2515" s="9">
        <v>34</v>
      </c>
      <c r="I2515" s="9" t="s">
        <v>799</v>
      </c>
      <c r="J2515" s="9" t="s">
        <v>800</v>
      </c>
      <c r="K2515" s="10">
        <v>15.417</v>
      </c>
      <c r="L2515" s="10">
        <v>105.108</v>
      </c>
    </row>
    <row r="2516" spans="1:12">
      <c r="A2516" s="9">
        <v>4</v>
      </c>
      <c r="B2516" s="9">
        <v>340903</v>
      </c>
      <c r="C2516" s="9" t="s">
        <v>4598</v>
      </c>
      <c r="D2516" s="9" t="s">
        <v>4599</v>
      </c>
      <c r="E2516" s="9">
        <v>3409</v>
      </c>
      <c r="F2516" s="9" t="s">
        <v>8650</v>
      </c>
      <c r="G2516" s="9" t="s">
        <v>8651</v>
      </c>
      <c r="H2516" s="9">
        <v>34</v>
      </c>
      <c r="I2516" s="9" t="s">
        <v>799</v>
      </c>
      <c r="J2516" s="9" t="s">
        <v>800</v>
      </c>
      <c r="K2516" s="10">
        <v>14.634</v>
      </c>
      <c r="L2516" s="10">
        <v>105.011</v>
      </c>
    </row>
    <row r="2517" spans="1:12">
      <c r="A2517" s="9">
        <v>4</v>
      </c>
      <c r="B2517" s="9">
        <v>340508</v>
      </c>
      <c r="C2517" s="9" t="s">
        <v>10342</v>
      </c>
      <c r="D2517" s="9" t="s">
        <v>10343</v>
      </c>
      <c r="E2517" s="9">
        <v>3405</v>
      </c>
      <c r="F2517" s="9" t="s">
        <v>6442</v>
      </c>
      <c r="G2517" s="9" t="s">
        <v>6443</v>
      </c>
      <c r="H2517" s="9">
        <v>34</v>
      </c>
      <c r="I2517" s="9" t="s">
        <v>799</v>
      </c>
      <c r="J2517" s="9" t="s">
        <v>800</v>
      </c>
      <c r="K2517" s="10">
        <v>16.010999999999999</v>
      </c>
      <c r="L2517" s="10">
        <v>105.32899999999999</v>
      </c>
    </row>
    <row r="2518" spans="1:12">
      <c r="A2518" s="9">
        <v>4</v>
      </c>
      <c r="B2518" s="9">
        <v>341008</v>
      </c>
      <c r="C2518" s="9" t="s">
        <v>10382</v>
      </c>
      <c r="D2518" s="9" t="s">
        <v>10383</v>
      </c>
      <c r="E2518" s="9">
        <v>3410</v>
      </c>
      <c r="F2518" s="9" t="s">
        <v>8942</v>
      </c>
      <c r="G2518" s="9" t="s">
        <v>8943</v>
      </c>
      <c r="H2518" s="9">
        <v>34</v>
      </c>
      <c r="I2518" s="9" t="s">
        <v>799</v>
      </c>
      <c r="J2518" s="9" t="s">
        <v>800</v>
      </c>
      <c r="K2518" s="10">
        <v>14.906000000000001</v>
      </c>
      <c r="L2518" s="10">
        <v>105.348</v>
      </c>
    </row>
    <row r="2519" spans="1:12">
      <c r="A2519" s="9">
        <v>4</v>
      </c>
      <c r="B2519" s="9">
        <v>343301</v>
      </c>
      <c r="C2519" s="9" t="s">
        <v>10427</v>
      </c>
      <c r="D2519" s="9" t="s">
        <v>10428</v>
      </c>
      <c r="E2519" s="9">
        <v>3433</v>
      </c>
      <c r="F2519" s="9" t="s">
        <v>9088</v>
      </c>
      <c r="G2519" s="9" t="s">
        <v>9089</v>
      </c>
      <c r="H2519" s="9">
        <v>34</v>
      </c>
      <c r="I2519" s="9" t="s">
        <v>799</v>
      </c>
      <c r="J2519" s="9" t="s">
        <v>800</v>
      </c>
      <c r="K2519" s="10">
        <v>14.568</v>
      </c>
      <c r="L2519" s="10">
        <v>104.919</v>
      </c>
    </row>
    <row r="2520" spans="1:12">
      <c r="A2520" s="9">
        <v>4</v>
      </c>
      <c r="B2520" s="9">
        <v>342101</v>
      </c>
      <c r="C2520" s="9" t="s">
        <v>4978</v>
      </c>
      <c r="D2520" s="9" t="s">
        <v>4707</v>
      </c>
      <c r="E2520" s="9">
        <v>3421</v>
      </c>
      <c r="F2520" s="9" t="s">
        <v>5909</v>
      </c>
      <c r="G2520" s="9" t="s">
        <v>4707</v>
      </c>
      <c r="H2520" s="9">
        <v>34</v>
      </c>
      <c r="I2520" s="9" t="s">
        <v>799</v>
      </c>
      <c r="J2520" s="9" t="s">
        <v>800</v>
      </c>
      <c r="K2520" s="10">
        <v>15.816000000000001</v>
      </c>
      <c r="L2520" s="10">
        <v>105.261</v>
      </c>
    </row>
    <row r="2521" spans="1:12">
      <c r="A2521" s="9">
        <v>4</v>
      </c>
      <c r="B2521" s="9">
        <v>340717</v>
      </c>
      <c r="C2521" s="9" t="s">
        <v>10500</v>
      </c>
      <c r="D2521" s="9" t="s">
        <v>10501</v>
      </c>
      <c r="E2521" s="9">
        <v>3407</v>
      </c>
      <c r="F2521" s="9" t="s">
        <v>5991</v>
      </c>
      <c r="G2521" s="9" t="s">
        <v>5992</v>
      </c>
      <c r="H2521" s="9">
        <v>34</v>
      </c>
      <c r="I2521" s="9" t="s">
        <v>799</v>
      </c>
      <c r="J2521" s="9" t="s">
        <v>800</v>
      </c>
      <c r="K2521" s="10">
        <v>14.87</v>
      </c>
      <c r="L2521" s="10">
        <v>104.908</v>
      </c>
    </row>
    <row r="2522" spans="1:12">
      <c r="A2522" s="9">
        <v>4</v>
      </c>
      <c r="B2522" s="9">
        <v>340804</v>
      </c>
      <c r="C2522" s="9" t="s">
        <v>10505</v>
      </c>
      <c r="D2522" s="9" t="s">
        <v>10506</v>
      </c>
      <c r="E2522" s="9">
        <v>3408</v>
      </c>
      <c r="F2522" s="9" t="s">
        <v>8164</v>
      </c>
      <c r="G2522" s="9" t="s">
        <v>8165</v>
      </c>
      <c r="H2522" s="9">
        <v>34</v>
      </c>
      <c r="I2522" s="9" t="s">
        <v>799</v>
      </c>
      <c r="J2522" s="9" t="s">
        <v>800</v>
      </c>
      <c r="K2522" s="10">
        <v>14.608000000000001</v>
      </c>
      <c r="L2522" s="10">
        <v>105.241</v>
      </c>
    </row>
    <row r="2523" spans="1:12">
      <c r="A2523" s="9">
        <v>4</v>
      </c>
      <c r="B2523" s="9">
        <v>342106</v>
      </c>
      <c r="C2523" s="9" t="s">
        <v>10576</v>
      </c>
      <c r="D2523" s="9" t="s">
        <v>10577</v>
      </c>
      <c r="E2523" s="9">
        <v>3421</v>
      </c>
      <c r="F2523" s="9" t="s">
        <v>5909</v>
      </c>
      <c r="G2523" s="9" t="s">
        <v>4707</v>
      </c>
      <c r="H2523" s="9">
        <v>34</v>
      </c>
      <c r="I2523" s="9" t="s">
        <v>799</v>
      </c>
      <c r="J2523" s="9" t="s">
        <v>800</v>
      </c>
      <c r="K2523" s="10">
        <v>15.76</v>
      </c>
      <c r="L2523" s="10">
        <v>105.374</v>
      </c>
    </row>
    <row r="2524" spans="1:12">
      <c r="A2524" s="9">
        <v>4</v>
      </c>
      <c r="B2524" s="9">
        <v>341911</v>
      </c>
      <c r="C2524" s="9" t="s">
        <v>10580</v>
      </c>
      <c r="D2524" s="9" t="s">
        <v>10581</v>
      </c>
      <c r="E2524" s="9">
        <v>3419</v>
      </c>
      <c r="F2524" s="9" t="s">
        <v>1504</v>
      </c>
      <c r="G2524" s="9" t="s">
        <v>1505</v>
      </c>
      <c r="H2524" s="9">
        <v>34</v>
      </c>
      <c r="I2524" s="9" t="s">
        <v>799</v>
      </c>
      <c r="J2524" s="9" t="s">
        <v>800</v>
      </c>
      <c r="K2524" s="10">
        <v>15.34</v>
      </c>
      <c r="L2524" s="10">
        <v>105.297</v>
      </c>
    </row>
    <row r="2525" spans="1:12">
      <c r="A2525" s="9">
        <v>4</v>
      </c>
      <c r="B2525" s="9">
        <v>340507</v>
      </c>
      <c r="C2525" s="9" t="s">
        <v>5660</v>
      </c>
      <c r="D2525" s="9" t="s">
        <v>5661</v>
      </c>
      <c r="E2525" s="9">
        <v>3405</v>
      </c>
      <c r="F2525" s="9" t="s">
        <v>6442</v>
      </c>
      <c r="G2525" s="9" t="s">
        <v>6443</v>
      </c>
      <c r="H2525" s="9">
        <v>34</v>
      </c>
      <c r="I2525" s="9" t="s">
        <v>799</v>
      </c>
      <c r="J2525" s="9" t="s">
        <v>800</v>
      </c>
      <c r="K2525" s="10">
        <v>15.95</v>
      </c>
      <c r="L2525" s="10">
        <v>105.05800000000001</v>
      </c>
    </row>
    <row r="2526" spans="1:12">
      <c r="A2526" s="9">
        <v>4</v>
      </c>
      <c r="B2526" s="9">
        <v>340907</v>
      </c>
      <c r="C2526" s="9" t="s">
        <v>10682</v>
      </c>
      <c r="D2526" s="9" t="s">
        <v>10683</v>
      </c>
      <c r="E2526" s="9">
        <v>3409</v>
      </c>
      <c r="F2526" s="9" t="s">
        <v>8650</v>
      </c>
      <c r="G2526" s="9" t="s">
        <v>8651</v>
      </c>
      <c r="H2526" s="9">
        <v>34</v>
      </c>
      <c r="I2526" s="9" t="s">
        <v>799</v>
      </c>
      <c r="J2526" s="9" t="s">
        <v>800</v>
      </c>
      <c r="K2526" s="10">
        <v>14.483000000000001</v>
      </c>
      <c r="L2526" s="10">
        <v>105.04</v>
      </c>
    </row>
    <row r="2527" spans="1:12">
      <c r="A2527" s="9">
        <v>4</v>
      </c>
      <c r="B2527" s="9">
        <v>340201</v>
      </c>
      <c r="C2527" s="9" t="s">
        <v>5142</v>
      </c>
      <c r="D2527" s="9" t="s">
        <v>5143</v>
      </c>
      <c r="E2527" s="9">
        <v>3402</v>
      </c>
      <c r="F2527" s="9" t="s">
        <v>4217</v>
      </c>
      <c r="G2527" s="9" t="s">
        <v>4218</v>
      </c>
      <c r="H2527" s="9">
        <v>34</v>
      </c>
      <c r="I2527" s="9" t="s">
        <v>799</v>
      </c>
      <c r="J2527" s="9" t="s">
        <v>800</v>
      </c>
      <c r="K2527" s="10">
        <v>15.507</v>
      </c>
      <c r="L2527" s="10">
        <v>105.327</v>
      </c>
    </row>
    <row r="2528" spans="1:12">
      <c r="A2528" s="9">
        <v>4</v>
      </c>
      <c r="B2528" s="9">
        <v>340305</v>
      </c>
      <c r="C2528" s="9" t="s">
        <v>2108</v>
      </c>
      <c r="D2528" s="9" t="s">
        <v>2109</v>
      </c>
      <c r="E2528" s="9">
        <v>3403</v>
      </c>
      <c r="F2528" s="9" t="s">
        <v>7502</v>
      </c>
      <c r="G2528" s="9" t="s">
        <v>7501</v>
      </c>
      <c r="H2528" s="9">
        <v>34</v>
      </c>
      <c r="I2528" s="9" t="s">
        <v>799</v>
      </c>
      <c r="J2528" s="9" t="s">
        <v>800</v>
      </c>
      <c r="K2528" s="10">
        <v>15.42</v>
      </c>
      <c r="L2528" s="10">
        <v>105.551</v>
      </c>
    </row>
    <row r="2529" spans="1:12">
      <c r="A2529" s="9">
        <v>4</v>
      </c>
      <c r="B2529" s="9">
        <v>341906</v>
      </c>
      <c r="C2529" s="9" t="s">
        <v>4785</v>
      </c>
      <c r="D2529" s="9" t="s">
        <v>4786</v>
      </c>
      <c r="E2529" s="9">
        <v>3419</v>
      </c>
      <c r="F2529" s="9" t="s">
        <v>1504</v>
      </c>
      <c r="G2529" s="9" t="s">
        <v>1505</v>
      </c>
      <c r="H2529" s="9">
        <v>34</v>
      </c>
      <c r="I2529" s="9" t="s">
        <v>799</v>
      </c>
      <c r="J2529" s="9" t="s">
        <v>800</v>
      </c>
      <c r="K2529" s="10">
        <v>15.069000000000001</v>
      </c>
      <c r="L2529" s="10">
        <v>105.128</v>
      </c>
    </row>
    <row r="2530" spans="1:12">
      <c r="A2530" s="9">
        <v>4</v>
      </c>
      <c r="B2530" s="9">
        <v>340210</v>
      </c>
      <c r="C2530" s="9" t="s">
        <v>11039</v>
      </c>
      <c r="D2530" s="9" t="s">
        <v>11040</v>
      </c>
      <c r="E2530" s="9">
        <v>3402</v>
      </c>
      <c r="F2530" s="9" t="s">
        <v>4217</v>
      </c>
      <c r="G2530" s="9" t="s">
        <v>4218</v>
      </c>
      <c r="H2530" s="9">
        <v>34</v>
      </c>
      <c r="I2530" s="9" t="s">
        <v>799</v>
      </c>
      <c r="J2530" s="9" t="s">
        <v>800</v>
      </c>
      <c r="K2530" s="10">
        <v>15.606999999999999</v>
      </c>
      <c r="L2530" s="10">
        <v>105.383</v>
      </c>
    </row>
    <row r="2531" spans="1:12">
      <c r="A2531" s="9">
        <v>4</v>
      </c>
      <c r="B2531" s="9">
        <v>342901</v>
      </c>
      <c r="C2531" s="9" t="s">
        <v>11047</v>
      </c>
      <c r="D2531" s="9" t="s">
        <v>8641</v>
      </c>
      <c r="E2531" s="9">
        <v>3429</v>
      </c>
      <c r="F2531" s="9" t="s">
        <v>8640</v>
      </c>
      <c r="G2531" s="9" t="s">
        <v>8641</v>
      </c>
      <c r="H2531" s="9">
        <v>34</v>
      </c>
      <c r="I2531" s="9" t="s">
        <v>799</v>
      </c>
      <c r="J2531" s="9" t="s">
        <v>800</v>
      </c>
      <c r="K2531" s="10">
        <v>15.006</v>
      </c>
      <c r="L2531" s="10">
        <v>105.143</v>
      </c>
    </row>
    <row r="2532" spans="1:12">
      <c r="A2532" s="9">
        <v>4</v>
      </c>
      <c r="B2532" s="9">
        <v>342501</v>
      </c>
      <c r="C2532" s="9" t="s">
        <v>11053</v>
      </c>
      <c r="D2532" s="9" t="s">
        <v>11054</v>
      </c>
      <c r="E2532" s="9">
        <v>3425</v>
      </c>
      <c r="F2532" s="9" t="s">
        <v>4319</v>
      </c>
      <c r="G2532" s="9" t="s">
        <v>4320</v>
      </c>
      <c r="H2532" s="9">
        <v>34</v>
      </c>
      <c r="I2532" s="9" t="s">
        <v>799</v>
      </c>
      <c r="J2532" s="9" t="s">
        <v>800</v>
      </c>
      <c r="K2532" s="10">
        <v>15.225</v>
      </c>
      <c r="L2532" s="10">
        <v>105.33</v>
      </c>
    </row>
    <row r="2533" spans="1:12">
      <c r="A2533" s="9">
        <v>4</v>
      </c>
      <c r="B2533" s="9">
        <v>340701</v>
      </c>
      <c r="C2533" s="9" t="s">
        <v>11063</v>
      </c>
      <c r="D2533" s="9" t="s">
        <v>11064</v>
      </c>
      <c r="E2533" s="9">
        <v>3407</v>
      </c>
      <c r="F2533" s="9" t="s">
        <v>5991</v>
      </c>
      <c r="G2533" s="9" t="s">
        <v>5992</v>
      </c>
      <c r="H2533" s="9">
        <v>34</v>
      </c>
      <c r="I2533" s="9" t="s">
        <v>799</v>
      </c>
      <c r="J2533" s="9" t="s">
        <v>800</v>
      </c>
      <c r="K2533" s="10">
        <v>14.92</v>
      </c>
      <c r="L2533" s="10">
        <v>105.05500000000001</v>
      </c>
    </row>
    <row r="2534" spans="1:12">
      <c r="A2534" s="9">
        <v>4</v>
      </c>
      <c r="B2534" s="9">
        <v>340208</v>
      </c>
      <c r="C2534" s="9" t="s">
        <v>11094</v>
      </c>
      <c r="D2534" s="9" t="s">
        <v>11095</v>
      </c>
      <c r="E2534" s="9">
        <v>3402</v>
      </c>
      <c r="F2534" s="9" t="s">
        <v>4217</v>
      </c>
      <c r="G2534" s="9" t="s">
        <v>4218</v>
      </c>
      <c r="H2534" s="9">
        <v>34</v>
      </c>
      <c r="I2534" s="9" t="s">
        <v>799</v>
      </c>
      <c r="J2534" s="9" t="s">
        <v>800</v>
      </c>
      <c r="K2534" s="10">
        <v>15.409000000000001</v>
      </c>
      <c r="L2534" s="10">
        <v>105.346</v>
      </c>
    </row>
    <row r="2535" spans="1:12">
      <c r="A2535" s="9">
        <v>4</v>
      </c>
      <c r="B2535" s="9">
        <v>340501</v>
      </c>
      <c r="C2535" s="9" t="s">
        <v>11118</v>
      </c>
      <c r="D2535" s="9" t="s">
        <v>6443</v>
      </c>
      <c r="E2535" s="9">
        <v>3405</v>
      </c>
      <c r="F2535" s="9" t="s">
        <v>6442</v>
      </c>
      <c r="G2535" s="9" t="s">
        <v>6443</v>
      </c>
      <c r="H2535" s="9">
        <v>34</v>
      </c>
      <c r="I2535" s="9" t="s">
        <v>799</v>
      </c>
      <c r="J2535" s="9" t="s">
        <v>800</v>
      </c>
      <c r="K2535" s="10">
        <v>16.048999999999999</v>
      </c>
      <c r="L2535" s="10">
        <v>105.136</v>
      </c>
    </row>
    <row r="2536" spans="1:12">
      <c r="A2536" s="9">
        <v>4</v>
      </c>
      <c r="B2536" s="9">
        <v>341904</v>
      </c>
      <c r="C2536" s="9" t="s">
        <v>11129</v>
      </c>
      <c r="D2536" s="9" t="s">
        <v>11130</v>
      </c>
      <c r="E2536" s="9">
        <v>3419</v>
      </c>
      <c r="F2536" s="9" t="s">
        <v>1504</v>
      </c>
      <c r="G2536" s="9" t="s">
        <v>1505</v>
      </c>
      <c r="H2536" s="9">
        <v>34</v>
      </c>
      <c r="I2536" s="9" t="s">
        <v>799</v>
      </c>
      <c r="J2536" s="9" t="s">
        <v>800</v>
      </c>
      <c r="K2536" s="10">
        <v>15.132</v>
      </c>
      <c r="L2536" s="10">
        <v>105.313</v>
      </c>
    </row>
    <row r="2537" spans="1:12">
      <c r="A2537" s="9">
        <v>4</v>
      </c>
      <c r="B2537" s="9">
        <v>342105</v>
      </c>
      <c r="C2537" s="9" t="s">
        <v>1598</v>
      </c>
      <c r="D2537" s="9" t="s">
        <v>931</v>
      </c>
      <c r="E2537" s="9">
        <v>3421</v>
      </c>
      <c r="F2537" s="9" t="s">
        <v>5909</v>
      </c>
      <c r="G2537" s="9" t="s">
        <v>4707</v>
      </c>
      <c r="H2537" s="9">
        <v>34</v>
      </c>
      <c r="I2537" s="9" t="s">
        <v>799</v>
      </c>
      <c r="J2537" s="9" t="s">
        <v>800</v>
      </c>
      <c r="K2537" s="10">
        <v>15.756</v>
      </c>
      <c r="L2537" s="10">
        <v>105.254</v>
      </c>
    </row>
    <row r="2538" spans="1:12">
      <c r="A2538" s="9">
        <v>4</v>
      </c>
      <c r="B2538" s="9">
        <v>341202</v>
      </c>
      <c r="C2538" s="9" t="s">
        <v>11228</v>
      </c>
      <c r="D2538" s="9" t="s">
        <v>7266</v>
      </c>
      <c r="E2538" s="9">
        <v>3412</v>
      </c>
      <c r="F2538" s="9" t="s">
        <v>7215</v>
      </c>
      <c r="G2538" s="9" t="s">
        <v>7216</v>
      </c>
      <c r="H2538" s="9">
        <v>34</v>
      </c>
      <c r="I2538" s="9" t="s">
        <v>799</v>
      </c>
      <c r="J2538" s="9" t="s">
        <v>800</v>
      </c>
      <c r="K2538" s="10">
        <v>15.867000000000001</v>
      </c>
      <c r="L2538" s="10">
        <v>105.026</v>
      </c>
    </row>
    <row r="2539" spans="1:12">
      <c r="A2539" s="9">
        <v>4</v>
      </c>
      <c r="B2539" s="9">
        <v>340715</v>
      </c>
      <c r="C2539" s="9" t="s">
        <v>4045</v>
      </c>
      <c r="D2539" s="9" t="s">
        <v>4046</v>
      </c>
      <c r="E2539" s="9">
        <v>3407</v>
      </c>
      <c r="F2539" s="9" t="s">
        <v>5991</v>
      </c>
      <c r="G2539" s="9" t="s">
        <v>5992</v>
      </c>
      <c r="H2539" s="9">
        <v>34</v>
      </c>
      <c r="I2539" s="9" t="s">
        <v>799</v>
      </c>
      <c r="J2539" s="9" t="s">
        <v>800</v>
      </c>
      <c r="K2539" s="10">
        <v>14.801</v>
      </c>
      <c r="L2539" s="10">
        <v>105.218</v>
      </c>
    </row>
    <row r="2540" spans="1:12">
      <c r="A2540" s="9">
        <v>4</v>
      </c>
      <c r="B2540" s="9">
        <v>341912</v>
      </c>
      <c r="C2540" s="9" t="s">
        <v>11357</v>
      </c>
      <c r="D2540" s="9" t="s">
        <v>11358</v>
      </c>
      <c r="E2540" s="9">
        <v>3419</v>
      </c>
      <c r="F2540" s="9" t="s">
        <v>1504</v>
      </c>
      <c r="G2540" s="9" t="s">
        <v>1505</v>
      </c>
      <c r="H2540" s="9">
        <v>34</v>
      </c>
      <c r="I2540" s="9" t="s">
        <v>799</v>
      </c>
      <c r="J2540" s="9" t="s">
        <v>800</v>
      </c>
      <c r="K2540" s="10">
        <v>15.135999999999999</v>
      </c>
      <c r="L2540" s="10">
        <v>105.122</v>
      </c>
    </row>
    <row r="2541" spans="1:12">
      <c r="A2541" s="9">
        <v>4</v>
      </c>
      <c r="B2541" s="9">
        <v>342506</v>
      </c>
      <c r="C2541" s="9" t="s">
        <v>11414</v>
      </c>
      <c r="D2541" s="9" t="s">
        <v>3366</v>
      </c>
      <c r="E2541" s="9">
        <v>3425</v>
      </c>
      <c r="F2541" s="9" t="s">
        <v>4319</v>
      </c>
      <c r="G2541" s="9" t="s">
        <v>4320</v>
      </c>
      <c r="H2541" s="9">
        <v>34</v>
      </c>
      <c r="I2541" s="9" t="s">
        <v>799</v>
      </c>
      <c r="J2541" s="9" t="s">
        <v>800</v>
      </c>
      <c r="K2541" s="10">
        <v>15.24</v>
      </c>
      <c r="L2541" s="10">
        <v>105.50700000000001</v>
      </c>
    </row>
    <row r="2542" spans="1:12">
      <c r="A2542" s="9">
        <v>4</v>
      </c>
      <c r="B2542" s="9">
        <v>340711</v>
      </c>
      <c r="C2542" s="9" t="s">
        <v>2487</v>
      </c>
      <c r="D2542" s="9" t="s">
        <v>2488</v>
      </c>
      <c r="E2542" s="9">
        <v>3407</v>
      </c>
      <c r="F2542" s="9" t="s">
        <v>5991</v>
      </c>
      <c r="G2542" s="9" t="s">
        <v>5992</v>
      </c>
      <c r="H2542" s="9">
        <v>34</v>
      </c>
      <c r="I2542" s="9" t="s">
        <v>799</v>
      </c>
      <c r="J2542" s="9" t="s">
        <v>800</v>
      </c>
      <c r="K2542" s="10">
        <v>14.797000000000001</v>
      </c>
      <c r="L2542" s="10">
        <v>105.14100000000001</v>
      </c>
    </row>
    <row r="2543" spans="1:12">
      <c r="A2543" s="9">
        <v>4</v>
      </c>
      <c r="B2543" s="9">
        <v>340710</v>
      </c>
      <c r="C2543" s="9" t="s">
        <v>11543</v>
      </c>
      <c r="D2543" s="9" t="s">
        <v>11544</v>
      </c>
      <c r="E2543" s="9">
        <v>3407</v>
      </c>
      <c r="F2543" s="9" t="s">
        <v>5991</v>
      </c>
      <c r="G2543" s="9" t="s">
        <v>5992</v>
      </c>
      <c r="H2543" s="9">
        <v>34</v>
      </c>
      <c r="I2543" s="9" t="s">
        <v>799</v>
      </c>
      <c r="J2543" s="9" t="s">
        <v>800</v>
      </c>
      <c r="K2543" s="10">
        <v>14.702</v>
      </c>
      <c r="L2543" s="10">
        <v>105.09</v>
      </c>
    </row>
    <row r="2544" spans="1:12">
      <c r="A2544" s="9">
        <v>4</v>
      </c>
      <c r="B2544" s="9">
        <v>340206</v>
      </c>
      <c r="C2544" s="9" t="s">
        <v>5853</v>
      </c>
      <c r="D2544" s="9" t="s">
        <v>5854</v>
      </c>
      <c r="E2544" s="9">
        <v>3402</v>
      </c>
      <c r="F2544" s="9" t="s">
        <v>4217</v>
      </c>
      <c r="G2544" s="9" t="s">
        <v>4218</v>
      </c>
      <c r="H2544" s="9">
        <v>34</v>
      </c>
      <c r="I2544" s="9" t="s">
        <v>799</v>
      </c>
      <c r="J2544" s="9" t="s">
        <v>800</v>
      </c>
      <c r="K2544" s="10">
        <v>15.622999999999999</v>
      </c>
      <c r="L2544" s="10">
        <v>105.286</v>
      </c>
    </row>
    <row r="2545" spans="1:12">
      <c r="A2545" s="9">
        <v>4</v>
      </c>
      <c r="B2545" s="9">
        <v>342502</v>
      </c>
      <c r="C2545" s="9" t="s">
        <v>11669</v>
      </c>
      <c r="D2545" s="9" t="s">
        <v>11670</v>
      </c>
      <c r="E2545" s="9">
        <v>3425</v>
      </c>
      <c r="F2545" s="9" t="s">
        <v>4319</v>
      </c>
      <c r="G2545" s="9" t="s">
        <v>4320</v>
      </c>
      <c r="H2545" s="9">
        <v>34</v>
      </c>
      <c r="I2545" s="9" t="s">
        <v>799</v>
      </c>
      <c r="J2545" s="9" t="s">
        <v>800</v>
      </c>
      <c r="K2545" s="10">
        <v>15.125999999999999</v>
      </c>
      <c r="L2545" s="10">
        <v>105.414</v>
      </c>
    </row>
    <row r="2546" spans="1:12">
      <c r="A2546" s="9">
        <v>4</v>
      </c>
      <c r="B2546" s="9">
        <v>340901</v>
      </c>
      <c r="C2546" s="9" t="s">
        <v>11745</v>
      </c>
      <c r="D2546" s="9" t="s">
        <v>2621</v>
      </c>
      <c r="E2546" s="9">
        <v>3409</v>
      </c>
      <c r="F2546" s="9" t="s">
        <v>8650</v>
      </c>
      <c r="G2546" s="9" t="s">
        <v>8651</v>
      </c>
      <c r="H2546" s="9">
        <v>34</v>
      </c>
      <c r="I2546" s="9" t="s">
        <v>799</v>
      </c>
      <c r="J2546" s="9" t="s">
        <v>800</v>
      </c>
      <c r="K2546" s="10">
        <v>14.46</v>
      </c>
      <c r="L2546" s="10">
        <v>104.947</v>
      </c>
    </row>
    <row r="2547" spans="1:12">
      <c r="A2547" s="9">
        <v>4</v>
      </c>
      <c r="B2547" s="9">
        <v>341005</v>
      </c>
      <c r="C2547" s="9" t="s">
        <v>11782</v>
      </c>
      <c r="D2547" s="9" t="s">
        <v>1732</v>
      </c>
      <c r="E2547" s="9">
        <v>3410</v>
      </c>
      <c r="F2547" s="9" t="s">
        <v>8942</v>
      </c>
      <c r="G2547" s="9" t="s">
        <v>8943</v>
      </c>
      <c r="H2547" s="9">
        <v>34</v>
      </c>
      <c r="I2547" s="9" t="s">
        <v>799</v>
      </c>
      <c r="J2547" s="9" t="s">
        <v>800</v>
      </c>
      <c r="K2547" s="10">
        <v>14.771000000000001</v>
      </c>
      <c r="L2547" s="10">
        <v>105.288</v>
      </c>
    </row>
    <row r="2548" spans="1:12">
      <c r="A2548" s="9">
        <v>4</v>
      </c>
      <c r="B2548" s="9">
        <v>340709</v>
      </c>
      <c r="C2548" s="9" t="s">
        <v>11803</v>
      </c>
      <c r="D2548" s="9" t="s">
        <v>11804</v>
      </c>
      <c r="E2548" s="9">
        <v>3407</v>
      </c>
      <c r="F2548" s="9" t="s">
        <v>5991</v>
      </c>
      <c r="G2548" s="9" t="s">
        <v>5992</v>
      </c>
      <c r="H2548" s="9">
        <v>34</v>
      </c>
      <c r="I2548" s="9" t="s">
        <v>799</v>
      </c>
      <c r="J2548" s="9" t="s">
        <v>800</v>
      </c>
      <c r="K2548" s="10">
        <v>14.965999999999999</v>
      </c>
      <c r="L2548" s="10">
        <v>105.196</v>
      </c>
    </row>
    <row r="2549" spans="1:12">
      <c r="A2549" s="9">
        <v>4</v>
      </c>
      <c r="B2549" s="9">
        <v>340302</v>
      </c>
      <c r="C2549" s="9" t="s">
        <v>5966</v>
      </c>
      <c r="D2549" s="9" t="s">
        <v>5967</v>
      </c>
      <c r="E2549" s="9">
        <v>3403</v>
      </c>
      <c r="F2549" s="9" t="s">
        <v>7502</v>
      </c>
      <c r="G2549" s="9" t="s">
        <v>7501</v>
      </c>
      <c r="H2549" s="9">
        <v>34</v>
      </c>
      <c r="I2549" s="9" t="s">
        <v>799</v>
      </c>
      <c r="J2549" s="9" t="s">
        <v>800</v>
      </c>
      <c r="K2549" s="10">
        <v>15.467000000000001</v>
      </c>
      <c r="L2549" s="10">
        <v>105.455</v>
      </c>
    </row>
    <row r="2550" spans="1:12">
      <c r="A2550" s="9">
        <v>4</v>
      </c>
      <c r="B2550" s="9">
        <v>342103</v>
      </c>
      <c r="C2550" s="9" t="s">
        <v>628</v>
      </c>
      <c r="D2550" s="9" t="s">
        <v>629</v>
      </c>
      <c r="E2550" s="9">
        <v>3421</v>
      </c>
      <c r="F2550" s="9" t="s">
        <v>5909</v>
      </c>
      <c r="G2550" s="9" t="s">
        <v>4707</v>
      </c>
      <c r="H2550" s="9">
        <v>34</v>
      </c>
      <c r="I2550" s="9" t="s">
        <v>799</v>
      </c>
      <c r="J2550" s="9" t="s">
        <v>800</v>
      </c>
      <c r="K2550" s="10">
        <v>15.728</v>
      </c>
      <c r="L2550" s="10">
        <v>105.494</v>
      </c>
    </row>
    <row r="2551" spans="1:12">
      <c r="A2551" s="9">
        <v>4</v>
      </c>
      <c r="B2551" s="9">
        <v>341001</v>
      </c>
      <c r="C2551" s="9" t="s">
        <v>5191</v>
      </c>
      <c r="D2551" s="9" t="s">
        <v>5192</v>
      </c>
      <c r="E2551" s="9">
        <v>3410</v>
      </c>
      <c r="F2551" s="9" t="s">
        <v>8942</v>
      </c>
      <c r="G2551" s="9" t="s">
        <v>8943</v>
      </c>
      <c r="H2551" s="9">
        <v>34</v>
      </c>
      <c r="I2551" s="9" t="s">
        <v>799</v>
      </c>
      <c r="J2551" s="9" t="s">
        <v>800</v>
      </c>
      <c r="K2551" s="10">
        <v>14.759</v>
      </c>
      <c r="L2551" s="10">
        <v>105.464</v>
      </c>
    </row>
    <row r="2552" spans="1:12">
      <c r="A2552" s="9">
        <v>4</v>
      </c>
      <c r="B2552" s="9">
        <v>340209</v>
      </c>
      <c r="C2552" s="9" t="s">
        <v>12295</v>
      </c>
      <c r="D2552" s="9" t="s">
        <v>12296</v>
      </c>
      <c r="E2552" s="9">
        <v>3402</v>
      </c>
      <c r="F2552" s="9" t="s">
        <v>4217</v>
      </c>
      <c r="G2552" s="9" t="s">
        <v>4218</v>
      </c>
      <c r="H2552" s="9">
        <v>34</v>
      </c>
      <c r="I2552" s="9" t="s">
        <v>799</v>
      </c>
      <c r="J2552" s="9" t="s">
        <v>800</v>
      </c>
      <c r="K2552" s="10">
        <v>15.695</v>
      </c>
      <c r="L2552" s="10">
        <v>105.565</v>
      </c>
    </row>
    <row r="2553" spans="1:12">
      <c r="A2553" s="9">
        <v>4</v>
      </c>
      <c r="B2553" s="9">
        <v>341003</v>
      </c>
      <c r="C2553" s="9" t="s">
        <v>12321</v>
      </c>
      <c r="D2553" s="9" t="s">
        <v>12322</v>
      </c>
      <c r="E2553" s="9">
        <v>3410</v>
      </c>
      <c r="F2553" s="9" t="s">
        <v>8942</v>
      </c>
      <c r="G2553" s="9" t="s">
        <v>8943</v>
      </c>
      <c r="H2553" s="9">
        <v>34</v>
      </c>
      <c r="I2553" s="9" t="s">
        <v>799</v>
      </c>
      <c r="J2553" s="9" t="s">
        <v>800</v>
      </c>
      <c r="K2553" s="10">
        <v>14.867000000000001</v>
      </c>
      <c r="L2553" s="10">
        <v>105.461</v>
      </c>
    </row>
    <row r="2554" spans="1:12">
      <c r="A2554" s="9">
        <v>4</v>
      </c>
      <c r="B2554" s="9">
        <v>340801</v>
      </c>
      <c r="C2554" s="9" t="s">
        <v>12405</v>
      </c>
      <c r="D2554" s="9" t="s">
        <v>8165</v>
      </c>
      <c r="E2554" s="9">
        <v>3408</v>
      </c>
      <c r="F2554" s="9" t="s">
        <v>8164</v>
      </c>
      <c r="G2554" s="9" t="s">
        <v>8165</v>
      </c>
      <c r="H2554" s="9">
        <v>34</v>
      </c>
      <c r="I2554" s="9" t="s">
        <v>799</v>
      </c>
      <c r="J2554" s="9" t="s">
        <v>800</v>
      </c>
      <c r="K2554" s="10">
        <v>14.487</v>
      </c>
      <c r="L2554" s="10">
        <v>105.261</v>
      </c>
    </row>
    <row r="2555" spans="1:12">
      <c r="A2555" s="9">
        <v>4</v>
      </c>
      <c r="B2555" s="9">
        <v>340303</v>
      </c>
      <c r="C2555" s="9" t="s">
        <v>12450</v>
      </c>
      <c r="D2555" s="9" t="s">
        <v>12451</v>
      </c>
      <c r="E2555" s="9">
        <v>3403</v>
      </c>
      <c r="F2555" s="9" t="s">
        <v>7502</v>
      </c>
      <c r="G2555" s="9" t="s">
        <v>7501</v>
      </c>
      <c r="H2555" s="9">
        <v>34</v>
      </c>
      <c r="I2555" s="9" t="s">
        <v>799</v>
      </c>
      <c r="J2555" s="9" t="s">
        <v>800</v>
      </c>
      <c r="K2555" s="10">
        <v>15.553000000000001</v>
      </c>
      <c r="L2555" s="10">
        <v>105.557</v>
      </c>
    </row>
    <row r="2556" spans="1:12">
      <c r="A2556" s="9">
        <v>4</v>
      </c>
      <c r="B2556" s="9">
        <v>342503</v>
      </c>
      <c r="C2556" s="9" t="s">
        <v>12490</v>
      </c>
      <c r="D2556" s="9" t="s">
        <v>12491</v>
      </c>
      <c r="E2556" s="9">
        <v>3425</v>
      </c>
      <c r="F2556" s="9" t="s">
        <v>4319</v>
      </c>
      <c r="G2556" s="9" t="s">
        <v>4320</v>
      </c>
      <c r="H2556" s="9">
        <v>34</v>
      </c>
      <c r="I2556" s="9" t="s">
        <v>799</v>
      </c>
      <c r="J2556" s="9" t="s">
        <v>800</v>
      </c>
      <c r="K2556" s="10">
        <v>14.993</v>
      </c>
      <c r="L2556" s="10">
        <v>105.425</v>
      </c>
    </row>
    <row r="2557" spans="1:12">
      <c r="A2557" s="9">
        <v>4</v>
      </c>
      <c r="B2557" s="9">
        <v>340904</v>
      </c>
      <c r="C2557" s="9" t="s">
        <v>12677</v>
      </c>
      <c r="D2557" s="9" t="s">
        <v>12678</v>
      </c>
      <c r="E2557" s="9">
        <v>3409</v>
      </c>
      <c r="F2557" s="9" t="s">
        <v>8650</v>
      </c>
      <c r="G2557" s="9" t="s">
        <v>8651</v>
      </c>
      <c r="H2557" s="9">
        <v>34</v>
      </c>
      <c r="I2557" s="9" t="s">
        <v>799</v>
      </c>
      <c r="J2557" s="9" t="s">
        <v>800</v>
      </c>
      <c r="K2557" s="10">
        <v>14.337</v>
      </c>
      <c r="L2557" s="10">
        <v>105.059</v>
      </c>
    </row>
    <row r="2558" spans="1:12">
      <c r="A2558" s="9">
        <v>4</v>
      </c>
      <c r="B2558" s="9">
        <v>341002</v>
      </c>
      <c r="C2558" s="9" t="s">
        <v>12688</v>
      </c>
      <c r="D2558" s="9" t="s">
        <v>12689</v>
      </c>
      <c r="E2558" s="9">
        <v>3410</v>
      </c>
      <c r="F2558" s="9" t="s">
        <v>8942</v>
      </c>
      <c r="G2558" s="9" t="s">
        <v>8943</v>
      </c>
      <c r="H2558" s="9">
        <v>34</v>
      </c>
      <c r="I2558" s="9" t="s">
        <v>799</v>
      </c>
      <c r="J2558" s="9" t="s">
        <v>800</v>
      </c>
      <c r="K2558" s="10">
        <v>14.567</v>
      </c>
      <c r="L2558" s="10">
        <v>105.42400000000001</v>
      </c>
    </row>
    <row r="2559" spans="1:12">
      <c r="A2559" s="9">
        <v>4</v>
      </c>
      <c r="B2559" s="9">
        <v>350101</v>
      </c>
      <c r="C2559" s="9" t="s">
        <v>462</v>
      </c>
      <c r="D2559" s="9" t="s">
        <v>463</v>
      </c>
      <c r="E2559" s="9">
        <v>3501</v>
      </c>
      <c r="F2559" s="9" t="s">
        <v>1907</v>
      </c>
      <c r="G2559" s="9" t="s">
        <v>1908</v>
      </c>
      <c r="H2559" s="9">
        <v>35</v>
      </c>
      <c r="I2559" s="9" t="s">
        <v>1909</v>
      </c>
      <c r="J2559" s="9" t="s">
        <v>1910</v>
      </c>
      <c r="K2559" s="10">
        <v>15.798999999999999</v>
      </c>
      <c r="L2559" s="10">
        <v>104.148</v>
      </c>
    </row>
    <row r="2560" spans="1:12">
      <c r="A2560" s="9">
        <v>4</v>
      </c>
      <c r="B2560" s="9">
        <v>350117</v>
      </c>
      <c r="C2560" s="9" t="s">
        <v>2881</v>
      </c>
      <c r="D2560" s="9" t="s">
        <v>2882</v>
      </c>
      <c r="E2560" s="9">
        <v>3501</v>
      </c>
      <c r="F2560" s="9" t="s">
        <v>1907</v>
      </c>
      <c r="G2560" s="9" t="s">
        <v>1908</v>
      </c>
      <c r="H2560" s="9">
        <v>35</v>
      </c>
      <c r="I2560" s="9" t="s">
        <v>1909</v>
      </c>
      <c r="J2560" s="9" t="s">
        <v>1910</v>
      </c>
      <c r="K2560" s="10">
        <v>15.861000000000001</v>
      </c>
      <c r="L2560" s="10">
        <v>104.20699999999999</v>
      </c>
    </row>
    <row r="2561" spans="1:12">
      <c r="A2561" s="9">
        <v>4</v>
      </c>
      <c r="B2561" s="9">
        <v>350404</v>
      </c>
      <c r="C2561" s="9" t="s">
        <v>3363</v>
      </c>
      <c r="D2561" s="9" t="s">
        <v>3364</v>
      </c>
      <c r="E2561" s="9">
        <v>3504</v>
      </c>
      <c r="F2561" s="9" t="s">
        <v>3365</v>
      </c>
      <c r="G2561" s="9" t="s">
        <v>3366</v>
      </c>
      <c r="H2561" s="9">
        <v>35</v>
      </c>
      <c r="I2561" s="9" t="s">
        <v>1909</v>
      </c>
      <c r="J2561" s="9" t="s">
        <v>1910</v>
      </c>
      <c r="K2561" s="10">
        <v>15.664999999999999</v>
      </c>
      <c r="L2561" s="10">
        <v>104.282</v>
      </c>
    </row>
    <row r="2562" spans="1:12">
      <c r="A2562" s="9">
        <v>4</v>
      </c>
      <c r="B2562" s="9">
        <v>350413</v>
      </c>
      <c r="C2562" s="9" t="s">
        <v>3851</v>
      </c>
      <c r="D2562" s="9" t="s">
        <v>3852</v>
      </c>
      <c r="E2562" s="9">
        <v>3504</v>
      </c>
      <c r="F2562" s="9" t="s">
        <v>3365</v>
      </c>
      <c r="G2562" s="9" t="s">
        <v>3366</v>
      </c>
      <c r="H2562" s="9">
        <v>35</v>
      </c>
      <c r="I2562" s="9" t="s">
        <v>1909</v>
      </c>
      <c r="J2562" s="9" t="s">
        <v>1910</v>
      </c>
      <c r="K2562" s="10">
        <v>15.698</v>
      </c>
      <c r="L2562" s="10">
        <v>104.292</v>
      </c>
    </row>
    <row r="2563" spans="1:12">
      <c r="A2563" s="9">
        <v>4</v>
      </c>
      <c r="B2563" s="9">
        <v>350607</v>
      </c>
      <c r="C2563" s="9" t="s">
        <v>3984</v>
      </c>
      <c r="D2563" s="9" t="s">
        <v>3985</v>
      </c>
      <c r="E2563" s="9">
        <v>3506</v>
      </c>
      <c r="F2563" s="9" t="s">
        <v>3986</v>
      </c>
      <c r="G2563" s="9" t="s">
        <v>3987</v>
      </c>
      <c r="H2563" s="9">
        <v>35</v>
      </c>
      <c r="I2563" s="9" t="s">
        <v>1909</v>
      </c>
      <c r="J2563" s="9" t="s">
        <v>1910</v>
      </c>
      <c r="K2563" s="10">
        <v>15.552</v>
      </c>
      <c r="L2563" s="10">
        <v>104.32899999999999</v>
      </c>
    </row>
    <row r="2564" spans="1:12">
      <c r="A2564" s="9">
        <v>4</v>
      </c>
      <c r="B2564" s="9">
        <v>350114</v>
      </c>
      <c r="C2564" s="9" t="s">
        <v>4259</v>
      </c>
      <c r="D2564" s="9" t="s">
        <v>4260</v>
      </c>
      <c r="E2564" s="9">
        <v>3501</v>
      </c>
      <c r="F2564" s="9" t="s">
        <v>1907</v>
      </c>
      <c r="G2564" s="9" t="s">
        <v>1908</v>
      </c>
      <c r="H2564" s="9">
        <v>35</v>
      </c>
      <c r="I2564" s="9" t="s">
        <v>1909</v>
      </c>
      <c r="J2564" s="9" t="s">
        <v>1910</v>
      </c>
      <c r="K2564" s="10">
        <v>15.78</v>
      </c>
      <c r="L2564" s="10">
        <v>104.252</v>
      </c>
    </row>
    <row r="2565" spans="1:12">
      <c r="A2565" s="9">
        <v>4</v>
      </c>
      <c r="B2565" s="9">
        <v>350116</v>
      </c>
      <c r="C2565" s="9" t="s">
        <v>4498</v>
      </c>
      <c r="D2565" s="9" t="s">
        <v>4499</v>
      </c>
      <c r="E2565" s="9">
        <v>3501</v>
      </c>
      <c r="F2565" s="9" t="s">
        <v>1907</v>
      </c>
      <c r="G2565" s="9" t="s">
        <v>1908</v>
      </c>
      <c r="H2565" s="9">
        <v>35</v>
      </c>
      <c r="I2565" s="9" t="s">
        <v>1909</v>
      </c>
      <c r="J2565" s="9" t="s">
        <v>1910</v>
      </c>
      <c r="K2565" s="10">
        <v>15.885999999999999</v>
      </c>
      <c r="L2565" s="10">
        <v>104.14700000000001</v>
      </c>
    </row>
    <row r="2566" spans="1:12">
      <c r="A2566" s="9">
        <v>4</v>
      </c>
      <c r="B2566" s="9">
        <v>350115</v>
      </c>
      <c r="C2566" s="9" t="s">
        <v>4779</v>
      </c>
      <c r="D2566" s="9" t="s">
        <v>4780</v>
      </c>
      <c r="E2566" s="9">
        <v>3501</v>
      </c>
      <c r="F2566" s="9" t="s">
        <v>1907</v>
      </c>
      <c r="G2566" s="9" t="s">
        <v>1908</v>
      </c>
      <c r="H2566" s="9">
        <v>35</v>
      </c>
      <c r="I2566" s="9" t="s">
        <v>1909</v>
      </c>
      <c r="J2566" s="9" t="s">
        <v>1910</v>
      </c>
      <c r="K2566" s="10">
        <v>15.712999999999999</v>
      </c>
      <c r="L2566" s="10">
        <v>104.194</v>
      </c>
    </row>
    <row r="2567" spans="1:12">
      <c r="A2567" s="9">
        <v>4</v>
      </c>
      <c r="B2567" s="9">
        <v>350412</v>
      </c>
      <c r="C2567" s="9" t="s">
        <v>5108</v>
      </c>
      <c r="D2567" s="9" t="s">
        <v>5109</v>
      </c>
      <c r="E2567" s="9">
        <v>3504</v>
      </c>
      <c r="F2567" s="9" t="s">
        <v>3365</v>
      </c>
      <c r="G2567" s="9" t="s">
        <v>3366</v>
      </c>
      <c r="H2567" s="9">
        <v>35</v>
      </c>
      <c r="I2567" s="9" t="s">
        <v>1909</v>
      </c>
      <c r="J2567" s="9" t="s">
        <v>1910</v>
      </c>
      <c r="K2567" s="10">
        <v>15.593999999999999</v>
      </c>
      <c r="L2567" s="10">
        <v>104.34699999999999</v>
      </c>
    </row>
    <row r="2568" spans="1:12">
      <c r="A2568" s="9">
        <v>4</v>
      </c>
      <c r="B2568" s="9">
        <v>350406</v>
      </c>
      <c r="C2568" s="9" t="s">
        <v>5142</v>
      </c>
      <c r="D2568" s="9" t="s">
        <v>5143</v>
      </c>
      <c r="E2568" s="9">
        <v>3504</v>
      </c>
      <c r="F2568" s="9" t="s">
        <v>3365</v>
      </c>
      <c r="G2568" s="9" t="s">
        <v>3366</v>
      </c>
      <c r="H2568" s="9">
        <v>35</v>
      </c>
      <c r="I2568" s="9" t="s">
        <v>1909</v>
      </c>
      <c r="J2568" s="9" t="s">
        <v>1910</v>
      </c>
      <c r="K2568" s="10">
        <v>15.632999999999999</v>
      </c>
      <c r="L2568" s="10">
        <v>104.41200000000001</v>
      </c>
    </row>
    <row r="2569" spans="1:12">
      <c r="A2569" s="9">
        <v>4</v>
      </c>
      <c r="B2569" s="9">
        <v>350104</v>
      </c>
      <c r="C2569" s="9" t="s">
        <v>5333</v>
      </c>
      <c r="D2569" s="9" t="s">
        <v>5334</v>
      </c>
      <c r="E2569" s="9">
        <v>3501</v>
      </c>
      <c r="F2569" s="9" t="s">
        <v>1907</v>
      </c>
      <c r="G2569" s="9" t="s">
        <v>1908</v>
      </c>
      <c r="H2569" s="9">
        <v>35</v>
      </c>
      <c r="I2569" s="9" t="s">
        <v>1909</v>
      </c>
      <c r="J2569" s="9" t="s">
        <v>1910</v>
      </c>
      <c r="K2569" s="10">
        <v>15.837999999999999</v>
      </c>
      <c r="L2569" s="10">
        <v>104.113</v>
      </c>
    </row>
    <row r="2570" spans="1:12">
      <c r="A2570" s="9">
        <v>4</v>
      </c>
      <c r="B2570" s="9">
        <v>350604</v>
      </c>
      <c r="C2570" s="9" t="s">
        <v>5498</v>
      </c>
      <c r="D2570" s="9" t="s">
        <v>5499</v>
      </c>
      <c r="E2570" s="9">
        <v>3506</v>
      </c>
      <c r="F2570" s="9" t="s">
        <v>3986</v>
      </c>
      <c r="G2570" s="9" t="s">
        <v>3987</v>
      </c>
      <c r="H2570" s="9">
        <v>35</v>
      </c>
      <c r="I2570" s="9" t="s">
        <v>1909</v>
      </c>
      <c r="J2570" s="9" t="s">
        <v>1910</v>
      </c>
      <c r="K2570" s="10">
        <v>15.45</v>
      </c>
      <c r="L2570" s="10">
        <v>104.27</v>
      </c>
    </row>
    <row r="2571" spans="1:12">
      <c r="A2571" s="9">
        <v>4</v>
      </c>
      <c r="B2571" s="9">
        <v>350102</v>
      </c>
      <c r="C2571" s="9" t="s">
        <v>5535</v>
      </c>
      <c r="D2571" s="9" t="s">
        <v>5536</v>
      </c>
      <c r="E2571" s="9">
        <v>3501</v>
      </c>
      <c r="F2571" s="9" t="s">
        <v>1907</v>
      </c>
      <c r="G2571" s="9" t="s">
        <v>1908</v>
      </c>
      <c r="H2571" s="9">
        <v>35</v>
      </c>
      <c r="I2571" s="9" t="s">
        <v>1909</v>
      </c>
      <c r="J2571" s="9" t="s">
        <v>1910</v>
      </c>
      <c r="K2571" s="10">
        <v>15.827999999999999</v>
      </c>
      <c r="L2571" s="10">
        <v>104.167</v>
      </c>
    </row>
    <row r="2572" spans="1:12">
      <c r="A2572" s="9">
        <v>4</v>
      </c>
      <c r="B2572" s="9">
        <v>350411</v>
      </c>
      <c r="C2572" s="9" t="s">
        <v>5640</v>
      </c>
      <c r="D2572" s="9" t="s">
        <v>5641</v>
      </c>
      <c r="E2572" s="9">
        <v>3504</v>
      </c>
      <c r="F2572" s="9" t="s">
        <v>3365</v>
      </c>
      <c r="G2572" s="9" t="s">
        <v>3366</v>
      </c>
      <c r="H2572" s="9">
        <v>35</v>
      </c>
      <c r="I2572" s="9" t="s">
        <v>1909</v>
      </c>
      <c r="J2572" s="9" t="s">
        <v>1910</v>
      </c>
      <c r="K2572" s="10">
        <v>15.724</v>
      </c>
      <c r="L2572" s="10">
        <v>104.38200000000001</v>
      </c>
    </row>
    <row r="2573" spans="1:12">
      <c r="A2573" s="9">
        <v>4</v>
      </c>
      <c r="B2573" s="9">
        <v>350204</v>
      </c>
      <c r="C2573" s="9" t="s">
        <v>5736</v>
      </c>
      <c r="D2573" s="9" t="s">
        <v>5737</v>
      </c>
      <c r="E2573" s="9">
        <v>3502</v>
      </c>
      <c r="F2573" s="9" t="s">
        <v>5738</v>
      </c>
      <c r="G2573" s="9" t="s">
        <v>693</v>
      </c>
      <c r="H2573" s="9">
        <v>35</v>
      </c>
      <c r="I2573" s="9" t="s">
        <v>1909</v>
      </c>
      <c r="J2573" s="9" t="s">
        <v>1910</v>
      </c>
      <c r="K2573" s="10">
        <v>16.07</v>
      </c>
      <c r="L2573" s="10">
        <v>104.128</v>
      </c>
    </row>
    <row r="2574" spans="1:12">
      <c r="A2574" s="9">
        <v>4</v>
      </c>
      <c r="B2574" s="9">
        <v>350610</v>
      </c>
      <c r="C2574" s="9" t="s">
        <v>5853</v>
      </c>
      <c r="D2574" s="9" t="s">
        <v>5854</v>
      </c>
      <c r="E2574" s="9">
        <v>3506</v>
      </c>
      <c r="F2574" s="9" t="s">
        <v>3986</v>
      </c>
      <c r="G2574" s="9" t="s">
        <v>3987</v>
      </c>
      <c r="H2574" s="9">
        <v>35</v>
      </c>
      <c r="I2574" s="9" t="s">
        <v>1909</v>
      </c>
      <c r="J2574" s="9" t="s">
        <v>1910</v>
      </c>
      <c r="K2574" s="10">
        <v>15.446</v>
      </c>
      <c r="L2574" s="10">
        <v>104.22499999999999</v>
      </c>
    </row>
    <row r="2575" spans="1:12">
      <c r="A2575" s="9">
        <v>4</v>
      </c>
      <c r="B2575" s="9">
        <v>350609</v>
      </c>
      <c r="C2575" s="9" t="s">
        <v>5892</v>
      </c>
      <c r="D2575" s="9" t="s">
        <v>5893</v>
      </c>
      <c r="E2575" s="9">
        <v>3506</v>
      </c>
      <c r="F2575" s="9" t="s">
        <v>3986</v>
      </c>
      <c r="G2575" s="9" t="s">
        <v>3987</v>
      </c>
      <c r="H2575" s="9">
        <v>35</v>
      </c>
      <c r="I2575" s="9" t="s">
        <v>1909</v>
      </c>
      <c r="J2575" s="9" t="s">
        <v>1910</v>
      </c>
      <c r="K2575" s="10">
        <v>15.566000000000001</v>
      </c>
      <c r="L2575" s="10">
        <v>104.15300000000001</v>
      </c>
    </row>
    <row r="2576" spans="1:12">
      <c r="A2576" s="9">
        <v>4</v>
      </c>
      <c r="B2576" s="9">
        <v>350304</v>
      </c>
      <c r="C2576" s="9" t="s">
        <v>5970</v>
      </c>
      <c r="D2576" s="9" t="s">
        <v>5971</v>
      </c>
      <c r="E2576" s="9">
        <v>3503</v>
      </c>
      <c r="F2576" s="9" t="s">
        <v>5972</v>
      </c>
      <c r="G2576" s="9" t="s">
        <v>5973</v>
      </c>
      <c r="H2576" s="9">
        <v>35</v>
      </c>
      <c r="I2576" s="9" t="s">
        <v>1909</v>
      </c>
      <c r="J2576" s="9" t="s">
        <v>1910</v>
      </c>
      <c r="K2576" s="10">
        <v>15.972</v>
      </c>
      <c r="L2576" s="10">
        <v>104.31699999999999</v>
      </c>
    </row>
    <row r="2577" spans="1:12">
      <c r="A2577" s="9">
        <v>4</v>
      </c>
      <c r="B2577" s="9">
        <v>350108</v>
      </c>
      <c r="C2577" s="9" t="s">
        <v>6102</v>
      </c>
      <c r="D2577" s="9" t="s">
        <v>6103</v>
      </c>
      <c r="E2577" s="9">
        <v>3501</v>
      </c>
      <c r="F2577" s="9" t="s">
        <v>1907</v>
      </c>
      <c r="G2577" s="9" t="s">
        <v>1908</v>
      </c>
      <c r="H2577" s="9">
        <v>35</v>
      </c>
      <c r="I2577" s="9" t="s">
        <v>1909</v>
      </c>
      <c r="J2577" s="9" t="s">
        <v>1910</v>
      </c>
      <c r="K2577" s="10">
        <v>15.914999999999999</v>
      </c>
      <c r="L2577" s="10">
        <v>104.12</v>
      </c>
    </row>
    <row r="2578" spans="1:12">
      <c r="A2578" s="9">
        <v>4</v>
      </c>
      <c r="B2578" s="9">
        <v>350118</v>
      </c>
      <c r="C2578" s="9" t="s">
        <v>6169</v>
      </c>
      <c r="D2578" s="9" t="s">
        <v>6170</v>
      </c>
      <c r="E2578" s="9">
        <v>3501</v>
      </c>
      <c r="F2578" s="9" t="s">
        <v>1907</v>
      </c>
      <c r="G2578" s="9" t="s">
        <v>1908</v>
      </c>
      <c r="H2578" s="9">
        <v>35</v>
      </c>
      <c r="I2578" s="9" t="s">
        <v>1909</v>
      </c>
      <c r="J2578" s="9" t="s">
        <v>1910</v>
      </c>
      <c r="K2578" s="10">
        <v>15.877000000000001</v>
      </c>
      <c r="L2578" s="10">
        <v>104.33499999999999</v>
      </c>
    </row>
    <row r="2579" spans="1:12">
      <c r="A2579" s="9">
        <v>4</v>
      </c>
      <c r="B2579" s="9">
        <v>350504</v>
      </c>
      <c r="C2579" s="9" t="s">
        <v>6178</v>
      </c>
      <c r="D2579" s="9" t="s">
        <v>6179</v>
      </c>
      <c r="E2579" s="9">
        <v>3505</v>
      </c>
      <c r="F2579" s="9" t="s">
        <v>6180</v>
      </c>
      <c r="G2579" s="9" t="s">
        <v>6181</v>
      </c>
      <c r="H2579" s="9">
        <v>35</v>
      </c>
      <c r="I2579" s="9" t="s">
        <v>1909</v>
      </c>
      <c r="J2579" s="9" t="s">
        <v>1910</v>
      </c>
      <c r="K2579" s="10">
        <v>15.772</v>
      </c>
      <c r="L2579" s="10">
        <v>104.40900000000001</v>
      </c>
    </row>
    <row r="2580" spans="1:12">
      <c r="A2580" s="9">
        <v>4</v>
      </c>
      <c r="B2580" s="9">
        <v>350113</v>
      </c>
      <c r="C2580" s="9" t="s">
        <v>6049</v>
      </c>
      <c r="D2580" s="9" t="s">
        <v>6050</v>
      </c>
      <c r="E2580" s="9">
        <v>3501</v>
      </c>
      <c r="F2580" s="9" t="s">
        <v>1907</v>
      </c>
      <c r="G2580" s="9" t="s">
        <v>1908</v>
      </c>
      <c r="H2580" s="9">
        <v>35</v>
      </c>
      <c r="I2580" s="9" t="s">
        <v>1909</v>
      </c>
      <c r="J2580" s="9" t="s">
        <v>1910</v>
      </c>
      <c r="K2580" s="10">
        <v>15.859</v>
      </c>
      <c r="L2580" s="10">
        <v>104.282</v>
      </c>
    </row>
    <row r="2581" spans="1:12">
      <c r="A2581" s="9">
        <v>4</v>
      </c>
      <c r="B2581" s="9">
        <v>350905</v>
      </c>
      <c r="C2581" s="9" t="s">
        <v>6253</v>
      </c>
      <c r="D2581" s="9" t="s">
        <v>6254</v>
      </c>
      <c r="E2581" s="9">
        <v>3509</v>
      </c>
      <c r="F2581" s="9" t="s">
        <v>6255</v>
      </c>
      <c r="G2581" s="9" t="s">
        <v>6027</v>
      </c>
      <c r="H2581" s="9">
        <v>35</v>
      </c>
      <c r="I2581" s="9" t="s">
        <v>1909</v>
      </c>
      <c r="J2581" s="9" t="s">
        <v>1910</v>
      </c>
      <c r="K2581" s="10">
        <v>16.061</v>
      </c>
      <c r="L2581" s="10">
        <v>104.521</v>
      </c>
    </row>
    <row r="2582" spans="1:12">
      <c r="A2582" s="9">
        <v>4</v>
      </c>
      <c r="B2582" s="9">
        <v>350410</v>
      </c>
      <c r="C2582" s="9" t="s">
        <v>6339</v>
      </c>
      <c r="D2582" s="9" t="s">
        <v>6340</v>
      </c>
      <c r="E2582" s="9">
        <v>3504</v>
      </c>
      <c r="F2582" s="9" t="s">
        <v>3365</v>
      </c>
      <c r="G2582" s="9" t="s">
        <v>3366</v>
      </c>
      <c r="H2582" s="9">
        <v>35</v>
      </c>
      <c r="I2582" s="9" t="s">
        <v>1909</v>
      </c>
      <c r="J2582" s="9" t="s">
        <v>1910</v>
      </c>
      <c r="K2582" s="10">
        <v>15.615</v>
      </c>
      <c r="L2582" s="10">
        <v>104.246</v>
      </c>
    </row>
    <row r="2583" spans="1:12">
      <c r="A2583" s="9">
        <v>4</v>
      </c>
      <c r="B2583" s="9">
        <v>350704</v>
      </c>
      <c r="C2583" s="9" t="s">
        <v>6446</v>
      </c>
      <c r="D2583" s="9" t="s">
        <v>6447</v>
      </c>
      <c r="E2583" s="9">
        <v>3507</v>
      </c>
      <c r="F2583" s="9" t="s">
        <v>6448</v>
      </c>
      <c r="G2583" s="9" t="s">
        <v>6447</v>
      </c>
      <c r="H2583" s="9">
        <v>35</v>
      </c>
      <c r="I2583" s="9" t="s">
        <v>1909</v>
      </c>
      <c r="J2583" s="9" t="s">
        <v>1910</v>
      </c>
      <c r="K2583" s="10">
        <v>15.363</v>
      </c>
      <c r="L2583" s="10">
        <v>104.31</v>
      </c>
    </row>
    <row r="2584" spans="1:12">
      <c r="A2584" s="9">
        <v>4</v>
      </c>
      <c r="B2584" s="9">
        <v>350505</v>
      </c>
      <c r="C2584" s="9" t="s">
        <v>6646</v>
      </c>
      <c r="D2584" s="9" t="s">
        <v>6647</v>
      </c>
      <c r="E2584" s="9">
        <v>3505</v>
      </c>
      <c r="F2584" s="9" t="s">
        <v>6180</v>
      </c>
      <c r="G2584" s="9" t="s">
        <v>6181</v>
      </c>
      <c r="H2584" s="9">
        <v>35</v>
      </c>
      <c r="I2584" s="9" t="s">
        <v>1909</v>
      </c>
      <c r="J2584" s="9" t="s">
        <v>1910</v>
      </c>
      <c r="K2584" s="10">
        <v>15.776999999999999</v>
      </c>
      <c r="L2584" s="10">
        <v>104.343</v>
      </c>
    </row>
    <row r="2585" spans="1:12">
      <c r="A2585" s="9">
        <v>4</v>
      </c>
      <c r="B2585" s="9">
        <v>350110</v>
      </c>
      <c r="C2585" s="9" t="s">
        <v>3428</v>
      </c>
      <c r="D2585" s="9" t="s">
        <v>3429</v>
      </c>
      <c r="E2585" s="9">
        <v>3501</v>
      </c>
      <c r="F2585" s="9" t="s">
        <v>1907</v>
      </c>
      <c r="G2585" s="9" t="s">
        <v>1908</v>
      </c>
      <c r="H2585" s="9">
        <v>35</v>
      </c>
      <c r="I2585" s="9" t="s">
        <v>1909</v>
      </c>
      <c r="J2585" s="9" t="s">
        <v>1910</v>
      </c>
      <c r="K2585" s="10">
        <v>15.823</v>
      </c>
      <c r="L2585" s="10">
        <v>104.241</v>
      </c>
    </row>
    <row r="2586" spans="1:12">
      <c r="A2586" s="9">
        <v>4</v>
      </c>
      <c r="B2586" s="9">
        <v>350605</v>
      </c>
      <c r="C2586" s="9" t="s">
        <v>6980</v>
      </c>
      <c r="D2586" s="9" t="s">
        <v>6981</v>
      </c>
      <c r="E2586" s="9">
        <v>3506</v>
      </c>
      <c r="F2586" s="9" t="s">
        <v>3986</v>
      </c>
      <c r="G2586" s="9" t="s">
        <v>3987</v>
      </c>
      <c r="H2586" s="9">
        <v>35</v>
      </c>
      <c r="I2586" s="9" t="s">
        <v>1909</v>
      </c>
      <c r="J2586" s="9" t="s">
        <v>1910</v>
      </c>
      <c r="K2586" s="10">
        <v>15.564</v>
      </c>
      <c r="L2586" s="10">
        <v>104.27800000000001</v>
      </c>
    </row>
    <row r="2587" spans="1:12">
      <c r="A2587" s="9">
        <v>4</v>
      </c>
      <c r="B2587" s="9">
        <v>350109</v>
      </c>
      <c r="C2587" s="9" t="s">
        <v>7157</v>
      </c>
      <c r="D2587" s="9" t="s">
        <v>7158</v>
      </c>
      <c r="E2587" s="9">
        <v>3501</v>
      </c>
      <c r="F2587" s="9" t="s">
        <v>1907</v>
      </c>
      <c r="G2587" s="9" t="s">
        <v>1908</v>
      </c>
      <c r="H2587" s="9">
        <v>35</v>
      </c>
      <c r="I2587" s="9" t="s">
        <v>1909</v>
      </c>
      <c r="J2587" s="9" t="s">
        <v>1910</v>
      </c>
      <c r="K2587" s="10">
        <v>15.913</v>
      </c>
      <c r="L2587" s="10">
        <v>104.179</v>
      </c>
    </row>
    <row r="2588" spans="1:12">
      <c r="A2588" s="9">
        <v>4</v>
      </c>
      <c r="B2588" s="9">
        <v>350501</v>
      </c>
      <c r="C2588" s="9" t="s">
        <v>4978</v>
      </c>
      <c r="D2588" s="9" t="s">
        <v>4707</v>
      </c>
      <c r="E2588" s="9">
        <v>3505</v>
      </c>
      <c r="F2588" s="9" t="s">
        <v>6180</v>
      </c>
      <c r="G2588" s="9" t="s">
        <v>6181</v>
      </c>
      <c r="H2588" s="9">
        <v>35</v>
      </c>
      <c r="I2588" s="9" t="s">
        <v>1909</v>
      </c>
      <c r="J2588" s="9" t="s">
        <v>1910</v>
      </c>
      <c r="K2588" s="10">
        <v>15.832000000000001</v>
      </c>
      <c r="L2588" s="10">
        <v>104.398</v>
      </c>
    </row>
    <row r="2589" spans="1:12">
      <c r="A2589" s="9">
        <v>4</v>
      </c>
      <c r="B2589" s="9">
        <v>350205</v>
      </c>
      <c r="C2589" s="9" t="s">
        <v>5556</v>
      </c>
      <c r="D2589" s="9" t="s">
        <v>5557</v>
      </c>
      <c r="E2589" s="9">
        <v>3502</v>
      </c>
      <c r="F2589" s="9" t="s">
        <v>5738</v>
      </c>
      <c r="G2589" s="9" t="s">
        <v>693</v>
      </c>
      <c r="H2589" s="9">
        <v>35</v>
      </c>
      <c r="I2589" s="9" t="s">
        <v>1909</v>
      </c>
      <c r="J2589" s="9" t="s">
        <v>1910</v>
      </c>
      <c r="K2589" s="10">
        <v>15.927</v>
      </c>
      <c r="L2589" s="10">
        <v>104.29300000000001</v>
      </c>
    </row>
    <row r="2590" spans="1:12">
      <c r="A2590" s="9">
        <v>4</v>
      </c>
      <c r="B2590" s="9">
        <v>350106</v>
      </c>
      <c r="C2590" s="9" t="s">
        <v>7267</v>
      </c>
      <c r="D2590" s="9" t="s">
        <v>7268</v>
      </c>
      <c r="E2590" s="9">
        <v>3501</v>
      </c>
      <c r="F2590" s="9" t="s">
        <v>1907</v>
      </c>
      <c r="G2590" s="9" t="s">
        <v>1908</v>
      </c>
      <c r="H2590" s="9">
        <v>35</v>
      </c>
      <c r="I2590" s="9" t="s">
        <v>1909</v>
      </c>
      <c r="J2590" s="9" t="s">
        <v>1910</v>
      </c>
      <c r="K2590" s="10">
        <v>15.898999999999999</v>
      </c>
      <c r="L2590" s="10">
        <v>104.041</v>
      </c>
    </row>
    <row r="2591" spans="1:12">
      <c r="A2591" s="9">
        <v>4</v>
      </c>
      <c r="B2591" s="9">
        <v>350103</v>
      </c>
      <c r="C2591" s="9" t="s">
        <v>7333</v>
      </c>
      <c r="D2591" s="9" t="s">
        <v>7334</v>
      </c>
      <c r="E2591" s="9">
        <v>3501</v>
      </c>
      <c r="F2591" s="9" t="s">
        <v>1907</v>
      </c>
      <c r="G2591" s="9" t="s">
        <v>1908</v>
      </c>
      <c r="H2591" s="9">
        <v>35</v>
      </c>
      <c r="I2591" s="9" t="s">
        <v>1909</v>
      </c>
      <c r="J2591" s="9" t="s">
        <v>1910</v>
      </c>
      <c r="K2591" s="10">
        <v>15.776999999999999</v>
      </c>
      <c r="L2591" s="10">
        <v>104.205</v>
      </c>
    </row>
    <row r="2592" spans="1:12">
      <c r="A2592" s="9">
        <v>4</v>
      </c>
      <c r="B2592" s="9">
        <v>350402</v>
      </c>
      <c r="C2592" s="9" t="s">
        <v>7382</v>
      </c>
      <c r="D2592" s="9" t="s">
        <v>7383</v>
      </c>
      <c r="E2592" s="9">
        <v>3504</v>
      </c>
      <c r="F2592" s="9" t="s">
        <v>3365</v>
      </c>
      <c r="G2592" s="9" t="s">
        <v>3366</v>
      </c>
      <c r="H2592" s="9">
        <v>35</v>
      </c>
      <c r="I2592" s="9" t="s">
        <v>1909</v>
      </c>
      <c r="J2592" s="9" t="s">
        <v>1910</v>
      </c>
      <c r="K2592" s="10">
        <v>15.693</v>
      </c>
      <c r="L2592" s="10">
        <v>104.22199999999999</v>
      </c>
    </row>
    <row r="2593" spans="1:12">
      <c r="A2593" s="9">
        <v>4</v>
      </c>
      <c r="B2593" s="9">
        <v>350901</v>
      </c>
      <c r="C2593" s="9" t="s">
        <v>6026</v>
      </c>
      <c r="D2593" s="9" t="s">
        <v>6027</v>
      </c>
      <c r="E2593" s="9">
        <v>3509</v>
      </c>
      <c r="F2593" s="9" t="s">
        <v>6255</v>
      </c>
      <c r="G2593" s="9" t="s">
        <v>6027</v>
      </c>
      <c r="H2593" s="9">
        <v>35</v>
      </c>
      <c r="I2593" s="9" t="s">
        <v>1909</v>
      </c>
      <c r="J2593" s="9" t="s">
        <v>1910</v>
      </c>
      <c r="K2593" s="10">
        <v>16.059999999999999</v>
      </c>
      <c r="L2593" s="10">
        <v>104.432</v>
      </c>
    </row>
    <row r="2594" spans="1:12">
      <c r="A2594" s="9">
        <v>4</v>
      </c>
      <c r="B2594" s="9">
        <v>350305</v>
      </c>
      <c r="C2594" s="9" t="s">
        <v>7441</v>
      </c>
      <c r="D2594" s="9" t="s">
        <v>7442</v>
      </c>
      <c r="E2594" s="9">
        <v>3503</v>
      </c>
      <c r="F2594" s="9" t="s">
        <v>5972</v>
      </c>
      <c r="G2594" s="9" t="s">
        <v>5973</v>
      </c>
      <c r="H2594" s="9">
        <v>35</v>
      </c>
      <c r="I2594" s="9" t="s">
        <v>1909</v>
      </c>
      <c r="J2594" s="9" t="s">
        <v>1910</v>
      </c>
      <c r="K2594" s="10">
        <v>16.007000000000001</v>
      </c>
      <c r="L2594" s="10">
        <v>104.291</v>
      </c>
    </row>
    <row r="2595" spans="1:12">
      <c r="A2595" s="9">
        <v>4</v>
      </c>
      <c r="B2595" s="9">
        <v>350405</v>
      </c>
      <c r="C2595" s="9" t="s">
        <v>7463</v>
      </c>
      <c r="D2595" s="9" t="s">
        <v>7464</v>
      </c>
      <c r="E2595" s="9">
        <v>3504</v>
      </c>
      <c r="F2595" s="9" t="s">
        <v>3365</v>
      </c>
      <c r="G2595" s="9" t="s">
        <v>3366</v>
      </c>
      <c r="H2595" s="9">
        <v>35</v>
      </c>
      <c r="I2595" s="9" t="s">
        <v>1909</v>
      </c>
      <c r="J2595" s="9" t="s">
        <v>1910</v>
      </c>
      <c r="K2595" s="10">
        <v>15.747</v>
      </c>
      <c r="L2595" s="10">
        <v>104.286</v>
      </c>
    </row>
    <row r="2596" spans="1:12">
      <c r="A2596" s="9">
        <v>4</v>
      </c>
      <c r="B2596" s="9">
        <v>350308</v>
      </c>
      <c r="C2596" s="9" t="s">
        <v>7610</v>
      </c>
      <c r="D2596" s="9" t="s">
        <v>7611</v>
      </c>
      <c r="E2596" s="9">
        <v>3503</v>
      </c>
      <c r="F2596" s="9" t="s">
        <v>5972</v>
      </c>
      <c r="G2596" s="9" t="s">
        <v>5973</v>
      </c>
      <c r="H2596" s="9">
        <v>35</v>
      </c>
      <c r="I2596" s="9" t="s">
        <v>1909</v>
      </c>
      <c r="J2596" s="9" t="s">
        <v>1910</v>
      </c>
      <c r="K2596" s="10">
        <v>16.099</v>
      </c>
      <c r="L2596" s="10">
        <v>104.258</v>
      </c>
    </row>
    <row r="2597" spans="1:12">
      <c r="A2597" s="9">
        <v>4</v>
      </c>
      <c r="B2597" s="9">
        <v>350111</v>
      </c>
      <c r="C2597" s="9" t="s">
        <v>7685</v>
      </c>
      <c r="D2597" s="9" t="s">
        <v>7686</v>
      </c>
      <c r="E2597" s="9">
        <v>3501</v>
      </c>
      <c r="F2597" s="9" t="s">
        <v>1907</v>
      </c>
      <c r="G2597" s="9" t="s">
        <v>1908</v>
      </c>
      <c r="H2597" s="9">
        <v>35</v>
      </c>
      <c r="I2597" s="9" t="s">
        <v>1909</v>
      </c>
      <c r="J2597" s="9" t="s">
        <v>1910</v>
      </c>
      <c r="K2597" s="10">
        <v>15.895</v>
      </c>
      <c r="L2597" s="10">
        <v>104.246</v>
      </c>
    </row>
    <row r="2598" spans="1:12">
      <c r="A2598" s="9">
        <v>4</v>
      </c>
      <c r="B2598" s="9">
        <v>350202</v>
      </c>
      <c r="C2598" s="9" t="s">
        <v>7703</v>
      </c>
      <c r="D2598" s="9" t="s">
        <v>7704</v>
      </c>
      <c r="E2598" s="9">
        <v>3502</v>
      </c>
      <c r="F2598" s="9" t="s">
        <v>5738</v>
      </c>
      <c r="G2598" s="9" t="s">
        <v>693</v>
      </c>
      <c r="H2598" s="9">
        <v>35</v>
      </c>
      <c r="I2598" s="9" t="s">
        <v>1909</v>
      </c>
      <c r="J2598" s="9" t="s">
        <v>1910</v>
      </c>
      <c r="K2598" s="10">
        <v>16.012</v>
      </c>
      <c r="L2598" s="10">
        <v>104.208</v>
      </c>
    </row>
    <row r="2599" spans="1:12">
      <c r="A2599" s="9">
        <v>4</v>
      </c>
      <c r="B2599" s="9">
        <v>350602</v>
      </c>
      <c r="C2599" s="9" t="s">
        <v>5564</v>
      </c>
      <c r="D2599" s="9" t="s">
        <v>5565</v>
      </c>
      <c r="E2599" s="9">
        <v>3506</v>
      </c>
      <c r="F2599" s="9" t="s">
        <v>3986</v>
      </c>
      <c r="G2599" s="9" t="s">
        <v>3987</v>
      </c>
      <c r="H2599" s="9">
        <v>35</v>
      </c>
      <c r="I2599" s="9" t="s">
        <v>1909</v>
      </c>
      <c r="J2599" s="9" t="s">
        <v>1910</v>
      </c>
      <c r="K2599" s="10">
        <v>15.566000000000001</v>
      </c>
      <c r="L2599" s="10">
        <v>104.20699999999999</v>
      </c>
    </row>
    <row r="2600" spans="1:12">
      <c r="A2600" s="9">
        <v>4</v>
      </c>
      <c r="B2600" s="9">
        <v>350403</v>
      </c>
      <c r="C2600" s="9" t="s">
        <v>6599</v>
      </c>
      <c r="D2600" s="9" t="s">
        <v>6600</v>
      </c>
      <c r="E2600" s="9">
        <v>3504</v>
      </c>
      <c r="F2600" s="9" t="s">
        <v>3365</v>
      </c>
      <c r="G2600" s="9" t="s">
        <v>3366</v>
      </c>
      <c r="H2600" s="9">
        <v>35</v>
      </c>
      <c r="I2600" s="9" t="s">
        <v>1909</v>
      </c>
      <c r="J2600" s="9" t="s">
        <v>1910</v>
      </c>
      <c r="K2600" s="10">
        <v>15.647</v>
      </c>
      <c r="L2600" s="10">
        <v>104.221</v>
      </c>
    </row>
    <row r="2601" spans="1:12">
      <c r="A2601" s="9">
        <v>4</v>
      </c>
      <c r="B2601" s="9">
        <v>350813</v>
      </c>
      <c r="C2601" s="9" t="s">
        <v>7966</v>
      </c>
      <c r="D2601" s="9" t="s">
        <v>7967</v>
      </c>
      <c r="E2601" s="9">
        <v>3508</v>
      </c>
      <c r="F2601" s="9" t="s">
        <v>7968</v>
      </c>
      <c r="G2601" s="9" t="s">
        <v>7969</v>
      </c>
      <c r="H2601" s="9">
        <v>35</v>
      </c>
      <c r="I2601" s="9" t="s">
        <v>1909</v>
      </c>
      <c r="J2601" s="9" t="s">
        <v>1910</v>
      </c>
      <c r="K2601" s="10">
        <v>16.094999999999999</v>
      </c>
      <c r="L2601" s="10">
        <v>104.506</v>
      </c>
    </row>
    <row r="2602" spans="1:12">
      <c r="A2602" s="9">
        <v>4</v>
      </c>
      <c r="B2602" s="9">
        <v>350608</v>
      </c>
      <c r="C2602" s="9" t="s">
        <v>8021</v>
      </c>
      <c r="D2602" s="9" t="s">
        <v>8022</v>
      </c>
      <c r="E2602" s="9">
        <v>3506</v>
      </c>
      <c r="F2602" s="9" t="s">
        <v>3986</v>
      </c>
      <c r="G2602" s="9" t="s">
        <v>3987</v>
      </c>
      <c r="H2602" s="9">
        <v>35</v>
      </c>
      <c r="I2602" s="9" t="s">
        <v>1909</v>
      </c>
      <c r="J2602" s="9" t="s">
        <v>1910</v>
      </c>
      <c r="K2602" s="10">
        <v>15.510999999999999</v>
      </c>
      <c r="L2602" s="10">
        <v>104.358</v>
      </c>
    </row>
    <row r="2603" spans="1:12">
      <c r="A2603" s="9">
        <v>4</v>
      </c>
      <c r="B2603" s="9">
        <v>350606</v>
      </c>
      <c r="C2603" s="9" t="s">
        <v>8049</v>
      </c>
      <c r="D2603" s="9" t="s">
        <v>8050</v>
      </c>
      <c r="E2603" s="9">
        <v>3506</v>
      </c>
      <c r="F2603" s="9" t="s">
        <v>3986</v>
      </c>
      <c r="G2603" s="9" t="s">
        <v>3987</v>
      </c>
      <c r="H2603" s="9">
        <v>35</v>
      </c>
      <c r="I2603" s="9" t="s">
        <v>1909</v>
      </c>
      <c r="J2603" s="9" t="s">
        <v>1910</v>
      </c>
      <c r="K2603" s="10">
        <v>15.473000000000001</v>
      </c>
      <c r="L2603" s="10">
        <v>104.324</v>
      </c>
    </row>
    <row r="2604" spans="1:12">
      <c r="A2604" s="9">
        <v>4</v>
      </c>
      <c r="B2604" s="9">
        <v>350407</v>
      </c>
      <c r="C2604" s="9" t="s">
        <v>8082</v>
      </c>
      <c r="D2604" s="9" t="s">
        <v>8083</v>
      </c>
      <c r="E2604" s="9">
        <v>3504</v>
      </c>
      <c r="F2604" s="9" t="s">
        <v>3365</v>
      </c>
      <c r="G2604" s="9" t="s">
        <v>3366</v>
      </c>
      <c r="H2604" s="9">
        <v>35</v>
      </c>
      <c r="I2604" s="9" t="s">
        <v>1909</v>
      </c>
      <c r="J2604" s="9" t="s">
        <v>1910</v>
      </c>
      <c r="K2604" s="10">
        <v>15.571999999999999</v>
      </c>
      <c r="L2604" s="10">
        <v>104.395</v>
      </c>
    </row>
    <row r="2605" spans="1:12">
      <c r="A2605" s="9">
        <v>4</v>
      </c>
      <c r="B2605" s="9">
        <v>350703</v>
      </c>
      <c r="C2605" s="9" t="s">
        <v>4429</v>
      </c>
      <c r="D2605" s="9" t="s">
        <v>4430</v>
      </c>
      <c r="E2605" s="9">
        <v>3507</v>
      </c>
      <c r="F2605" s="9" t="s">
        <v>6448</v>
      </c>
      <c r="G2605" s="9" t="s">
        <v>6447</v>
      </c>
      <c r="H2605" s="9">
        <v>35</v>
      </c>
      <c r="I2605" s="9" t="s">
        <v>1909</v>
      </c>
      <c r="J2605" s="9" t="s">
        <v>1910</v>
      </c>
      <c r="K2605" s="10">
        <v>15.397</v>
      </c>
      <c r="L2605" s="10">
        <v>104.28</v>
      </c>
    </row>
    <row r="2606" spans="1:12">
      <c r="A2606" s="9">
        <v>4</v>
      </c>
      <c r="B2606" s="9">
        <v>350702</v>
      </c>
      <c r="C2606" s="9" t="s">
        <v>4921</v>
      </c>
      <c r="D2606" s="9" t="s">
        <v>4922</v>
      </c>
      <c r="E2606" s="9">
        <v>3507</v>
      </c>
      <c r="F2606" s="9" t="s">
        <v>6448</v>
      </c>
      <c r="G2606" s="9" t="s">
        <v>6447</v>
      </c>
      <c r="H2606" s="9">
        <v>35</v>
      </c>
      <c r="I2606" s="9" t="s">
        <v>1909</v>
      </c>
      <c r="J2606" s="9" t="s">
        <v>1910</v>
      </c>
      <c r="K2606" s="10">
        <v>15.414999999999999</v>
      </c>
      <c r="L2606" s="10">
        <v>104.35299999999999</v>
      </c>
    </row>
    <row r="2607" spans="1:12">
      <c r="A2607" s="9">
        <v>4</v>
      </c>
      <c r="B2607" s="9">
        <v>350105</v>
      </c>
      <c r="C2607" s="9" t="s">
        <v>8144</v>
      </c>
      <c r="D2607" s="9" t="s">
        <v>8145</v>
      </c>
      <c r="E2607" s="9">
        <v>3501</v>
      </c>
      <c r="F2607" s="9" t="s">
        <v>1907</v>
      </c>
      <c r="G2607" s="9" t="s">
        <v>1908</v>
      </c>
      <c r="H2607" s="9">
        <v>35</v>
      </c>
      <c r="I2607" s="9" t="s">
        <v>1909</v>
      </c>
      <c r="J2607" s="9" t="s">
        <v>1910</v>
      </c>
      <c r="K2607" s="10">
        <v>15.835000000000001</v>
      </c>
      <c r="L2607" s="10">
        <v>104.044</v>
      </c>
    </row>
    <row r="2608" spans="1:12">
      <c r="A2608" s="9">
        <v>4</v>
      </c>
      <c r="B2608" s="9">
        <v>350306</v>
      </c>
      <c r="C2608" s="9" t="s">
        <v>5103</v>
      </c>
      <c r="D2608" s="9" t="s">
        <v>5104</v>
      </c>
      <c r="E2608" s="9">
        <v>3503</v>
      </c>
      <c r="F2608" s="9" t="s">
        <v>5972</v>
      </c>
      <c r="G2608" s="9" t="s">
        <v>5973</v>
      </c>
      <c r="H2608" s="9">
        <v>35</v>
      </c>
      <c r="I2608" s="9" t="s">
        <v>1909</v>
      </c>
      <c r="J2608" s="9" t="s">
        <v>1910</v>
      </c>
      <c r="K2608" s="10">
        <v>16.050999999999998</v>
      </c>
      <c r="L2608" s="10">
        <v>104.29600000000001</v>
      </c>
    </row>
    <row r="2609" spans="1:12">
      <c r="A2609" s="9">
        <v>4</v>
      </c>
      <c r="B2609" s="9">
        <v>350201</v>
      </c>
      <c r="C2609" s="9" t="s">
        <v>692</v>
      </c>
      <c r="D2609" s="9" t="s">
        <v>693</v>
      </c>
      <c r="E2609" s="9">
        <v>3502</v>
      </c>
      <c r="F2609" s="9" t="s">
        <v>5738</v>
      </c>
      <c r="G2609" s="9" t="s">
        <v>693</v>
      </c>
      <c r="H2609" s="9">
        <v>35</v>
      </c>
      <c r="I2609" s="9" t="s">
        <v>1909</v>
      </c>
      <c r="J2609" s="9" t="s">
        <v>1910</v>
      </c>
      <c r="K2609" s="10">
        <v>15.956</v>
      </c>
      <c r="L2609" s="10">
        <v>104.224</v>
      </c>
    </row>
    <row r="2610" spans="1:12">
      <c r="A2610" s="9">
        <v>4</v>
      </c>
      <c r="B2610" s="9">
        <v>350112</v>
      </c>
      <c r="C2610" s="9" t="s">
        <v>8312</v>
      </c>
      <c r="D2610" s="9" t="s">
        <v>8313</v>
      </c>
      <c r="E2610" s="9">
        <v>3501</v>
      </c>
      <c r="F2610" s="9" t="s">
        <v>1907</v>
      </c>
      <c r="G2610" s="9" t="s">
        <v>1908</v>
      </c>
      <c r="H2610" s="9">
        <v>35</v>
      </c>
      <c r="I2610" s="9" t="s">
        <v>1909</v>
      </c>
      <c r="J2610" s="9" t="s">
        <v>1910</v>
      </c>
      <c r="K2610" s="10">
        <v>15.74</v>
      </c>
      <c r="L2610" s="10">
        <v>104.16</v>
      </c>
    </row>
    <row r="2611" spans="1:12">
      <c r="A2611" s="9">
        <v>4</v>
      </c>
      <c r="B2611" s="9">
        <v>350701</v>
      </c>
      <c r="C2611" s="9" t="s">
        <v>8433</v>
      </c>
      <c r="D2611" s="9" t="s">
        <v>8434</v>
      </c>
      <c r="E2611" s="9">
        <v>3507</v>
      </c>
      <c r="F2611" s="9" t="s">
        <v>6448</v>
      </c>
      <c r="G2611" s="9" t="s">
        <v>6447</v>
      </c>
      <c r="H2611" s="9">
        <v>35</v>
      </c>
      <c r="I2611" s="9" t="s">
        <v>1909</v>
      </c>
      <c r="J2611" s="9" t="s">
        <v>1910</v>
      </c>
      <c r="K2611" s="10">
        <v>15.339</v>
      </c>
      <c r="L2611" s="10">
        <v>104.405</v>
      </c>
    </row>
    <row r="2612" spans="1:12">
      <c r="A2612" s="9">
        <v>4</v>
      </c>
      <c r="B2612" s="9">
        <v>350601</v>
      </c>
      <c r="C2612" s="9" t="s">
        <v>8441</v>
      </c>
      <c r="D2612" s="9" t="s">
        <v>8442</v>
      </c>
      <c r="E2612" s="9">
        <v>3506</v>
      </c>
      <c r="F2612" s="9" t="s">
        <v>3986</v>
      </c>
      <c r="G2612" s="9" t="s">
        <v>3987</v>
      </c>
      <c r="H2612" s="9">
        <v>35</v>
      </c>
      <c r="I2612" s="9" t="s">
        <v>1909</v>
      </c>
      <c r="J2612" s="9" t="s">
        <v>1910</v>
      </c>
      <c r="K2612" s="10">
        <v>15.513999999999999</v>
      </c>
      <c r="L2612" s="10">
        <v>104.256</v>
      </c>
    </row>
    <row r="2613" spans="1:12">
      <c r="A2613" s="9">
        <v>4</v>
      </c>
      <c r="B2613" s="9">
        <v>350408</v>
      </c>
      <c r="C2613" s="9" t="s">
        <v>8642</v>
      </c>
      <c r="D2613" s="9" t="s">
        <v>8643</v>
      </c>
      <c r="E2613" s="9">
        <v>3504</v>
      </c>
      <c r="F2613" s="9" t="s">
        <v>3365</v>
      </c>
      <c r="G2613" s="9" t="s">
        <v>3366</v>
      </c>
      <c r="H2613" s="9">
        <v>35</v>
      </c>
      <c r="I2613" s="9" t="s">
        <v>1909</v>
      </c>
      <c r="J2613" s="9" t="s">
        <v>1910</v>
      </c>
      <c r="K2613" s="10">
        <v>15.682</v>
      </c>
      <c r="L2613" s="10">
        <v>104.399</v>
      </c>
    </row>
    <row r="2614" spans="1:12">
      <c r="A2614" s="9">
        <v>4</v>
      </c>
      <c r="B2614" s="9">
        <v>350603</v>
      </c>
      <c r="C2614" s="9" t="s">
        <v>5625</v>
      </c>
      <c r="D2614" s="9" t="s">
        <v>5626</v>
      </c>
      <c r="E2614" s="9">
        <v>3506</v>
      </c>
      <c r="F2614" s="9" t="s">
        <v>3986</v>
      </c>
      <c r="G2614" s="9" t="s">
        <v>3987</v>
      </c>
      <c r="H2614" s="9">
        <v>35</v>
      </c>
      <c r="I2614" s="9" t="s">
        <v>1909</v>
      </c>
      <c r="J2614" s="9" t="s">
        <v>1910</v>
      </c>
      <c r="K2614" s="10">
        <v>15.502000000000001</v>
      </c>
      <c r="L2614" s="10">
        <v>104.184</v>
      </c>
    </row>
    <row r="2615" spans="1:12">
      <c r="A2615" s="9">
        <v>4</v>
      </c>
      <c r="B2615" s="9">
        <v>350903</v>
      </c>
      <c r="C2615" s="9" t="s">
        <v>8760</v>
      </c>
      <c r="D2615" s="9" t="s">
        <v>8761</v>
      </c>
      <c r="E2615" s="9">
        <v>3509</v>
      </c>
      <c r="F2615" s="9" t="s">
        <v>6255</v>
      </c>
      <c r="G2615" s="9" t="s">
        <v>6027</v>
      </c>
      <c r="H2615" s="9">
        <v>35</v>
      </c>
      <c r="I2615" s="9" t="s">
        <v>1909</v>
      </c>
      <c r="J2615" s="9" t="s">
        <v>1910</v>
      </c>
      <c r="K2615" s="10">
        <v>16.161999999999999</v>
      </c>
      <c r="L2615" s="10">
        <v>104.432</v>
      </c>
    </row>
    <row r="2616" spans="1:12">
      <c r="A2616" s="9">
        <v>4</v>
      </c>
      <c r="B2616" s="9">
        <v>350409</v>
      </c>
      <c r="C2616" s="9" t="s">
        <v>8846</v>
      </c>
      <c r="D2616" s="9" t="s">
        <v>3914</v>
      </c>
      <c r="E2616" s="9">
        <v>3504</v>
      </c>
      <c r="F2616" s="9" t="s">
        <v>3365</v>
      </c>
      <c r="G2616" s="9" t="s">
        <v>3366</v>
      </c>
      <c r="H2616" s="9">
        <v>35</v>
      </c>
      <c r="I2616" s="9" t="s">
        <v>1909</v>
      </c>
      <c r="J2616" s="9" t="s">
        <v>1910</v>
      </c>
      <c r="K2616" s="10">
        <v>15.597</v>
      </c>
      <c r="L2616" s="10">
        <v>104.426</v>
      </c>
    </row>
    <row r="2617" spans="1:12">
      <c r="A2617" s="9">
        <v>4</v>
      </c>
      <c r="B2617" s="9">
        <v>350810</v>
      </c>
      <c r="C2617" s="9" t="s">
        <v>8893</v>
      </c>
      <c r="D2617" s="9" t="s">
        <v>8894</v>
      </c>
      <c r="E2617" s="9">
        <v>3508</v>
      </c>
      <c r="F2617" s="9" t="s">
        <v>7968</v>
      </c>
      <c r="G2617" s="9" t="s">
        <v>7969</v>
      </c>
      <c r="H2617" s="9">
        <v>35</v>
      </c>
      <c r="I2617" s="9" t="s">
        <v>1909</v>
      </c>
      <c r="J2617" s="9" t="s">
        <v>1910</v>
      </c>
      <c r="K2617" s="10">
        <v>16.216999999999999</v>
      </c>
      <c r="L2617" s="10">
        <v>104.562</v>
      </c>
    </row>
    <row r="2618" spans="1:12">
      <c r="A2618" s="9">
        <v>4</v>
      </c>
      <c r="B2618" s="9">
        <v>350302</v>
      </c>
      <c r="C2618" s="9" t="s">
        <v>8901</v>
      </c>
      <c r="D2618" s="9" t="s">
        <v>8902</v>
      </c>
      <c r="E2618" s="9">
        <v>3503</v>
      </c>
      <c r="F2618" s="9" t="s">
        <v>5972</v>
      </c>
      <c r="G2618" s="9" t="s">
        <v>5973</v>
      </c>
      <c r="H2618" s="9">
        <v>35</v>
      </c>
      <c r="I2618" s="9" t="s">
        <v>1909</v>
      </c>
      <c r="J2618" s="9" t="s">
        <v>1910</v>
      </c>
      <c r="K2618" s="10">
        <v>16.010999999999999</v>
      </c>
      <c r="L2618" s="10">
        <v>104.387</v>
      </c>
    </row>
    <row r="2619" spans="1:12">
      <c r="A2619" s="9">
        <v>4</v>
      </c>
      <c r="B2619" s="9">
        <v>350902</v>
      </c>
      <c r="C2619" s="9" t="s">
        <v>8703</v>
      </c>
      <c r="D2619" s="9" t="s">
        <v>8704</v>
      </c>
      <c r="E2619" s="9">
        <v>3509</v>
      </c>
      <c r="F2619" s="9" t="s">
        <v>6255</v>
      </c>
      <c r="G2619" s="9" t="s">
        <v>6027</v>
      </c>
      <c r="H2619" s="9">
        <v>35</v>
      </c>
      <c r="I2619" s="9" t="s">
        <v>1909</v>
      </c>
      <c r="J2619" s="9" t="s">
        <v>1910</v>
      </c>
      <c r="K2619" s="10">
        <v>16.015000000000001</v>
      </c>
      <c r="L2619" s="10">
        <v>104.486</v>
      </c>
    </row>
    <row r="2620" spans="1:12">
      <c r="A2620" s="9">
        <v>4</v>
      </c>
      <c r="B2620" s="9">
        <v>350107</v>
      </c>
      <c r="C2620" s="9" t="s">
        <v>9165</v>
      </c>
      <c r="D2620" s="9" t="s">
        <v>9166</v>
      </c>
      <c r="E2620" s="9">
        <v>3501</v>
      </c>
      <c r="F2620" s="9" t="s">
        <v>1907</v>
      </c>
      <c r="G2620" s="9" t="s">
        <v>1908</v>
      </c>
      <c r="H2620" s="9">
        <v>35</v>
      </c>
      <c r="I2620" s="9" t="s">
        <v>1909</v>
      </c>
      <c r="J2620" s="9" t="s">
        <v>1910</v>
      </c>
      <c r="K2620" s="10">
        <v>15.945</v>
      </c>
      <c r="L2620" s="10">
        <v>104.062</v>
      </c>
    </row>
    <row r="2621" spans="1:12">
      <c r="A2621" s="9">
        <v>4</v>
      </c>
      <c r="B2621" s="9">
        <v>350806</v>
      </c>
      <c r="C2621" s="9" t="s">
        <v>5399</v>
      </c>
      <c r="D2621" s="9" t="s">
        <v>5400</v>
      </c>
      <c r="E2621" s="9">
        <v>3508</v>
      </c>
      <c r="F2621" s="9" t="s">
        <v>7968</v>
      </c>
      <c r="G2621" s="9" t="s">
        <v>7969</v>
      </c>
      <c r="H2621" s="9">
        <v>35</v>
      </c>
      <c r="I2621" s="9" t="s">
        <v>1909</v>
      </c>
      <c r="J2621" s="9" t="s">
        <v>1910</v>
      </c>
      <c r="K2621" s="10">
        <v>16.231999999999999</v>
      </c>
      <c r="L2621" s="10">
        <v>104.453</v>
      </c>
    </row>
    <row r="2622" spans="1:12">
      <c r="A2622" s="9">
        <v>4</v>
      </c>
      <c r="B2622" s="9">
        <v>350811</v>
      </c>
      <c r="C2622" s="9" t="s">
        <v>9485</v>
      </c>
      <c r="D2622" s="9" t="s">
        <v>9486</v>
      </c>
      <c r="E2622" s="9">
        <v>3508</v>
      </c>
      <c r="F2622" s="9" t="s">
        <v>7968</v>
      </c>
      <c r="G2622" s="9" t="s">
        <v>7969</v>
      </c>
      <c r="H2622" s="9">
        <v>35</v>
      </c>
      <c r="I2622" s="9" t="s">
        <v>1909</v>
      </c>
      <c r="J2622" s="9" t="s">
        <v>1910</v>
      </c>
      <c r="K2622" s="10">
        <v>16.274999999999999</v>
      </c>
      <c r="L2622" s="10">
        <v>104.52</v>
      </c>
    </row>
    <row r="2623" spans="1:12">
      <c r="A2623" s="9">
        <v>4</v>
      </c>
      <c r="B2623" s="9">
        <v>350203</v>
      </c>
      <c r="C2623" s="9" t="s">
        <v>9562</v>
      </c>
      <c r="D2623" s="9" t="s">
        <v>9563</v>
      </c>
      <c r="E2623" s="9">
        <v>3502</v>
      </c>
      <c r="F2623" s="9" t="s">
        <v>5738</v>
      </c>
      <c r="G2623" s="9" t="s">
        <v>693</v>
      </c>
      <c r="H2623" s="9">
        <v>35</v>
      </c>
      <c r="I2623" s="9" t="s">
        <v>1909</v>
      </c>
      <c r="J2623" s="9" t="s">
        <v>1910</v>
      </c>
      <c r="K2623" s="10">
        <v>15.981</v>
      </c>
      <c r="L2623" s="10">
        <v>104.13500000000001</v>
      </c>
    </row>
    <row r="2624" spans="1:12">
      <c r="A2624" s="9">
        <v>4</v>
      </c>
      <c r="B2624" s="9">
        <v>350303</v>
      </c>
      <c r="C2624" s="9" t="s">
        <v>9590</v>
      </c>
      <c r="D2624" s="9" t="s">
        <v>9591</v>
      </c>
      <c r="E2624" s="9">
        <v>3503</v>
      </c>
      <c r="F2624" s="9" t="s">
        <v>5972</v>
      </c>
      <c r="G2624" s="9" t="s">
        <v>5973</v>
      </c>
      <c r="H2624" s="9">
        <v>35</v>
      </c>
      <c r="I2624" s="9" t="s">
        <v>1909</v>
      </c>
      <c r="J2624" s="9" t="s">
        <v>1910</v>
      </c>
      <c r="K2624" s="10">
        <v>15.943</v>
      </c>
      <c r="L2624" s="10">
        <v>104.379</v>
      </c>
    </row>
    <row r="2625" spans="1:12">
      <c r="A2625" s="9">
        <v>4</v>
      </c>
      <c r="B2625" s="9">
        <v>350812</v>
      </c>
      <c r="C2625" s="9" t="s">
        <v>9501</v>
      </c>
      <c r="D2625" s="9" t="s">
        <v>9502</v>
      </c>
      <c r="E2625" s="9">
        <v>3508</v>
      </c>
      <c r="F2625" s="9" t="s">
        <v>7968</v>
      </c>
      <c r="G2625" s="9" t="s">
        <v>7969</v>
      </c>
      <c r="H2625" s="9">
        <v>35</v>
      </c>
      <c r="I2625" s="9" t="s">
        <v>1909</v>
      </c>
      <c r="J2625" s="9" t="s">
        <v>1910</v>
      </c>
      <c r="K2625" s="10">
        <v>16.149000000000001</v>
      </c>
      <c r="L2625" s="10">
        <v>104.592</v>
      </c>
    </row>
    <row r="2626" spans="1:12">
      <c r="A2626" s="9">
        <v>4</v>
      </c>
      <c r="B2626" s="9">
        <v>350904</v>
      </c>
      <c r="C2626" s="9" t="s">
        <v>9867</v>
      </c>
      <c r="D2626" s="9" t="s">
        <v>9868</v>
      </c>
      <c r="E2626" s="9">
        <v>3509</v>
      </c>
      <c r="F2626" s="9" t="s">
        <v>6255</v>
      </c>
      <c r="G2626" s="9" t="s">
        <v>6027</v>
      </c>
      <c r="H2626" s="9">
        <v>35</v>
      </c>
      <c r="I2626" s="9" t="s">
        <v>1909</v>
      </c>
      <c r="J2626" s="9" t="s">
        <v>1910</v>
      </c>
      <c r="K2626" s="10">
        <v>16.100000000000001</v>
      </c>
      <c r="L2626" s="10">
        <v>104.38800000000001</v>
      </c>
    </row>
    <row r="2627" spans="1:12">
      <c r="A2627" s="9">
        <v>4</v>
      </c>
      <c r="B2627" s="9">
        <v>350502</v>
      </c>
      <c r="C2627" s="9" t="s">
        <v>10074</v>
      </c>
      <c r="D2627" s="9" t="s">
        <v>10075</v>
      </c>
      <c r="E2627" s="9">
        <v>3505</v>
      </c>
      <c r="F2627" s="9" t="s">
        <v>6180</v>
      </c>
      <c r="G2627" s="9" t="s">
        <v>6181</v>
      </c>
      <c r="H2627" s="9">
        <v>35</v>
      </c>
      <c r="I2627" s="9" t="s">
        <v>1909</v>
      </c>
      <c r="J2627" s="9" t="s">
        <v>1910</v>
      </c>
      <c r="K2627" s="10">
        <v>15.801</v>
      </c>
      <c r="L2627" s="10">
        <v>104.29900000000001</v>
      </c>
    </row>
    <row r="2628" spans="1:12">
      <c r="A2628" s="9">
        <v>4</v>
      </c>
      <c r="B2628" s="9">
        <v>350309</v>
      </c>
      <c r="C2628" s="9" t="s">
        <v>8897</v>
      </c>
      <c r="D2628" s="9" t="s">
        <v>8898</v>
      </c>
      <c r="E2628" s="9">
        <v>3503</v>
      </c>
      <c r="F2628" s="9" t="s">
        <v>5972</v>
      </c>
      <c r="G2628" s="9" t="s">
        <v>5973</v>
      </c>
      <c r="H2628" s="9">
        <v>35</v>
      </c>
      <c r="I2628" s="9" t="s">
        <v>1909</v>
      </c>
      <c r="J2628" s="9" t="s">
        <v>1910</v>
      </c>
      <c r="K2628" s="10">
        <v>16.126999999999999</v>
      </c>
      <c r="L2628" s="10">
        <v>104.217</v>
      </c>
    </row>
    <row r="2629" spans="1:12">
      <c r="A2629" s="9">
        <v>4</v>
      </c>
      <c r="B2629" s="9">
        <v>350807</v>
      </c>
      <c r="C2629" s="9" t="s">
        <v>10228</v>
      </c>
      <c r="D2629" s="9" t="s">
        <v>10229</v>
      </c>
      <c r="E2629" s="9">
        <v>3508</v>
      </c>
      <c r="F2629" s="9" t="s">
        <v>7968</v>
      </c>
      <c r="G2629" s="9" t="s">
        <v>7969</v>
      </c>
      <c r="H2629" s="9">
        <v>35</v>
      </c>
      <c r="I2629" s="9" t="s">
        <v>1909</v>
      </c>
      <c r="J2629" s="9" t="s">
        <v>1910</v>
      </c>
      <c r="K2629" s="10">
        <v>16.312999999999999</v>
      </c>
      <c r="L2629" s="10">
        <v>104.446</v>
      </c>
    </row>
    <row r="2630" spans="1:12">
      <c r="A2630" s="9">
        <v>4</v>
      </c>
      <c r="B2630" s="9">
        <v>350401</v>
      </c>
      <c r="C2630" s="9" t="s">
        <v>10283</v>
      </c>
      <c r="D2630" s="9" t="s">
        <v>10284</v>
      </c>
      <c r="E2630" s="9">
        <v>3504</v>
      </c>
      <c r="F2630" s="9" t="s">
        <v>3365</v>
      </c>
      <c r="G2630" s="9" t="s">
        <v>3366</v>
      </c>
      <c r="H2630" s="9">
        <v>35</v>
      </c>
      <c r="I2630" s="9" t="s">
        <v>1909</v>
      </c>
      <c r="J2630" s="9" t="s">
        <v>1910</v>
      </c>
      <c r="K2630" s="10">
        <v>15.643000000000001</v>
      </c>
      <c r="L2630" s="10">
        <v>104.32299999999999</v>
      </c>
    </row>
    <row r="2631" spans="1:12">
      <c r="A2631" s="9">
        <v>4</v>
      </c>
      <c r="B2631" s="9">
        <v>350301</v>
      </c>
      <c r="C2631" s="9" t="s">
        <v>10310</v>
      </c>
      <c r="D2631" s="9" t="s">
        <v>5973</v>
      </c>
      <c r="E2631" s="9">
        <v>3503</v>
      </c>
      <c r="F2631" s="9" t="s">
        <v>5972</v>
      </c>
      <c r="G2631" s="9" t="s">
        <v>5973</v>
      </c>
      <c r="H2631" s="9">
        <v>35</v>
      </c>
      <c r="I2631" s="9" t="s">
        <v>1909</v>
      </c>
      <c r="J2631" s="9" t="s">
        <v>1910</v>
      </c>
      <c r="K2631" s="10">
        <v>16.068999999999999</v>
      </c>
      <c r="L2631" s="10">
        <v>104.349</v>
      </c>
    </row>
    <row r="2632" spans="1:12">
      <c r="A2632" s="9">
        <v>4</v>
      </c>
      <c r="B2632" s="9">
        <v>350307</v>
      </c>
      <c r="C2632" s="9" t="s">
        <v>5191</v>
      </c>
      <c r="D2632" s="9" t="s">
        <v>5192</v>
      </c>
      <c r="E2632" s="9">
        <v>3503</v>
      </c>
      <c r="F2632" s="9" t="s">
        <v>5972</v>
      </c>
      <c r="G2632" s="9" t="s">
        <v>5973</v>
      </c>
      <c r="H2632" s="9">
        <v>35</v>
      </c>
      <c r="I2632" s="9" t="s">
        <v>1909</v>
      </c>
      <c r="J2632" s="9" t="s">
        <v>1910</v>
      </c>
      <c r="K2632" s="10">
        <v>16.045000000000002</v>
      </c>
      <c r="L2632" s="10">
        <v>104.166</v>
      </c>
    </row>
    <row r="2633" spans="1:12">
      <c r="A2633" s="9">
        <v>4</v>
      </c>
      <c r="B2633" s="9">
        <v>350803</v>
      </c>
      <c r="C2633" s="9" t="s">
        <v>10674</v>
      </c>
      <c r="D2633" s="9" t="s">
        <v>4683</v>
      </c>
      <c r="E2633" s="9">
        <v>3508</v>
      </c>
      <c r="F2633" s="9" t="s">
        <v>7968</v>
      </c>
      <c r="G2633" s="9" t="s">
        <v>7969</v>
      </c>
      <c r="H2633" s="9">
        <v>35</v>
      </c>
      <c r="I2633" s="9" t="s">
        <v>1909</v>
      </c>
      <c r="J2633" s="9" t="s">
        <v>1910</v>
      </c>
      <c r="K2633" s="10">
        <v>16.152999999999999</v>
      </c>
      <c r="L2633" s="10">
        <v>104.538</v>
      </c>
    </row>
    <row r="2634" spans="1:12">
      <c r="A2634" s="9">
        <v>4</v>
      </c>
      <c r="B2634" s="9">
        <v>350814</v>
      </c>
      <c r="C2634" s="9" t="s">
        <v>6186</v>
      </c>
      <c r="D2634" s="9" t="s">
        <v>6187</v>
      </c>
      <c r="E2634" s="9">
        <v>3508</v>
      </c>
      <c r="F2634" s="9" t="s">
        <v>7968</v>
      </c>
      <c r="G2634" s="9" t="s">
        <v>7969</v>
      </c>
      <c r="H2634" s="9">
        <v>35</v>
      </c>
      <c r="I2634" s="9" t="s">
        <v>1909</v>
      </c>
      <c r="J2634" s="9" t="s">
        <v>1910</v>
      </c>
      <c r="K2634" s="10">
        <v>16.193999999999999</v>
      </c>
      <c r="L2634" s="10">
        <v>104.33199999999999</v>
      </c>
    </row>
    <row r="2635" spans="1:12">
      <c r="A2635" s="9">
        <v>4</v>
      </c>
      <c r="B2635" s="9">
        <v>350805</v>
      </c>
      <c r="C2635" s="9" t="s">
        <v>11165</v>
      </c>
      <c r="D2635" s="9" t="s">
        <v>11166</v>
      </c>
      <c r="E2635" s="9">
        <v>3508</v>
      </c>
      <c r="F2635" s="9" t="s">
        <v>7968</v>
      </c>
      <c r="G2635" s="9" t="s">
        <v>7969</v>
      </c>
      <c r="H2635" s="9">
        <v>35</v>
      </c>
      <c r="I2635" s="9" t="s">
        <v>1909</v>
      </c>
      <c r="J2635" s="9" t="s">
        <v>1910</v>
      </c>
      <c r="K2635" s="10">
        <v>16.268999999999998</v>
      </c>
      <c r="L2635" s="10">
        <v>104.373</v>
      </c>
    </row>
    <row r="2636" spans="1:12">
      <c r="A2636" s="9">
        <v>4</v>
      </c>
      <c r="B2636" s="9">
        <v>350503</v>
      </c>
      <c r="C2636" s="9" t="s">
        <v>11404</v>
      </c>
      <c r="D2636" s="9" t="s">
        <v>11405</v>
      </c>
      <c r="E2636" s="9">
        <v>3505</v>
      </c>
      <c r="F2636" s="9" t="s">
        <v>6180</v>
      </c>
      <c r="G2636" s="9" t="s">
        <v>6181</v>
      </c>
      <c r="H2636" s="9">
        <v>35</v>
      </c>
      <c r="I2636" s="9" t="s">
        <v>1909</v>
      </c>
      <c r="J2636" s="9" t="s">
        <v>1910</v>
      </c>
      <c r="K2636" s="10">
        <v>15.925000000000001</v>
      </c>
      <c r="L2636" s="10">
        <v>104.43</v>
      </c>
    </row>
    <row r="2637" spans="1:12">
      <c r="A2637" s="9">
        <v>4</v>
      </c>
      <c r="B2637" s="9">
        <v>350802</v>
      </c>
      <c r="C2637" s="9" t="s">
        <v>12193</v>
      </c>
      <c r="D2637" s="9" t="s">
        <v>12194</v>
      </c>
      <c r="E2637" s="9">
        <v>3508</v>
      </c>
      <c r="F2637" s="9" t="s">
        <v>7968</v>
      </c>
      <c r="G2637" s="9" t="s">
        <v>7969</v>
      </c>
      <c r="H2637" s="9">
        <v>35</v>
      </c>
      <c r="I2637" s="9" t="s">
        <v>1909</v>
      </c>
      <c r="J2637" s="9" t="s">
        <v>1910</v>
      </c>
      <c r="K2637" s="10">
        <v>16.175999999999998</v>
      </c>
      <c r="L2637" s="10">
        <v>104.669</v>
      </c>
    </row>
    <row r="2638" spans="1:12">
      <c r="A2638" s="9">
        <v>4</v>
      </c>
      <c r="B2638" s="9">
        <v>361301</v>
      </c>
      <c r="C2638" s="9" t="s">
        <v>2844</v>
      </c>
      <c r="D2638" s="9" t="s">
        <v>2845</v>
      </c>
      <c r="E2638" s="9">
        <v>3613</v>
      </c>
      <c r="F2638" s="9" t="s">
        <v>2846</v>
      </c>
      <c r="G2638" s="9" t="s">
        <v>2845</v>
      </c>
      <c r="H2638" s="9">
        <v>36</v>
      </c>
      <c r="I2638" s="9" t="s">
        <v>2847</v>
      </c>
      <c r="J2638" s="9" t="s">
        <v>1637</v>
      </c>
      <c r="K2638" s="10">
        <v>16.61</v>
      </c>
      <c r="L2638" s="10">
        <v>101.92100000000001</v>
      </c>
    </row>
    <row r="2639" spans="1:12">
      <c r="A2639" s="9">
        <v>4</v>
      </c>
      <c r="B2639" s="9">
        <v>360206</v>
      </c>
      <c r="C2639" s="9" t="s">
        <v>3473</v>
      </c>
      <c r="D2639" s="9" t="s">
        <v>3474</v>
      </c>
      <c r="E2639" s="9">
        <v>3602</v>
      </c>
      <c r="F2639" s="9" t="s">
        <v>3475</v>
      </c>
      <c r="G2639" s="9" t="s">
        <v>3476</v>
      </c>
      <c r="H2639" s="9">
        <v>36</v>
      </c>
      <c r="I2639" s="9" t="s">
        <v>2847</v>
      </c>
      <c r="J2639" s="9" t="s">
        <v>1637</v>
      </c>
      <c r="K2639" s="10">
        <v>15.804</v>
      </c>
      <c r="L2639" s="10">
        <v>101.93</v>
      </c>
    </row>
    <row r="2640" spans="1:12">
      <c r="A2640" s="9">
        <v>4</v>
      </c>
      <c r="B2640" s="9">
        <v>360302</v>
      </c>
      <c r="C2640" s="9" t="s">
        <v>4007</v>
      </c>
      <c r="D2640" s="9" t="s">
        <v>4008</v>
      </c>
      <c r="E2640" s="9">
        <v>3603</v>
      </c>
      <c r="F2640" s="9" t="s">
        <v>4009</v>
      </c>
      <c r="G2640" s="9" t="s">
        <v>4010</v>
      </c>
      <c r="H2640" s="9">
        <v>36</v>
      </c>
      <c r="I2640" s="9" t="s">
        <v>2847</v>
      </c>
      <c r="J2640" s="9" t="s">
        <v>1637</v>
      </c>
      <c r="K2640" s="10">
        <v>15.887</v>
      </c>
      <c r="L2640" s="10">
        <v>102.31</v>
      </c>
    </row>
    <row r="2641" spans="1:12">
      <c r="A2641" s="9">
        <v>4</v>
      </c>
      <c r="B2641" s="9">
        <v>360110</v>
      </c>
      <c r="C2641" s="9" t="s">
        <v>4660</v>
      </c>
      <c r="D2641" s="9" t="s">
        <v>4661</v>
      </c>
      <c r="E2641" s="9">
        <v>3601</v>
      </c>
      <c r="F2641" s="9" t="s">
        <v>4662</v>
      </c>
      <c r="G2641" s="9" t="s">
        <v>4663</v>
      </c>
      <c r="H2641" s="9">
        <v>36</v>
      </c>
      <c r="I2641" s="9" t="s">
        <v>2847</v>
      </c>
      <c r="J2641" s="9" t="s">
        <v>1637</v>
      </c>
      <c r="K2641" s="10">
        <v>15.742000000000001</v>
      </c>
      <c r="L2641" s="10">
        <v>102.02200000000001</v>
      </c>
    </row>
    <row r="2642" spans="1:12">
      <c r="A2642" s="9">
        <v>4</v>
      </c>
      <c r="B2642" s="9">
        <v>360102</v>
      </c>
      <c r="C2642" s="9" t="s">
        <v>3956</v>
      </c>
      <c r="D2642" s="9" t="s">
        <v>3957</v>
      </c>
      <c r="E2642" s="9">
        <v>3601</v>
      </c>
      <c r="F2642" s="9" t="s">
        <v>4662</v>
      </c>
      <c r="G2642" s="9" t="s">
        <v>4663</v>
      </c>
      <c r="H2642" s="9">
        <v>36</v>
      </c>
      <c r="I2642" s="9" t="s">
        <v>2847</v>
      </c>
      <c r="J2642" s="9" t="s">
        <v>1637</v>
      </c>
      <c r="K2642" s="10">
        <v>15.846</v>
      </c>
      <c r="L2642" s="10">
        <v>102.027</v>
      </c>
    </row>
    <row r="2643" spans="1:12">
      <c r="A2643" s="9">
        <v>4</v>
      </c>
      <c r="B2643" s="9">
        <v>360105</v>
      </c>
      <c r="C2643" s="9" t="s">
        <v>2505</v>
      </c>
      <c r="D2643" s="9" t="s">
        <v>2506</v>
      </c>
      <c r="E2643" s="9">
        <v>3601</v>
      </c>
      <c r="F2643" s="9" t="s">
        <v>4662</v>
      </c>
      <c r="G2643" s="9" t="s">
        <v>4663</v>
      </c>
      <c r="H2643" s="9">
        <v>36</v>
      </c>
      <c r="I2643" s="9" t="s">
        <v>2847</v>
      </c>
      <c r="J2643" s="9" t="s">
        <v>1637</v>
      </c>
      <c r="K2643" s="10">
        <v>15.683999999999999</v>
      </c>
      <c r="L2643" s="10">
        <v>102.02800000000001</v>
      </c>
    </row>
    <row r="2644" spans="1:12">
      <c r="A2644" s="9">
        <v>4</v>
      </c>
      <c r="B2644" s="9">
        <v>360101</v>
      </c>
      <c r="C2644" s="9" t="s">
        <v>462</v>
      </c>
      <c r="D2644" s="9" t="s">
        <v>463</v>
      </c>
      <c r="E2644" s="9">
        <v>3601</v>
      </c>
      <c r="F2644" s="9" t="s">
        <v>4662</v>
      </c>
      <c r="G2644" s="9" t="s">
        <v>4663</v>
      </c>
      <c r="H2644" s="9">
        <v>36</v>
      </c>
      <c r="I2644" s="9" t="s">
        <v>2847</v>
      </c>
      <c r="J2644" s="9" t="s">
        <v>1637</v>
      </c>
      <c r="K2644" s="10">
        <v>15.804</v>
      </c>
      <c r="L2644" s="10">
        <v>102.03700000000001</v>
      </c>
    </row>
    <row r="2645" spans="1:12">
      <c r="A2645" s="9">
        <v>4</v>
      </c>
      <c r="B2645" s="9">
        <v>360108</v>
      </c>
      <c r="C2645" s="9" t="s">
        <v>5851</v>
      </c>
      <c r="D2645" s="9" t="s">
        <v>5852</v>
      </c>
      <c r="E2645" s="9">
        <v>3601</v>
      </c>
      <c r="F2645" s="9" t="s">
        <v>4662</v>
      </c>
      <c r="G2645" s="9" t="s">
        <v>4663</v>
      </c>
      <c r="H2645" s="9">
        <v>36</v>
      </c>
      <c r="I2645" s="9" t="s">
        <v>2847</v>
      </c>
      <c r="J2645" s="9" t="s">
        <v>1637</v>
      </c>
      <c r="K2645" s="10">
        <v>15.872</v>
      </c>
      <c r="L2645" s="10">
        <v>102.06100000000001</v>
      </c>
    </row>
    <row r="2646" spans="1:12">
      <c r="A2646" s="9">
        <v>4</v>
      </c>
      <c r="B2646" s="9">
        <v>360801</v>
      </c>
      <c r="C2646" s="9" t="s">
        <v>6204</v>
      </c>
      <c r="D2646" s="9" t="s">
        <v>6205</v>
      </c>
      <c r="E2646" s="9">
        <v>3608</v>
      </c>
      <c r="F2646" s="9" t="s">
        <v>6206</v>
      </c>
      <c r="G2646" s="9" t="s">
        <v>6205</v>
      </c>
      <c r="H2646" s="9">
        <v>36</v>
      </c>
      <c r="I2646" s="9" t="s">
        <v>2847</v>
      </c>
      <c r="J2646" s="9" t="s">
        <v>1637</v>
      </c>
      <c r="K2646" s="10">
        <v>15.757</v>
      </c>
      <c r="L2646" s="10">
        <v>101.786</v>
      </c>
    </row>
    <row r="2647" spans="1:12">
      <c r="A2647" s="9">
        <v>4</v>
      </c>
      <c r="B2647" s="9">
        <v>360703</v>
      </c>
      <c r="C2647" s="9" t="s">
        <v>6297</v>
      </c>
      <c r="D2647" s="9" t="s">
        <v>6298</v>
      </c>
      <c r="E2647" s="9">
        <v>3607</v>
      </c>
      <c r="F2647" s="9" t="s">
        <v>6299</v>
      </c>
      <c r="G2647" s="9" t="s">
        <v>6300</v>
      </c>
      <c r="H2647" s="9">
        <v>36</v>
      </c>
      <c r="I2647" s="9" t="s">
        <v>2847</v>
      </c>
      <c r="J2647" s="9" t="s">
        <v>1637</v>
      </c>
      <c r="K2647" s="10">
        <v>15.484</v>
      </c>
      <c r="L2647" s="10">
        <v>101.756</v>
      </c>
    </row>
    <row r="2648" spans="1:12">
      <c r="A2648" s="9">
        <v>4</v>
      </c>
      <c r="B2648" s="9">
        <v>360303</v>
      </c>
      <c r="C2648" s="9" t="s">
        <v>6311</v>
      </c>
      <c r="D2648" s="9" t="s">
        <v>6312</v>
      </c>
      <c r="E2648" s="9">
        <v>3603</v>
      </c>
      <c r="F2648" s="9" t="s">
        <v>4009</v>
      </c>
      <c r="G2648" s="9" t="s">
        <v>4010</v>
      </c>
      <c r="H2648" s="9">
        <v>36</v>
      </c>
      <c r="I2648" s="9" t="s">
        <v>2847</v>
      </c>
      <c r="J2648" s="9" t="s">
        <v>1637</v>
      </c>
      <c r="K2648" s="10">
        <v>16.018000000000001</v>
      </c>
      <c r="L2648" s="10">
        <v>102.292</v>
      </c>
    </row>
    <row r="2649" spans="1:12">
      <c r="A2649" s="9">
        <v>4</v>
      </c>
      <c r="B2649" s="9">
        <v>360116</v>
      </c>
      <c r="C2649" s="9" t="s">
        <v>6371</v>
      </c>
      <c r="D2649" s="9" t="s">
        <v>6372</v>
      </c>
      <c r="E2649" s="9">
        <v>3601</v>
      </c>
      <c r="F2649" s="9" t="s">
        <v>4662</v>
      </c>
      <c r="G2649" s="9" t="s">
        <v>4663</v>
      </c>
      <c r="H2649" s="9">
        <v>36</v>
      </c>
      <c r="I2649" s="9" t="s">
        <v>2847</v>
      </c>
      <c r="J2649" s="9" t="s">
        <v>1637</v>
      </c>
      <c r="K2649" s="10">
        <v>15.661</v>
      </c>
      <c r="L2649" s="10">
        <v>102.093</v>
      </c>
    </row>
    <row r="2650" spans="1:12">
      <c r="A2650" s="9">
        <v>4</v>
      </c>
      <c r="B2650" s="9">
        <v>361208</v>
      </c>
      <c r="C2650" s="9" t="s">
        <v>6490</v>
      </c>
      <c r="D2650" s="9" t="s">
        <v>6491</v>
      </c>
      <c r="E2650" s="9">
        <v>3612</v>
      </c>
      <c r="F2650" s="9" t="s">
        <v>6492</v>
      </c>
      <c r="G2650" s="9" t="s">
        <v>6493</v>
      </c>
      <c r="H2650" s="9">
        <v>36</v>
      </c>
      <c r="I2650" s="9" t="s">
        <v>2847</v>
      </c>
      <c r="J2650" s="9" t="s">
        <v>1637</v>
      </c>
      <c r="K2650" s="10">
        <v>16.056000000000001</v>
      </c>
      <c r="L2650" s="10">
        <v>102.074</v>
      </c>
    </row>
    <row r="2651" spans="1:12">
      <c r="A2651" s="9">
        <v>4</v>
      </c>
      <c r="B2651" s="9">
        <v>361306</v>
      </c>
      <c r="C2651" s="9" t="s">
        <v>2760</v>
      </c>
      <c r="D2651" s="9" t="s">
        <v>2761</v>
      </c>
      <c r="E2651" s="9">
        <v>3613</v>
      </c>
      <c r="F2651" s="9" t="s">
        <v>2846</v>
      </c>
      <c r="G2651" s="9" t="s">
        <v>2845</v>
      </c>
      <c r="H2651" s="9">
        <v>36</v>
      </c>
      <c r="I2651" s="9" t="s">
        <v>2847</v>
      </c>
      <c r="J2651" s="9" t="s">
        <v>1637</v>
      </c>
      <c r="K2651" s="10">
        <v>16.587</v>
      </c>
      <c r="L2651" s="10">
        <v>101.955</v>
      </c>
    </row>
    <row r="2652" spans="1:12">
      <c r="A2652" s="9">
        <v>4</v>
      </c>
      <c r="B2652" s="9">
        <v>360405</v>
      </c>
      <c r="C2652" s="9" t="s">
        <v>6929</v>
      </c>
      <c r="D2652" s="9" t="s">
        <v>6930</v>
      </c>
      <c r="E2652" s="9">
        <v>3604</v>
      </c>
      <c r="F2652" s="9" t="s">
        <v>6931</v>
      </c>
      <c r="G2652" s="9" t="s">
        <v>6932</v>
      </c>
      <c r="H2652" s="9">
        <v>36</v>
      </c>
      <c r="I2652" s="9" t="s">
        <v>2847</v>
      </c>
      <c r="J2652" s="9" t="s">
        <v>1637</v>
      </c>
      <c r="K2652" s="10">
        <v>16.309000000000001</v>
      </c>
      <c r="L2652" s="10">
        <v>101.943</v>
      </c>
    </row>
    <row r="2653" spans="1:12">
      <c r="A2653" s="9">
        <v>4</v>
      </c>
      <c r="B2653" s="9">
        <v>361103</v>
      </c>
      <c r="C2653" s="9" t="s">
        <v>5307</v>
      </c>
      <c r="D2653" s="9" t="s">
        <v>5308</v>
      </c>
      <c r="E2653" s="9">
        <v>3611</v>
      </c>
      <c r="F2653" s="9" t="s">
        <v>7042</v>
      </c>
      <c r="G2653" s="9" t="s">
        <v>4641</v>
      </c>
      <c r="H2653" s="9">
        <v>36</v>
      </c>
      <c r="I2653" s="9" t="s">
        <v>2847</v>
      </c>
      <c r="J2653" s="9" t="s">
        <v>1637</v>
      </c>
      <c r="K2653" s="10">
        <v>16.401</v>
      </c>
      <c r="L2653" s="10">
        <v>102.41800000000001</v>
      </c>
    </row>
    <row r="2654" spans="1:12">
      <c r="A2654" s="9">
        <v>4</v>
      </c>
      <c r="B2654" s="9">
        <v>360410</v>
      </c>
      <c r="C2654" s="9" t="s">
        <v>7307</v>
      </c>
      <c r="D2654" s="9" t="s">
        <v>7308</v>
      </c>
      <c r="E2654" s="9">
        <v>3604</v>
      </c>
      <c r="F2654" s="9" t="s">
        <v>6931</v>
      </c>
      <c r="G2654" s="9" t="s">
        <v>6932</v>
      </c>
      <c r="H2654" s="9">
        <v>36</v>
      </c>
      <c r="I2654" s="9" t="s">
        <v>2847</v>
      </c>
      <c r="J2654" s="9" t="s">
        <v>1637</v>
      </c>
      <c r="K2654" s="10">
        <v>16.242000000000001</v>
      </c>
      <c r="L2654" s="10">
        <v>101.874</v>
      </c>
    </row>
    <row r="2655" spans="1:12">
      <c r="A2655" s="9">
        <v>4</v>
      </c>
      <c r="B2655" s="9">
        <v>361603</v>
      </c>
      <c r="C2655" s="9" t="s">
        <v>7315</v>
      </c>
      <c r="D2655" s="9" t="s">
        <v>7316</v>
      </c>
      <c r="E2655" s="9">
        <v>3616</v>
      </c>
      <c r="F2655" s="9" t="s">
        <v>7317</v>
      </c>
      <c r="G2655" s="9" t="s">
        <v>7318</v>
      </c>
      <c r="H2655" s="9">
        <v>36</v>
      </c>
      <c r="I2655" s="9" t="s">
        <v>2847</v>
      </c>
      <c r="J2655" s="9" t="s">
        <v>1637</v>
      </c>
      <c r="K2655" s="10">
        <v>15.565</v>
      </c>
      <c r="L2655" s="10">
        <v>101.67</v>
      </c>
    </row>
    <row r="2656" spans="1:12">
      <c r="A2656" s="9">
        <v>4</v>
      </c>
      <c r="B2656" s="9">
        <v>360308</v>
      </c>
      <c r="C2656" s="9" t="s">
        <v>7449</v>
      </c>
      <c r="D2656" s="9" t="s">
        <v>7450</v>
      </c>
      <c r="E2656" s="9">
        <v>3603</v>
      </c>
      <c r="F2656" s="9" t="s">
        <v>4009</v>
      </c>
      <c r="G2656" s="9" t="s">
        <v>4010</v>
      </c>
      <c r="H2656" s="9">
        <v>36</v>
      </c>
      <c r="I2656" s="9" t="s">
        <v>2847</v>
      </c>
      <c r="J2656" s="9" t="s">
        <v>1637</v>
      </c>
      <c r="K2656" s="10">
        <v>15.853</v>
      </c>
      <c r="L2656" s="10">
        <v>102.23399999999999</v>
      </c>
    </row>
    <row r="2657" spans="1:12">
      <c r="A2657" s="9">
        <v>4</v>
      </c>
      <c r="B2657" s="9">
        <v>360603</v>
      </c>
      <c r="C2657" s="9" t="s">
        <v>7644</v>
      </c>
      <c r="D2657" s="9" t="s">
        <v>7645</v>
      </c>
      <c r="E2657" s="9">
        <v>3606</v>
      </c>
      <c r="F2657" s="9" t="s">
        <v>7646</v>
      </c>
      <c r="G2657" s="9" t="s">
        <v>7647</v>
      </c>
      <c r="H2657" s="9">
        <v>36</v>
      </c>
      <c r="I2657" s="9" t="s">
        <v>2847</v>
      </c>
      <c r="J2657" s="9" t="s">
        <v>1637</v>
      </c>
      <c r="K2657" s="10">
        <v>15.474</v>
      </c>
      <c r="L2657" s="10">
        <v>101.80500000000001</v>
      </c>
    </row>
    <row r="2658" spans="1:12">
      <c r="A2658" s="9">
        <v>4</v>
      </c>
      <c r="B2658" s="9">
        <v>361011</v>
      </c>
      <c r="C2658" s="9" t="s">
        <v>5376</v>
      </c>
      <c r="D2658" s="9" t="s">
        <v>5377</v>
      </c>
      <c r="E2658" s="9">
        <v>3610</v>
      </c>
      <c r="F2658" s="9" t="s">
        <v>7666</v>
      </c>
      <c r="G2658" s="9" t="s">
        <v>7667</v>
      </c>
      <c r="H2658" s="9">
        <v>36</v>
      </c>
      <c r="I2658" s="9" t="s">
        <v>2847</v>
      </c>
      <c r="J2658" s="9" t="s">
        <v>1637</v>
      </c>
      <c r="K2658" s="10">
        <v>16.305</v>
      </c>
      <c r="L2658" s="10">
        <v>102.304</v>
      </c>
    </row>
    <row r="2659" spans="1:12">
      <c r="A2659" s="9">
        <v>4</v>
      </c>
      <c r="B2659" s="9">
        <v>360107</v>
      </c>
      <c r="C2659" s="9" t="s">
        <v>7693</v>
      </c>
      <c r="D2659" s="9" t="s">
        <v>7694</v>
      </c>
      <c r="E2659" s="9">
        <v>3601</v>
      </c>
      <c r="F2659" s="9" t="s">
        <v>4662</v>
      </c>
      <c r="G2659" s="9" t="s">
        <v>4663</v>
      </c>
      <c r="H2659" s="9">
        <v>36</v>
      </c>
      <c r="I2659" s="9" t="s">
        <v>2847</v>
      </c>
      <c r="J2659" s="9" t="s">
        <v>1637</v>
      </c>
      <c r="K2659" s="10">
        <v>15.73</v>
      </c>
      <c r="L2659" s="10">
        <v>101.999</v>
      </c>
    </row>
    <row r="2660" spans="1:12">
      <c r="A2660" s="9">
        <v>4</v>
      </c>
      <c r="B2660" s="9">
        <v>361209</v>
      </c>
      <c r="C2660" s="9" t="s">
        <v>7717</v>
      </c>
      <c r="D2660" s="9" t="s">
        <v>7718</v>
      </c>
      <c r="E2660" s="9">
        <v>3612</v>
      </c>
      <c r="F2660" s="9" t="s">
        <v>6492</v>
      </c>
      <c r="G2660" s="9" t="s">
        <v>6493</v>
      </c>
      <c r="H2660" s="9">
        <v>36</v>
      </c>
      <c r="I2660" s="9" t="s">
        <v>2847</v>
      </c>
      <c r="J2660" s="9" t="s">
        <v>1637</v>
      </c>
      <c r="K2660" s="10">
        <v>16.155000000000001</v>
      </c>
      <c r="L2660" s="10">
        <v>102.09699999999999</v>
      </c>
    </row>
    <row r="2661" spans="1:12">
      <c r="A2661" s="9">
        <v>4</v>
      </c>
      <c r="B2661" s="9">
        <v>360309</v>
      </c>
      <c r="C2661" s="9" t="s">
        <v>5094</v>
      </c>
      <c r="D2661" s="9" t="s">
        <v>5095</v>
      </c>
      <c r="E2661" s="9">
        <v>3603</v>
      </c>
      <c r="F2661" s="9" t="s">
        <v>4009</v>
      </c>
      <c r="G2661" s="9" t="s">
        <v>4010</v>
      </c>
      <c r="H2661" s="9">
        <v>36</v>
      </c>
      <c r="I2661" s="9" t="s">
        <v>2847</v>
      </c>
      <c r="J2661" s="9" t="s">
        <v>1637</v>
      </c>
      <c r="K2661" s="10">
        <v>15.993</v>
      </c>
      <c r="L2661" s="10">
        <v>102.339</v>
      </c>
    </row>
    <row r="2662" spans="1:12">
      <c r="A2662" s="9">
        <v>4</v>
      </c>
      <c r="B2662" s="9">
        <v>361005</v>
      </c>
      <c r="C2662" s="9" t="s">
        <v>7826</v>
      </c>
      <c r="D2662" s="9" t="s">
        <v>7827</v>
      </c>
      <c r="E2662" s="9">
        <v>3610</v>
      </c>
      <c r="F2662" s="9" t="s">
        <v>7666</v>
      </c>
      <c r="G2662" s="9" t="s">
        <v>7667</v>
      </c>
      <c r="H2662" s="9">
        <v>36</v>
      </c>
      <c r="I2662" s="9" t="s">
        <v>2847</v>
      </c>
      <c r="J2662" s="9" t="s">
        <v>1637</v>
      </c>
      <c r="K2662" s="10">
        <v>16.417000000000002</v>
      </c>
      <c r="L2662" s="10">
        <v>102.202</v>
      </c>
    </row>
    <row r="2663" spans="1:12">
      <c r="A2663" s="9">
        <v>4</v>
      </c>
      <c r="B2663" s="9">
        <v>361003</v>
      </c>
      <c r="C2663" s="9" t="s">
        <v>7919</v>
      </c>
      <c r="D2663" s="9" t="s">
        <v>7920</v>
      </c>
      <c r="E2663" s="9">
        <v>3610</v>
      </c>
      <c r="F2663" s="9" t="s">
        <v>7666</v>
      </c>
      <c r="G2663" s="9" t="s">
        <v>7667</v>
      </c>
      <c r="H2663" s="9">
        <v>36</v>
      </c>
      <c r="I2663" s="9" t="s">
        <v>2847</v>
      </c>
      <c r="J2663" s="9" t="s">
        <v>1637</v>
      </c>
      <c r="K2663" s="10">
        <v>16.460999999999999</v>
      </c>
      <c r="L2663" s="10">
        <v>102.181</v>
      </c>
    </row>
    <row r="2664" spans="1:12">
      <c r="A2664" s="9">
        <v>4</v>
      </c>
      <c r="B2664" s="9">
        <v>361201</v>
      </c>
      <c r="C2664" s="9" t="s">
        <v>6311</v>
      </c>
      <c r="D2664" s="9" t="s">
        <v>6312</v>
      </c>
      <c r="E2664" s="9">
        <v>3612</v>
      </c>
      <c r="F2664" s="9" t="s">
        <v>6492</v>
      </c>
      <c r="G2664" s="9" t="s">
        <v>6493</v>
      </c>
      <c r="H2664" s="9">
        <v>36</v>
      </c>
      <c r="I2664" s="9" t="s">
        <v>2847</v>
      </c>
      <c r="J2664" s="9" t="s">
        <v>1637</v>
      </c>
      <c r="K2664" s="10">
        <v>16.106999999999999</v>
      </c>
      <c r="L2664" s="10">
        <v>102.236</v>
      </c>
    </row>
    <row r="2665" spans="1:12">
      <c r="A2665" s="9">
        <v>4</v>
      </c>
      <c r="B2665" s="9">
        <v>361308</v>
      </c>
      <c r="C2665" s="9" t="s">
        <v>4755</v>
      </c>
      <c r="D2665" s="9" t="s">
        <v>6451</v>
      </c>
      <c r="E2665" s="9">
        <v>3613</v>
      </c>
      <c r="F2665" s="9" t="s">
        <v>2846</v>
      </c>
      <c r="G2665" s="9" t="s">
        <v>2845</v>
      </c>
      <c r="H2665" s="9">
        <v>36</v>
      </c>
      <c r="I2665" s="9" t="s">
        <v>2847</v>
      </c>
      <c r="J2665" s="9" t="s">
        <v>1637</v>
      </c>
      <c r="K2665" s="10">
        <v>16.533000000000001</v>
      </c>
      <c r="L2665" s="10">
        <v>101.983</v>
      </c>
    </row>
    <row r="2666" spans="1:12">
      <c r="A2666" s="9">
        <v>4</v>
      </c>
      <c r="B2666" s="9">
        <v>360203</v>
      </c>
      <c r="C2666" s="9" t="s">
        <v>8118</v>
      </c>
      <c r="D2666" s="9" t="s">
        <v>8119</v>
      </c>
      <c r="E2666" s="9">
        <v>3602</v>
      </c>
      <c r="F2666" s="9" t="s">
        <v>3475</v>
      </c>
      <c r="G2666" s="9" t="s">
        <v>3476</v>
      </c>
      <c r="H2666" s="9">
        <v>36</v>
      </c>
      <c r="I2666" s="9" t="s">
        <v>2847</v>
      </c>
      <c r="J2666" s="9" t="s">
        <v>1637</v>
      </c>
      <c r="K2666" s="10">
        <v>15.696999999999999</v>
      </c>
      <c r="L2666" s="10">
        <v>101.932</v>
      </c>
    </row>
    <row r="2667" spans="1:12">
      <c r="A2667" s="9">
        <v>4</v>
      </c>
      <c r="B2667" s="9">
        <v>361502</v>
      </c>
      <c r="C2667" s="9" t="s">
        <v>8148</v>
      </c>
      <c r="D2667" s="9" t="s">
        <v>8149</v>
      </c>
      <c r="E2667" s="9">
        <v>3615</v>
      </c>
      <c r="F2667" s="9" t="s">
        <v>8150</v>
      </c>
      <c r="G2667" s="9" t="s">
        <v>8151</v>
      </c>
      <c r="H2667" s="9">
        <v>36</v>
      </c>
      <c r="I2667" s="9" t="s">
        <v>2847</v>
      </c>
      <c r="J2667" s="9" t="s">
        <v>1637</v>
      </c>
      <c r="K2667" s="10">
        <v>15.526999999999999</v>
      </c>
      <c r="L2667" s="10">
        <v>102.01600000000001</v>
      </c>
    </row>
    <row r="2668" spans="1:12">
      <c r="A2668" s="9">
        <v>4</v>
      </c>
      <c r="B2668" s="9">
        <v>360304</v>
      </c>
      <c r="C2668" s="9" t="s">
        <v>3606</v>
      </c>
      <c r="D2668" s="9" t="s">
        <v>3607</v>
      </c>
      <c r="E2668" s="9">
        <v>3603</v>
      </c>
      <c r="F2668" s="9" t="s">
        <v>4009</v>
      </c>
      <c r="G2668" s="9" t="s">
        <v>4010</v>
      </c>
      <c r="H2668" s="9">
        <v>36</v>
      </c>
      <c r="I2668" s="9" t="s">
        <v>2847</v>
      </c>
      <c r="J2668" s="9" t="s">
        <v>1637</v>
      </c>
      <c r="K2668" s="10">
        <v>15.816000000000001</v>
      </c>
      <c r="L2668" s="10">
        <v>102.27500000000001</v>
      </c>
    </row>
    <row r="2669" spans="1:12">
      <c r="A2669" s="9">
        <v>4</v>
      </c>
      <c r="B2669" s="9">
        <v>360706</v>
      </c>
      <c r="C2669" s="9" t="s">
        <v>8304</v>
      </c>
      <c r="D2669" s="9" t="s">
        <v>8305</v>
      </c>
      <c r="E2669" s="9">
        <v>3607</v>
      </c>
      <c r="F2669" s="9" t="s">
        <v>6299</v>
      </c>
      <c r="G2669" s="9" t="s">
        <v>6300</v>
      </c>
      <c r="H2669" s="9">
        <v>36</v>
      </c>
      <c r="I2669" s="9" t="s">
        <v>2847</v>
      </c>
      <c r="J2669" s="9" t="s">
        <v>1637</v>
      </c>
      <c r="K2669" s="10">
        <v>15.504</v>
      </c>
      <c r="L2669" s="10">
        <v>101.61</v>
      </c>
    </row>
    <row r="2670" spans="1:12">
      <c r="A2670" s="9">
        <v>4</v>
      </c>
      <c r="B2670" s="9">
        <v>360301</v>
      </c>
      <c r="C2670" s="9" t="s">
        <v>7283</v>
      </c>
      <c r="D2670" s="9" t="s">
        <v>4010</v>
      </c>
      <c r="E2670" s="9">
        <v>3603</v>
      </c>
      <c r="F2670" s="9" t="s">
        <v>4009</v>
      </c>
      <c r="G2670" s="9" t="s">
        <v>4010</v>
      </c>
      <c r="H2670" s="9">
        <v>36</v>
      </c>
      <c r="I2670" s="9" t="s">
        <v>2847</v>
      </c>
      <c r="J2670" s="9" t="s">
        <v>1637</v>
      </c>
      <c r="K2670" s="10">
        <v>15.93</v>
      </c>
      <c r="L2670" s="10">
        <v>102.327</v>
      </c>
    </row>
    <row r="2671" spans="1:12">
      <c r="A2671" s="9">
        <v>4</v>
      </c>
      <c r="B2671" s="9">
        <v>361006</v>
      </c>
      <c r="C2671" s="9" t="s">
        <v>8325</v>
      </c>
      <c r="D2671" s="9" t="s">
        <v>8326</v>
      </c>
      <c r="E2671" s="9">
        <v>3610</v>
      </c>
      <c r="F2671" s="9" t="s">
        <v>7666</v>
      </c>
      <c r="G2671" s="9" t="s">
        <v>7667</v>
      </c>
      <c r="H2671" s="9">
        <v>36</v>
      </c>
      <c r="I2671" s="9" t="s">
        <v>2847</v>
      </c>
      <c r="J2671" s="9" t="s">
        <v>1637</v>
      </c>
      <c r="K2671" s="10">
        <v>16.344000000000001</v>
      </c>
      <c r="L2671" s="10">
        <v>102.256</v>
      </c>
    </row>
    <row r="2672" spans="1:12">
      <c r="A2672" s="9">
        <v>4</v>
      </c>
      <c r="B2672" s="9">
        <v>360118</v>
      </c>
      <c r="C2672" s="9" t="s">
        <v>8109</v>
      </c>
      <c r="D2672" s="9" t="s">
        <v>8110</v>
      </c>
      <c r="E2672" s="9">
        <v>3601</v>
      </c>
      <c r="F2672" s="9" t="s">
        <v>4662</v>
      </c>
      <c r="G2672" s="9" t="s">
        <v>4663</v>
      </c>
      <c r="H2672" s="9">
        <v>36</v>
      </c>
      <c r="I2672" s="9" t="s">
        <v>2847</v>
      </c>
      <c r="J2672" s="9" t="s">
        <v>1637</v>
      </c>
      <c r="K2672" s="10">
        <v>15.759</v>
      </c>
      <c r="L2672" s="10">
        <v>102.056</v>
      </c>
    </row>
    <row r="2673" spans="1:12">
      <c r="A2673" s="9">
        <v>4</v>
      </c>
      <c r="B2673" s="9">
        <v>360115</v>
      </c>
      <c r="C2673" s="9" t="s">
        <v>2525</v>
      </c>
      <c r="D2673" s="9" t="s">
        <v>2526</v>
      </c>
      <c r="E2673" s="9">
        <v>3601</v>
      </c>
      <c r="F2673" s="9" t="s">
        <v>4662</v>
      </c>
      <c r="G2673" s="9" t="s">
        <v>4663</v>
      </c>
      <c r="H2673" s="9">
        <v>36</v>
      </c>
      <c r="I2673" s="9" t="s">
        <v>2847</v>
      </c>
      <c r="J2673" s="9" t="s">
        <v>1637</v>
      </c>
      <c r="K2673" s="10">
        <v>15.843</v>
      </c>
      <c r="L2673" s="10">
        <v>102.167</v>
      </c>
    </row>
    <row r="2674" spans="1:12">
      <c r="A2674" s="9">
        <v>4</v>
      </c>
      <c r="B2674" s="9">
        <v>361105</v>
      </c>
      <c r="C2674" s="9" t="s">
        <v>4259</v>
      </c>
      <c r="D2674" s="9" t="s">
        <v>4260</v>
      </c>
      <c r="E2674" s="9">
        <v>3611</v>
      </c>
      <c r="F2674" s="9" t="s">
        <v>7042</v>
      </c>
      <c r="G2674" s="9" t="s">
        <v>4641</v>
      </c>
      <c r="H2674" s="9">
        <v>36</v>
      </c>
      <c r="I2674" s="9" t="s">
        <v>2847</v>
      </c>
      <c r="J2674" s="9" t="s">
        <v>1637</v>
      </c>
      <c r="K2674" s="10">
        <v>16.292999999999999</v>
      </c>
      <c r="L2674" s="10">
        <v>102.398</v>
      </c>
    </row>
    <row r="2675" spans="1:12">
      <c r="A2675" s="9">
        <v>4</v>
      </c>
      <c r="B2675" s="9">
        <v>360201</v>
      </c>
      <c r="C2675" s="9" t="s">
        <v>8540</v>
      </c>
      <c r="D2675" s="9" t="s">
        <v>3476</v>
      </c>
      <c r="E2675" s="9">
        <v>3602</v>
      </c>
      <c r="F2675" s="9" t="s">
        <v>3475</v>
      </c>
      <c r="G2675" s="9" t="s">
        <v>3476</v>
      </c>
      <c r="H2675" s="9">
        <v>36</v>
      </c>
      <c r="I2675" s="9" t="s">
        <v>2847</v>
      </c>
      <c r="J2675" s="9" t="s">
        <v>1637</v>
      </c>
      <c r="K2675" s="10">
        <v>15.753</v>
      </c>
      <c r="L2675" s="10">
        <v>101.911</v>
      </c>
    </row>
    <row r="2676" spans="1:12">
      <c r="A2676" s="9">
        <v>4</v>
      </c>
      <c r="B2676" s="9">
        <v>360306</v>
      </c>
      <c r="C2676" s="9" t="s">
        <v>2295</v>
      </c>
      <c r="D2676" s="9" t="s">
        <v>2296</v>
      </c>
      <c r="E2676" s="9">
        <v>3603</v>
      </c>
      <c r="F2676" s="9" t="s">
        <v>4009</v>
      </c>
      <c r="G2676" s="9" t="s">
        <v>4010</v>
      </c>
      <c r="H2676" s="9">
        <v>36</v>
      </c>
      <c r="I2676" s="9" t="s">
        <v>2847</v>
      </c>
      <c r="J2676" s="9" t="s">
        <v>1637</v>
      </c>
      <c r="K2676" s="10">
        <v>15.891999999999999</v>
      </c>
      <c r="L2676" s="10">
        <v>102.26300000000001</v>
      </c>
    </row>
    <row r="2677" spans="1:12">
      <c r="A2677" s="9">
        <v>4</v>
      </c>
      <c r="B2677" s="9">
        <v>361206</v>
      </c>
      <c r="C2677" s="9" t="s">
        <v>8598</v>
      </c>
      <c r="D2677" s="9" t="s">
        <v>8599</v>
      </c>
      <c r="E2677" s="9">
        <v>3612</v>
      </c>
      <c r="F2677" s="9" t="s">
        <v>6492</v>
      </c>
      <c r="G2677" s="9" t="s">
        <v>6493</v>
      </c>
      <c r="H2677" s="9">
        <v>36</v>
      </c>
      <c r="I2677" s="9" t="s">
        <v>2847</v>
      </c>
      <c r="J2677" s="9" t="s">
        <v>1637</v>
      </c>
      <c r="K2677" s="10">
        <v>16.202000000000002</v>
      </c>
      <c r="L2677" s="10">
        <v>102.259</v>
      </c>
    </row>
    <row r="2678" spans="1:12">
      <c r="A2678" s="9">
        <v>4</v>
      </c>
      <c r="B2678" s="9">
        <v>361307</v>
      </c>
      <c r="C2678" s="9" t="s">
        <v>8617</v>
      </c>
      <c r="D2678" s="9" t="s">
        <v>8618</v>
      </c>
      <c r="E2678" s="9">
        <v>3613</v>
      </c>
      <c r="F2678" s="9" t="s">
        <v>2846</v>
      </c>
      <c r="G2678" s="9" t="s">
        <v>2845</v>
      </c>
      <c r="H2678" s="9">
        <v>36</v>
      </c>
      <c r="I2678" s="9" t="s">
        <v>2847</v>
      </c>
      <c r="J2678" s="9" t="s">
        <v>1637</v>
      </c>
      <c r="K2678" s="10">
        <v>16.59</v>
      </c>
      <c r="L2678" s="10">
        <v>101.864</v>
      </c>
    </row>
    <row r="2679" spans="1:12">
      <c r="A2679" s="9">
        <v>4</v>
      </c>
      <c r="B2679" s="9">
        <v>360111</v>
      </c>
      <c r="C2679" s="9" t="s">
        <v>4928</v>
      </c>
      <c r="D2679" s="9" t="s">
        <v>4929</v>
      </c>
      <c r="E2679" s="9">
        <v>3601</v>
      </c>
      <c r="F2679" s="9" t="s">
        <v>4662</v>
      </c>
      <c r="G2679" s="9" t="s">
        <v>4663</v>
      </c>
      <c r="H2679" s="9">
        <v>36</v>
      </c>
      <c r="I2679" s="9" t="s">
        <v>2847</v>
      </c>
      <c r="J2679" s="9" t="s">
        <v>1637</v>
      </c>
      <c r="K2679" s="10">
        <v>15.808999999999999</v>
      </c>
      <c r="L2679" s="10">
        <v>102.18899999999999</v>
      </c>
    </row>
    <row r="2680" spans="1:12">
      <c r="A2680" s="9">
        <v>4</v>
      </c>
      <c r="B2680" s="9">
        <v>360307</v>
      </c>
      <c r="C2680" s="9" t="s">
        <v>8687</v>
      </c>
      <c r="D2680" s="9" t="s">
        <v>8688</v>
      </c>
      <c r="E2680" s="9">
        <v>3603</v>
      </c>
      <c r="F2680" s="9" t="s">
        <v>4009</v>
      </c>
      <c r="G2680" s="9" t="s">
        <v>4010</v>
      </c>
      <c r="H2680" s="9">
        <v>36</v>
      </c>
      <c r="I2680" s="9" t="s">
        <v>2847</v>
      </c>
      <c r="J2680" s="9" t="s">
        <v>1637</v>
      </c>
      <c r="K2680" s="10">
        <v>15.955</v>
      </c>
      <c r="L2680" s="10">
        <v>102.259</v>
      </c>
    </row>
    <row r="2681" spans="1:12">
      <c r="A2681" s="9">
        <v>4</v>
      </c>
      <c r="B2681" s="9">
        <v>361204</v>
      </c>
      <c r="C2681" s="9" t="s">
        <v>2962</v>
      </c>
      <c r="D2681" s="9" t="s">
        <v>2963</v>
      </c>
      <c r="E2681" s="9">
        <v>3612</v>
      </c>
      <c r="F2681" s="9" t="s">
        <v>6492</v>
      </c>
      <c r="G2681" s="9" t="s">
        <v>6493</v>
      </c>
      <c r="H2681" s="9">
        <v>36</v>
      </c>
      <c r="I2681" s="9" t="s">
        <v>2847</v>
      </c>
      <c r="J2681" s="9" t="s">
        <v>1637</v>
      </c>
      <c r="K2681" s="10">
        <v>16.172000000000001</v>
      </c>
      <c r="L2681" s="10">
        <v>102.325</v>
      </c>
    </row>
    <row r="2682" spans="1:12">
      <c r="A2682" s="9">
        <v>4</v>
      </c>
      <c r="B2682" s="9">
        <v>361303</v>
      </c>
      <c r="C2682" s="9" t="s">
        <v>6524</v>
      </c>
      <c r="D2682" s="9" t="s">
        <v>6276</v>
      </c>
      <c r="E2682" s="9">
        <v>3613</v>
      </c>
      <c r="F2682" s="9" t="s">
        <v>2846</v>
      </c>
      <c r="G2682" s="9" t="s">
        <v>2845</v>
      </c>
      <c r="H2682" s="9">
        <v>36</v>
      </c>
      <c r="I2682" s="9" t="s">
        <v>2847</v>
      </c>
      <c r="J2682" s="9" t="s">
        <v>1637</v>
      </c>
      <c r="K2682" s="10">
        <v>16.484999999999999</v>
      </c>
      <c r="L2682" s="10">
        <v>101.98099999999999</v>
      </c>
    </row>
    <row r="2683" spans="1:12">
      <c r="A2683" s="9">
        <v>4</v>
      </c>
      <c r="B2683" s="9">
        <v>360610</v>
      </c>
      <c r="C2683" s="9" t="s">
        <v>8794</v>
      </c>
      <c r="D2683" s="9" t="s">
        <v>8795</v>
      </c>
      <c r="E2683" s="9">
        <v>3606</v>
      </c>
      <c r="F2683" s="9" t="s">
        <v>7646</v>
      </c>
      <c r="G2683" s="9" t="s">
        <v>7647</v>
      </c>
      <c r="H2683" s="9">
        <v>36</v>
      </c>
      <c r="I2683" s="9" t="s">
        <v>2847</v>
      </c>
      <c r="J2683" s="9" t="s">
        <v>1637</v>
      </c>
      <c r="K2683" s="10">
        <v>15.561</v>
      </c>
      <c r="L2683" s="10">
        <v>101.88800000000001</v>
      </c>
    </row>
    <row r="2684" spans="1:12">
      <c r="A2684" s="9">
        <v>4</v>
      </c>
      <c r="B2684" s="9">
        <v>360401</v>
      </c>
      <c r="C2684" s="9" t="s">
        <v>3058</v>
      </c>
      <c r="D2684" s="9" t="s">
        <v>3059</v>
      </c>
      <c r="E2684" s="9">
        <v>3604</v>
      </c>
      <c r="F2684" s="9" t="s">
        <v>6931</v>
      </c>
      <c r="G2684" s="9" t="s">
        <v>6932</v>
      </c>
      <c r="H2684" s="9">
        <v>36</v>
      </c>
      <c r="I2684" s="9" t="s">
        <v>2847</v>
      </c>
      <c r="J2684" s="9" t="s">
        <v>1637</v>
      </c>
      <c r="K2684" s="10">
        <v>16.286000000000001</v>
      </c>
      <c r="L2684" s="10">
        <v>101.869</v>
      </c>
    </row>
    <row r="2685" spans="1:12">
      <c r="A2685" s="9">
        <v>4</v>
      </c>
      <c r="B2685" s="9">
        <v>361009</v>
      </c>
      <c r="C2685" s="9" t="s">
        <v>8832</v>
      </c>
      <c r="D2685" s="9" t="s">
        <v>8833</v>
      </c>
      <c r="E2685" s="9">
        <v>3610</v>
      </c>
      <c r="F2685" s="9" t="s">
        <v>7666</v>
      </c>
      <c r="G2685" s="9" t="s">
        <v>7667</v>
      </c>
      <c r="H2685" s="9">
        <v>36</v>
      </c>
      <c r="I2685" s="9" t="s">
        <v>2847</v>
      </c>
      <c r="J2685" s="9" t="s">
        <v>1637</v>
      </c>
      <c r="K2685" s="10">
        <v>16.346</v>
      </c>
      <c r="L2685" s="10">
        <v>102.184</v>
      </c>
    </row>
    <row r="2686" spans="1:12">
      <c r="A2686" s="9">
        <v>4</v>
      </c>
      <c r="B2686" s="9">
        <v>360702</v>
      </c>
      <c r="C2686" s="9" t="s">
        <v>8325</v>
      </c>
      <c r="D2686" s="9" t="s">
        <v>8326</v>
      </c>
      <c r="E2686" s="9">
        <v>3607</v>
      </c>
      <c r="F2686" s="9" t="s">
        <v>6299</v>
      </c>
      <c r="G2686" s="9" t="s">
        <v>6300</v>
      </c>
      <c r="H2686" s="9">
        <v>36</v>
      </c>
      <c r="I2686" s="9" t="s">
        <v>2847</v>
      </c>
      <c r="J2686" s="9" t="s">
        <v>1637</v>
      </c>
      <c r="K2686" s="10">
        <v>15.433999999999999</v>
      </c>
      <c r="L2686" s="10">
        <v>101.697</v>
      </c>
    </row>
    <row r="2687" spans="1:12">
      <c r="A2687" s="9">
        <v>4</v>
      </c>
      <c r="B2687" s="9">
        <v>361202</v>
      </c>
      <c r="C2687" s="9" t="s">
        <v>7449</v>
      </c>
      <c r="D2687" s="9" t="s">
        <v>7450</v>
      </c>
      <c r="E2687" s="9">
        <v>3612</v>
      </c>
      <c r="F2687" s="9" t="s">
        <v>6492</v>
      </c>
      <c r="G2687" s="9" t="s">
        <v>6493</v>
      </c>
      <c r="H2687" s="9">
        <v>36</v>
      </c>
      <c r="I2687" s="9" t="s">
        <v>2847</v>
      </c>
      <c r="J2687" s="9" t="s">
        <v>1637</v>
      </c>
      <c r="K2687" s="10">
        <v>16.164000000000001</v>
      </c>
      <c r="L2687" s="10">
        <v>102.194</v>
      </c>
    </row>
    <row r="2688" spans="1:12">
      <c r="A2688" s="9">
        <v>4</v>
      </c>
      <c r="B2688" s="9">
        <v>361210</v>
      </c>
      <c r="C2688" s="9" t="s">
        <v>3861</v>
      </c>
      <c r="D2688" s="9" t="s">
        <v>3862</v>
      </c>
      <c r="E2688" s="9">
        <v>3612</v>
      </c>
      <c r="F2688" s="9" t="s">
        <v>6492</v>
      </c>
      <c r="G2688" s="9" t="s">
        <v>6493</v>
      </c>
      <c r="H2688" s="9">
        <v>36</v>
      </c>
      <c r="I2688" s="9" t="s">
        <v>2847</v>
      </c>
      <c r="J2688" s="9" t="s">
        <v>1637</v>
      </c>
      <c r="K2688" s="10">
        <v>16.13</v>
      </c>
      <c r="L2688" s="10">
        <v>102.273</v>
      </c>
    </row>
    <row r="2689" spans="1:12">
      <c r="A2689" s="9">
        <v>4</v>
      </c>
      <c r="B2689" s="9">
        <v>360103</v>
      </c>
      <c r="C2689" s="9" t="s">
        <v>1941</v>
      </c>
      <c r="D2689" s="9" t="s">
        <v>1942</v>
      </c>
      <c r="E2689" s="9">
        <v>3601</v>
      </c>
      <c r="F2689" s="9" t="s">
        <v>4662</v>
      </c>
      <c r="G2689" s="9" t="s">
        <v>4663</v>
      </c>
      <c r="H2689" s="9">
        <v>36</v>
      </c>
      <c r="I2689" s="9" t="s">
        <v>2847</v>
      </c>
      <c r="J2689" s="9" t="s">
        <v>1637</v>
      </c>
      <c r="K2689" s="10">
        <v>15.863</v>
      </c>
      <c r="L2689" s="10">
        <v>102.114</v>
      </c>
    </row>
    <row r="2690" spans="1:12">
      <c r="A2690" s="9">
        <v>4</v>
      </c>
      <c r="B2690" s="9">
        <v>361001</v>
      </c>
      <c r="C2690" s="9" t="s">
        <v>9099</v>
      </c>
      <c r="D2690" s="9" t="s">
        <v>9100</v>
      </c>
      <c r="E2690" s="9">
        <v>3610</v>
      </c>
      <c r="F2690" s="9" t="s">
        <v>7666</v>
      </c>
      <c r="G2690" s="9" t="s">
        <v>7667</v>
      </c>
      <c r="H2690" s="9">
        <v>36</v>
      </c>
      <c r="I2690" s="9" t="s">
        <v>2847</v>
      </c>
      <c r="J2690" s="9" t="s">
        <v>1637</v>
      </c>
      <c r="K2690" s="10">
        <v>16.356999999999999</v>
      </c>
      <c r="L2690" s="10">
        <v>102.136</v>
      </c>
    </row>
    <row r="2691" spans="1:12">
      <c r="A2691" s="9">
        <v>4</v>
      </c>
      <c r="B2691" s="9">
        <v>360606</v>
      </c>
      <c r="C2691" s="9" t="s">
        <v>5371</v>
      </c>
      <c r="D2691" s="9" t="s">
        <v>4700</v>
      </c>
      <c r="E2691" s="9">
        <v>3606</v>
      </c>
      <c r="F2691" s="9" t="s">
        <v>7646</v>
      </c>
      <c r="G2691" s="9" t="s">
        <v>7647</v>
      </c>
      <c r="H2691" s="9">
        <v>36</v>
      </c>
      <c r="I2691" s="9" t="s">
        <v>2847</v>
      </c>
      <c r="J2691" s="9" t="s">
        <v>1637</v>
      </c>
      <c r="K2691" s="10">
        <v>15.567</v>
      </c>
      <c r="L2691" s="10">
        <v>101.736</v>
      </c>
    </row>
    <row r="2692" spans="1:12">
      <c r="A2692" s="9">
        <v>4</v>
      </c>
      <c r="B2692" s="9">
        <v>361104</v>
      </c>
      <c r="C2692" s="9" t="s">
        <v>9268</v>
      </c>
      <c r="D2692" s="9" t="s">
        <v>9269</v>
      </c>
      <c r="E2692" s="9">
        <v>3611</v>
      </c>
      <c r="F2692" s="9" t="s">
        <v>7042</v>
      </c>
      <c r="G2692" s="9" t="s">
        <v>4641</v>
      </c>
      <c r="H2692" s="9">
        <v>36</v>
      </c>
      <c r="I2692" s="9" t="s">
        <v>2847</v>
      </c>
      <c r="J2692" s="9" t="s">
        <v>1637</v>
      </c>
      <c r="K2692" s="10">
        <v>16.350000000000001</v>
      </c>
      <c r="L2692" s="10">
        <v>102.387</v>
      </c>
    </row>
    <row r="2693" spans="1:12">
      <c r="A2693" s="9">
        <v>4</v>
      </c>
      <c r="B2693" s="9">
        <v>360705</v>
      </c>
      <c r="C2693" s="9" t="s">
        <v>9276</v>
      </c>
      <c r="D2693" s="9" t="s">
        <v>9277</v>
      </c>
      <c r="E2693" s="9">
        <v>3607</v>
      </c>
      <c r="F2693" s="9" t="s">
        <v>6299</v>
      </c>
      <c r="G2693" s="9" t="s">
        <v>6300</v>
      </c>
      <c r="H2693" s="9">
        <v>36</v>
      </c>
      <c r="I2693" s="9" t="s">
        <v>2847</v>
      </c>
      <c r="J2693" s="9" t="s">
        <v>1637</v>
      </c>
      <c r="K2693" s="10">
        <v>15.391</v>
      </c>
      <c r="L2693" s="10">
        <v>101.57599999999999</v>
      </c>
    </row>
    <row r="2694" spans="1:12">
      <c r="A2694" s="9">
        <v>4</v>
      </c>
      <c r="B2694" s="9">
        <v>360407</v>
      </c>
      <c r="C2694" s="9" t="s">
        <v>9307</v>
      </c>
      <c r="D2694" s="9" t="s">
        <v>9308</v>
      </c>
      <c r="E2694" s="9">
        <v>3604</v>
      </c>
      <c r="F2694" s="9" t="s">
        <v>6931</v>
      </c>
      <c r="G2694" s="9" t="s">
        <v>6932</v>
      </c>
      <c r="H2694" s="9">
        <v>36</v>
      </c>
      <c r="I2694" s="9" t="s">
        <v>2847</v>
      </c>
      <c r="J2694" s="9" t="s">
        <v>1637</v>
      </c>
      <c r="K2694" s="10">
        <v>16.245999999999999</v>
      </c>
      <c r="L2694" s="10">
        <v>101.98399999999999</v>
      </c>
    </row>
    <row r="2695" spans="1:12">
      <c r="A2695" s="9">
        <v>4</v>
      </c>
      <c r="B2695" s="9">
        <v>361504</v>
      </c>
      <c r="C2695" s="9" t="s">
        <v>9337</v>
      </c>
      <c r="D2695" s="9" t="s">
        <v>9338</v>
      </c>
      <c r="E2695" s="9">
        <v>3615</v>
      </c>
      <c r="F2695" s="9" t="s">
        <v>8150</v>
      </c>
      <c r="G2695" s="9" t="s">
        <v>8151</v>
      </c>
      <c r="H2695" s="9">
        <v>36</v>
      </c>
      <c r="I2695" s="9" t="s">
        <v>2847</v>
      </c>
      <c r="J2695" s="9" t="s">
        <v>1637</v>
      </c>
      <c r="K2695" s="10">
        <v>15.487</v>
      </c>
      <c r="L2695" s="10">
        <v>101.964</v>
      </c>
    </row>
    <row r="2696" spans="1:12">
      <c r="A2696" s="9">
        <v>4</v>
      </c>
      <c r="B2696" s="9">
        <v>361101</v>
      </c>
      <c r="C2696" s="9" t="s">
        <v>4640</v>
      </c>
      <c r="D2696" s="9" t="s">
        <v>4641</v>
      </c>
      <c r="E2696" s="9">
        <v>3611</v>
      </c>
      <c r="F2696" s="9" t="s">
        <v>7042</v>
      </c>
      <c r="G2696" s="9" t="s">
        <v>4641</v>
      </c>
      <c r="H2696" s="9">
        <v>36</v>
      </c>
      <c r="I2696" s="9" t="s">
        <v>2847</v>
      </c>
      <c r="J2696" s="9" t="s">
        <v>1637</v>
      </c>
      <c r="K2696" s="10">
        <v>16.405000000000001</v>
      </c>
      <c r="L2696" s="10">
        <v>102.349</v>
      </c>
    </row>
    <row r="2697" spans="1:12">
      <c r="A2697" s="9">
        <v>4</v>
      </c>
      <c r="B2697" s="9">
        <v>361007</v>
      </c>
      <c r="C2697" s="9" t="s">
        <v>2194</v>
      </c>
      <c r="D2697" s="9" t="s">
        <v>2195</v>
      </c>
      <c r="E2697" s="9">
        <v>3610</v>
      </c>
      <c r="F2697" s="9" t="s">
        <v>7666</v>
      </c>
      <c r="G2697" s="9" t="s">
        <v>7667</v>
      </c>
      <c r="H2697" s="9">
        <v>36</v>
      </c>
      <c r="I2697" s="9" t="s">
        <v>2847</v>
      </c>
      <c r="J2697" s="9" t="s">
        <v>1637</v>
      </c>
      <c r="K2697" s="10">
        <v>16.475000000000001</v>
      </c>
      <c r="L2697" s="10">
        <v>102.125</v>
      </c>
    </row>
    <row r="2698" spans="1:12">
      <c r="A2698" s="9">
        <v>4</v>
      </c>
      <c r="B2698" s="9">
        <v>360704</v>
      </c>
      <c r="C2698" s="9" t="s">
        <v>4183</v>
      </c>
      <c r="D2698" s="9" t="s">
        <v>4184</v>
      </c>
      <c r="E2698" s="9">
        <v>3607</v>
      </c>
      <c r="F2698" s="9" t="s">
        <v>6299</v>
      </c>
      <c r="G2698" s="9" t="s">
        <v>6300</v>
      </c>
      <c r="H2698" s="9">
        <v>36</v>
      </c>
      <c r="I2698" s="9" t="s">
        <v>2847</v>
      </c>
      <c r="J2698" s="9" t="s">
        <v>1637</v>
      </c>
      <c r="K2698" s="10">
        <v>15.423999999999999</v>
      </c>
      <c r="L2698" s="10">
        <v>101.75700000000001</v>
      </c>
    </row>
    <row r="2699" spans="1:12">
      <c r="A2699" s="9">
        <v>4</v>
      </c>
      <c r="B2699" s="9">
        <v>360404</v>
      </c>
      <c r="C2699" s="9" t="s">
        <v>5357</v>
      </c>
      <c r="D2699" s="9" t="s">
        <v>5358</v>
      </c>
      <c r="E2699" s="9">
        <v>3604</v>
      </c>
      <c r="F2699" s="9" t="s">
        <v>6931</v>
      </c>
      <c r="G2699" s="9" t="s">
        <v>6932</v>
      </c>
      <c r="H2699" s="9">
        <v>36</v>
      </c>
      <c r="I2699" s="9" t="s">
        <v>2847</v>
      </c>
      <c r="J2699" s="9" t="s">
        <v>1637</v>
      </c>
      <c r="K2699" s="10">
        <v>16.372</v>
      </c>
      <c r="L2699" s="10">
        <v>101.95099999999999</v>
      </c>
    </row>
    <row r="2700" spans="1:12">
      <c r="A2700" s="9">
        <v>4</v>
      </c>
      <c r="B2700" s="9">
        <v>361503</v>
      </c>
      <c r="C2700" s="9" t="s">
        <v>9722</v>
      </c>
      <c r="D2700" s="9" t="s">
        <v>9723</v>
      </c>
      <c r="E2700" s="9">
        <v>3615</v>
      </c>
      <c r="F2700" s="9" t="s">
        <v>8150</v>
      </c>
      <c r="G2700" s="9" t="s">
        <v>8151</v>
      </c>
      <c r="H2700" s="9">
        <v>36</v>
      </c>
      <c r="I2700" s="9" t="s">
        <v>2847</v>
      </c>
      <c r="J2700" s="9" t="s">
        <v>1637</v>
      </c>
      <c r="K2700" s="10">
        <v>15.632</v>
      </c>
      <c r="L2700" s="10">
        <v>102.026</v>
      </c>
    </row>
    <row r="2701" spans="1:12">
      <c r="A2701" s="9">
        <v>4</v>
      </c>
      <c r="B2701" s="9">
        <v>360117</v>
      </c>
      <c r="C2701" s="9" t="s">
        <v>3974</v>
      </c>
      <c r="D2701" s="9" t="s">
        <v>3975</v>
      </c>
      <c r="E2701" s="9">
        <v>3601</v>
      </c>
      <c r="F2701" s="9" t="s">
        <v>4662</v>
      </c>
      <c r="G2701" s="9" t="s">
        <v>4663</v>
      </c>
      <c r="H2701" s="9">
        <v>36</v>
      </c>
      <c r="I2701" s="9" t="s">
        <v>2847</v>
      </c>
      <c r="J2701" s="9" t="s">
        <v>1637</v>
      </c>
      <c r="K2701" s="10">
        <v>15.827</v>
      </c>
      <c r="L2701" s="10">
        <v>101.958</v>
      </c>
    </row>
    <row r="2702" spans="1:12">
      <c r="A2702" s="9">
        <v>4</v>
      </c>
      <c r="B2702" s="9">
        <v>361205</v>
      </c>
      <c r="C2702" s="9" t="s">
        <v>6874</v>
      </c>
      <c r="D2702" s="9" t="s">
        <v>6875</v>
      </c>
      <c r="E2702" s="9">
        <v>3612</v>
      </c>
      <c r="F2702" s="9" t="s">
        <v>6492</v>
      </c>
      <c r="G2702" s="9" t="s">
        <v>6493</v>
      </c>
      <c r="H2702" s="9">
        <v>36</v>
      </c>
      <c r="I2702" s="9" t="s">
        <v>2847</v>
      </c>
      <c r="J2702" s="9" t="s">
        <v>1637</v>
      </c>
      <c r="K2702" s="10">
        <v>16.242000000000001</v>
      </c>
      <c r="L2702" s="10">
        <v>102.38200000000001</v>
      </c>
    </row>
    <row r="2703" spans="1:12">
      <c r="A2703" s="9">
        <v>4</v>
      </c>
      <c r="B2703" s="9">
        <v>360112</v>
      </c>
      <c r="C2703" s="9" t="s">
        <v>3861</v>
      </c>
      <c r="D2703" s="9" t="s">
        <v>3862</v>
      </c>
      <c r="E2703" s="9">
        <v>3601</v>
      </c>
      <c r="F2703" s="9" t="s">
        <v>4662</v>
      </c>
      <c r="G2703" s="9" t="s">
        <v>4663</v>
      </c>
      <c r="H2703" s="9">
        <v>36</v>
      </c>
      <c r="I2703" s="9" t="s">
        <v>2847</v>
      </c>
      <c r="J2703" s="9" t="s">
        <v>1637</v>
      </c>
      <c r="K2703" s="10">
        <v>15.707000000000001</v>
      </c>
      <c r="L2703" s="10">
        <v>102.05200000000001</v>
      </c>
    </row>
    <row r="2704" spans="1:12">
      <c r="A2704" s="9">
        <v>4</v>
      </c>
      <c r="B2704" s="9">
        <v>360602</v>
      </c>
      <c r="C2704" s="9" t="s">
        <v>7942</v>
      </c>
      <c r="D2704" s="9" t="s">
        <v>7943</v>
      </c>
      <c r="E2704" s="9">
        <v>3606</v>
      </c>
      <c r="F2704" s="9" t="s">
        <v>7646</v>
      </c>
      <c r="G2704" s="9" t="s">
        <v>7647</v>
      </c>
      <c r="H2704" s="9">
        <v>36</v>
      </c>
      <c r="I2704" s="9" t="s">
        <v>2847</v>
      </c>
      <c r="J2704" s="9" t="s">
        <v>1637</v>
      </c>
      <c r="K2704" s="10">
        <v>15.651999999999999</v>
      </c>
      <c r="L2704" s="10">
        <v>101.80200000000001</v>
      </c>
    </row>
    <row r="2705" spans="1:12">
      <c r="A2705" s="9">
        <v>4</v>
      </c>
      <c r="B2705" s="9">
        <v>360613</v>
      </c>
      <c r="C2705" s="9" t="s">
        <v>5041</v>
      </c>
      <c r="D2705" s="9" t="s">
        <v>5042</v>
      </c>
      <c r="E2705" s="9">
        <v>3606</v>
      </c>
      <c r="F2705" s="9" t="s">
        <v>7646</v>
      </c>
      <c r="G2705" s="9" t="s">
        <v>7647</v>
      </c>
      <c r="H2705" s="9">
        <v>36</v>
      </c>
      <c r="I2705" s="9" t="s">
        <v>2847</v>
      </c>
      <c r="J2705" s="9" t="s">
        <v>1637</v>
      </c>
      <c r="K2705" s="10">
        <v>15.711</v>
      </c>
      <c r="L2705" s="10">
        <v>101.806</v>
      </c>
    </row>
    <row r="2706" spans="1:12">
      <c r="A2706" s="9">
        <v>4</v>
      </c>
      <c r="B2706" s="9">
        <v>360106</v>
      </c>
      <c r="C2706" s="9" t="s">
        <v>10174</v>
      </c>
      <c r="D2706" s="9" t="s">
        <v>10175</v>
      </c>
      <c r="E2706" s="9">
        <v>3601</v>
      </c>
      <c r="F2706" s="9" t="s">
        <v>4662</v>
      </c>
      <c r="G2706" s="9" t="s">
        <v>4663</v>
      </c>
      <c r="H2706" s="9">
        <v>36</v>
      </c>
      <c r="I2706" s="9" t="s">
        <v>2847</v>
      </c>
      <c r="J2706" s="9" t="s">
        <v>1637</v>
      </c>
      <c r="K2706" s="10">
        <v>15.771000000000001</v>
      </c>
      <c r="L2706" s="10">
        <v>102.181</v>
      </c>
    </row>
    <row r="2707" spans="1:12">
      <c r="A2707" s="9">
        <v>4</v>
      </c>
      <c r="B2707" s="9">
        <v>360408</v>
      </c>
      <c r="C2707" s="9" t="s">
        <v>10180</v>
      </c>
      <c r="D2707" s="9" t="s">
        <v>4457</v>
      </c>
      <c r="E2707" s="9">
        <v>3604</v>
      </c>
      <c r="F2707" s="9" t="s">
        <v>6931</v>
      </c>
      <c r="G2707" s="9" t="s">
        <v>6932</v>
      </c>
      <c r="H2707" s="9">
        <v>36</v>
      </c>
      <c r="I2707" s="9" t="s">
        <v>2847</v>
      </c>
      <c r="J2707" s="9" t="s">
        <v>1637</v>
      </c>
      <c r="K2707" s="10">
        <v>16.169</v>
      </c>
      <c r="L2707" s="10">
        <v>101.869</v>
      </c>
    </row>
    <row r="2708" spans="1:12">
      <c r="A2708" s="9">
        <v>4</v>
      </c>
      <c r="B2708" s="9">
        <v>360406</v>
      </c>
      <c r="C2708" s="9" t="s">
        <v>10190</v>
      </c>
      <c r="D2708" s="9" t="s">
        <v>10191</v>
      </c>
      <c r="E2708" s="9">
        <v>3604</v>
      </c>
      <c r="F2708" s="9" t="s">
        <v>6931</v>
      </c>
      <c r="G2708" s="9" t="s">
        <v>6932</v>
      </c>
      <c r="H2708" s="9">
        <v>36</v>
      </c>
      <c r="I2708" s="9" t="s">
        <v>2847</v>
      </c>
      <c r="J2708" s="9" t="s">
        <v>1637</v>
      </c>
      <c r="K2708" s="10">
        <v>16.170999999999999</v>
      </c>
      <c r="L2708" s="10">
        <v>101.949</v>
      </c>
    </row>
    <row r="2709" spans="1:12">
      <c r="A2709" s="9">
        <v>4</v>
      </c>
      <c r="B2709" s="9">
        <v>361002</v>
      </c>
      <c r="C2709" s="9" t="s">
        <v>10209</v>
      </c>
      <c r="D2709" s="9" t="s">
        <v>10210</v>
      </c>
      <c r="E2709" s="9">
        <v>3610</v>
      </c>
      <c r="F2709" s="9" t="s">
        <v>7666</v>
      </c>
      <c r="G2709" s="9" t="s">
        <v>7667</v>
      </c>
      <c r="H2709" s="9">
        <v>36</v>
      </c>
      <c r="I2709" s="9" t="s">
        <v>2847</v>
      </c>
      <c r="J2709" s="9" t="s">
        <v>1637</v>
      </c>
      <c r="K2709" s="10">
        <v>16.282</v>
      </c>
      <c r="L2709" s="10">
        <v>102.232</v>
      </c>
    </row>
    <row r="2710" spans="1:12">
      <c r="A2710" s="9">
        <v>4</v>
      </c>
      <c r="B2710" s="9">
        <v>361501</v>
      </c>
      <c r="C2710" s="9" t="s">
        <v>10221</v>
      </c>
      <c r="D2710" s="9" t="s">
        <v>7791</v>
      </c>
      <c r="E2710" s="9">
        <v>3615</v>
      </c>
      <c r="F2710" s="9" t="s">
        <v>8150</v>
      </c>
      <c r="G2710" s="9" t="s">
        <v>8151</v>
      </c>
      <c r="H2710" s="9">
        <v>36</v>
      </c>
      <c r="I2710" s="9" t="s">
        <v>2847</v>
      </c>
      <c r="J2710" s="9" t="s">
        <v>1637</v>
      </c>
      <c r="K2710" s="10">
        <v>15.558999999999999</v>
      </c>
      <c r="L2710" s="10">
        <v>101.968</v>
      </c>
    </row>
    <row r="2711" spans="1:12">
      <c r="A2711" s="9">
        <v>4</v>
      </c>
      <c r="B2711" s="9">
        <v>361207</v>
      </c>
      <c r="C2711" s="9" t="s">
        <v>10315</v>
      </c>
      <c r="D2711" s="9" t="s">
        <v>10316</v>
      </c>
      <c r="E2711" s="9">
        <v>3612</v>
      </c>
      <c r="F2711" s="9" t="s">
        <v>6492</v>
      </c>
      <c r="G2711" s="9" t="s">
        <v>6493</v>
      </c>
      <c r="H2711" s="9">
        <v>36</v>
      </c>
      <c r="I2711" s="9" t="s">
        <v>2847</v>
      </c>
      <c r="J2711" s="9" t="s">
        <v>1637</v>
      </c>
      <c r="K2711" s="10">
        <v>16.111000000000001</v>
      </c>
      <c r="L2711" s="10">
        <v>102.154</v>
      </c>
    </row>
    <row r="2712" spans="1:12">
      <c r="A2712" s="9">
        <v>4</v>
      </c>
      <c r="B2712" s="9">
        <v>360611</v>
      </c>
      <c r="C2712" s="9" t="s">
        <v>7461</v>
      </c>
      <c r="D2712" s="9" t="s">
        <v>7462</v>
      </c>
      <c r="E2712" s="9">
        <v>3606</v>
      </c>
      <c r="F2712" s="9" t="s">
        <v>7646</v>
      </c>
      <c r="G2712" s="9" t="s">
        <v>7647</v>
      </c>
      <c r="H2712" s="9">
        <v>36</v>
      </c>
      <c r="I2712" s="9" t="s">
        <v>2847</v>
      </c>
      <c r="J2712" s="9" t="s">
        <v>1637</v>
      </c>
      <c r="K2712" s="10">
        <v>15.448</v>
      </c>
      <c r="L2712" s="10">
        <v>101.854</v>
      </c>
    </row>
    <row r="2713" spans="1:12">
      <c r="A2713" s="9">
        <v>4</v>
      </c>
      <c r="B2713" s="9">
        <v>360607</v>
      </c>
      <c r="C2713" s="9" t="s">
        <v>10330</v>
      </c>
      <c r="D2713" s="9" t="s">
        <v>2425</v>
      </c>
      <c r="E2713" s="9">
        <v>3606</v>
      </c>
      <c r="F2713" s="9" t="s">
        <v>7646</v>
      </c>
      <c r="G2713" s="9" t="s">
        <v>7647</v>
      </c>
      <c r="H2713" s="9">
        <v>36</v>
      </c>
      <c r="I2713" s="9" t="s">
        <v>2847</v>
      </c>
      <c r="J2713" s="9" t="s">
        <v>1637</v>
      </c>
      <c r="K2713" s="10">
        <v>15.629</v>
      </c>
      <c r="L2713" s="10">
        <v>101.938</v>
      </c>
    </row>
    <row r="2714" spans="1:12">
      <c r="A2714" s="9">
        <v>4</v>
      </c>
      <c r="B2714" s="9">
        <v>360804</v>
      </c>
      <c r="C2714" s="9" t="s">
        <v>2194</v>
      </c>
      <c r="D2714" s="9" t="s">
        <v>2195</v>
      </c>
      <c r="E2714" s="9">
        <v>3608</v>
      </c>
      <c r="F2714" s="9" t="s">
        <v>6206</v>
      </c>
      <c r="G2714" s="9" t="s">
        <v>6205</v>
      </c>
      <c r="H2714" s="9">
        <v>36</v>
      </c>
      <c r="I2714" s="9" t="s">
        <v>2847</v>
      </c>
      <c r="J2714" s="9" t="s">
        <v>1637</v>
      </c>
      <c r="K2714" s="10">
        <v>15.778</v>
      </c>
      <c r="L2714" s="10">
        <v>101.699</v>
      </c>
    </row>
    <row r="2715" spans="1:12">
      <c r="A2715" s="9">
        <v>4</v>
      </c>
      <c r="B2715" s="9">
        <v>360701</v>
      </c>
      <c r="C2715" s="9" t="s">
        <v>10538</v>
      </c>
      <c r="D2715" s="9" t="s">
        <v>10539</v>
      </c>
      <c r="E2715" s="9">
        <v>3607</v>
      </c>
      <c r="F2715" s="9" t="s">
        <v>6299</v>
      </c>
      <c r="G2715" s="9" t="s">
        <v>6300</v>
      </c>
      <c r="H2715" s="9">
        <v>36</v>
      </c>
      <c r="I2715" s="9" t="s">
        <v>2847</v>
      </c>
      <c r="J2715" s="9" t="s">
        <v>1637</v>
      </c>
      <c r="K2715" s="10">
        <v>15.518000000000001</v>
      </c>
      <c r="L2715" s="10">
        <v>101.65300000000001</v>
      </c>
    </row>
    <row r="2716" spans="1:12">
      <c r="A2716" s="9">
        <v>4</v>
      </c>
      <c r="B2716" s="9">
        <v>361008</v>
      </c>
      <c r="C2716" s="9" t="s">
        <v>5716</v>
      </c>
      <c r="D2716" s="9" t="s">
        <v>5717</v>
      </c>
      <c r="E2716" s="9">
        <v>3610</v>
      </c>
      <c r="F2716" s="9" t="s">
        <v>7666</v>
      </c>
      <c r="G2716" s="9" t="s">
        <v>7667</v>
      </c>
      <c r="H2716" s="9">
        <v>36</v>
      </c>
      <c r="I2716" s="9" t="s">
        <v>2847</v>
      </c>
      <c r="J2716" s="9" t="s">
        <v>1637</v>
      </c>
      <c r="K2716" s="10">
        <v>16.324999999999999</v>
      </c>
      <c r="L2716" s="10">
        <v>102.092</v>
      </c>
    </row>
    <row r="2717" spans="1:12">
      <c r="A2717" s="9">
        <v>4</v>
      </c>
      <c r="B2717" s="9">
        <v>360605</v>
      </c>
      <c r="C2717" s="9" t="s">
        <v>4921</v>
      </c>
      <c r="D2717" s="9" t="s">
        <v>4922</v>
      </c>
      <c r="E2717" s="9">
        <v>3606</v>
      </c>
      <c r="F2717" s="9" t="s">
        <v>7646</v>
      </c>
      <c r="G2717" s="9" t="s">
        <v>7647</v>
      </c>
      <c r="H2717" s="9">
        <v>36</v>
      </c>
      <c r="I2717" s="9" t="s">
        <v>2847</v>
      </c>
      <c r="J2717" s="9" t="s">
        <v>1637</v>
      </c>
      <c r="K2717" s="10">
        <v>15.596</v>
      </c>
      <c r="L2717" s="10">
        <v>101.794</v>
      </c>
    </row>
    <row r="2718" spans="1:12">
      <c r="A2718" s="9">
        <v>4</v>
      </c>
      <c r="B2718" s="9">
        <v>360305</v>
      </c>
      <c r="C2718" s="9" t="s">
        <v>6508</v>
      </c>
      <c r="D2718" s="9" t="s">
        <v>6509</v>
      </c>
      <c r="E2718" s="9">
        <v>3603</v>
      </c>
      <c r="F2718" s="9" t="s">
        <v>4009</v>
      </c>
      <c r="G2718" s="9" t="s">
        <v>4010</v>
      </c>
      <c r="H2718" s="9">
        <v>36</v>
      </c>
      <c r="I2718" s="9" t="s">
        <v>2847</v>
      </c>
      <c r="J2718" s="9" t="s">
        <v>1637</v>
      </c>
      <c r="K2718" s="10">
        <v>16.021000000000001</v>
      </c>
      <c r="L2718" s="10">
        <v>102.247</v>
      </c>
    </row>
    <row r="2719" spans="1:12">
      <c r="A2719" s="9">
        <v>4</v>
      </c>
      <c r="B2719" s="9">
        <v>361102</v>
      </c>
      <c r="C2719" s="9" t="s">
        <v>10700</v>
      </c>
      <c r="D2719" s="9" t="s">
        <v>10701</v>
      </c>
      <c r="E2719" s="9">
        <v>3611</v>
      </c>
      <c r="F2719" s="9" t="s">
        <v>7042</v>
      </c>
      <c r="G2719" s="9" t="s">
        <v>4641</v>
      </c>
      <c r="H2719" s="9">
        <v>36</v>
      </c>
      <c r="I2719" s="9" t="s">
        <v>2847</v>
      </c>
      <c r="J2719" s="9" t="s">
        <v>1637</v>
      </c>
      <c r="K2719" s="10">
        <v>16.419</v>
      </c>
      <c r="L2719" s="10">
        <v>102.27</v>
      </c>
    </row>
    <row r="2720" spans="1:12">
      <c r="A2720" s="9">
        <v>4</v>
      </c>
      <c r="B2720" s="9">
        <v>360502</v>
      </c>
      <c r="C2720" s="9" t="s">
        <v>10747</v>
      </c>
      <c r="D2720" s="9" t="s">
        <v>10748</v>
      </c>
      <c r="E2720" s="9">
        <v>3605</v>
      </c>
      <c r="F2720" s="9" t="s">
        <v>10749</v>
      </c>
      <c r="G2720" s="9" t="s">
        <v>10750</v>
      </c>
      <c r="H2720" s="9">
        <v>36</v>
      </c>
      <c r="I2720" s="9" t="s">
        <v>2847</v>
      </c>
      <c r="J2720" s="9" t="s">
        <v>1637</v>
      </c>
      <c r="K2720" s="10">
        <v>16.012</v>
      </c>
      <c r="L2720" s="10">
        <v>101.834</v>
      </c>
    </row>
    <row r="2721" spans="1:12">
      <c r="A2721" s="9">
        <v>4</v>
      </c>
      <c r="B2721" s="9">
        <v>360508</v>
      </c>
      <c r="C2721" s="9" t="s">
        <v>5625</v>
      </c>
      <c r="D2721" s="9" t="s">
        <v>5626</v>
      </c>
      <c r="E2721" s="9">
        <v>3605</v>
      </c>
      <c r="F2721" s="9" t="s">
        <v>10749</v>
      </c>
      <c r="G2721" s="9" t="s">
        <v>10750</v>
      </c>
      <c r="H2721" s="9">
        <v>36</v>
      </c>
      <c r="I2721" s="9" t="s">
        <v>2847</v>
      </c>
      <c r="J2721" s="9" t="s">
        <v>1637</v>
      </c>
      <c r="K2721" s="10">
        <v>16.012</v>
      </c>
      <c r="L2721" s="10">
        <v>101.723</v>
      </c>
    </row>
    <row r="2722" spans="1:12">
      <c r="A2722" s="9">
        <v>4</v>
      </c>
      <c r="B2722" s="9">
        <v>361304</v>
      </c>
      <c r="C2722" s="9" t="s">
        <v>5966</v>
      </c>
      <c r="D2722" s="9" t="s">
        <v>5967</v>
      </c>
      <c r="E2722" s="9">
        <v>3613</v>
      </c>
      <c r="F2722" s="9" t="s">
        <v>2846</v>
      </c>
      <c r="G2722" s="9" t="s">
        <v>2845</v>
      </c>
      <c r="H2722" s="9">
        <v>36</v>
      </c>
      <c r="I2722" s="9" t="s">
        <v>2847</v>
      </c>
      <c r="J2722" s="9" t="s">
        <v>1637</v>
      </c>
      <c r="K2722" s="10">
        <v>16.536000000000001</v>
      </c>
      <c r="L2722" s="10">
        <v>101.896</v>
      </c>
    </row>
    <row r="2723" spans="1:12">
      <c r="A2723" s="9">
        <v>4</v>
      </c>
      <c r="B2723" s="9">
        <v>360113</v>
      </c>
      <c r="C2723" s="9" t="s">
        <v>10811</v>
      </c>
      <c r="D2723" s="9" t="s">
        <v>10812</v>
      </c>
      <c r="E2723" s="9">
        <v>3601</v>
      </c>
      <c r="F2723" s="9" t="s">
        <v>4662</v>
      </c>
      <c r="G2723" s="9" t="s">
        <v>4663</v>
      </c>
      <c r="H2723" s="9">
        <v>36</v>
      </c>
      <c r="I2723" s="9" t="s">
        <v>2847</v>
      </c>
      <c r="J2723" s="9" t="s">
        <v>1637</v>
      </c>
      <c r="K2723" s="10">
        <v>16.021000000000001</v>
      </c>
      <c r="L2723" s="10">
        <v>101.99299999999999</v>
      </c>
    </row>
    <row r="2724" spans="1:12">
      <c r="A2724" s="9">
        <v>4</v>
      </c>
      <c r="B2724" s="9">
        <v>360601</v>
      </c>
      <c r="C2724" s="9" t="s">
        <v>2852</v>
      </c>
      <c r="D2724" s="9" t="s">
        <v>2853</v>
      </c>
      <c r="E2724" s="9">
        <v>3606</v>
      </c>
      <c r="F2724" s="9" t="s">
        <v>7646</v>
      </c>
      <c r="G2724" s="9" t="s">
        <v>7647</v>
      </c>
      <c r="H2724" s="9">
        <v>36</v>
      </c>
      <c r="I2724" s="9" t="s">
        <v>2847</v>
      </c>
      <c r="J2724" s="9" t="s">
        <v>1637</v>
      </c>
      <c r="K2724" s="10">
        <v>15.467000000000001</v>
      </c>
      <c r="L2724" s="10">
        <v>101.902</v>
      </c>
    </row>
    <row r="2725" spans="1:12">
      <c r="A2725" s="9">
        <v>4</v>
      </c>
      <c r="B2725" s="9">
        <v>360805</v>
      </c>
      <c r="C2725" s="9" t="s">
        <v>10969</v>
      </c>
      <c r="D2725" s="9" t="s">
        <v>10970</v>
      </c>
      <c r="E2725" s="9">
        <v>3608</v>
      </c>
      <c r="F2725" s="9" t="s">
        <v>6206</v>
      </c>
      <c r="G2725" s="9" t="s">
        <v>6205</v>
      </c>
      <c r="H2725" s="9">
        <v>36</v>
      </c>
      <c r="I2725" s="9" t="s">
        <v>2847</v>
      </c>
      <c r="J2725" s="9" t="s">
        <v>1637</v>
      </c>
      <c r="K2725" s="10">
        <v>15.718</v>
      </c>
      <c r="L2725" s="10">
        <v>101.69499999999999</v>
      </c>
    </row>
    <row r="2726" spans="1:12">
      <c r="A2726" s="9">
        <v>4</v>
      </c>
      <c r="B2726" s="9">
        <v>360402</v>
      </c>
      <c r="C2726" s="9" t="s">
        <v>5632</v>
      </c>
      <c r="D2726" s="9" t="s">
        <v>1964</v>
      </c>
      <c r="E2726" s="9">
        <v>3604</v>
      </c>
      <c r="F2726" s="9" t="s">
        <v>6931</v>
      </c>
      <c r="G2726" s="9" t="s">
        <v>6932</v>
      </c>
      <c r="H2726" s="9">
        <v>36</v>
      </c>
      <c r="I2726" s="9" t="s">
        <v>2847</v>
      </c>
      <c r="J2726" s="9" t="s">
        <v>1637</v>
      </c>
      <c r="K2726" s="10">
        <v>16.306999999999999</v>
      </c>
      <c r="L2726" s="10">
        <v>102.027</v>
      </c>
    </row>
    <row r="2727" spans="1:12">
      <c r="A2727" s="9">
        <v>4</v>
      </c>
      <c r="B2727" s="9">
        <v>360707</v>
      </c>
      <c r="C2727" s="9" t="s">
        <v>11004</v>
      </c>
      <c r="D2727" s="9" t="s">
        <v>11005</v>
      </c>
      <c r="E2727" s="9">
        <v>3607</v>
      </c>
      <c r="F2727" s="9" t="s">
        <v>6299</v>
      </c>
      <c r="G2727" s="9" t="s">
        <v>6300</v>
      </c>
      <c r="H2727" s="9">
        <v>36</v>
      </c>
      <c r="I2727" s="9" t="s">
        <v>2847</v>
      </c>
      <c r="J2727" s="9" t="s">
        <v>1637</v>
      </c>
      <c r="K2727" s="10">
        <v>15.471</v>
      </c>
      <c r="L2727" s="10">
        <v>101.578</v>
      </c>
    </row>
    <row r="2728" spans="1:12">
      <c r="A2728" s="9">
        <v>4</v>
      </c>
      <c r="B2728" s="9">
        <v>361403</v>
      </c>
      <c r="C2728" s="9" t="s">
        <v>3202</v>
      </c>
      <c r="D2728" s="9" t="s">
        <v>3203</v>
      </c>
      <c r="E2728" s="9">
        <v>3614</v>
      </c>
      <c r="F2728" s="9" t="s">
        <v>11112</v>
      </c>
      <c r="G2728" s="9" t="s">
        <v>11113</v>
      </c>
      <c r="H2728" s="9">
        <v>36</v>
      </c>
      <c r="I2728" s="9" t="s">
        <v>2847</v>
      </c>
      <c r="J2728" s="9" t="s">
        <v>1637</v>
      </c>
      <c r="K2728" s="10">
        <v>15.792999999999999</v>
      </c>
      <c r="L2728" s="10">
        <v>101.372</v>
      </c>
    </row>
    <row r="2729" spans="1:12">
      <c r="A2729" s="9">
        <v>4</v>
      </c>
      <c r="B2729" s="9">
        <v>360202</v>
      </c>
      <c r="C2729" s="9" t="s">
        <v>11224</v>
      </c>
      <c r="D2729" s="9" t="s">
        <v>11225</v>
      </c>
      <c r="E2729" s="9">
        <v>3602</v>
      </c>
      <c r="F2729" s="9" t="s">
        <v>3475</v>
      </c>
      <c r="G2729" s="9" t="s">
        <v>3476</v>
      </c>
      <c r="H2729" s="9">
        <v>36</v>
      </c>
      <c r="I2729" s="9" t="s">
        <v>2847</v>
      </c>
      <c r="J2729" s="9" t="s">
        <v>1637</v>
      </c>
      <c r="K2729" s="10">
        <v>15.778</v>
      </c>
      <c r="L2729" s="10">
        <v>101.861</v>
      </c>
    </row>
    <row r="2730" spans="1:12">
      <c r="A2730" s="9">
        <v>4</v>
      </c>
      <c r="B2730" s="9">
        <v>361601</v>
      </c>
      <c r="C2730" s="9" t="s">
        <v>11237</v>
      </c>
      <c r="D2730" s="9" t="s">
        <v>7318</v>
      </c>
      <c r="E2730" s="9">
        <v>3616</v>
      </c>
      <c r="F2730" s="9" t="s">
        <v>7317</v>
      </c>
      <c r="G2730" s="9" t="s">
        <v>7318</v>
      </c>
      <c r="H2730" s="9">
        <v>36</v>
      </c>
      <c r="I2730" s="9" t="s">
        <v>2847</v>
      </c>
      <c r="J2730" s="9" t="s">
        <v>1637</v>
      </c>
      <c r="K2730" s="10">
        <v>15.602</v>
      </c>
      <c r="L2730" s="10">
        <v>101.57299999999999</v>
      </c>
    </row>
    <row r="2731" spans="1:12">
      <c r="A2731" s="9">
        <v>4</v>
      </c>
      <c r="B2731" s="9">
        <v>361402</v>
      </c>
      <c r="C2731" s="9" t="s">
        <v>11248</v>
      </c>
      <c r="D2731" s="9" t="s">
        <v>11249</v>
      </c>
      <c r="E2731" s="9">
        <v>3614</v>
      </c>
      <c r="F2731" s="9" t="s">
        <v>11112</v>
      </c>
      <c r="G2731" s="9" t="s">
        <v>11113</v>
      </c>
      <c r="H2731" s="9">
        <v>36</v>
      </c>
      <c r="I2731" s="9" t="s">
        <v>2847</v>
      </c>
      <c r="J2731" s="9" t="s">
        <v>1637</v>
      </c>
      <c r="K2731" s="10">
        <v>15.888</v>
      </c>
      <c r="L2731" s="10">
        <v>101.39700000000001</v>
      </c>
    </row>
    <row r="2732" spans="1:12">
      <c r="A2732" s="9">
        <v>4</v>
      </c>
      <c r="B2732" s="9">
        <v>360204</v>
      </c>
      <c r="C2732" s="9" t="s">
        <v>11292</v>
      </c>
      <c r="D2732" s="9" t="s">
        <v>11293</v>
      </c>
      <c r="E2732" s="9">
        <v>3602</v>
      </c>
      <c r="F2732" s="9" t="s">
        <v>3475</v>
      </c>
      <c r="G2732" s="9" t="s">
        <v>3476</v>
      </c>
      <c r="H2732" s="9">
        <v>36</v>
      </c>
      <c r="I2732" s="9" t="s">
        <v>2847</v>
      </c>
      <c r="J2732" s="9" t="s">
        <v>1637</v>
      </c>
      <c r="K2732" s="10">
        <v>15.866</v>
      </c>
      <c r="L2732" s="10">
        <v>101.759</v>
      </c>
    </row>
    <row r="2733" spans="1:12">
      <c r="A2733" s="9">
        <v>4</v>
      </c>
      <c r="B2733" s="9">
        <v>360902</v>
      </c>
      <c r="C2733" s="9" t="s">
        <v>11301</v>
      </c>
      <c r="D2733" s="9" t="s">
        <v>11302</v>
      </c>
      <c r="E2733" s="9">
        <v>3609</v>
      </c>
      <c r="F2733" s="9" t="s">
        <v>11303</v>
      </c>
      <c r="G2733" s="9" t="s">
        <v>11304</v>
      </c>
      <c r="H2733" s="9">
        <v>36</v>
      </c>
      <c r="I2733" s="9" t="s">
        <v>2847</v>
      </c>
      <c r="J2733" s="9" t="s">
        <v>1637</v>
      </c>
      <c r="K2733" s="10">
        <v>15.432</v>
      </c>
      <c r="L2733" s="10">
        <v>101.547</v>
      </c>
    </row>
    <row r="2734" spans="1:12">
      <c r="A2734" s="9">
        <v>4</v>
      </c>
      <c r="B2734" s="9">
        <v>361602</v>
      </c>
      <c r="C2734" s="9" t="s">
        <v>11400</v>
      </c>
      <c r="D2734" s="9" t="s">
        <v>11401</v>
      </c>
      <c r="E2734" s="9">
        <v>3616</v>
      </c>
      <c r="F2734" s="9" t="s">
        <v>7317</v>
      </c>
      <c r="G2734" s="9" t="s">
        <v>7318</v>
      </c>
      <c r="H2734" s="9">
        <v>36</v>
      </c>
      <c r="I2734" s="9" t="s">
        <v>2847</v>
      </c>
      <c r="J2734" s="9" t="s">
        <v>1637</v>
      </c>
      <c r="K2734" s="10">
        <v>15.622999999999999</v>
      </c>
      <c r="L2734" s="10">
        <v>101.708</v>
      </c>
    </row>
    <row r="2735" spans="1:12">
      <c r="A2735" s="9">
        <v>4</v>
      </c>
      <c r="B2735" s="9">
        <v>360509</v>
      </c>
      <c r="C2735" s="9" t="s">
        <v>11439</v>
      </c>
      <c r="D2735" s="9" t="s">
        <v>11440</v>
      </c>
      <c r="E2735" s="9">
        <v>3605</v>
      </c>
      <c r="F2735" s="9" t="s">
        <v>10749</v>
      </c>
      <c r="G2735" s="9" t="s">
        <v>10750</v>
      </c>
      <c r="H2735" s="9">
        <v>36</v>
      </c>
      <c r="I2735" s="9" t="s">
        <v>2847</v>
      </c>
      <c r="J2735" s="9" t="s">
        <v>1637</v>
      </c>
      <c r="K2735" s="10">
        <v>16.027999999999999</v>
      </c>
      <c r="L2735" s="10">
        <v>101.624</v>
      </c>
    </row>
    <row r="2736" spans="1:12">
      <c r="A2736" s="9">
        <v>4</v>
      </c>
      <c r="B2736" s="9">
        <v>361010</v>
      </c>
      <c r="C2736" s="9" t="s">
        <v>8358</v>
      </c>
      <c r="D2736" s="9" t="s">
        <v>8359</v>
      </c>
      <c r="E2736" s="9">
        <v>3610</v>
      </c>
      <c r="F2736" s="9" t="s">
        <v>7666</v>
      </c>
      <c r="G2736" s="9" t="s">
        <v>7667</v>
      </c>
      <c r="H2736" s="9">
        <v>36</v>
      </c>
      <c r="I2736" s="9" t="s">
        <v>2847</v>
      </c>
      <c r="J2736" s="9" t="s">
        <v>1637</v>
      </c>
      <c r="K2736" s="10">
        <v>16.234999999999999</v>
      </c>
      <c r="L2736" s="10">
        <v>102.16</v>
      </c>
    </row>
    <row r="2737" spans="1:12">
      <c r="A2737" s="9">
        <v>4</v>
      </c>
      <c r="B2737" s="9">
        <v>360511</v>
      </c>
      <c r="C2737" s="9" t="s">
        <v>8398</v>
      </c>
      <c r="D2737" s="9" t="s">
        <v>11465</v>
      </c>
      <c r="E2737" s="9">
        <v>3605</v>
      </c>
      <c r="F2737" s="9" t="s">
        <v>10749</v>
      </c>
      <c r="G2737" s="9" t="s">
        <v>10750</v>
      </c>
      <c r="H2737" s="9">
        <v>36</v>
      </c>
      <c r="I2737" s="9" t="s">
        <v>2847</v>
      </c>
      <c r="J2737" s="9" t="s">
        <v>1637</v>
      </c>
      <c r="K2737" s="10">
        <v>16.119</v>
      </c>
      <c r="L2737" s="10">
        <v>101.578</v>
      </c>
    </row>
    <row r="2738" spans="1:12">
      <c r="A2738" s="9">
        <v>4</v>
      </c>
      <c r="B2738" s="9">
        <v>361004</v>
      </c>
      <c r="C2738" s="9" t="s">
        <v>2962</v>
      </c>
      <c r="D2738" s="9" t="s">
        <v>2963</v>
      </c>
      <c r="E2738" s="9">
        <v>3610</v>
      </c>
      <c r="F2738" s="9" t="s">
        <v>7666</v>
      </c>
      <c r="G2738" s="9" t="s">
        <v>7667</v>
      </c>
      <c r="H2738" s="9">
        <v>36</v>
      </c>
      <c r="I2738" s="9" t="s">
        <v>2847</v>
      </c>
      <c r="J2738" s="9" t="s">
        <v>1637</v>
      </c>
      <c r="K2738" s="10">
        <v>16.420000000000002</v>
      </c>
      <c r="L2738" s="10">
        <v>102.04900000000001</v>
      </c>
    </row>
    <row r="2739" spans="1:12">
      <c r="A2739" s="9">
        <v>4</v>
      </c>
      <c r="B2739" s="9">
        <v>360403</v>
      </c>
      <c r="C2739" s="9" t="s">
        <v>6516</v>
      </c>
      <c r="D2739" s="9" t="s">
        <v>6517</v>
      </c>
      <c r="E2739" s="9">
        <v>3604</v>
      </c>
      <c r="F2739" s="9" t="s">
        <v>6931</v>
      </c>
      <c r="G2739" s="9" t="s">
        <v>6932</v>
      </c>
      <c r="H2739" s="9">
        <v>36</v>
      </c>
      <c r="I2739" s="9" t="s">
        <v>2847</v>
      </c>
      <c r="J2739" s="9" t="s">
        <v>1637</v>
      </c>
      <c r="K2739" s="10">
        <v>16.088999999999999</v>
      </c>
      <c r="L2739" s="10">
        <v>101.908</v>
      </c>
    </row>
    <row r="2740" spans="1:12">
      <c r="A2740" s="9">
        <v>4</v>
      </c>
      <c r="B2740" s="9">
        <v>360104</v>
      </c>
      <c r="C2740" s="9" t="s">
        <v>4720</v>
      </c>
      <c r="D2740" s="9" t="s">
        <v>4721</v>
      </c>
      <c r="E2740" s="9">
        <v>3601</v>
      </c>
      <c r="F2740" s="9" t="s">
        <v>4662</v>
      </c>
      <c r="G2740" s="9" t="s">
        <v>4663</v>
      </c>
      <c r="H2740" s="9">
        <v>36</v>
      </c>
      <c r="I2740" s="9" t="s">
        <v>2847</v>
      </c>
      <c r="J2740" s="9" t="s">
        <v>1637</v>
      </c>
      <c r="K2740" s="10">
        <v>15.919</v>
      </c>
      <c r="L2740" s="10">
        <v>101.982</v>
      </c>
    </row>
    <row r="2741" spans="1:12">
      <c r="A2741" s="9">
        <v>4</v>
      </c>
      <c r="B2741" s="9">
        <v>360205</v>
      </c>
      <c r="C2741" s="9" t="s">
        <v>11606</v>
      </c>
      <c r="D2741" s="9" t="s">
        <v>11607</v>
      </c>
      <c r="E2741" s="9">
        <v>3602</v>
      </c>
      <c r="F2741" s="9" t="s">
        <v>3475</v>
      </c>
      <c r="G2741" s="9" t="s">
        <v>3476</v>
      </c>
      <c r="H2741" s="9">
        <v>36</v>
      </c>
      <c r="I2741" s="9" t="s">
        <v>2847</v>
      </c>
      <c r="J2741" s="9" t="s">
        <v>1637</v>
      </c>
      <c r="K2741" s="10">
        <v>15.875999999999999</v>
      </c>
      <c r="L2741" s="10">
        <v>101.84</v>
      </c>
    </row>
    <row r="2742" spans="1:12">
      <c r="A2742" s="9">
        <v>4</v>
      </c>
      <c r="B2742" s="9">
        <v>360109</v>
      </c>
      <c r="C2742" s="9" t="s">
        <v>11609</v>
      </c>
      <c r="D2742" s="9" t="s">
        <v>11610</v>
      </c>
      <c r="E2742" s="9">
        <v>3601</v>
      </c>
      <c r="F2742" s="9" t="s">
        <v>4662</v>
      </c>
      <c r="G2742" s="9" t="s">
        <v>4663</v>
      </c>
      <c r="H2742" s="9">
        <v>36</v>
      </c>
      <c r="I2742" s="9" t="s">
        <v>2847</v>
      </c>
      <c r="J2742" s="9" t="s">
        <v>1637</v>
      </c>
      <c r="K2742" s="10">
        <v>15.941000000000001</v>
      </c>
      <c r="L2742" s="10">
        <v>102.11</v>
      </c>
    </row>
    <row r="2743" spans="1:12">
      <c r="A2743" s="9">
        <v>4</v>
      </c>
      <c r="B2743" s="9">
        <v>361203</v>
      </c>
      <c r="C2743" s="9" t="s">
        <v>11621</v>
      </c>
      <c r="D2743" s="9" t="s">
        <v>11622</v>
      </c>
      <c r="E2743" s="9">
        <v>3612</v>
      </c>
      <c r="F2743" s="9" t="s">
        <v>6492</v>
      </c>
      <c r="G2743" s="9" t="s">
        <v>6493</v>
      </c>
      <c r="H2743" s="9">
        <v>36</v>
      </c>
      <c r="I2743" s="9" t="s">
        <v>2847</v>
      </c>
      <c r="J2743" s="9" t="s">
        <v>1637</v>
      </c>
      <c r="K2743" s="10">
        <v>16.032</v>
      </c>
      <c r="L2743" s="10">
        <v>102.164</v>
      </c>
    </row>
    <row r="2744" spans="1:12">
      <c r="A2744" s="9">
        <v>4</v>
      </c>
      <c r="B2744" s="9">
        <v>361401</v>
      </c>
      <c r="C2744" s="9" t="s">
        <v>11934</v>
      </c>
      <c r="D2744" s="9" t="s">
        <v>9094</v>
      </c>
      <c r="E2744" s="9">
        <v>3614</v>
      </c>
      <c r="F2744" s="9" t="s">
        <v>11112</v>
      </c>
      <c r="G2744" s="9" t="s">
        <v>11113</v>
      </c>
      <c r="H2744" s="9">
        <v>36</v>
      </c>
      <c r="I2744" s="9" t="s">
        <v>2847</v>
      </c>
      <c r="J2744" s="9" t="s">
        <v>1637</v>
      </c>
      <c r="K2744" s="10">
        <v>16.131</v>
      </c>
      <c r="L2744" s="10">
        <v>101.375</v>
      </c>
    </row>
    <row r="2745" spans="1:12">
      <c r="A2745" s="9">
        <v>4</v>
      </c>
      <c r="B2745" s="9">
        <v>360119</v>
      </c>
      <c r="C2745" s="9" t="s">
        <v>11990</v>
      </c>
      <c r="D2745" s="9" t="s">
        <v>11991</v>
      </c>
      <c r="E2745" s="9">
        <v>3601</v>
      </c>
      <c r="F2745" s="9" t="s">
        <v>4662</v>
      </c>
      <c r="G2745" s="9" t="s">
        <v>4663</v>
      </c>
      <c r="H2745" s="9">
        <v>36</v>
      </c>
      <c r="I2745" s="9" t="s">
        <v>2847</v>
      </c>
      <c r="J2745" s="9" t="s">
        <v>1637</v>
      </c>
      <c r="K2745" s="10">
        <v>16.137</v>
      </c>
      <c r="L2745" s="10">
        <v>102.017</v>
      </c>
    </row>
    <row r="2746" spans="1:12">
      <c r="A2746" s="9">
        <v>4</v>
      </c>
      <c r="B2746" s="9">
        <v>360904</v>
      </c>
      <c r="C2746" s="9" t="s">
        <v>2081</v>
      </c>
      <c r="D2746" s="9" t="s">
        <v>2082</v>
      </c>
      <c r="E2746" s="9">
        <v>3609</v>
      </c>
      <c r="F2746" s="9" t="s">
        <v>11303</v>
      </c>
      <c r="G2746" s="9" t="s">
        <v>11304</v>
      </c>
      <c r="H2746" s="9">
        <v>36</v>
      </c>
      <c r="I2746" s="9" t="s">
        <v>2847</v>
      </c>
      <c r="J2746" s="9" t="s">
        <v>1637</v>
      </c>
      <c r="K2746" s="10">
        <v>15.595000000000001</v>
      </c>
      <c r="L2746" s="10">
        <v>101.456</v>
      </c>
    </row>
    <row r="2747" spans="1:12">
      <c r="A2747" s="9">
        <v>4</v>
      </c>
      <c r="B2747" s="9">
        <v>360412</v>
      </c>
      <c r="C2747" s="9" t="s">
        <v>8158</v>
      </c>
      <c r="D2747" s="9" t="s">
        <v>8159</v>
      </c>
      <c r="E2747" s="9">
        <v>3604</v>
      </c>
      <c r="F2747" s="9" t="s">
        <v>6931</v>
      </c>
      <c r="G2747" s="9" t="s">
        <v>6932</v>
      </c>
      <c r="H2747" s="9">
        <v>36</v>
      </c>
      <c r="I2747" s="9" t="s">
        <v>2847</v>
      </c>
      <c r="J2747" s="9" t="s">
        <v>1637</v>
      </c>
      <c r="K2747" s="10">
        <v>16.379000000000001</v>
      </c>
      <c r="L2747" s="10">
        <v>101.797</v>
      </c>
    </row>
    <row r="2748" spans="1:12">
      <c r="A2748" s="9">
        <v>4</v>
      </c>
      <c r="B2748" s="9">
        <v>360905</v>
      </c>
      <c r="C2748" s="9" t="s">
        <v>12057</v>
      </c>
      <c r="D2748" s="9" t="s">
        <v>12058</v>
      </c>
      <c r="E2748" s="9">
        <v>3609</v>
      </c>
      <c r="F2748" s="9" t="s">
        <v>11303</v>
      </c>
      <c r="G2748" s="9" t="s">
        <v>11304</v>
      </c>
      <c r="H2748" s="9">
        <v>36</v>
      </c>
      <c r="I2748" s="9" t="s">
        <v>2847</v>
      </c>
      <c r="J2748" s="9" t="s">
        <v>1637</v>
      </c>
      <c r="K2748" s="10">
        <v>15.808</v>
      </c>
      <c r="L2748" s="10">
        <v>101.46899999999999</v>
      </c>
    </row>
    <row r="2749" spans="1:12">
      <c r="A2749" s="9">
        <v>4</v>
      </c>
      <c r="B2749" s="9">
        <v>360503</v>
      </c>
      <c r="C2749" s="9" t="s">
        <v>12084</v>
      </c>
      <c r="D2749" s="9" t="s">
        <v>12085</v>
      </c>
      <c r="E2749" s="9">
        <v>3605</v>
      </c>
      <c r="F2749" s="9" t="s">
        <v>10749</v>
      </c>
      <c r="G2749" s="9" t="s">
        <v>10750</v>
      </c>
      <c r="H2749" s="9">
        <v>36</v>
      </c>
      <c r="I2749" s="9" t="s">
        <v>2847</v>
      </c>
      <c r="J2749" s="9" t="s">
        <v>1637</v>
      </c>
      <c r="K2749" s="10">
        <v>16.161000000000001</v>
      </c>
      <c r="L2749" s="10">
        <v>101.44</v>
      </c>
    </row>
    <row r="2750" spans="1:12">
      <c r="A2750" s="9">
        <v>4</v>
      </c>
      <c r="B2750" s="9">
        <v>360803</v>
      </c>
      <c r="C2750" s="9" t="s">
        <v>12115</v>
      </c>
      <c r="D2750" s="9" t="s">
        <v>12116</v>
      </c>
      <c r="E2750" s="9">
        <v>3608</v>
      </c>
      <c r="F2750" s="9" t="s">
        <v>6206</v>
      </c>
      <c r="G2750" s="9" t="s">
        <v>6205</v>
      </c>
      <c r="H2750" s="9">
        <v>36</v>
      </c>
      <c r="I2750" s="9" t="s">
        <v>2847</v>
      </c>
      <c r="J2750" s="9" t="s">
        <v>1637</v>
      </c>
      <c r="K2750" s="10">
        <v>15.920999999999999</v>
      </c>
      <c r="L2750" s="10">
        <v>101.64</v>
      </c>
    </row>
    <row r="2751" spans="1:12">
      <c r="A2751" s="9">
        <v>4</v>
      </c>
      <c r="B2751" s="9">
        <v>360114</v>
      </c>
      <c r="C2751" s="9" t="s">
        <v>12170</v>
      </c>
      <c r="D2751" s="9" t="s">
        <v>12171</v>
      </c>
      <c r="E2751" s="9">
        <v>3601</v>
      </c>
      <c r="F2751" s="9" t="s">
        <v>4662</v>
      </c>
      <c r="G2751" s="9" t="s">
        <v>4663</v>
      </c>
      <c r="H2751" s="9">
        <v>36</v>
      </c>
      <c r="I2751" s="9" t="s">
        <v>2847</v>
      </c>
      <c r="J2751" s="9" t="s">
        <v>1637</v>
      </c>
      <c r="K2751" s="10">
        <v>15.93</v>
      </c>
      <c r="L2751" s="10">
        <v>101.919</v>
      </c>
    </row>
    <row r="2752" spans="1:12">
      <c r="A2752" s="9">
        <v>4</v>
      </c>
      <c r="B2752" s="9">
        <v>360409</v>
      </c>
      <c r="C2752" s="9" t="s">
        <v>12207</v>
      </c>
      <c r="D2752" s="9" t="s">
        <v>12208</v>
      </c>
      <c r="E2752" s="9">
        <v>3604</v>
      </c>
      <c r="F2752" s="9" t="s">
        <v>6931</v>
      </c>
      <c r="G2752" s="9" t="s">
        <v>6932</v>
      </c>
      <c r="H2752" s="9">
        <v>36</v>
      </c>
      <c r="I2752" s="9" t="s">
        <v>2847</v>
      </c>
      <c r="J2752" s="9" t="s">
        <v>1637</v>
      </c>
      <c r="K2752" s="10">
        <v>16.434000000000001</v>
      </c>
      <c r="L2752" s="10">
        <v>101.877</v>
      </c>
    </row>
    <row r="2753" spans="1:12">
      <c r="A2753" s="9">
        <v>4</v>
      </c>
      <c r="B2753" s="9">
        <v>361404</v>
      </c>
      <c r="C2753" s="9" t="s">
        <v>7699</v>
      </c>
      <c r="D2753" s="9" t="s">
        <v>7700</v>
      </c>
      <c r="E2753" s="9">
        <v>3614</v>
      </c>
      <c r="F2753" s="9" t="s">
        <v>11112</v>
      </c>
      <c r="G2753" s="9" t="s">
        <v>11113</v>
      </c>
      <c r="H2753" s="9">
        <v>36</v>
      </c>
      <c r="I2753" s="9" t="s">
        <v>2847</v>
      </c>
      <c r="J2753" s="9" t="s">
        <v>1637</v>
      </c>
      <c r="K2753" s="10">
        <v>16.013999999999999</v>
      </c>
      <c r="L2753" s="10">
        <v>101.379</v>
      </c>
    </row>
    <row r="2754" spans="1:12">
      <c r="A2754" s="9">
        <v>4</v>
      </c>
      <c r="B2754" s="9">
        <v>361302</v>
      </c>
      <c r="C2754" s="9" t="s">
        <v>12238</v>
      </c>
      <c r="D2754" s="9" t="s">
        <v>12239</v>
      </c>
      <c r="E2754" s="9">
        <v>3613</v>
      </c>
      <c r="F2754" s="9" t="s">
        <v>2846</v>
      </c>
      <c r="G2754" s="9" t="s">
        <v>2845</v>
      </c>
      <c r="H2754" s="9">
        <v>36</v>
      </c>
      <c r="I2754" s="9" t="s">
        <v>2847</v>
      </c>
      <c r="J2754" s="9" t="s">
        <v>1637</v>
      </c>
      <c r="K2754" s="10">
        <v>16.649000000000001</v>
      </c>
      <c r="L2754" s="10">
        <v>101.642</v>
      </c>
    </row>
    <row r="2755" spans="1:12">
      <c r="A2755" s="9">
        <v>4</v>
      </c>
      <c r="B2755" s="9">
        <v>360901</v>
      </c>
      <c r="C2755" s="9" t="s">
        <v>12283</v>
      </c>
      <c r="D2755" s="9" t="s">
        <v>12284</v>
      </c>
      <c r="E2755" s="9">
        <v>3609</v>
      </c>
      <c r="F2755" s="9" t="s">
        <v>11303</v>
      </c>
      <c r="G2755" s="9" t="s">
        <v>11304</v>
      </c>
      <c r="H2755" s="9">
        <v>36</v>
      </c>
      <c r="I2755" s="9" t="s">
        <v>2847</v>
      </c>
      <c r="J2755" s="9" t="s">
        <v>1637</v>
      </c>
      <c r="K2755" s="10">
        <v>15.426</v>
      </c>
      <c r="L2755" s="10">
        <v>101.43600000000001</v>
      </c>
    </row>
    <row r="2756" spans="1:12">
      <c r="A2756" s="9">
        <v>4</v>
      </c>
      <c r="B2756" s="9">
        <v>360903</v>
      </c>
      <c r="C2756" s="9" t="s">
        <v>12299</v>
      </c>
      <c r="D2756" s="9" t="s">
        <v>12300</v>
      </c>
      <c r="E2756" s="9">
        <v>3609</v>
      </c>
      <c r="F2756" s="9" t="s">
        <v>11303</v>
      </c>
      <c r="G2756" s="9" t="s">
        <v>11304</v>
      </c>
      <c r="H2756" s="9">
        <v>36</v>
      </c>
      <c r="I2756" s="9" t="s">
        <v>2847</v>
      </c>
      <c r="J2756" s="9" t="s">
        <v>1637</v>
      </c>
      <c r="K2756" s="10">
        <v>15.676</v>
      </c>
      <c r="L2756" s="10">
        <v>101.517</v>
      </c>
    </row>
    <row r="2757" spans="1:12">
      <c r="A2757" s="9">
        <v>4</v>
      </c>
      <c r="B2757" s="9">
        <v>360802</v>
      </c>
      <c r="C2757" s="9" t="s">
        <v>12477</v>
      </c>
      <c r="D2757" s="9" t="s">
        <v>12478</v>
      </c>
      <c r="E2757" s="9">
        <v>3608</v>
      </c>
      <c r="F2757" s="9" t="s">
        <v>6206</v>
      </c>
      <c r="G2757" s="9" t="s">
        <v>6205</v>
      </c>
      <c r="H2757" s="9">
        <v>36</v>
      </c>
      <c r="I2757" s="9" t="s">
        <v>2847</v>
      </c>
      <c r="J2757" s="9" t="s">
        <v>1637</v>
      </c>
      <c r="K2757" s="10">
        <v>15.83</v>
      </c>
      <c r="L2757" s="10">
        <v>101.583</v>
      </c>
    </row>
    <row r="2758" spans="1:12">
      <c r="A2758" s="9">
        <v>4</v>
      </c>
      <c r="B2758" s="9">
        <v>360507</v>
      </c>
      <c r="C2758" s="9" t="s">
        <v>3644</v>
      </c>
      <c r="D2758" s="9" t="s">
        <v>3645</v>
      </c>
      <c r="E2758" s="9">
        <v>3605</v>
      </c>
      <c r="F2758" s="9" t="s">
        <v>10749</v>
      </c>
      <c r="G2758" s="9" t="s">
        <v>10750</v>
      </c>
      <c r="H2758" s="9">
        <v>36</v>
      </c>
      <c r="I2758" s="9" t="s">
        <v>2847</v>
      </c>
      <c r="J2758" s="9" t="s">
        <v>1637</v>
      </c>
      <c r="K2758" s="10">
        <v>16.177</v>
      </c>
      <c r="L2758" s="10">
        <v>101.72199999999999</v>
      </c>
    </row>
    <row r="2759" spans="1:12">
      <c r="A2759" s="9">
        <v>4</v>
      </c>
      <c r="B2759" s="9">
        <v>360501</v>
      </c>
      <c r="C2759" s="9" t="s">
        <v>12552</v>
      </c>
      <c r="D2759" s="9" t="s">
        <v>10750</v>
      </c>
      <c r="E2759" s="9">
        <v>3605</v>
      </c>
      <c r="F2759" s="9" t="s">
        <v>10749</v>
      </c>
      <c r="G2759" s="9" t="s">
        <v>10750</v>
      </c>
      <c r="H2759" s="9">
        <v>36</v>
      </c>
      <c r="I2759" s="9" t="s">
        <v>2847</v>
      </c>
      <c r="J2759" s="9" t="s">
        <v>1637</v>
      </c>
      <c r="K2759" s="10">
        <v>16.350999999999999</v>
      </c>
      <c r="L2759" s="10">
        <v>101.721</v>
      </c>
    </row>
    <row r="2760" spans="1:12">
      <c r="A2760" s="9">
        <v>4</v>
      </c>
      <c r="B2760" s="9">
        <v>360504</v>
      </c>
      <c r="C2760" s="9" t="s">
        <v>12716</v>
      </c>
      <c r="D2760" s="9" t="s">
        <v>12717</v>
      </c>
      <c r="E2760" s="9">
        <v>3605</v>
      </c>
      <c r="F2760" s="9" t="s">
        <v>10749</v>
      </c>
      <c r="G2760" s="9" t="s">
        <v>10750</v>
      </c>
      <c r="H2760" s="9">
        <v>36</v>
      </c>
      <c r="I2760" s="9" t="s">
        <v>2847</v>
      </c>
      <c r="J2760" s="9" t="s">
        <v>1637</v>
      </c>
      <c r="K2760" s="10">
        <v>16.28</v>
      </c>
      <c r="L2760" s="10">
        <v>101.518</v>
      </c>
    </row>
    <row r="2761" spans="1:12">
      <c r="A2761" s="9">
        <v>4</v>
      </c>
      <c r="B2761" s="9">
        <v>361305</v>
      </c>
      <c r="C2761" s="9" t="s">
        <v>12718</v>
      </c>
      <c r="D2761" s="9" t="s">
        <v>12719</v>
      </c>
      <c r="E2761" s="9">
        <v>3613</v>
      </c>
      <c r="F2761" s="9" t="s">
        <v>2846</v>
      </c>
      <c r="G2761" s="9" t="s">
        <v>2845</v>
      </c>
      <c r="H2761" s="9">
        <v>36</v>
      </c>
      <c r="I2761" s="9" t="s">
        <v>2847</v>
      </c>
      <c r="J2761" s="9" t="s">
        <v>1637</v>
      </c>
      <c r="K2761" s="10">
        <v>16.521999999999998</v>
      </c>
      <c r="L2761" s="10">
        <v>101.634</v>
      </c>
    </row>
    <row r="2762" spans="1:12">
      <c r="A2762" s="9">
        <v>4</v>
      </c>
      <c r="B2762" s="9">
        <v>370117</v>
      </c>
      <c r="C2762" s="9" t="s">
        <v>3855</v>
      </c>
      <c r="D2762" s="9" t="s">
        <v>3856</v>
      </c>
      <c r="E2762" s="9">
        <v>3701</v>
      </c>
      <c r="F2762" s="9" t="s">
        <v>3857</v>
      </c>
      <c r="G2762" s="9" t="s">
        <v>3858</v>
      </c>
      <c r="H2762" s="9">
        <v>37</v>
      </c>
      <c r="I2762" s="9" t="s">
        <v>3859</v>
      </c>
      <c r="J2762" s="9" t="s">
        <v>3860</v>
      </c>
      <c r="K2762" s="10">
        <v>15.823</v>
      </c>
      <c r="L2762" s="10">
        <v>104.562</v>
      </c>
    </row>
    <row r="2763" spans="1:12">
      <c r="A2763" s="9">
        <v>4</v>
      </c>
      <c r="B2763" s="9">
        <v>370702</v>
      </c>
      <c r="C2763" s="9" t="s">
        <v>3992</v>
      </c>
      <c r="D2763" s="9" t="s">
        <v>3993</v>
      </c>
      <c r="E2763" s="9">
        <v>3707</v>
      </c>
      <c r="F2763" s="9" t="s">
        <v>3994</v>
      </c>
      <c r="G2763" s="9" t="s">
        <v>3995</v>
      </c>
      <c r="H2763" s="9">
        <v>37</v>
      </c>
      <c r="I2763" s="9" t="s">
        <v>3859</v>
      </c>
      <c r="J2763" s="9" t="s">
        <v>3860</v>
      </c>
      <c r="K2763" s="10">
        <v>15.715999999999999</v>
      </c>
      <c r="L2763" s="10">
        <v>104.617</v>
      </c>
    </row>
    <row r="2764" spans="1:12">
      <c r="A2764" s="9">
        <v>4</v>
      </c>
      <c r="B2764" s="9">
        <v>370701</v>
      </c>
      <c r="C2764" s="9" t="s">
        <v>4562</v>
      </c>
      <c r="D2764" s="9" t="s">
        <v>4563</v>
      </c>
      <c r="E2764" s="9">
        <v>3707</v>
      </c>
      <c r="F2764" s="9" t="s">
        <v>3994</v>
      </c>
      <c r="G2764" s="9" t="s">
        <v>3995</v>
      </c>
      <c r="H2764" s="9">
        <v>37</v>
      </c>
      <c r="I2764" s="9" t="s">
        <v>3859</v>
      </c>
      <c r="J2764" s="9" t="s">
        <v>3860</v>
      </c>
      <c r="K2764" s="10">
        <v>15.71</v>
      </c>
      <c r="L2764" s="10">
        <v>104.66800000000001</v>
      </c>
    </row>
    <row r="2765" spans="1:12">
      <c r="A2765" s="9">
        <v>4</v>
      </c>
      <c r="B2765" s="9">
        <v>370608</v>
      </c>
      <c r="C2765" s="9" t="s">
        <v>5080</v>
      </c>
      <c r="D2765" s="9" t="s">
        <v>5081</v>
      </c>
      <c r="E2765" s="9">
        <v>3706</v>
      </c>
      <c r="F2765" s="9" t="s">
        <v>5082</v>
      </c>
      <c r="G2765" s="9" t="s">
        <v>1422</v>
      </c>
      <c r="H2765" s="9">
        <v>37</v>
      </c>
      <c r="I2765" s="9" t="s">
        <v>3859</v>
      </c>
      <c r="J2765" s="9" t="s">
        <v>3860</v>
      </c>
      <c r="K2765" s="10">
        <v>15.723000000000001</v>
      </c>
      <c r="L2765" s="10">
        <v>104.51300000000001</v>
      </c>
    </row>
    <row r="2766" spans="1:12">
      <c r="A2766" s="9">
        <v>4</v>
      </c>
      <c r="B2766" s="9">
        <v>370604</v>
      </c>
      <c r="C2766" s="9" t="s">
        <v>5344</v>
      </c>
      <c r="D2766" s="9" t="s">
        <v>2199</v>
      </c>
      <c r="E2766" s="9">
        <v>3706</v>
      </c>
      <c r="F2766" s="9" t="s">
        <v>5082</v>
      </c>
      <c r="G2766" s="9" t="s">
        <v>1422</v>
      </c>
      <c r="H2766" s="9">
        <v>37</v>
      </c>
      <c r="I2766" s="9" t="s">
        <v>3859</v>
      </c>
      <c r="J2766" s="9" t="s">
        <v>3860</v>
      </c>
      <c r="K2766" s="10">
        <v>15.696</v>
      </c>
      <c r="L2766" s="10">
        <v>104.53100000000001</v>
      </c>
    </row>
    <row r="2767" spans="1:12">
      <c r="A2767" s="9">
        <v>4</v>
      </c>
      <c r="B2767" s="9">
        <v>370103</v>
      </c>
      <c r="C2767" s="9" t="s">
        <v>5469</v>
      </c>
      <c r="D2767" s="9" t="s">
        <v>5470</v>
      </c>
      <c r="E2767" s="9">
        <v>3701</v>
      </c>
      <c r="F2767" s="9" t="s">
        <v>3857</v>
      </c>
      <c r="G2767" s="9" t="s">
        <v>3858</v>
      </c>
      <c r="H2767" s="9">
        <v>37</v>
      </c>
      <c r="I2767" s="9" t="s">
        <v>3859</v>
      </c>
      <c r="J2767" s="9" t="s">
        <v>3860</v>
      </c>
      <c r="K2767" s="10">
        <v>15.787000000000001</v>
      </c>
      <c r="L2767" s="10">
        <v>104.56399999999999</v>
      </c>
    </row>
    <row r="2768" spans="1:12">
      <c r="A2768" s="9">
        <v>4</v>
      </c>
      <c r="B2768" s="9">
        <v>370601</v>
      </c>
      <c r="C2768" s="9" t="s">
        <v>1421</v>
      </c>
      <c r="D2768" s="9" t="s">
        <v>1422</v>
      </c>
      <c r="E2768" s="9">
        <v>3706</v>
      </c>
      <c r="F2768" s="9" t="s">
        <v>5082</v>
      </c>
      <c r="G2768" s="9" t="s">
        <v>1422</v>
      </c>
      <c r="H2768" s="9">
        <v>37</v>
      </c>
      <c r="I2768" s="9" t="s">
        <v>3859</v>
      </c>
      <c r="J2768" s="9" t="s">
        <v>3860</v>
      </c>
      <c r="K2768" s="10">
        <v>15.718</v>
      </c>
      <c r="L2768" s="10">
        <v>104.45699999999999</v>
      </c>
    </row>
    <row r="2769" spans="1:12">
      <c r="A2769" s="9">
        <v>4</v>
      </c>
      <c r="B2769" s="9">
        <v>370706</v>
      </c>
      <c r="C2769" s="9" t="s">
        <v>5940</v>
      </c>
      <c r="D2769" s="9" t="s">
        <v>5941</v>
      </c>
      <c r="E2769" s="9">
        <v>3707</v>
      </c>
      <c r="F2769" s="9" t="s">
        <v>3994</v>
      </c>
      <c r="G2769" s="9" t="s">
        <v>3995</v>
      </c>
      <c r="H2769" s="9">
        <v>37</v>
      </c>
      <c r="I2769" s="9" t="s">
        <v>3859</v>
      </c>
      <c r="J2769" s="9" t="s">
        <v>3860</v>
      </c>
      <c r="K2769" s="10">
        <v>15.760999999999999</v>
      </c>
      <c r="L2769" s="10">
        <v>104.68899999999999</v>
      </c>
    </row>
    <row r="2770" spans="1:12">
      <c r="A2770" s="9">
        <v>4</v>
      </c>
      <c r="B2770" s="9">
        <v>370506</v>
      </c>
      <c r="C2770" s="9" t="s">
        <v>5979</v>
      </c>
      <c r="D2770" s="9" t="s">
        <v>5980</v>
      </c>
      <c r="E2770" s="9">
        <v>3705</v>
      </c>
      <c r="F2770" s="9" t="s">
        <v>5981</v>
      </c>
      <c r="G2770" s="9" t="s">
        <v>5982</v>
      </c>
      <c r="H2770" s="9">
        <v>37</v>
      </c>
      <c r="I2770" s="9" t="s">
        <v>3859</v>
      </c>
      <c r="J2770" s="9" t="s">
        <v>3860</v>
      </c>
      <c r="K2770" s="10">
        <v>16.05</v>
      </c>
      <c r="L2770" s="10">
        <v>104.616</v>
      </c>
    </row>
    <row r="2771" spans="1:12">
      <c r="A2771" s="9">
        <v>4</v>
      </c>
      <c r="B2771" s="9">
        <v>370110</v>
      </c>
      <c r="C2771" s="9" t="s">
        <v>6003</v>
      </c>
      <c r="D2771" s="9" t="s">
        <v>3883</v>
      </c>
      <c r="E2771" s="9">
        <v>3701</v>
      </c>
      <c r="F2771" s="9" t="s">
        <v>3857</v>
      </c>
      <c r="G2771" s="9" t="s">
        <v>3858</v>
      </c>
      <c r="H2771" s="9">
        <v>37</v>
      </c>
      <c r="I2771" s="9" t="s">
        <v>3859</v>
      </c>
      <c r="J2771" s="9" t="s">
        <v>3860</v>
      </c>
      <c r="K2771" s="10">
        <v>15.997</v>
      </c>
      <c r="L2771" s="10">
        <v>104.57899999999999</v>
      </c>
    </row>
    <row r="2772" spans="1:12">
      <c r="A2772" s="9">
        <v>4</v>
      </c>
      <c r="B2772" s="9">
        <v>370401</v>
      </c>
      <c r="C2772" s="9" t="s">
        <v>6430</v>
      </c>
      <c r="D2772" s="9" t="s">
        <v>6431</v>
      </c>
      <c r="E2772" s="9">
        <v>3704</v>
      </c>
      <c r="F2772" s="9" t="s">
        <v>6432</v>
      </c>
      <c r="G2772" s="9" t="s">
        <v>6431</v>
      </c>
      <c r="H2772" s="9">
        <v>37</v>
      </c>
      <c r="I2772" s="9" t="s">
        <v>3859</v>
      </c>
      <c r="J2772" s="9" t="s">
        <v>3860</v>
      </c>
      <c r="K2772" s="10">
        <v>15.678000000000001</v>
      </c>
      <c r="L2772" s="10">
        <v>104.88200000000001</v>
      </c>
    </row>
    <row r="2773" spans="1:12">
      <c r="A2773" s="9">
        <v>4</v>
      </c>
      <c r="B2773" s="9">
        <v>370105</v>
      </c>
      <c r="C2773" s="9" t="s">
        <v>6482</v>
      </c>
      <c r="D2773" s="9" t="s">
        <v>6483</v>
      </c>
      <c r="E2773" s="9">
        <v>3701</v>
      </c>
      <c r="F2773" s="9" t="s">
        <v>3857</v>
      </c>
      <c r="G2773" s="9" t="s">
        <v>3858</v>
      </c>
      <c r="H2773" s="9">
        <v>37</v>
      </c>
      <c r="I2773" s="9" t="s">
        <v>3859</v>
      </c>
      <c r="J2773" s="9" t="s">
        <v>3860</v>
      </c>
      <c r="K2773" s="10">
        <v>15.867000000000001</v>
      </c>
      <c r="L2773" s="10">
        <v>104.794</v>
      </c>
    </row>
    <row r="2774" spans="1:12">
      <c r="A2774" s="9">
        <v>4</v>
      </c>
      <c r="B2774" s="9">
        <v>370707</v>
      </c>
      <c r="C2774" s="9" t="s">
        <v>6504</v>
      </c>
      <c r="D2774" s="9" t="s">
        <v>6505</v>
      </c>
      <c r="E2774" s="9">
        <v>3707</v>
      </c>
      <c r="F2774" s="9" t="s">
        <v>3994</v>
      </c>
      <c r="G2774" s="9" t="s">
        <v>3995</v>
      </c>
      <c r="H2774" s="9">
        <v>37</v>
      </c>
      <c r="I2774" s="9" t="s">
        <v>3859</v>
      </c>
      <c r="J2774" s="9" t="s">
        <v>3860</v>
      </c>
      <c r="K2774" s="10">
        <v>15.750999999999999</v>
      </c>
      <c r="L2774" s="10">
        <v>104.637</v>
      </c>
    </row>
    <row r="2775" spans="1:12">
      <c r="A2775" s="9">
        <v>4</v>
      </c>
      <c r="B2775" s="9">
        <v>370114</v>
      </c>
      <c r="C2775" s="9" t="s">
        <v>6508</v>
      </c>
      <c r="D2775" s="9" t="s">
        <v>6509</v>
      </c>
      <c r="E2775" s="9">
        <v>3701</v>
      </c>
      <c r="F2775" s="9" t="s">
        <v>3857</v>
      </c>
      <c r="G2775" s="9" t="s">
        <v>3858</v>
      </c>
      <c r="H2775" s="9">
        <v>37</v>
      </c>
      <c r="I2775" s="9" t="s">
        <v>3859</v>
      </c>
      <c r="J2775" s="9" t="s">
        <v>3860</v>
      </c>
      <c r="K2775" s="10">
        <v>15.851000000000001</v>
      </c>
      <c r="L2775" s="10">
        <v>104.68899999999999</v>
      </c>
    </row>
    <row r="2776" spans="1:12">
      <c r="A2776" s="9">
        <v>4</v>
      </c>
      <c r="B2776" s="9">
        <v>370306</v>
      </c>
      <c r="C2776" s="9" t="s">
        <v>6571</v>
      </c>
      <c r="D2776" s="9" t="s">
        <v>6572</v>
      </c>
      <c r="E2776" s="9">
        <v>3703</v>
      </c>
      <c r="F2776" s="9" t="s">
        <v>6573</v>
      </c>
      <c r="G2776" s="9" t="s">
        <v>6574</v>
      </c>
      <c r="H2776" s="9">
        <v>37</v>
      </c>
      <c r="I2776" s="9" t="s">
        <v>3859</v>
      </c>
      <c r="J2776" s="9" t="s">
        <v>3860</v>
      </c>
      <c r="K2776" s="10">
        <v>15.862</v>
      </c>
      <c r="L2776" s="10">
        <v>104.828</v>
      </c>
    </row>
    <row r="2777" spans="1:12">
      <c r="A2777" s="9">
        <v>4</v>
      </c>
      <c r="B2777" s="9">
        <v>370108</v>
      </c>
      <c r="C2777" s="9" t="s">
        <v>6691</v>
      </c>
      <c r="D2777" s="9" t="s">
        <v>6692</v>
      </c>
      <c r="E2777" s="9">
        <v>3701</v>
      </c>
      <c r="F2777" s="9" t="s">
        <v>3857</v>
      </c>
      <c r="G2777" s="9" t="s">
        <v>3858</v>
      </c>
      <c r="H2777" s="9">
        <v>37</v>
      </c>
      <c r="I2777" s="9" t="s">
        <v>3859</v>
      </c>
      <c r="J2777" s="9" t="s">
        <v>3860</v>
      </c>
      <c r="K2777" s="10">
        <v>15.981999999999999</v>
      </c>
      <c r="L2777" s="10">
        <v>104.626</v>
      </c>
    </row>
    <row r="2778" spans="1:12">
      <c r="A2778" s="9">
        <v>4</v>
      </c>
      <c r="B2778" s="9">
        <v>370118</v>
      </c>
      <c r="C2778" s="9" t="s">
        <v>6900</v>
      </c>
      <c r="D2778" s="9" t="s">
        <v>6901</v>
      </c>
      <c r="E2778" s="9">
        <v>3701</v>
      </c>
      <c r="F2778" s="9" t="s">
        <v>3857</v>
      </c>
      <c r="G2778" s="9" t="s">
        <v>3858</v>
      </c>
      <c r="H2778" s="9">
        <v>37</v>
      </c>
      <c r="I2778" s="9" t="s">
        <v>3859</v>
      </c>
      <c r="J2778" s="9" t="s">
        <v>3860</v>
      </c>
      <c r="K2778" s="10">
        <v>15.878</v>
      </c>
      <c r="L2778" s="10">
        <v>104.51300000000001</v>
      </c>
    </row>
    <row r="2779" spans="1:12">
      <c r="A2779" s="9">
        <v>4</v>
      </c>
      <c r="B2779" s="9">
        <v>370104</v>
      </c>
      <c r="C2779" s="9" t="s">
        <v>6939</v>
      </c>
      <c r="D2779" s="9" t="s">
        <v>6940</v>
      </c>
      <c r="E2779" s="9">
        <v>3701</v>
      </c>
      <c r="F2779" s="9" t="s">
        <v>3857</v>
      </c>
      <c r="G2779" s="9" t="s">
        <v>3858</v>
      </c>
      <c r="H2779" s="9">
        <v>37</v>
      </c>
      <c r="I2779" s="9" t="s">
        <v>3859</v>
      </c>
      <c r="J2779" s="9" t="s">
        <v>3860</v>
      </c>
      <c r="K2779" s="10">
        <v>15.785</v>
      </c>
      <c r="L2779" s="10">
        <v>104.79</v>
      </c>
    </row>
    <row r="2780" spans="1:12">
      <c r="A2780" s="9">
        <v>4</v>
      </c>
      <c r="B2780" s="9">
        <v>370703</v>
      </c>
      <c r="C2780" s="9" t="s">
        <v>7057</v>
      </c>
      <c r="D2780" s="9" t="s">
        <v>7058</v>
      </c>
      <c r="E2780" s="9">
        <v>3707</v>
      </c>
      <c r="F2780" s="9" t="s">
        <v>3994</v>
      </c>
      <c r="G2780" s="9" t="s">
        <v>3995</v>
      </c>
      <c r="H2780" s="9">
        <v>37</v>
      </c>
      <c r="I2780" s="9" t="s">
        <v>3859</v>
      </c>
      <c r="J2780" s="9" t="s">
        <v>3860</v>
      </c>
      <c r="K2780" s="10">
        <v>15.686999999999999</v>
      </c>
      <c r="L2780" s="10">
        <v>104.697</v>
      </c>
    </row>
    <row r="2781" spans="1:12">
      <c r="A2781" s="9">
        <v>4</v>
      </c>
      <c r="B2781" s="9">
        <v>370111</v>
      </c>
      <c r="C2781" s="9" t="s">
        <v>7465</v>
      </c>
      <c r="D2781" s="9" t="s">
        <v>7466</v>
      </c>
      <c r="E2781" s="9">
        <v>3701</v>
      </c>
      <c r="F2781" s="9" t="s">
        <v>3857</v>
      </c>
      <c r="G2781" s="9" t="s">
        <v>3858</v>
      </c>
      <c r="H2781" s="9">
        <v>37</v>
      </c>
      <c r="I2781" s="9" t="s">
        <v>3859</v>
      </c>
      <c r="J2781" s="9" t="s">
        <v>3860</v>
      </c>
      <c r="K2781" s="10">
        <v>15.885</v>
      </c>
      <c r="L2781" s="10">
        <v>104.47799999999999</v>
      </c>
    </row>
    <row r="2782" spans="1:12">
      <c r="A2782" s="9">
        <v>4</v>
      </c>
      <c r="B2782" s="9">
        <v>370503</v>
      </c>
      <c r="C2782" s="9" t="s">
        <v>7475</v>
      </c>
      <c r="D2782" s="9" t="s">
        <v>7476</v>
      </c>
      <c r="E2782" s="9">
        <v>3705</v>
      </c>
      <c r="F2782" s="9" t="s">
        <v>5981</v>
      </c>
      <c r="G2782" s="9" t="s">
        <v>5982</v>
      </c>
      <c r="H2782" s="9">
        <v>37</v>
      </c>
      <c r="I2782" s="9" t="s">
        <v>3859</v>
      </c>
      <c r="J2782" s="9" t="s">
        <v>3860</v>
      </c>
      <c r="K2782" s="10">
        <v>16.091999999999999</v>
      </c>
      <c r="L2782" s="10">
        <v>104.639</v>
      </c>
    </row>
    <row r="2783" spans="1:12">
      <c r="A2783" s="9">
        <v>4</v>
      </c>
      <c r="B2783" s="9">
        <v>370102</v>
      </c>
      <c r="C2783" s="9" t="s">
        <v>7668</v>
      </c>
      <c r="D2783" s="9" t="s">
        <v>7669</v>
      </c>
      <c r="E2783" s="9">
        <v>3701</v>
      </c>
      <c r="F2783" s="9" t="s">
        <v>3857</v>
      </c>
      <c r="G2783" s="9" t="s">
        <v>3858</v>
      </c>
      <c r="H2783" s="9">
        <v>37</v>
      </c>
      <c r="I2783" s="9" t="s">
        <v>3859</v>
      </c>
      <c r="J2783" s="9" t="s">
        <v>3860</v>
      </c>
      <c r="K2783" s="10">
        <v>15.804</v>
      </c>
      <c r="L2783" s="10">
        <v>104.64</v>
      </c>
    </row>
    <row r="2784" spans="1:12">
      <c r="A2784" s="9">
        <v>4</v>
      </c>
      <c r="B2784" s="9">
        <v>370115</v>
      </c>
      <c r="C2784" s="9" t="s">
        <v>7720</v>
      </c>
      <c r="D2784" s="9" t="s">
        <v>7721</v>
      </c>
      <c r="E2784" s="9">
        <v>3701</v>
      </c>
      <c r="F2784" s="9" t="s">
        <v>3857</v>
      </c>
      <c r="G2784" s="9" t="s">
        <v>3858</v>
      </c>
      <c r="H2784" s="9">
        <v>37</v>
      </c>
      <c r="I2784" s="9" t="s">
        <v>3859</v>
      </c>
      <c r="J2784" s="9" t="s">
        <v>3860</v>
      </c>
      <c r="K2784" s="10">
        <v>15.773999999999999</v>
      </c>
      <c r="L2784" s="10">
        <v>104.746</v>
      </c>
    </row>
    <row r="2785" spans="1:12">
      <c r="A2785" s="9">
        <v>4</v>
      </c>
      <c r="B2785" s="9">
        <v>370119</v>
      </c>
      <c r="C2785" s="9" t="s">
        <v>7886</v>
      </c>
      <c r="D2785" s="9" t="s">
        <v>7887</v>
      </c>
      <c r="E2785" s="9">
        <v>3701</v>
      </c>
      <c r="F2785" s="9" t="s">
        <v>3857</v>
      </c>
      <c r="G2785" s="9" t="s">
        <v>3858</v>
      </c>
      <c r="H2785" s="9">
        <v>37</v>
      </c>
      <c r="I2785" s="9" t="s">
        <v>3859</v>
      </c>
      <c r="J2785" s="9" t="s">
        <v>3860</v>
      </c>
      <c r="K2785" s="10">
        <v>15.954000000000001</v>
      </c>
      <c r="L2785" s="10">
        <v>104.69199999999999</v>
      </c>
    </row>
    <row r="2786" spans="1:12">
      <c r="A2786" s="9">
        <v>4</v>
      </c>
      <c r="B2786" s="9">
        <v>370602</v>
      </c>
      <c r="C2786" s="9" t="s">
        <v>7935</v>
      </c>
      <c r="D2786" s="9" t="s">
        <v>7936</v>
      </c>
      <c r="E2786" s="9">
        <v>3706</v>
      </c>
      <c r="F2786" s="9" t="s">
        <v>5082</v>
      </c>
      <c r="G2786" s="9" t="s">
        <v>1422</v>
      </c>
      <c r="H2786" s="9">
        <v>37</v>
      </c>
      <c r="I2786" s="9" t="s">
        <v>3859</v>
      </c>
      <c r="J2786" s="9" t="s">
        <v>3860</v>
      </c>
      <c r="K2786" s="10">
        <v>15.760999999999999</v>
      </c>
      <c r="L2786" s="10">
        <v>104.518</v>
      </c>
    </row>
    <row r="2787" spans="1:12">
      <c r="A2787" s="9">
        <v>4</v>
      </c>
      <c r="B2787" s="9">
        <v>370705</v>
      </c>
      <c r="C2787" s="9" t="s">
        <v>8156</v>
      </c>
      <c r="D2787" s="9" t="s">
        <v>8157</v>
      </c>
      <c r="E2787" s="9">
        <v>3707</v>
      </c>
      <c r="F2787" s="9" t="s">
        <v>3994</v>
      </c>
      <c r="G2787" s="9" t="s">
        <v>3995</v>
      </c>
      <c r="H2787" s="9">
        <v>37</v>
      </c>
      <c r="I2787" s="9" t="s">
        <v>3859</v>
      </c>
      <c r="J2787" s="9" t="s">
        <v>3860</v>
      </c>
      <c r="K2787" s="10">
        <v>15.663</v>
      </c>
      <c r="L2787" s="10">
        <v>104.78</v>
      </c>
    </row>
    <row r="2788" spans="1:12">
      <c r="A2788" s="9">
        <v>4</v>
      </c>
      <c r="B2788" s="9">
        <v>370704</v>
      </c>
      <c r="C2788" s="9" t="s">
        <v>2760</v>
      </c>
      <c r="D2788" s="9" t="s">
        <v>2761</v>
      </c>
      <c r="E2788" s="9">
        <v>3707</v>
      </c>
      <c r="F2788" s="9" t="s">
        <v>3994</v>
      </c>
      <c r="G2788" s="9" t="s">
        <v>3995</v>
      </c>
      <c r="H2788" s="9">
        <v>37</v>
      </c>
      <c r="I2788" s="9" t="s">
        <v>3859</v>
      </c>
      <c r="J2788" s="9" t="s">
        <v>3860</v>
      </c>
      <c r="K2788" s="10">
        <v>15.715999999999999</v>
      </c>
      <c r="L2788" s="10">
        <v>104.765</v>
      </c>
    </row>
    <row r="2789" spans="1:12">
      <c r="A2789" s="9">
        <v>4</v>
      </c>
      <c r="B2789" s="9">
        <v>370603</v>
      </c>
      <c r="C2789" s="9" t="s">
        <v>8486</v>
      </c>
      <c r="D2789" s="9" t="s">
        <v>8487</v>
      </c>
      <c r="E2789" s="9">
        <v>3706</v>
      </c>
      <c r="F2789" s="9" t="s">
        <v>5082</v>
      </c>
      <c r="G2789" s="9" t="s">
        <v>1422</v>
      </c>
      <c r="H2789" s="9">
        <v>37</v>
      </c>
      <c r="I2789" s="9" t="s">
        <v>3859</v>
      </c>
      <c r="J2789" s="9" t="s">
        <v>3860</v>
      </c>
      <c r="K2789" s="10">
        <v>15.738</v>
      </c>
      <c r="L2789" s="10">
        <v>104.56399999999999</v>
      </c>
    </row>
    <row r="2790" spans="1:12">
      <c r="A2790" s="9">
        <v>4</v>
      </c>
      <c r="B2790" s="9">
        <v>370112</v>
      </c>
      <c r="C2790" s="9" t="s">
        <v>8490</v>
      </c>
      <c r="D2790" s="9" t="s">
        <v>8491</v>
      </c>
      <c r="E2790" s="9">
        <v>3701</v>
      </c>
      <c r="F2790" s="9" t="s">
        <v>3857</v>
      </c>
      <c r="G2790" s="9" t="s">
        <v>3858</v>
      </c>
      <c r="H2790" s="9">
        <v>37</v>
      </c>
      <c r="I2790" s="9" t="s">
        <v>3859</v>
      </c>
      <c r="J2790" s="9" t="s">
        <v>3860</v>
      </c>
      <c r="K2790" s="10">
        <v>15.872999999999999</v>
      </c>
      <c r="L2790" s="10">
        <v>104.55800000000001</v>
      </c>
    </row>
    <row r="2791" spans="1:12">
      <c r="A2791" s="9">
        <v>4</v>
      </c>
      <c r="B2791" s="9">
        <v>370607</v>
      </c>
      <c r="C2791" s="9" t="s">
        <v>8563</v>
      </c>
      <c r="D2791" s="9" t="s">
        <v>8564</v>
      </c>
      <c r="E2791" s="9">
        <v>3706</v>
      </c>
      <c r="F2791" s="9" t="s">
        <v>5082</v>
      </c>
      <c r="G2791" s="9" t="s">
        <v>1422</v>
      </c>
      <c r="H2791" s="9">
        <v>37</v>
      </c>
      <c r="I2791" s="9" t="s">
        <v>3859</v>
      </c>
      <c r="J2791" s="9" t="s">
        <v>3860</v>
      </c>
      <c r="K2791" s="10">
        <v>15.583</v>
      </c>
      <c r="L2791" s="10">
        <v>104.545</v>
      </c>
    </row>
    <row r="2792" spans="1:12">
      <c r="A2792" s="9">
        <v>4</v>
      </c>
      <c r="B2792" s="9">
        <v>370202</v>
      </c>
      <c r="C2792" s="9" t="s">
        <v>8569</v>
      </c>
      <c r="D2792" s="9" t="s">
        <v>8570</v>
      </c>
      <c r="E2792" s="9">
        <v>3702</v>
      </c>
      <c r="F2792" s="9" t="s">
        <v>8571</v>
      </c>
      <c r="G2792" s="9" t="s">
        <v>8572</v>
      </c>
      <c r="H2792" s="9">
        <v>37</v>
      </c>
      <c r="I2792" s="9" t="s">
        <v>3859</v>
      </c>
      <c r="J2792" s="9" t="s">
        <v>3860</v>
      </c>
      <c r="K2792" s="10">
        <v>16.155999999999999</v>
      </c>
      <c r="L2792" s="10">
        <v>104.996</v>
      </c>
    </row>
    <row r="2793" spans="1:12">
      <c r="A2793" s="9">
        <v>4</v>
      </c>
      <c r="B2793" s="9">
        <v>370106</v>
      </c>
      <c r="C2793" s="9" t="s">
        <v>8689</v>
      </c>
      <c r="D2793" s="9" t="s">
        <v>8690</v>
      </c>
      <c r="E2793" s="9">
        <v>3701</v>
      </c>
      <c r="F2793" s="9" t="s">
        <v>3857</v>
      </c>
      <c r="G2793" s="9" t="s">
        <v>3858</v>
      </c>
      <c r="H2793" s="9">
        <v>37</v>
      </c>
      <c r="I2793" s="9" t="s">
        <v>3859</v>
      </c>
      <c r="J2793" s="9" t="s">
        <v>3860</v>
      </c>
      <c r="K2793" s="10">
        <v>15.840999999999999</v>
      </c>
      <c r="L2793" s="10">
        <v>104.75</v>
      </c>
    </row>
    <row r="2794" spans="1:12">
      <c r="A2794" s="9">
        <v>4</v>
      </c>
      <c r="B2794" s="9">
        <v>370504</v>
      </c>
      <c r="C2794" s="9" t="s">
        <v>5736</v>
      </c>
      <c r="D2794" s="9" t="s">
        <v>5737</v>
      </c>
      <c r="E2794" s="9">
        <v>3705</v>
      </c>
      <c r="F2794" s="9" t="s">
        <v>5981</v>
      </c>
      <c r="G2794" s="9" t="s">
        <v>5982</v>
      </c>
      <c r="H2794" s="9">
        <v>37</v>
      </c>
      <c r="I2794" s="9" t="s">
        <v>3859</v>
      </c>
      <c r="J2794" s="9" t="s">
        <v>3860</v>
      </c>
      <c r="K2794" s="10">
        <v>16.029</v>
      </c>
      <c r="L2794" s="10">
        <v>104.592</v>
      </c>
    </row>
    <row r="2795" spans="1:12">
      <c r="A2795" s="9">
        <v>4</v>
      </c>
      <c r="B2795" s="9">
        <v>370305</v>
      </c>
      <c r="C2795" s="9" t="s">
        <v>8819</v>
      </c>
      <c r="D2795" s="9" t="s">
        <v>8820</v>
      </c>
      <c r="E2795" s="9">
        <v>3703</v>
      </c>
      <c r="F2795" s="9" t="s">
        <v>6573</v>
      </c>
      <c r="G2795" s="9" t="s">
        <v>6574</v>
      </c>
      <c r="H2795" s="9">
        <v>37</v>
      </c>
      <c r="I2795" s="9" t="s">
        <v>3859</v>
      </c>
      <c r="J2795" s="9" t="s">
        <v>3860</v>
      </c>
      <c r="K2795" s="10">
        <v>15.83</v>
      </c>
      <c r="L2795" s="10">
        <v>104.94799999999999</v>
      </c>
    </row>
    <row r="2796" spans="1:12">
      <c r="A2796" s="9">
        <v>4</v>
      </c>
      <c r="B2796" s="9">
        <v>370404</v>
      </c>
      <c r="C2796" s="9" t="s">
        <v>8842</v>
      </c>
      <c r="D2796" s="9" t="s">
        <v>8843</v>
      </c>
      <c r="E2796" s="9">
        <v>3704</v>
      </c>
      <c r="F2796" s="9" t="s">
        <v>6432</v>
      </c>
      <c r="G2796" s="9" t="s">
        <v>6431</v>
      </c>
      <c r="H2796" s="9">
        <v>37</v>
      </c>
      <c r="I2796" s="9" t="s">
        <v>3859</v>
      </c>
      <c r="J2796" s="9" t="s">
        <v>3860</v>
      </c>
      <c r="K2796" s="10">
        <v>15.737</v>
      </c>
      <c r="L2796" s="10">
        <v>104.88200000000001</v>
      </c>
    </row>
    <row r="2797" spans="1:12">
      <c r="A2797" s="9">
        <v>4</v>
      </c>
      <c r="B2797" s="9">
        <v>370116</v>
      </c>
      <c r="C2797" s="9" t="s">
        <v>4781</v>
      </c>
      <c r="D2797" s="9" t="s">
        <v>4782</v>
      </c>
      <c r="E2797" s="9">
        <v>3701</v>
      </c>
      <c r="F2797" s="9" t="s">
        <v>3857</v>
      </c>
      <c r="G2797" s="9" t="s">
        <v>3858</v>
      </c>
      <c r="H2797" s="9">
        <v>37</v>
      </c>
      <c r="I2797" s="9" t="s">
        <v>3859</v>
      </c>
      <c r="J2797" s="9" t="s">
        <v>3860</v>
      </c>
      <c r="K2797" s="10">
        <v>15.945</v>
      </c>
      <c r="L2797" s="10">
        <v>104.52500000000001</v>
      </c>
    </row>
    <row r="2798" spans="1:12">
      <c r="A2798" s="9">
        <v>4</v>
      </c>
      <c r="B2798" s="9">
        <v>370113</v>
      </c>
      <c r="C2798" s="9" t="s">
        <v>8877</v>
      </c>
      <c r="D2798" s="9" t="s">
        <v>8878</v>
      </c>
      <c r="E2798" s="9">
        <v>3701</v>
      </c>
      <c r="F2798" s="9" t="s">
        <v>3857</v>
      </c>
      <c r="G2798" s="9" t="s">
        <v>3858</v>
      </c>
      <c r="H2798" s="9">
        <v>37</v>
      </c>
      <c r="I2798" s="9" t="s">
        <v>3859</v>
      </c>
      <c r="J2798" s="9" t="s">
        <v>3860</v>
      </c>
      <c r="K2798" s="10">
        <v>15.929</v>
      </c>
      <c r="L2798" s="10">
        <v>104.631</v>
      </c>
    </row>
    <row r="2799" spans="1:12">
      <c r="A2799" s="9">
        <v>4</v>
      </c>
      <c r="B2799" s="9">
        <v>370109</v>
      </c>
      <c r="C2799" s="9" t="s">
        <v>8936</v>
      </c>
      <c r="D2799" s="9" t="s">
        <v>8937</v>
      </c>
      <c r="E2799" s="9">
        <v>3701</v>
      </c>
      <c r="F2799" s="9" t="s">
        <v>3857</v>
      </c>
      <c r="G2799" s="9" t="s">
        <v>3858</v>
      </c>
      <c r="H2799" s="9">
        <v>37</v>
      </c>
      <c r="I2799" s="9" t="s">
        <v>3859</v>
      </c>
      <c r="J2799" s="9" t="s">
        <v>3860</v>
      </c>
      <c r="K2799" s="10">
        <v>15.811</v>
      </c>
      <c r="L2799" s="10">
        <v>104.46</v>
      </c>
    </row>
    <row r="2800" spans="1:12">
      <c r="A2800" s="9">
        <v>4</v>
      </c>
      <c r="B2800" s="9">
        <v>370502</v>
      </c>
      <c r="C2800" s="9" t="s">
        <v>1941</v>
      </c>
      <c r="D2800" s="9" t="s">
        <v>1942</v>
      </c>
      <c r="E2800" s="9">
        <v>3705</v>
      </c>
      <c r="F2800" s="9" t="s">
        <v>5981</v>
      </c>
      <c r="G2800" s="9" t="s">
        <v>5982</v>
      </c>
      <c r="H2800" s="9">
        <v>37</v>
      </c>
      <c r="I2800" s="9" t="s">
        <v>3859</v>
      </c>
      <c r="J2800" s="9" t="s">
        <v>3860</v>
      </c>
      <c r="K2800" s="10">
        <v>16.068999999999999</v>
      </c>
      <c r="L2800" s="10">
        <v>104.764</v>
      </c>
    </row>
    <row r="2801" spans="1:12">
      <c r="A2801" s="9">
        <v>4</v>
      </c>
      <c r="B2801" s="9">
        <v>370303</v>
      </c>
      <c r="C2801" s="9" t="s">
        <v>9109</v>
      </c>
      <c r="D2801" s="9" t="s">
        <v>2770</v>
      </c>
      <c r="E2801" s="9">
        <v>3703</v>
      </c>
      <c r="F2801" s="9" t="s">
        <v>6573</v>
      </c>
      <c r="G2801" s="9" t="s">
        <v>6574</v>
      </c>
      <c r="H2801" s="9">
        <v>37</v>
      </c>
      <c r="I2801" s="9" t="s">
        <v>3859</v>
      </c>
      <c r="J2801" s="9" t="s">
        <v>3860</v>
      </c>
      <c r="K2801" s="10">
        <v>15.897</v>
      </c>
      <c r="L2801" s="10">
        <v>104.91800000000001</v>
      </c>
    </row>
    <row r="2802" spans="1:12">
      <c r="A2802" s="9">
        <v>4</v>
      </c>
      <c r="B2802" s="9">
        <v>370605</v>
      </c>
      <c r="C2802" s="9" t="s">
        <v>9214</v>
      </c>
      <c r="D2802" s="9" t="s">
        <v>9215</v>
      </c>
      <c r="E2802" s="9">
        <v>3706</v>
      </c>
      <c r="F2802" s="9" t="s">
        <v>5082</v>
      </c>
      <c r="G2802" s="9" t="s">
        <v>1422</v>
      </c>
      <c r="H2802" s="9">
        <v>37</v>
      </c>
      <c r="I2802" s="9" t="s">
        <v>3859</v>
      </c>
      <c r="J2802" s="9" t="s">
        <v>3860</v>
      </c>
      <c r="K2802" s="10">
        <v>15.65</v>
      </c>
      <c r="L2802" s="10">
        <v>104.58</v>
      </c>
    </row>
    <row r="2803" spans="1:12">
      <c r="A2803" s="9">
        <v>4</v>
      </c>
      <c r="B2803" s="9">
        <v>370505</v>
      </c>
      <c r="C2803" s="9" t="s">
        <v>3155</v>
      </c>
      <c r="D2803" s="9" t="s">
        <v>3156</v>
      </c>
      <c r="E2803" s="9">
        <v>3705</v>
      </c>
      <c r="F2803" s="9" t="s">
        <v>5981</v>
      </c>
      <c r="G2803" s="9" t="s">
        <v>5982</v>
      </c>
      <c r="H2803" s="9">
        <v>37</v>
      </c>
      <c r="I2803" s="9" t="s">
        <v>3859</v>
      </c>
      <c r="J2803" s="9" t="s">
        <v>3860</v>
      </c>
      <c r="K2803" s="10">
        <v>16.021999999999998</v>
      </c>
      <c r="L2803" s="10">
        <v>104.78700000000001</v>
      </c>
    </row>
    <row r="2804" spans="1:12">
      <c r="A2804" s="9">
        <v>4</v>
      </c>
      <c r="B2804" s="9">
        <v>370403</v>
      </c>
      <c r="C2804" s="9" t="s">
        <v>9469</v>
      </c>
      <c r="D2804" s="9" t="s">
        <v>9470</v>
      </c>
      <c r="E2804" s="9">
        <v>3704</v>
      </c>
      <c r="F2804" s="9" t="s">
        <v>6432</v>
      </c>
      <c r="G2804" s="9" t="s">
        <v>6431</v>
      </c>
      <c r="H2804" s="9">
        <v>37</v>
      </c>
      <c r="I2804" s="9" t="s">
        <v>3859</v>
      </c>
      <c r="J2804" s="9" t="s">
        <v>3860</v>
      </c>
      <c r="K2804" s="10">
        <v>15.731</v>
      </c>
      <c r="L2804" s="10">
        <v>104.818</v>
      </c>
    </row>
    <row r="2805" spans="1:12">
      <c r="A2805" s="9">
        <v>4</v>
      </c>
      <c r="B2805" s="9">
        <v>370304</v>
      </c>
      <c r="C2805" s="9" t="s">
        <v>9566</v>
      </c>
      <c r="D2805" s="9" t="s">
        <v>9567</v>
      </c>
      <c r="E2805" s="9">
        <v>3703</v>
      </c>
      <c r="F2805" s="9" t="s">
        <v>6573</v>
      </c>
      <c r="G2805" s="9" t="s">
        <v>6574</v>
      </c>
      <c r="H2805" s="9">
        <v>37</v>
      </c>
      <c r="I2805" s="9" t="s">
        <v>3859</v>
      </c>
      <c r="J2805" s="9" t="s">
        <v>3860</v>
      </c>
      <c r="K2805" s="10">
        <v>15.795999999999999</v>
      </c>
      <c r="L2805" s="10">
        <v>104.86799999999999</v>
      </c>
    </row>
    <row r="2806" spans="1:12">
      <c r="A2806" s="9">
        <v>4</v>
      </c>
      <c r="B2806" s="9">
        <v>370307</v>
      </c>
      <c r="C2806" s="9" t="s">
        <v>9654</v>
      </c>
      <c r="D2806" s="9" t="s">
        <v>9655</v>
      </c>
      <c r="E2806" s="9">
        <v>3703</v>
      </c>
      <c r="F2806" s="9" t="s">
        <v>6573</v>
      </c>
      <c r="G2806" s="9" t="s">
        <v>6574</v>
      </c>
      <c r="H2806" s="9">
        <v>37</v>
      </c>
      <c r="I2806" s="9" t="s">
        <v>3859</v>
      </c>
      <c r="J2806" s="9" t="s">
        <v>3860</v>
      </c>
      <c r="K2806" s="10">
        <v>15.872</v>
      </c>
      <c r="L2806" s="10">
        <v>104.876</v>
      </c>
    </row>
    <row r="2807" spans="1:12">
      <c r="A2807" s="9">
        <v>4</v>
      </c>
      <c r="B2807" s="9">
        <v>370101</v>
      </c>
      <c r="C2807" s="9" t="s">
        <v>9658</v>
      </c>
      <c r="D2807" s="9" t="s">
        <v>9659</v>
      </c>
      <c r="E2807" s="9">
        <v>3701</v>
      </c>
      <c r="F2807" s="9" t="s">
        <v>3857</v>
      </c>
      <c r="G2807" s="9" t="s">
        <v>3858</v>
      </c>
      <c r="H2807" s="9">
        <v>37</v>
      </c>
      <c r="I2807" s="9" t="s">
        <v>3859</v>
      </c>
      <c r="J2807" s="9" t="s">
        <v>3860</v>
      </c>
      <c r="K2807" s="10">
        <v>15.872</v>
      </c>
      <c r="L2807" s="10">
        <v>104.63500000000001</v>
      </c>
    </row>
    <row r="2808" spans="1:12">
      <c r="A2808" s="9">
        <v>4</v>
      </c>
      <c r="B2808" s="9">
        <v>370107</v>
      </c>
      <c r="C2808" s="9" t="s">
        <v>10201</v>
      </c>
      <c r="D2808" s="9" t="s">
        <v>10202</v>
      </c>
      <c r="E2808" s="9">
        <v>3701</v>
      </c>
      <c r="F2808" s="9" t="s">
        <v>3857</v>
      </c>
      <c r="G2808" s="9" t="s">
        <v>3858</v>
      </c>
      <c r="H2808" s="9">
        <v>37</v>
      </c>
      <c r="I2808" s="9" t="s">
        <v>3859</v>
      </c>
      <c r="J2808" s="9" t="s">
        <v>3860</v>
      </c>
      <c r="K2808" s="10">
        <v>15.948</v>
      </c>
      <c r="L2808" s="10">
        <v>104.751</v>
      </c>
    </row>
    <row r="2809" spans="1:12">
      <c r="A2809" s="9">
        <v>4</v>
      </c>
      <c r="B2809" s="9">
        <v>370402</v>
      </c>
      <c r="C2809" s="9" t="s">
        <v>10431</v>
      </c>
      <c r="D2809" s="9" t="s">
        <v>10432</v>
      </c>
      <c r="E2809" s="9">
        <v>3704</v>
      </c>
      <c r="F2809" s="9" t="s">
        <v>6432</v>
      </c>
      <c r="G2809" s="9" t="s">
        <v>6431</v>
      </c>
      <c r="H2809" s="9">
        <v>37</v>
      </c>
      <c r="I2809" s="9" t="s">
        <v>3859</v>
      </c>
      <c r="J2809" s="9" t="s">
        <v>3860</v>
      </c>
      <c r="K2809" s="10">
        <v>15.619</v>
      </c>
      <c r="L2809" s="10">
        <v>104.901</v>
      </c>
    </row>
    <row r="2810" spans="1:12">
      <c r="A2810" s="9">
        <v>4</v>
      </c>
      <c r="B2810" s="9">
        <v>370606</v>
      </c>
      <c r="C2810" s="9" t="s">
        <v>10628</v>
      </c>
      <c r="D2810" s="9" t="s">
        <v>10629</v>
      </c>
      <c r="E2810" s="9">
        <v>3706</v>
      </c>
      <c r="F2810" s="9" t="s">
        <v>5082</v>
      </c>
      <c r="G2810" s="9" t="s">
        <v>1422</v>
      </c>
      <c r="H2810" s="9">
        <v>37</v>
      </c>
      <c r="I2810" s="9" t="s">
        <v>3859</v>
      </c>
      <c r="J2810" s="9" t="s">
        <v>3860</v>
      </c>
      <c r="K2810" s="10">
        <v>15.641</v>
      </c>
      <c r="L2810" s="10">
        <v>104.49</v>
      </c>
    </row>
    <row r="2811" spans="1:12">
      <c r="A2811" s="9">
        <v>4</v>
      </c>
      <c r="B2811" s="9">
        <v>370302</v>
      </c>
      <c r="C2811" s="9" t="s">
        <v>10632</v>
      </c>
      <c r="D2811" s="9" t="s">
        <v>10633</v>
      </c>
      <c r="E2811" s="9">
        <v>3703</v>
      </c>
      <c r="F2811" s="9" t="s">
        <v>6573</v>
      </c>
      <c r="G2811" s="9" t="s">
        <v>6574</v>
      </c>
      <c r="H2811" s="9">
        <v>37</v>
      </c>
      <c r="I2811" s="9" t="s">
        <v>3859</v>
      </c>
      <c r="J2811" s="9" t="s">
        <v>3860</v>
      </c>
      <c r="K2811" s="10">
        <v>15.968</v>
      </c>
      <c r="L2811" s="10">
        <v>104.967</v>
      </c>
    </row>
    <row r="2812" spans="1:12">
      <c r="A2812" s="9">
        <v>4</v>
      </c>
      <c r="B2812" s="9">
        <v>370205</v>
      </c>
      <c r="C2812" s="9" t="s">
        <v>10766</v>
      </c>
      <c r="D2812" s="9" t="s">
        <v>7131</v>
      </c>
      <c r="E2812" s="9">
        <v>3702</v>
      </c>
      <c r="F2812" s="9" t="s">
        <v>8571</v>
      </c>
      <c r="G2812" s="9" t="s">
        <v>8572</v>
      </c>
      <c r="H2812" s="9">
        <v>37</v>
      </c>
      <c r="I2812" s="9" t="s">
        <v>3859</v>
      </c>
      <c r="J2812" s="9" t="s">
        <v>3860</v>
      </c>
      <c r="K2812" s="10">
        <v>16.045999999999999</v>
      </c>
      <c r="L2812" s="10">
        <v>104.86</v>
      </c>
    </row>
    <row r="2813" spans="1:12">
      <c r="A2813" s="9">
        <v>4</v>
      </c>
      <c r="B2813" s="9">
        <v>370501</v>
      </c>
      <c r="C2813" s="9" t="s">
        <v>10921</v>
      </c>
      <c r="D2813" s="9" t="s">
        <v>10922</v>
      </c>
      <c r="E2813" s="9">
        <v>3705</v>
      </c>
      <c r="F2813" s="9" t="s">
        <v>5981</v>
      </c>
      <c r="G2813" s="9" t="s">
        <v>5982</v>
      </c>
      <c r="H2813" s="9">
        <v>37</v>
      </c>
      <c r="I2813" s="9" t="s">
        <v>3859</v>
      </c>
      <c r="J2813" s="9" t="s">
        <v>3860</v>
      </c>
      <c r="K2813" s="10">
        <v>16.056000000000001</v>
      </c>
      <c r="L2813" s="10">
        <v>104.685</v>
      </c>
    </row>
    <row r="2814" spans="1:12">
      <c r="A2814" s="9">
        <v>4</v>
      </c>
      <c r="B2814" s="9">
        <v>370201</v>
      </c>
      <c r="C2814" s="9" t="s">
        <v>11050</v>
      </c>
      <c r="D2814" s="9" t="s">
        <v>8572</v>
      </c>
      <c r="E2814" s="9">
        <v>3702</v>
      </c>
      <c r="F2814" s="9" t="s">
        <v>8571</v>
      </c>
      <c r="G2814" s="9" t="s">
        <v>8572</v>
      </c>
      <c r="H2814" s="9">
        <v>37</v>
      </c>
      <c r="I2814" s="9" t="s">
        <v>3859</v>
      </c>
      <c r="J2814" s="9" t="s">
        <v>3860</v>
      </c>
      <c r="K2814" s="10">
        <v>16.231999999999999</v>
      </c>
      <c r="L2814" s="10">
        <v>104.944</v>
      </c>
    </row>
    <row r="2815" spans="1:12">
      <c r="A2815" s="9">
        <v>4</v>
      </c>
      <c r="B2815" s="9">
        <v>370301</v>
      </c>
      <c r="C2815" s="9" t="s">
        <v>10180</v>
      </c>
      <c r="D2815" s="9" t="s">
        <v>4457</v>
      </c>
      <c r="E2815" s="9">
        <v>3703</v>
      </c>
      <c r="F2815" s="9" t="s">
        <v>6573</v>
      </c>
      <c r="G2815" s="9" t="s">
        <v>6574</v>
      </c>
      <c r="H2815" s="9">
        <v>37</v>
      </c>
      <c r="I2815" s="9" t="s">
        <v>3859</v>
      </c>
      <c r="J2815" s="9" t="s">
        <v>3860</v>
      </c>
      <c r="K2815" s="10">
        <v>15.973000000000001</v>
      </c>
      <c r="L2815" s="10">
        <v>104.892</v>
      </c>
    </row>
    <row r="2816" spans="1:12">
      <c r="A2816" s="9">
        <v>4</v>
      </c>
      <c r="B2816" s="9">
        <v>370204</v>
      </c>
      <c r="C2816" s="9" t="s">
        <v>11746</v>
      </c>
      <c r="D2816" s="9" t="s">
        <v>3700</v>
      </c>
      <c r="E2816" s="9">
        <v>3702</v>
      </c>
      <c r="F2816" s="9" t="s">
        <v>8571</v>
      </c>
      <c r="G2816" s="9" t="s">
        <v>8572</v>
      </c>
      <c r="H2816" s="9">
        <v>37</v>
      </c>
      <c r="I2816" s="9" t="s">
        <v>3859</v>
      </c>
      <c r="J2816" s="9" t="s">
        <v>3860</v>
      </c>
      <c r="K2816" s="10">
        <v>16.065999999999999</v>
      </c>
      <c r="L2816" s="10">
        <v>104.97</v>
      </c>
    </row>
    <row r="2817" spans="1:12">
      <c r="A2817" s="9">
        <v>4</v>
      </c>
      <c r="B2817" s="9">
        <v>370203</v>
      </c>
      <c r="C2817" s="9" t="s">
        <v>11414</v>
      </c>
      <c r="D2817" s="9" t="s">
        <v>3366</v>
      </c>
      <c r="E2817" s="9">
        <v>3702</v>
      </c>
      <c r="F2817" s="9" t="s">
        <v>8571</v>
      </c>
      <c r="G2817" s="9" t="s">
        <v>8572</v>
      </c>
      <c r="H2817" s="9">
        <v>37</v>
      </c>
      <c r="I2817" s="9" t="s">
        <v>3859</v>
      </c>
      <c r="J2817" s="9" t="s">
        <v>3860</v>
      </c>
      <c r="K2817" s="10">
        <v>16.149999999999999</v>
      </c>
      <c r="L2817" s="10">
        <v>104.922</v>
      </c>
    </row>
    <row r="2818" spans="1:12">
      <c r="A2818" s="9">
        <v>4</v>
      </c>
      <c r="B2818" s="9">
        <v>380203</v>
      </c>
      <c r="C2818" s="9" t="s">
        <v>4070</v>
      </c>
      <c r="E2818" s="9">
        <v>3802</v>
      </c>
      <c r="F2818" s="9" t="s">
        <v>4071</v>
      </c>
      <c r="G2818" s="9" t="s">
        <v>4072</v>
      </c>
      <c r="H2818" s="9">
        <v>38</v>
      </c>
      <c r="I2818" s="9" t="s">
        <v>4073</v>
      </c>
      <c r="J2818" s="9" t="s">
        <v>4074</v>
      </c>
      <c r="K2818" s="10">
        <v>18.030999999999999</v>
      </c>
      <c r="L2818" s="10">
        <v>103.711</v>
      </c>
    </row>
    <row r="2819" spans="1:12">
      <c r="A2819" s="9">
        <v>4</v>
      </c>
      <c r="B2819" s="9">
        <v>380201</v>
      </c>
      <c r="C2819" s="9" t="s">
        <v>5857</v>
      </c>
      <c r="E2819" s="9">
        <v>3802</v>
      </c>
      <c r="F2819" s="9" t="s">
        <v>4071</v>
      </c>
      <c r="G2819" s="9" t="s">
        <v>4072</v>
      </c>
      <c r="H2819" s="9">
        <v>38</v>
      </c>
      <c r="I2819" s="9" t="s">
        <v>4073</v>
      </c>
      <c r="J2819" s="9" t="s">
        <v>4074</v>
      </c>
      <c r="K2819" s="10">
        <v>18.044</v>
      </c>
      <c r="L2819" s="10">
        <v>103.679</v>
      </c>
    </row>
    <row r="2820" spans="1:12">
      <c r="A2820" s="9">
        <v>4</v>
      </c>
      <c r="B2820" s="9">
        <v>380503</v>
      </c>
      <c r="C2820" s="9" t="s">
        <v>6264</v>
      </c>
      <c r="E2820" s="9">
        <v>3805</v>
      </c>
      <c r="F2820" s="9" t="s">
        <v>6265</v>
      </c>
      <c r="G2820" s="9" t="s">
        <v>6266</v>
      </c>
      <c r="H2820" s="9">
        <v>38</v>
      </c>
      <c r="I2820" s="9" t="s">
        <v>4073</v>
      </c>
      <c r="J2820" s="9" t="s">
        <v>4074</v>
      </c>
      <c r="K2820" s="10">
        <v>18.382000000000001</v>
      </c>
      <c r="L2820" s="10">
        <v>103.285</v>
      </c>
    </row>
    <row r="2821" spans="1:12">
      <c r="A2821" s="9">
        <v>4</v>
      </c>
      <c r="B2821" s="9">
        <v>380112</v>
      </c>
      <c r="C2821" s="9" t="s">
        <v>6636</v>
      </c>
      <c r="E2821" s="9">
        <v>3801</v>
      </c>
      <c r="F2821" s="9" t="s">
        <v>6637</v>
      </c>
      <c r="G2821" s="9" t="s">
        <v>4074</v>
      </c>
      <c r="H2821" s="9">
        <v>38</v>
      </c>
      <c r="I2821" s="9" t="s">
        <v>4073</v>
      </c>
      <c r="J2821" s="9" t="s">
        <v>4074</v>
      </c>
      <c r="K2821" s="10">
        <v>18.332000000000001</v>
      </c>
      <c r="L2821" s="10">
        <v>103.53100000000001</v>
      </c>
    </row>
    <row r="2822" spans="1:12">
      <c r="A2822" s="9">
        <v>4</v>
      </c>
      <c r="B2822" s="9">
        <v>380506</v>
      </c>
      <c r="C2822" s="9" t="s">
        <v>6652</v>
      </c>
      <c r="E2822" s="9">
        <v>3805</v>
      </c>
      <c r="F2822" s="9" t="s">
        <v>6265</v>
      </c>
      <c r="G2822" s="9" t="s">
        <v>6266</v>
      </c>
      <c r="H2822" s="9">
        <v>38</v>
      </c>
      <c r="I2822" s="9" t="s">
        <v>4073</v>
      </c>
      <c r="J2822" s="9" t="s">
        <v>4074</v>
      </c>
      <c r="K2822" s="10">
        <v>18.256</v>
      </c>
      <c r="L2822" s="10">
        <v>103.304</v>
      </c>
    </row>
    <row r="2823" spans="1:12">
      <c r="A2823" s="9">
        <v>4</v>
      </c>
      <c r="B2823" s="9">
        <v>380202</v>
      </c>
      <c r="C2823" s="9" t="s">
        <v>3210</v>
      </c>
      <c r="E2823" s="9">
        <v>3802</v>
      </c>
      <c r="F2823" s="9" t="s">
        <v>4071</v>
      </c>
      <c r="G2823" s="9" t="s">
        <v>4072</v>
      </c>
      <c r="H2823" s="9">
        <v>38</v>
      </c>
      <c r="I2823" s="9" t="s">
        <v>4073</v>
      </c>
      <c r="J2823" s="9" t="s">
        <v>4074</v>
      </c>
      <c r="K2823" s="10">
        <v>18.045999999999999</v>
      </c>
      <c r="L2823" s="10">
        <v>103.616</v>
      </c>
    </row>
    <row r="2824" spans="1:12">
      <c r="A2824" s="9">
        <v>4</v>
      </c>
      <c r="B2824" s="9">
        <v>380502</v>
      </c>
      <c r="C2824" s="9" t="s">
        <v>7187</v>
      </c>
      <c r="E2824" s="9">
        <v>3805</v>
      </c>
      <c r="F2824" s="9" t="s">
        <v>6265</v>
      </c>
      <c r="G2824" s="9" t="s">
        <v>6266</v>
      </c>
      <c r="H2824" s="9">
        <v>38</v>
      </c>
      <c r="I2824" s="9" t="s">
        <v>4073</v>
      </c>
      <c r="J2824" s="9" t="s">
        <v>4074</v>
      </c>
      <c r="K2824" s="10">
        <v>18.207999999999998</v>
      </c>
      <c r="L2824" s="10">
        <v>103.351</v>
      </c>
    </row>
    <row r="2825" spans="1:12">
      <c r="A2825" s="9">
        <v>4</v>
      </c>
      <c r="B2825" s="9">
        <v>380504</v>
      </c>
      <c r="C2825" s="9" t="s">
        <v>5711</v>
      </c>
      <c r="E2825" s="9">
        <v>3805</v>
      </c>
      <c r="F2825" s="9" t="s">
        <v>6265</v>
      </c>
      <c r="G2825" s="9" t="s">
        <v>6266</v>
      </c>
      <c r="H2825" s="9">
        <v>38</v>
      </c>
      <c r="I2825" s="9" t="s">
        <v>4073</v>
      </c>
      <c r="J2825" s="9" t="s">
        <v>4074</v>
      </c>
      <c r="K2825" s="10">
        <v>18.292000000000002</v>
      </c>
      <c r="L2825" s="10">
        <v>103.346</v>
      </c>
    </row>
    <row r="2826" spans="1:12">
      <c r="A2826" s="9">
        <v>4</v>
      </c>
      <c r="B2826" s="9">
        <v>380603</v>
      </c>
      <c r="C2826" s="9" t="s">
        <v>2760</v>
      </c>
      <c r="E2826" s="9">
        <v>3806</v>
      </c>
      <c r="F2826" s="9" t="s">
        <v>7691</v>
      </c>
      <c r="G2826" s="9" t="s">
        <v>7692</v>
      </c>
      <c r="H2826" s="9">
        <v>38</v>
      </c>
      <c r="I2826" s="9" t="s">
        <v>4073</v>
      </c>
      <c r="J2826" s="9" t="s">
        <v>4074</v>
      </c>
      <c r="K2826" s="10">
        <v>18.033000000000001</v>
      </c>
      <c r="L2826" s="10">
        <v>104.133</v>
      </c>
    </row>
    <row r="2827" spans="1:12">
      <c r="A2827" s="9">
        <v>4</v>
      </c>
      <c r="B2827" s="9">
        <v>380408</v>
      </c>
      <c r="C2827" s="9" t="s">
        <v>5406</v>
      </c>
      <c r="E2827" s="9">
        <v>3804</v>
      </c>
      <c r="F2827" s="9" t="s">
        <v>7709</v>
      </c>
      <c r="G2827" s="9" t="s">
        <v>7710</v>
      </c>
      <c r="H2827" s="9">
        <v>38</v>
      </c>
      <c r="I2827" s="9" t="s">
        <v>4073</v>
      </c>
      <c r="J2827" s="9" t="s">
        <v>4074</v>
      </c>
      <c r="K2827" s="10">
        <v>17.914000000000001</v>
      </c>
      <c r="L2827" s="10">
        <v>103.89100000000001</v>
      </c>
    </row>
    <row r="2828" spans="1:12">
      <c r="A2828" s="9">
        <v>4</v>
      </c>
      <c r="B2828" s="9">
        <v>380302</v>
      </c>
      <c r="C2828" s="9" t="s">
        <v>7921</v>
      </c>
      <c r="E2828" s="9">
        <v>3803</v>
      </c>
      <c r="F2828" s="9" t="s">
        <v>7922</v>
      </c>
      <c r="G2828" s="9" t="s">
        <v>7923</v>
      </c>
      <c r="H2828" s="9">
        <v>38</v>
      </c>
      <c r="I2828" s="9" t="s">
        <v>4073</v>
      </c>
      <c r="J2828" s="9" t="s">
        <v>4074</v>
      </c>
      <c r="K2828" s="10">
        <v>18.129000000000001</v>
      </c>
      <c r="L2828" s="10">
        <v>103.384</v>
      </c>
    </row>
    <row r="2829" spans="1:12">
      <c r="A2829" s="9">
        <v>4</v>
      </c>
      <c r="B2829" s="9">
        <v>380108</v>
      </c>
      <c r="C2829" s="9" t="s">
        <v>7977</v>
      </c>
      <c r="E2829" s="9">
        <v>3801</v>
      </c>
      <c r="F2829" s="9" t="s">
        <v>6637</v>
      </c>
      <c r="G2829" s="9" t="s">
        <v>4074</v>
      </c>
      <c r="H2829" s="9">
        <v>38</v>
      </c>
      <c r="I2829" s="9" t="s">
        <v>4073</v>
      </c>
      <c r="J2829" s="9" t="s">
        <v>4074</v>
      </c>
      <c r="K2829" s="10">
        <v>18.402999999999999</v>
      </c>
      <c r="L2829" s="10">
        <v>103.508</v>
      </c>
    </row>
    <row r="2830" spans="1:12">
      <c r="A2830" s="9">
        <v>4</v>
      </c>
      <c r="B2830" s="9">
        <v>380701</v>
      </c>
      <c r="C2830" s="9" t="s">
        <v>8274</v>
      </c>
      <c r="E2830" s="9">
        <v>3807</v>
      </c>
      <c r="F2830" s="9" t="s">
        <v>8275</v>
      </c>
      <c r="G2830" s="9" t="s">
        <v>6873</v>
      </c>
      <c r="H2830" s="9">
        <v>38</v>
      </c>
      <c r="I2830" s="9" t="s">
        <v>4073</v>
      </c>
      <c r="J2830" s="9" t="s">
        <v>4074</v>
      </c>
      <c r="K2830" s="10">
        <v>18.225000000000001</v>
      </c>
      <c r="L2830" s="10">
        <v>103.732</v>
      </c>
    </row>
    <row r="2831" spans="1:12">
      <c r="A2831" s="9">
        <v>4</v>
      </c>
      <c r="B2831" s="9">
        <v>380207</v>
      </c>
      <c r="C2831" s="9" t="s">
        <v>5094</v>
      </c>
      <c r="E2831" s="9">
        <v>3802</v>
      </c>
      <c r="F2831" s="9" t="s">
        <v>4071</v>
      </c>
      <c r="G2831" s="9" t="s">
        <v>4072</v>
      </c>
      <c r="H2831" s="9">
        <v>38</v>
      </c>
      <c r="I2831" s="9" t="s">
        <v>4073</v>
      </c>
      <c r="J2831" s="9" t="s">
        <v>4074</v>
      </c>
      <c r="K2831" s="10">
        <v>18.120999999999999</v>
      </c>
      <c r="L2831" s="10">
        <v>103.646</v>
      </c>
    </row>
    <row r="2832" spans="1:12">
      <c r="A2832" s="9">
        <v>4</v>
      </c>
      <c r="B2832" s="9">
        <v>380205</v>
      </c>
      <c r="C2832" s="9" t="s">
        <v>8398</v>
      </c>
      <c r="E2832" s="9">
        <v>3802</v>
      </c>
      <c r="F2832" s="9" t="s">
        <v>4071</v>
      </c>
      <c r="G2832" s="9" t="s">
        <v>4072</v>
      </c>
      <c r="H2832" s="9">
        <v>38</v>
      </c>
      <c r="I2832" s="9" t="s">
        <v>4073</v>
      </c>
      <c r="J2832" s="9" t="s">
        <v>4074</v>
      </c>
      <c r="K2832" s="10">
        <v>17.983000000000001</v>
      </c>
      <c r="L2832" s="10">
        <v>103.68300000000001</v>
      </c>
    </row>
    <row r="2833" spans="1:12">
      <c r="A2833" s="9">
        <v>4</v>
      </c>
      <c r="B2833" s="9">
        <v>380307</v>
      </c>
      <c r="C2833" s="9" t="s">
        <v>8447</v>
      </c>
      <c r="E2833" s="9">
        <v>3803</v>
      </c>
      <c r="F2833" s="9" t="s">
        <v>7922</v>
      </c>
      <c r="G2833" s="9" t="s">
        <v>7923</v>
      </c>
      <c r="H2833" s="9">
        <v>38</v>
      </c>
      <c r="I2833" s="9" t="s">
        <v>4073</v>
      </c>
      <c r="J2833" s="9" t="s">
        <v>4074</v>
      </c>
      <c r="K2833" s="10">
        <v>18.143999999999998</v>
      </c>
      <c r="L2833" s="10">
        <v>103.44199999999999</v>
      </c>
    </row>
    <row r="2834" spans="1:12">
      <c r="A2834" s="9">
        <v>4</v>
      </c>
      <c r="B2834" s="9">
        <v>380105</v>
      </c>
      <c r="C2834" s="9" t="s">
        <v>8460</v>
      </c>
      <c r="E2834" s="9">
        <v>3801</v>
      </c>
      <c r="F2834" s="9" t="s">
        <v>6637</v>
      </c>
      <c r="G2834" s="9" t="s">
        <v>4074</v>
      </c>
      <c r="H2834" s="9">
        <v>38</v>
      </c>
      <c r="I2834" s="9" t="s">
        <v>4073</v>
      </c>
      <c r="J2834" s="9" t="s">
        <v>4074</v>
      </c>
      <c r="K2834" s="10">
        <v>18.327999999999999</v>
      </c>
      <c r="L2834" s="10">
        <v>103.393</v>
      </c>
    </row>
    <row r="2835" spans="1:12">
      <c r="A2835" s="9">
        <v>4</v>
      </c>
      <c r="B2835" s="9">
        <v>380206</v>
      </c>
      <c r="C2835" s="9" t="s">
        <v>7151</v>
      </c>
      <c r="E2835" s="9">
        <v>3802</v>
      </c>
      <c r="F2835" s="9" t="s">
        <v>4071</v>
      </c>
      <c r="G2835" s="9" t="s">
        <v>4072</v>
      </c>
      <c r="H2835" s="9">
        <v>38</v>
      </c>
      <c r="I2835" s="9" t="s">
        <v>4073</v>
      </c>
      <c r="J2835" s="9" t="s">
        <v>4074</v>
      </c>
      <c r="K2835" s="10">
        <v>18.094000000000001</v>
      </c>
      <c r="L2835" s="10">
        <v>103.69799999999999</v>
      </c>
    </row>
    <row r="2836" spans="1:12">
      <c r="A2836" s="9">
        <v>4</v>
      </c>
      <c r="B2836" s="9">
        <v>380501</v>
      </c>
      <c r="C2836" s="9" t="s">
        <v>8739</v>
      </c>
      <c r="E2836" s="9">
        <v>3805</v>
      </c>
      <c r="F2836" s="9" t="s">
        <v>6265</v>
      </c>
      <c r="G2836" s="9" t="s">
        <v>6266</v>
      </c>
      <c r="H2836" s="9">
        <v>38</v>
      </c>
      <c r="I2836" s="9" t="s">
        <v>4073</v>
      </c>
      <c r="J2836" s="9" t="s">
        <v>4074</v>
      </c>
      <c r="K2836" s="10">
        <v>18.343</v>
      </c>
      <c r="L2836" s="10">
        <v>103.316</v>
      </c>
    </row>
    <row r="2837" spans="1:12">
      <c r="A2837" s="9">
        <v>4</v>
      </c>
      <c r="B2837" s="9">
        <v>380101</v>
      </c>
      <c r="C2837" s="9" t="s">
        <v>9061</v>
      </c>
      <c r="E2837" s="9">
        <v>3801</v>
      </c>
      <c r="F2837" s="9" t="s">
        <v>6637</v>
      </c>
      <c r="G2837" s="9" t="s">
        <v>4074</v>
      </c>
      <c r="H2837" s="9">
        <v>38</v>
      </c>
      <c r="I2837" s="9" t="s">
        <v>4073</v>
      </c>
      <c r="J2837" s="9" t="s">
        <v>4074</v>
      </c>
      <c r="K2837" s="10">
        <v>18.331</v>
      </c>
      <c r="L2837" s="10">
        <v>103.679</v>
      </c>
    </row>
    <row r="2838" spans="1:12">
      <c r="A2838" s="9">
        <v>4</v>
      </c>
      <c r="B2838" s="9">
        <v>380505</v>
      </c>
      <c r="C2838" s="9" t="s">
        <v>9198</v>
      </c>
      <c r="E2838" s="9">
        <v>3805</v>
      </c>
      <c r="F2838" s="9" t="s">
        <v>6265</v>
      </c>
      <c r="G2838" s="9" t="s">
        <v>6266</v>
      </c>
      <c r="H2838" s="9">
        <v>38</v>
      </c>
      <c r="I2838" s="9" t="s">
        <v>4073</v>
      </c>
      <c r="J2838" s="9" t="s">
        <v>4074</v>
      </c>
      <c r="K2838" s="10">
        <v>18.222000000000001</v>
      </c>
      <c r="L2838" s="10">
        <v>103.398</v>
      </c>
    </row>
    <row r="2839" spans="1:12">
      <c r="A2839" s="9">
        <v>4</v>
      </c>
      <c r="B2839" s="9">
        <v>380406</v>
      </c>
      <c r="C2839" s="9" t="s">
        <v>9290</v>
      </c>
      <c r="E2839" s="9">
        <v>3804</v>
      </c>
      <c r="F2839" s="9" t="s">
        <v>7709</v>
      </c>
      <c r="G2839" s="9" t="s">
        <v>7710</v>
      </c>
      <c r="H2839" s="9">
        <v>38</v>
      </c>
      <c r="I2839" s="9" t="s">
        <v>4073</v>
      </c>
      <c r="J2839" s="9" t="s">
        <v>4074</v>
      </c>
      <c r="K2839" s="10">
        <v>18.062999999999999</v>
      </c>
      <c r="L2839" s="10">
        <v>103.89400000000001</v>
      </c>
    </row>
    <row r="2840" spans="1:12">
      <c r="A2840" s="9">
        <v>4</v>
      </c>
      <c r="B2840" s="9">
        <v>380705</v>
      </c>
      <c r="C2840" s="9" t="s">
        <v>9365</v>
      </c>
      <c r="E2840" s="9">
        <v>3807</v>
      </c>
      <c r="F2840" s="9" t="s">
        <v>8275</v>
      </c>
      <c r="G2840" s="9" t="s">
        <v>6873</v>
      </c>
      <c r="H2840" s="9">
        <v>38</v>
      </c>
      <c r="I2840" s="9" t="s">
        <v>4073</v>
      </c>
      <c r="J2840" s="9" t="s">
        <v>4074</v>
      </c>
      <c r="K2840" s="10">
        <v>18.212</v>
      </c>
      <c r="L2840" s="10">
        <v>103.789</v>
      </c>
    </row>
    <row r="2841" spans="1:12">
      <c r="A2841" s="9">
        <v>4</v>
      </c>
      <c r="B2841" s="9">
        <v>380703</v>
      </c>
      <c r="C2841" s="9" t="s">
        <v>9404</v>
      </c>
      <c r="E2841" s="9">
        <v>3807</v>
      </c>
      <c r="F2841" s="9" t="s">
        <v>8275</v>
      </c>
      <c r="G2841" s="9" t="s">
        <v>6873</v>
      </c>
      <c r="H2841" s="9">
        <v>38</v>
      </c>
      <c r="I2841" s="9" t="s">
        <v>4073</v>
      </c>
      <c r="J2841" s="9" t="s">
        <v>4074</v>
      </c>
      <c r="K2841" s="10">
        <v>18.082000000000001</v>
      </c>
      <c r="L2841" s="10">
        <v>103.843</v>
      </c>
    </row>
    <row r="2842" spans="1:12">
      <c r="A2842" s="9">
        <v>4</v>
      </c>
      <c r="B2842" s="9">
        <v>380103</v>
      </c>
      <c r="C2842" s="9" t="s">
        <v>9576</v>
      </c>
      <c r="E2842" s="9">
        <v>3801</v>
      </c>
      <c r="F2842" s="9" t="s">
        <v>6637</v>
      </c>
      <c r="G2842" s="9" t="s">
        <v>4074</v>
      </c>
      <c r="H2842" s="9">
        <v>38</v>
      </c>
      <c r="I2842" s="9" t="s">
        <v>4073</v>
      </c>
      <c r="J2842" s="9" t="s">
        <v>4074</v>
      </c>
      <c r="K2842" s="10">
        <v>18.356000000000002</v>
      </c>
      <c r="L2842" s="10">
        <v>103.468</v>
      </c>
    </row>
    <row r="2843" spans="1:12">
      <c r="A2843" s="9">
        <v>4</v>
      </c>
      <c r="B2843" s="9">
        <v>380111</v>
      </c>
      <c r="C2843" s="9" t="s">
        <v>9645</v>
      </c>
      <c r="E2843" s="9">
        <v>3801</v>
      </c>
      <c r="F2843" s="9" t="s">
        <v>6637</v>
      </c>
      <c r="G2843" s="9" t="s">
        <v>4074</v>
      </c>
      <c r="H2843" s="9">
        <v>38</v>
      </c>
      <c r="I2843" s="9" t="s">
        <v>4073</v>
      </c>
      <c r="J2843" s="9" t="s">
        <v>4074</v>
      </c>
      <c r="K2843" s="10">
        <v>18.219000000000001</v>
      </c>
      <c r="L2843" s="10">
        <v>103.593</v>
      </c>
    </row>
    <row r="2844" spans="1:12">
      <c r="A2844" s="9">
        <v>4</v>
      </c>
      <c r="B2844" s="9">
        <v>380409</v>
      </c>
      <c r="C2844" s="9" t="s">
        <v>9762</v>
      </c>
      <c r="E2844" s="9">
        <v>3804</v>
      </c>
      <c r="F2844" s="9" t="s">
        <v>7709</v>
      </c>
      <c r="G2844" s="9" t="s">
        <v>7710</v>
      </c>
      <c r="H2844" s="9">
        <v>38</v>
      </c>
      <c r="I2844" s="9" t="s">
        <v>4073</v>
      </c>
      <c r="J2844" s="9" t="s">
        <v>4074</v>
      </c>
      <c r="K2844" s="10">
        <v>18.074999999999999</v>
      </c>
      <c r="L2844" s="10">
        <v>104.015</v>
      </c>
    </row>
    <row r="2845" spans="1:12">
      <c r="A2845" s="9">
        <v>4</v>
      </c>
      <c r="B2845" s="9">
        <v>380704</v>
      </c>
      <c r="C2845" s="9" t="s">
        <v>9968</v>
      </c>
      <c r="E2845" s="9">
        <v>3807</v>
      </c>
      <c r="F2845" s="9" t="s">
        <v>8275</v>
      </c>
      <c r="G2845" s="9" t="s">
        <v>6873</v>
      </c>
      <c r="H2845" s="9">
        <v>38</v>
      </c>
      <c r="I2845" s="9" t="s">
        <v>4073</v>
      </c>
      <c r="J2845" s="9" t="s">
        <v>4074</v>
      </c>
      <c r="K2845" s="10">
        <v>18.14</v>
      </c>
      <c r="L2845" s="10">
        <v>103.81399999999999</v>
      </c>
    </row>
    <row r="2846" spans="1:12">
      <c r="A2846" s="9">
        <v>4</v>
      </c>
      <c r="B2846" s="9">
        <v>380107</v>
      </c>
      <c r="C2846" s="9" t="s">
        <v>10082</v>
      </c>
      <c r="E2846" s="9">
        <v>3801</v>
      </c>
      <c r="F2846" s="9" t="s">
        <v>6637</v>
      </c>
      <c r="G2846" s="9" t="s">
        <v>4074</v>
      </c>
      <c r="H2846" s="9">
        <v>38</v>
      </c>
      <c r="I2846" s="9" t="s">
        <v>4073</v>
      </c>
      <c r="J2846" s="9" t="s">
        <v>4074</v>
      </c>
      <c r="K2846" s="10">
        <v>18.265000000000001</v>
      </c>
      <c r="L2846" s="10">
        <v>103.581</v>
      </c>
    </row>
    <row r="2847" spans="1:12">
      <c r="A2847" s="9">
        <v>4</v>
      </c>
      <c r="B2847" s="9">
        <v>380403</v>
      </c>
      <c r="C2847" s="9" t="s">
        <v>10181</v>
      </c>
      <c r="E2847" s="9">
        <v>3804</v>
      </c>
      <c r="F2847" s="9" t="s">
        <v>7709</v>
      </c>
      <c r="G2847" s="9" t="s">
        <v>7710</v>
      </c>
      <c r="H2847" s="9">
        <v>38</v>
      </c>
      <c r="I2847" s="9" t="s">
        <v>4073</v>
      </c>
      <c r="J2847" s="9" t="s">
        <v>4074</v>
      </c>
      <c r="K2847" s="10">
        <v>17.911000000000001</v>
      </c>
      <c r="L2847" s="10">
        <v>103.816</v>
      </c>
    </row>
    <row r="2848" spans="1:12">
      <c r="A2848" s="9">
        <v>4</v>
      </c>
      <c r="B2848" s="9">
        <v>380802</v>
      </c>
      <c r="C2848" s="9" t="s">
        <v>10253</v>
      </c>
      <c r="E2848" s="9">
        <v>3808</v>
      </c>
      <c r="F2848" s="9" t="s">
        <v>10254</v>
      </c>
      <c r="G2848" s="9" t="s">
        <v>8110</v>
      </c>
      <c r="H2848" s="9">
        <v>38</v>
      </c>
      <c r="I2848" s="9" t="s">
        <v>4073</v>
      </c>
      <c r="J2848" s="9" t="s">
        <v>4074</v>
      </c>
      <c r="K2848" s="10">
        <v>18.294</v>
      </c>
      <c r="L2848" s="10">
        <v>103.925</v>
      </c>
    </row>
    <row r="2849" spans="1:12">
      <c r="A2849" s="9">
        <v>4</v>
      </c>
      <c r="B2849" s="9">
        <v>380306</v>
      </c>
      <c r="C2849" s="9" t="s">
        <v>10319</v>
      </c>
      <c r="E2849" s="9">
        <v>3803</v>
      </c>
      <c r="F2849" s="9" t="s">
        <v>7922</v>
      </c>
      <c r="G2849" s="9" t="s">
        <v>7923</v>
      </c>
      <c r="H2849" s="9">
        <v>38</v>
      </c>
      <c r="I2849" s="9" t="s">
        <v>4073</v>
      </c>
      <c r="J2849" s="9" t="s">
        <v>4074</v>
      </c>
      <c r="K2849" s="10">
        <v>18.207999999999998</v>
      </c>
      <c r="L2849" s="10">
        <v>103.497</v>
      </c>
    </row>
    <row r="2850" spans="1:12">
      <c r="A2850" s="9">
        <v>4</v>
      </c>
      <c r="B2850" s="9">
        <v>380601</v>
      </c>
      <c r="C2850" s="9" t="s">
        <v>10373</v>
      </c>
      <c r="E2850" s="9">
        <v>3806</v>
      </c>
      <c r="F2850" s="9" t="s">
        <v>7691</v>
      </c>
      <c r="G2850" s="9" t="s">
        <v>7692</v>
      </c>
      <c r="H2850" s="9">
        <v>38</v>
      </c>
      <c r="I2850" s="9" t="s">
        <v>4073</v>
      </c>
      <c r="J2850" s="9" t="s">
        <v>4074</v>
      </c>
      <c r="K2850" s="10">
        <v>18.001999999999999</v>
      </c>
      <c r="L2850" s="10">
        <v>104.045</v>
      </c>
    </row>
    <row r="2851" spans="1:12">
      <c r="A2851" s="9">
        <v>4</v>
      </c>
      <c r="B2851" s="9">
        <v>380702</v>
      </c>
      <c r="C2851" s="9" t="s">
        <v>10400</v>
      </c>
      <c r="E2851" s="9">
        <v>3807</v>
      </c>
      <c r="F2851" s="9" t="s">
        <v>8275</v>
      </c>
      <c r="G2851" s="9" t="s">
        <v>6873</v>
      </c>
      <c r="H2851" s="9">
        <v>38</v>
      </c>
      <c r="I2851" s="9" t="s">
        <v>4073</v>
      </c>
      <c r="J2851" s="9" t="s">
        <v>4074</v>
      </c>
      <c r="K2851" s="10">
        <v>18.146000000000001</v>
      </c>
      <c r="L2851" s="10">
        <v>103.714</v>
      </c>
    </row>
    <row r="2852" spans="1:12">
      <c r="A2852" s="9">
        <v>4</v>
      </c>
      <c r="B2852" s="9">
        <v>380102</v>
      </c>
      <c r="C2852" s="9" t="s">
        <v>7619</v>
      </c>
      <c r="E2852" s="9">
        <v>3801</v>
      </c>
      <c r="F2852" s="9" t="s">
        <v>6637</v>
      </c>
      <c r="G2852" s="9" t="s">
        <v>4074</v>
      </c>
      <c r="H2852" s="9">
        <v>38</v>
      </c>
      <c r="I2852" s="9" t="s">
        <v>4073</v>
      </c>
      <c r="J2852" s="9" t="s">
        <v>4074</v>
      </c>
      <c r="K2852" s="10">
        <v>18.283999999999999</v>
      </c>
      <c r="L2852" s="10">
        <v>103.63800000000001</v>
      </c>
    </row>
    <row r="2853" spans="1:12">
      <c r="A2853" s="9">
        <v>4</v>
      </c>
      <c r="B2853" s="9">
        <v>380109</v>
      </c>
      <c r="C2853" s="9" t="s">
        <v>10424</v>
      </c>
      <c r="E2853" s="9">
        <v>3801</v>
      </c>
      <c r="F2853" s="9" t="s">
        <v>6637</v>
      </c>
      <c r="G2853" s="9" t="s">
        <v>4074</v>
      </c>
      <c r="H2853" s="9">
        <v>38</v>
      </c>
      <c r="I2853" s="9" t="s">
        <v>4073</v>
      </c>
      <c r="J2853" s="9" t="s">
        <v>4074</v>
      </c>
      <c r="K2853" s="10">
        <v>18.239999999999998</v>
      </c>
      <c r="L2853" s="10">
        <v>103.839</v>
      </c>
    </row>
    <row r="2854" spans="1:12">
      <c r="A2854" s="9">
        <v>4</v>
      </c>
      <c r="B2854" s="9">
        <v>380305</v>
      </c>
      <c r="C2854" s="9" t="s">
        <v>10509</v>
      </c>
      <c r="E2854" s="9">
        <v>3803</v>
      </c>
      <c r="F2854" s="9" t="s">
        <v>7922</v>
      </c>
      <c r="G2854" s="9" t="s">
        <v>7923</v>
      </c>
      <c r="H2854" s="9">
        <v>38</v>
      </c>
      <c r="I2854" s="9" t="s">
        <v>4073</v>
      </c>
      <c r="J2854" s="9" t="s">
        <v>4074</v>
      </c>
      <c r="K2854" s="10">
        <v>18.071999999999999</v>
      </c>
      <c r="L2854" s="10">
        <v>103.364</v>
      </c>
    </row>
    <row r="2855" spans="1:12">
      <c r="A2855" s="9">
        <v>4</v>
      </c>
      <c r="B2855" s="9">
        <v>380801</v>
      </c>
      <c r="C2855" s="9" t="s">
        <v>8109</v>
      </c>
      <c r="E2855" s="9">
        <v>3808</v>
      </c>
      <c r="F2855" s="9" t="s">
        <v>10254</v>
      </c>
      <c r="G2855" s="9" t="s">
        <v>8110</v>
      </c>
      <c r="H2855" s="9">
        <v>38</v>
      </c>
      <c r="I2855" s="9" t="s">
        <v>4073</v>
      </c>
      <c r="J2855" s="9" t="s">
        <v>4074</v>
      </c>
      <c r="K2855" s="10">
        <v>18.251999999999999</v>
      </c>
      <c r="L2855" s="10">
        <v>103.962</v>
      </c>
    </row>
    <row r="2856" spans="1:12">
      <c r="A2856" s="9">
        <v>4</v>
      </c>
      <c r="B2856" s="9">
        <v>380407</v>
      </c>
      <c r="C2856" s="9" t="s">
        <v>8187</v>
      </c>
      <c r="E2856" s="9">
        <v>3804</v>
      </c>
      <c r="F2856" s="9" t="s">
        <v>7709</v>
      </c>
      <c r="G2856" s="9" t="s">
        <v>7710</v>
      </c>
      <c r="H2856" s="9">
        <v>38</v>
      </c>
      <c r="I2856" s="9" t="s">
        <v>4073</v>
      </c>
      <c r="J2856" s="9" t="s">
        <v>4074</v>
      </c>
      <c r="K2856" s="10">
        <v>17.975000000000001</v>
      </c>
      <c r="L2856" s="10">
        <v>103.744</v>
      </c>
    </row>
    <row r="2857" spans="1:12">
      <c r="A2857" s="9">
        <v>4</v>
      </c>
      <c r="B2857" s="9">
        <v>380110</v>
      </c>
      <c r="C2857" s="9" t="s">
        <v>10746</v>
      </c>
      <c r="E2857" s="9">
        <v>3801</v>
      </c>
      <c r="F2857" s="9" t="s">
        <v>6637</v>
      </c>
      <c r="G2857" s="9" t="s">
        <v>4074</v>
      </c>
      <c r="H2857" s="9">
        <v>38</v>
      </c>
      <c r="I2857" s="9" t="s">
        <v>4073</v>
      </c>
      <c r="J2857" s="9" t="s">
        <v>4074</v>
      </c>
      <c r="K2857" s="10">
        <v>18.359000000000002</v>
      </c>
      <c r="L2857" s="10">
        <v>103.592</v>
      </c>
    </row>
    <row r="2858" spans="1:12">
      <c r="A2858" s="9">
        <v>4</v>
      </c>
      <c r="B2858" s="9">
        <v>380304</v>
      </c>
      <c r="C2858" s="9" t="s">
        <v>10767</v>
      </c>
      <c r="E2858" s="9">
        <v>3803</v>
      </c>
      <c r="F2858" s="9" t="s">
        <v>7922</v>
      </c>
      <c r="G2858" s="9" t="s">
        <v>7923</v>
      </c>
      <c r="H2858" s="9">
        <v>38</v>
      </c>
      <c r="I2858" s="9" t="s">
        <v>4073</v>
      </c>
      <c r="J2858" s="9" t="s">
        <v>4074</v>
      </c>
      <c r="K2858" s="10">
        <v>18.093</v>
      </c>
      <c r="L2858" s="10">
        <v>103.489</v>
      </c>
    </row>
    <row r="2859" spans="1:12">
      <c r="A2859" s="9">
        <v>4</v>
      </c>
      <c r="B2859" s="9">
        <v>380602</v>
      </c>
      <c r="C2859" s="9" t="s">
        <v>10835</v>
      </c>
      <c r="E2859" s="9">
        <v>3806</v>
      </c>
      <c r="F2859" s="9" t="s">
        <v>7691</v>
      </c>
      <c r="G2859" s="9" t="s">
        <v>7692</v>
      </c>
      <c r="H2859" s="9">
        <v>38</v>
      </c>
      <c r="I2859" s="9" t="s">
        <v>4073</v>
      </c>
      <c r="J2859" s="9" t="s">
        <v>4074</v>
      </c>
      <c r="K2859" s="10">
        <v>17.940999999999999</v>
      </c>
      <c r="L2859" s="10">
        <v>104.075</v>
      </c>
    </row>
    <row r="2860" spans="1:12">
      <c r="A2860" s="9">
        <v>4</v>
      </c>
      <c r="B2860" s="9">
        <v>380104</v>
      </c>
      <c r="C2860" s="9" t="s">
        <v>10885</v>
      </c>
      <c r="E2860" s="9">
        <v>3801</v>
      </c>
      <c r="F2860" s="9" t="s">
        <v>6637</v>
      </c>
      <c r="G2860" s="9" t="s">
        <v>4074</v>
      </c>
      <c r="H2860" s="9">
        <v>38</v>
      </c>
      <c r="I2860" s="9" t="s">
        <v>4073</v>
      </c>
      <c r="J2860" s="9" t="s">
        <v>4074</v>
      </c>
      <c r="K2860" s="10">
        <v>18.405999999999999</v>
      </c>
      <c r="L2860" s="10">
        <v>103.38</v>
      </c>
    </row>
    <row r="2861" spans="1:12">
      <c r="A2861" s="9">
        <v>4</v>
      </c>
      <c r="B2861" s="9">
        <v>380803</v>
      </c>
      <c r="C2861" s="9" t="s">
        <v>10901</v>
      </c>
      <c r="E2861" s="9">
        <v>3808</v>
      </c>
      <c r="F2861" s="9" t="s">
        <v>10254</v>
      </c>
      <c r="G2861" s="9" t="s">
        <v>8110</v>
      </c>
      <c r="H2861" s="9">
        <v>38</v>
      </c>
      <c r="I2861" s="9" t="s">
        <v>4073</v>
      </c>
      <c r="J2861" s="9" t="s">
        <v>4074</v>
      </c>
      <c r="K2861" s="10">
        <v>18.218</v>
      </c>
      <c r="L2861" s="10">
        <v>104.01</v>
      </c>
    </row>
    <row r="2862" spans="1:12">
      <c r="A2862" s="9">
        <v>4</v>
      </c>
      <c r="B2862" s="9">
        <v>380405</v>
      </c>
      <c r="C2862" s="9" t="s">
        <v>11082</v>
      </c>
      <c r="E2862" s="9">
        <v>3804</v>
      </c>
      <c r="F2862" s="9" t="s">
        <v>7709</v>
      </c>
      <c r="G2862" s="9" t="s">
        <v>7710</v>
      </c>
      <c r="H2862" s="9">
        <v>38</v>
      </c>
      <c r="I2862" s="9" t="s">
        <v>4073</v>
      </c>
      <c r="J2862" s="9" t="s">
        <v>4074</v>
      </c>
      <c r="K2862" s="10">
        <v>17.975999999999999</v>
      </c>
      <c r="L2862" s="10">
        <v>103.873</v>
      </c>
    </row>
    <row r="2863" spans="1:12">
      <c r="A2863" s="9">
        <v>4</v>
      </c>
      <c r="B2863" s="9">
        <v>380402</v>
      </c>
      <c r="C2863" s="9" t="s">
        <v>11131</v>
      </c>
      <c r="E2863" s="9">
        <v>3804</v>
      </c>
      <c r="F2863" s="9" t="s">
        <v>7709</v>
      </c>
      <c r="G2863" s="9" t="s">
        <v>7710</v>
      </c>
      <c r="H2863" s="9">
        <v>38</v>
      </c>
      <c r="I2863" s="9" t="s">
        <v>4073</v>
      </c>
      <c r="J2863" s="9" t="s">
        <v>4074</v>
      </c>
      <c r="K2863" s="10">
        <v>17.838999999999999</v>
      </c>
      <c r="L2863" s="10">
        <v>103.958</v>
      </c>
    </row>
    <row r="2864" spans="1:12">
      <c r="A2864" s="9">
        <v>4</v>
      </c>
      <c r="B2864" s="9">
        <v>380106</v>
      </c>
      <c r="C2864" s="9" t="s">
        <v>3699</v>
      </c>
      <c r="E2864" s="9">
        <v>3801</v>
      </c>
      <c r="F2864" s="9" t="s">
        <v>6637</v>
      </c>
      <c r="G2864" s="9" t="s">
        <v>4074</v>
      </c>
      <c r="H2864" s="9">
        <v>38</v>
      </c>
      <c r="I2864" s="9" t="s">
        <v>4073</v>
      </c>
      <c r="J2864" s="9" t="s">
        <v>4074</v>
      </c>
      <c r="K2864" s="10">
        <v>18.297999999999998</v>
      </c>
      <c r="L2864" s="10">
        <v>103.77200000000001</v>
      </c>
    </row>
    <row r="2865" spans="1:12">
      <c r="A2865" s="9">
        <v>4</v>
      </c>
      <c r="B2865" s="9">
        <v>380303</v>
      </c>
      <c r="C2865" s="9" t="s">
        <v>5857</v>
      </c>
      <c r="E2865" s="9">
        <v>3803</v>
      </c>
      <c r="F2865" s="9" t="s">
        <v>7922</v>
      </c>
      <c r="G2865" s="9" t="s">
        <v>7923</v>
      </c>
      <c r="H2865" s="9">
        <v>38</v>
      </c>
      <c r="I2865" s="9" t="s">
        <v>4073</v>
      </c>
      <c r="J2865" s="9" t="s">
        <v>4074</v>
      </c>
      <c r="K2865" s="10">
        <v>18.271000000000001</v>
      </c>
      <c r="L2865" s="10">
        <v>103.464</v>
      </c>
    </row>
    <row r="2866" spans="1:12">
      <c r="A2866" s="9">
        <v>4</v>
      </c>
      <c r="B2866" s="9">
        <v>380204</v>
      </c>
      <c r="C2866" s="9" t="s">
        <v>8567</v>
      </c>
      <c r="E2866" s="9">
        <v>3802</v>
      </c>
      <c r="F2866" s="9" t="s">
        <v>4071</v>
      </c>
      <c r="G2866" s="9" t="s">
        <v>4072</v>
      </c>
      <c r="H2866" s="9">
        <v>38</v>
      </c>
      <c r="I2866" s="9" t="s">
        <v>4073</v>
      </c>
      <c r="J2866" s="9" t="s">
        <v>4074</v>
      </c>
      <c r="K2866" s="10">
        <v>18.125</v>
      </c>
      <c r="L2866" s="10">
        <v>103.583</v>
      </c>
    </row>
    <row r="2867" spans="1:12">
      <c r="A2867" s="9">
        <v>4</v>
      </c>
      <c r="B2867" s="9">
        <v>380604</v>
      </c>
      <c r="C2867" s="9" t="s">
        <v>11285</v>
      </c>
      <c r="E2867" s="9">
        <v>3806</v>
      </c>
      <c r="F2867" s="9" t="s">
        <v>7691</v>
      </c>
      <c r="G2867" s="9" t="s">
        <v>7692</v>
      </c>
      <c r="H2867" s="9">
        <v>38</v>
      </c>
      <c r="I2867" s="9" t="s">
        <v>4073</v>
      </c>
      <c r="J2867" s="9" t="s">
        <v>4074</v>
      </c>
      <c r="K2867" s="10">
        <v>18.123000000000001</v>
      </c>
      <c r="L2867" s="10">
        <v>104.05800000000001</v>
      </c>
    </row>
    <row r="2868" spans="1:12">
      <c r="A2868" s="9">
        <v>4</v>
      </c>
      <c r="B2868" s="9">
        <v>380301</v>
      </c>
      <c r="C2868" s="9" t="s">
        <v>11412</v>
      </c>
      <c r="E2868" s="9">
        <v>3803</v>
      </c>
      <c r="F2868" s="9" t="s">
        <v>7922</v>
      </c>
      <c r="G2868" s="9" t="s">
        <v>7923</v>
      </c>
      <c r="H2868" s="9">
        <v>38</v>
      </c>
      <c r="I2868" s="9" t="s">
        <v>4073</v>
      </c>
      <c r="J2868" s="9" t="s">
        <v>4074</v>
      </c>
      <c r="K2868" s="10">
        <v>18.039000000000001</v>
      </c>
      <c r="L2868" s="10">
        <v>103.39100000000001</v>
      </c>
    </row>
    <row r="2869" spans="1:12">
      <c r="A2869" s="9">
        <v>4</v>
      </c>
      <c r="B2869" s="9">
        <v>380401</v>
      </c>
      <c r="C2869" s="9" t="s">
        <v>11705</v>
      </c>
      <c r="E2869" s="9">
        <v>3804</v>
      </c>
      <c r="F2869" s="9" t="s">
        <v>7709</v>
      </c>
      <c r="G2869" s="9" t="s">
        <v>7710</v>
      </c>
      <c r="H2869" s="9">
        <v>38</v>
      </c>
      <c r="I2869" s="9" t="s">
        <v>4073</v>
      </c>
      <c r="J2869" s="9" t="s">
        <v>4074</v>
      </c>
      <c r="K2869" s="10">
        <v>17.963999999999999</v>
      </c>
      <c r="L2869" s="10">
        <v>103.94499999999999</v>
      </c>
    </row>
    <row r="2870" spans="1:12">
      <c r="A2870" s="9">
        <v>4</v>
      </c>
      <c r="B2870" s="9">
        <v>380404</v>
      </c>
      <c r="C2870" s="9" t="s">
        <v>11835</v>
      </c>
      <c r="E2870" s="9">
        <v>3804</v>
      </c>
      <c r="F2870" s="9" t="s">
        <v>7709</v>
      </c>
      <c r="G2870" s="9" t="s">
        <v>7710</v>
      </c>
      <c r="H2870" s="9">
        <v>38</v>
      </c>
      <c r="I2870" s="9" t="s">
        <v>4073</v>
      </c>
      <c r="J2870" s="9" t="s">
        <v>4074</v>
      </c>
      <c r="K2870" s="10">
        <v>18.099</v>
      </c>
      <c r="L2870" s="10">
        <v>103.946</v>
      </c>
    </row>
    <row r="2871" spans="1:12">
      <c r="A2871" s="9">
        <v>4</v>
      </c>
      <c r="B2871" s="9">
        <v>390605</v>
      </c>
      <c r="C2871" s="9" t="s">
        <v>3880</v>
      </c>
      <c r="D2871" s="9" t="s">
        <v>3881</v>
      </c>
      <c r="E2871" s="9">
        <v>3906</v>
      </c>
      <c r="F2871" s="9" t="s">
        <v>3882</v>
      </c>
      <c r="G2871" s="9" t="s">
        <v>3883</v>
      </c>
      <c r="H2871" s="9">
        <v>39</v>
      </c>
      <c r="I2871" s="9" t="s">
        <v>3884</v>
      </c>
      <c r="J2871" s="9" t="s">
        <v>3885</v>
      </c>
      <c r="K2871" s="10">
        <v>17.308</v>
      </c>
      <c r="L2871" s="10">
        <v>102.117</v>
      </c>
    </row>
    <row r="2872" spans="1:12">
      <c r="A2872" s="9">
        <v>4</v>
      </c>
      <c r="B2872" s="9">
        <v>390506</v>
      </c>
      <c r="C2872" s="9" t="s">
        <v>4066</v>
      </c>
      <c r="D2872" s="9" t="s">
        <v>4067</v>
      </c>
      <c r="E2872" s="9">
        <v>3905</v>
      </c>
      <c r="F2872" s="9" t="s">
        <v>4068</v>
      </c>
      <c r="G2872" s="9" t="s">
        <v>4069</v>
      </c>
      <c r="H2872" s="9">
        <v>39</v>
      </c>
      <c r="I2872" s="9" t="s">
        <v>3884</v>
      </c>
      <c r="J2872" s="9" t="s">
        <v>3885</v>
      </c>
      <c r="K2872" s="10">
        <v>17.550999999999998</v>
      </c>
      <c r="L2872" s="10">
        <v>102.277</v>
      </c>
    </row>
    <row r="2873" spans="1:12">
      <c r="A2873" s="9">
        <v>4</v>
      </c>
      <c r="B2873" s="9">
        <v>390412</v>
      </c>
      <c r="C2873" s="9" t="s">
        <v>5223</v>
      </c>
      <c r="D2873" s="9" t="s">
        <v>5224</v>
      </c>
      <c r="E2873" s="9">
        <v>3904</v>
      </c>
      <c r="F2873" s="9" t="s">
        <v>5225</v>
      </c>
      <c r="G2873" s="9" t="s">
        <v>5226</v>
      </c>
      <c r="H2873" s="9">
        <v>39</v>
      </c>
      <c r="I2873" s="9" t="s">
        <v>3884</v>
      </c>
      <c r="J2873" s="9" t="s">
        <v>3885</v>
      </c>
      <c r="K2873" s="10">
        <v>16.984999999999999</v>
      </c>
      <c r="L2873" s="10">
        <v>102.246</v>
      </c>
    </row>
    <row r="2874" spans="1:12">
      <c r="A2874" s="9">
        <v>4</v>
      </c>
      <c r="B2874" s="9">
        <v>390110</v>
      </c>
      <c r="C2874" s="9" t="s">
        <v>5439</v>
      </c>
      <c r="D2874" s="9" t="s">
        <v>5440</v>
      </c>
      <c r="E2874" s="9">
        <v>3901</v>
      </c>
      <c r="F2874" s="9" t="s">
        <v>5441</v>
      </c>
      <c r="G2874" s="9" t="s">
        <v>5442</v>
      </c>
      <c r="H2874" s="9">
        <v>39</v>
      </c>
      <c r="I2874" s="9" t="s">
        <v>3884</v>
      </c>
      <c r="J2874" s="9" t="s">
        <v>3885</v>
      </c>
      <c r="K2874" s="10">
        <v>17.242999999999999</v>
      </c>
      <c r="L2874" s="10">
        <v>102.44</v>
      </c>
    </row>
    <row r="2875" spans="1:12">
      <c r="A2875" s="9">
        <v>4</v>
      </c>
      <c r="B2875" s="9">
        <v>390508</v>
      </c>
      <c r="C2875" s="9" t="s">
        <v>5983</v>
      </c>
      <c r="D2875" s="9" t="s">
        <v>5984</v>
      </c>
      <c r="E2875" s="9">
        <v>3905</v>
      </c>
      <c r="F2875" s="9" t="s">
        <v>4068</v>
      </c>
      <c r="G2875" s="9" t="s">
        <v>4069</v>
      </c>
      <c r="H2875" s="9">
        <v>39</v>
      </c>
      <c r="I2875" s="9" t="s">
        <v>3884</v>
      </c>
      <c r="J2875" s="9" t="s">
        <v>3885</v>
      </c>
      <c r="K2875" s="10">
        <v>17.548999999999999</v>
      </c>
      <c r="L2875" s="10">
        <v>102.315</v>
      </c>
    </row>
    <row r="2876" spans="1:12">
      <c r="A2876" s="9">
        <v>4</v>
      </c>
      <c r="B2876" s="9">
        <v>390301</v>
      </c>
      <c r="C2876" s="9" t="s">
        <v>6076</v>
      </c>
      <c r="D2876" s="9" t="s">
        <v>6077</v>
      </c>
      <c r="E2876" s="9">
        <v>3903</v>
      </c>
      <c r="F2876" s="9" t="s">
        <v>6078</v>
      </c>
      <c r="G2876" s="9" t="s">
        <v>6077</v>
      </c>
      <c r="H2876" s="9">
        <v>39</v>
      </c>
      <c r="I2876" s="9" t="s">
        <v>3884</v>
      </c>
      <c r="J2876" s="9" t="s">
        <v>3885</v>
      </c>
      <c r="K2876" s="10">
        <v>16.872</v>
      </c>
      <c r="L2876" s="10">
        <v>102.56</v>
      </c>
    </row>
    <row r="2877" spans="1:12">
      <c r="A2877" s="9">
        <v>4</v>
      </c>
      <c r="B2877" s="9">
        <v>390209</v>
      </c>
      <c r="C2877" s="9" t="s">
        <v>6211</v>
      </c>
      <c r="D2877" s="9" t="s">
        <v>6212</v>
      </c>
      <c r="E2877" s="9">
        <v>3902</v>
      </c>
      <c r="F2877" s="9" t="s">
        <v>6213</v>
      </c>
      <c r="G2877" s="9" t="s">
        <v>6214</v>
      </c>
      <c r="H2877" s="9">
        <v>39</v>
      </c>
      <c r="I2877" s="9" t="s">
        <v>3884</v>
      </c>
      <c r="J2877" s="9" t="s">
        <v>3885</v>
      </c>
      <c r="K2877" s="10">
        <v>17.181000000000001</v>
      </c>
      <c r="L2877" s="10">
        <v>102.154</v>
      </c>
    </row>
    <row r="2878" spans="1:12">
      <c r="A2878" s="9">
        <v>4</v>
      </c>
      <c r="B2878" s="9">
        <v>390307</v>
      </c>
      <c r="C2878" s="9" t="s">
        <v>2148</v>
      </c>
      <c r="D2878" s="9" t="s">
        <v>2149</v>
      </c>
      <c r="E2878" s="9">
        <v>3903</v>
      </c>
      <c r="F2878" s="9" t="s">
        <v>6078</v>
      </c>
      <c r="G2878" s="9" t="s">
        <v>6077</v>
      </c>
      <c r="H2878" s="9">
        <v>39</v>
      </c>
      <c r="I2878" s="9" t="s">
        <v>3884</v>
      </c>
      <c r="J2878" s="9" t="s">
        <v>3885</v>
      </c>
      <c r="K2878" s="10">
        <v>16.809000000000001</v>
      </c>
      <c r="L2878" s="10">
        <v>102.569</v>
      </c>
    </row>
    <row r="2879" spans="1:12">
      <c r="A2879" s="9">
        <v>4</v>
      </c>
      <c r="B2879" s="9">
        <v>390104</v>
      </c>
      <c r="C2879" s="9" t="s">
        <v>6659</v>
      </c>
      <c r="D2879" s="9" t="s">
        <v>6660</v>
      </c>
      <c r="E2879" s="9">
        <v>3901</v>
      </c>
      <c r="F2879" s="9" t="s">
        <v>5441</v>
      </c>
      <c r="G2879" s="9" t="s">
        <v>5442</v>
      </c>
      <c r="H2879" s="9">
        <v>39</v>
      </c>
      <c r="I2879" s="9" t="s">
        <v>3884</v>
      </c>
      <c r="J2879" s="9" t="s">
        <v>3885</v>
      </c>
      <c r="K2879" s="10">
        <v>17.2</v>
      </c>
      <c r="L2879" s="10">
        <v>102.31699999999999</v>
      </c>
    </row>
    <row r="2880" spans="1:12">
      <c r="A2880" s="9">
        <v>4</v>
      </c>
      <c r="B2880" s="9">
        <v>390403</v>
      </c>
      <c r="C2880" s="9" t="s">
        <v>7016</v>
      </c>
      <c r="D2880" s="9" t="s">
        <v>7017</v>
      </c>
      <c r="E2880" s="9">
        <v>3904</v>
      </c>
      <c r="F2880" s="9" t="s">
        <v>5225</v>
      </c>
      <c r="G2880" s="9" t="s">
        <v>5226</v>
      </c>
      <c r="H2880" s="9">
        <v>39</v>
      </c>
      <c r="I2880" s="9" t="s">
        <v>3884</v>
      </c>
      <c r="J2880" s="9" t="s">
        <v>3885</v>
      </c>
      <c r="K2880" s="10">
        <v>16.920000000000002</v>
      </c>
      <c r="L2880" s="10">
        <v>102.35299999999999</v>
      </c>
    </row>
    <row r="2881" spans="1:12">
      <c r="A2881" s="9">
        <v>4</v>
      </c>
      <c r="B2881" s="9">
        <v>390103</v>
      </c>
      <c r="C2881" s="9" t="s">
        <v>4300</v>
      </c>
      <c r="D2881" s="9" t="s">
        <v>3692</v>
      </c>
      <c r="E2881" s="9">
        <v>3901</v>
      </c>
      <c r="F2881" s="9" t="s">
        <v>5441</v>
      </c>
      <c r="G2881" s="9" t="s">
        <v>5442</v>
      </c>
      <c r="H2881" s="9">
        <v>39</v>
      </c>
      <c r="I2881" s="9" t="s">
        <v>3884</v>
      </c>
      <c r="J2881" s="9" t="s">
        <v>3885</v>
      </c>
      <c r="K2881" s="10">
        <v>17.210999999999999</v>
      </c>
      <c r="L2881" s="10">
        <v>102.381</v>
      </c>
    </row>
    <row r="2882" spans="1:12">
      <c r="A2882" s="9">
        <v>4</v>
      </c>
      <c r="B2882" s="9">
        <v>390102</v>
      </c>
      <c r="C2882" s="9" t="s">
        <v>7392</v>
      </c>
      <c r="D2882" s="9" t="s">
        <v>7393</v>
      </c>
      <c r="E2882" s="9">
        <v>3901</v>
      </c>
      <c r="F2882" s="9" t="s">
        <v>5441</v>
      </c>
      <c r="G2882" s="9" t="s">
        <v>5442</v>
      </c>
      <c r="H2882" s="9">
        <v>39</v>
      </c>
      <c r="I2882" s="9" t="s">
        <v>3884</v>
      </c>
      <c r="J2882" s="9" t="s">
        <v>3885</v>
      </c>
      <c r="K2882" s="10">
        <v>17.263000000000002</v>
      </c>
      <c r="L2882" s="10">
        <v>102.395</v>
      </c>
    </row>
    <row r="2883" spans="1:12">
      <c r="A2883" s="9">
        <v>4</v>
      </c>
      <c r="B2883" s="9">
        <v>390310</v>
      </c>
      <c r="C2883" s="9" t="s">
        <v>7671</v>
      </c>
      <c r="D2883" s="9" t="s">
        <v>7672</v>
      </c>
      <c r="E2883" s="9">
        <v>3903</v>
      </c>
      <c r="F2883" s="9" t="s">
        <v>6078</v>
      </c>
      <c r="G2883" s="9" t="s">
        <v>6077</v>
      </c>
      <c r="H2883" s="9">
        <v>39</v>
      </c>
      <c r="I2883" s="9" t="s">
        <v>3884</v>
      </c>
      <c r="J2883" s="9" t="s">
        <v>3885</v>
      </c>
      <c r="K2883" s="10">
        <v>17.003</v>
      </c>
      <c r="L2883" s="10">
        <v>102.593</v>
      </c>
    </row>
    <row r="2884" spans="1:12">
      <c r="A2884" s="9">
        <v>4</v>
      </c>
      <c r="B2884" s="9">
        <v>390601</v>
      </c>
      <c r="C2884" s="9" t="s">
        <v>7711</v>
      </c>
      <c r="D2884" s="9" t="s">
        <v>7712</v>
      </c>
      <c r="E2884" s="9">
        <v>3906</v>
      </c>
      <c r="F2884" s="9" t="s">
        <v>3882</v>
      </c>
      <c r="G2884" s="9" t="s">
        <v>3883</v>
      </c>
      <c r="H2884" s="9">
        <v>39</v>
      </c>
      <c r="I2884" s="9" t="s">
        <v>3884</v>
      </c>
      <c r="J2884" s="9" t="s">
        <v>3885</v>
      </c>
      <c r="K2884" s="10">
        <v>17.294</v>
      </c>
      <c r="L2884" s="10">
        <v>102.07299999999999</v>
      </c>
    </row>
    <row r="2885" spans="1:12">
      <c r="A2885" s="9">
        <v>4</v>
      </c>
      <c r="B2885" s="9">
        <v>390302</v>
      </c>
      <c r="C2885" s="9" t="s">
        <v>7508</v>
      </c>
      <c r="D2885" s="9" t="s">
        <v>7509</v>
      </c>
      <c r="E2885" s="9">
        <v>3903</v>
      </c>
      <c r="F2885" s="9" t="s">
        <v>6078</v>
      </c>
      <c r="G2885" s="9" t="s">
        <v>6077</v>
      </c>
      <c r="H2885" s="9">
        <v>39</v>
      </c>
      <c r="I2885" s="9" t="s">
        <v>3884</v>
      </c>
      <c r="J2885" s="9" t="s">
        <v>3885</v>
      </c>
      <c r="K2885" s="10">
        <v>16.986999999999998</v>
      </c>
      <c r="L2885" s="10">
        <v>102.527</v>
      </c>
    </row>
    <row r="2886" spans="1:12">
      <c r="A2886" s="9">
        <v>4</v>
      </c>
      <c r="B2886" s="9">
        <v>390115</v>
      </c>
      <c r="C2886" s="9" t="s">
        <v>6454</v>
      </c>
      <c r="D2886" s="9" t="s">
        <v>6455</v>
      </c>
      <c r="E2886" s="9">
        <v>3901</v>
      </c>
      <c r="F2886" s="9" t="s">
        <v>5441</v>
      </c>
      <c r="G2886" s="9" t="s">
        <v>5442</v>
      </c>
      <c r="H2886" s="9">
        <v>39</v>
      </c>
      <c r="I2886" s="9" t="s">
        <v>3884</v>
      </c>
      <c r="J2886" s="9" t="s">
        <v>3885</v>
      </c>
      <c r="K2886" s="10">
        <v>17.146999999999998</v>
      </c>
      <c r="L2886" s="10">
        <v>102.35</v>
      </c>
    </row>
    <row r="2887" spans="1:12">
      <c r="A2887" s="9">
        <v>4</v>
      </c>
      <c r="B2887" s="9">
        <v>390201</v>
      </c>
      <c r="C2887" s="9" t="s">
        <v>8120</v>
      </c>
      <c r="D2887" s="9" t="s">
        <v>6214</v>
      </c>
      <c r="E2887" s="9">
        <v>3902</v>
      </c>
      <c r="F2887" s="9" t="s">
        <v>6213</v>
      </c>
      <c r="G2887" s="9" t="s">
        <v>6214</v>
      </c>
      <c r="H2887" s="9">
        <v>39</v>
      </c>
      <c r="I2887" s="9" t="s">
        <v>3884</v>
      </c>
      <c r="J2887" s="9" t="s">
        <v>3885</v>
      </c>
      <c r="K2887" s="10">
        <v>17.312000000000001</v>
      </c>
      <c r="L2887" s="10">
        <v>102.214</v>
      </c>
    </row>
    <row r="2888" spans="1:12">
      <c r="A2888" s="9">
        <v>4</v>
      </c>
      <c r="B2888" s="9">
        <v>390109</v>
      </c>
      <c r="C2888" s="9" t="s">
        <v>8475</v>
      </c>
      <c r="D2888" s="9" t="s">
        <v>8476</v>
      </c>
      <c r="E2888" s="9">
        <v>3901</v>
      </c>
      <c r="F2888" s="9" t="s">
        <v>5441</v>
      </c>
      <c r="G2888" s="9" t="s">
        <v>5442</v>
      </c>
      <c r="H2888" s="9">
        <v>39</v>
      </c>
      <c r="I2888" s="9" t="s">
        <v>3884</v>
      </c>
      <c r="J2888" s="9" t="s">
        <v>3885</v>
      </c>
      <c r="K2888" s="10">
        <v>17.164000000000001</v>
      </c>
      <c r="L2888" s="10">
        <v>102.283</v>
      </c>
    </row>
    <row r="2889" spans="1:12">
      <c r="A2889" s="9">
        <v>4</v>
      </c>
      <c r="B2889" s="9">
        <v>390604</v>
      </c>
      <c r="C2889" s="9" t="s">
        <v>8546</v>
      </c>
      <c r="D2889" s="9" t="s">
        <v>8547</v>
      </c>
      <c r="E2889" s="9">
        <v>3906</v>
      </c>
      <c r="F2889" s="9" t="s">
        <v>3882</v>
      </c>
      <c r="G2889" s="9" t="s">
        <v>3883</v>
      </c>
      <c r="H2889" s="9">
        <v>39</v>
      </c>
      <c r="I2889" s="9" t="s">
        <v>3884</v>
      </c>
      <c r="J2889" s="9" t="s">
        <v>3885</v>
      </c>
      <c r="K2889" s="10">
        <v>17.425999999999998</v>
      </c>
      <c r="L2889" s="10">
        <v>102.024</v>
      </c>
    </row>
    <row r="2890" spans="1:12">
      <c r="A2890" s="9">
        <v>4</v>
      </c>
      <c r="B2890" s="9">
        <v>390603</v>
      </c>
      <c r="C2890" s="9" t="s">
        <v>3202</v>
      </c>
      <c r="D2890" s="9" t="s">
        <v>3203</v>
      </c>
      <c r="E2890" s="9">
        <v>3906</v>
      </c>
      <c r="F2890" s="9" t="s">
        <v>3882</v>
      </c>
      <c r="G2890" s="9" t="s">
        <v>3883</v>
      </c>
      <c r="H2890" s="9">
        <v>39</v>
      </c>
      <c r="I2890" s="9" t="s">
        <v>3884</v>
      </c>
      <c r="J2890" s="9" t="s">
        <v>3885</v>
      </c>
      <c r="K2890" s="10">
        <v>17.32</v>
      </c>
      <c r="L2890" s="10">
        <v>102.03</v>
      </c>
    </row>
    <row r="2891" spans="1:12">
      <c r="A2891" s="9">
        <v>4</v>
      </c>
      <c r="B2891" s="9">
        <v>390306</v>
      </c>
      <c r="C2891" s="9" t="s">
        <v>6211</v>
      </c>
      <c r="D2891" s="9" t="s">
        <v>6212</v>
      </c>
      <c r="E2891" s="9">
        <v>3903</v>
      </c>
      <c r="F2891" s="9" t="s">
        <v>6078</v>
      </c>
      <c r="G2891" s="9" t="s">
        <v>6077</v>
      </c>
      <c r="H2891" s="9">
        <v>39</v>
      </c>
      <c r="I2891" s="9" t="s">
        <v>3884</v>
      </c>
      <c r="J2891" s="9" t="s">
        <v>3885</v>
      </c>
      <c r="K2891" s="10">
        <v>16.84</v>
      </c>
      <c r="L2891" s="10">
        <v>102.437</v>
      </c>
    </row>
    <row r="2892" spans="1:12">
      <c r="A2892" s="9">
        <v>4</v>
      </c>
      <c r="B2892" s="9">
        <v>390501</v>
      </c>
      <c r="C2892" s="9" t="s">
        <v>8855</v>
      </c>
      <c r="D2892" s="9" t="s">
        <v>8856</v>
      </c>
      <c r="E2892" s="9">
        <v>3905</v>
      </c>
      <c r="F2892" s="9" t="s">
        <v>4068</v>
      </c>
      <c r="G2892" s="9" t="s">
        <v>4069</v>
      </c>
      <c r="H2892" s="9">
        <v>39</v>
      </c>
      <c r="I2892" s="9" t="s">
        <v>3884</v>
      </c>
      <c r="J2892" s="9" t="s">
        <v>3885</v>
      </c>
      <c r="K2892" s="10">
        <v>17.631</v>
      </c>
      <c r="L2892" s="10">
        <v>102.313</v>
      </c>
    </row>
    <row r="2893" spans="1:12">
      <c r="A2893" s="9">
        <v>4</v>
      </c>
      <c r="B2893" s="9">
        <v>390404</v>
      </c>
      <c r="C2893" s="9" t="s">
        <v>8984</v>
      </c>
      <c r="D2893" s="9" t="s">
        <v>8985</v>
      </c>
      <c r="E2893" s="9">
        <v>3904</v>
      </c>
      <c r="F2893" s="9" t="s">
        <v>5225</v>
      </c>
      <c r="G2893" s="9" t="s">
        <v>5226</v>
      </c>
      <c r="H2893" s="9">
        <v>39</v>
      </c>
      <c r="I2893" s="9" t="s">
        <v>3884</v>
      </c>
      <c r="J2893" s="9" t="s">
        <v>3885</v>
      </c>
      <c r="K2893" s="10">
        <v>17.056000000000001</v>
      </c>
      <c r="L2893" s="10">
        <v>102.238</v>
      </c>
    </row>
    <row r="2894" spans="1:12">
      <c r="A2894" s="9">
        <v>4</v>
      </c>
      <c r="B2894" s="9">
        <v>390411</v>
      </c>
      <c r="C2894" s="9" t="s">
        <v>4405</v>
      </c>
      <c r="D2894" s="9" t="s">
        <v>1896</v>
      </c>
      <c r="E2894" s="9">
        <v>3904</v>
      </c>
      <c r="F2894" s="9" t="s">
        <v>5225</v>
      </c>
      <c r="G2894" s="9" t="s">
        <v>5226</v>
      </c>
      <c r="H2894" s="9">
        <v>39</v>
      </c>
      <c r="I2894" s="9" t="s">
        <v>3884</v>
      </c>
      <c r="J2894" s="9" t="s">
        <v>3885</v>
      </c>
      <c r="K2894" s="10">
        <v>16.856000000000002</v>
      </c>
      <c r="L2894" s="10">
        <v>102.349</v>
      </c>
    </row>
    <row r="2895" spans="1:12">
      <c r="A2895" s="9">
        <v>4</v>
      </c>
      <c r="B2895" s="9">
        <v>390402</v>
      </c>
      <c r="C2895" s="9" t="s">
        <v>1667</v>
      </c>
      <c r="D2895" s="9" t="s">
        <v>1668</v>
      </c>
      <c r="E2895" s="9">
        <v>3904</v>
      </c>
      <c r="F2895" s="9" t="s">
        <v>5225</v>
      </c>
      <c r="G2895" s="9" t="s">
        <v>5226</v>
      </c>
      <c r="H2895" s="9">
        <v>39</v>
      </c>
      <c r="I2895" s="9" t="s">
        <v>3884</v>
      </c>
      <c r="J2895" s="9" t="s">
        <v>3885</v>
      </c>
      <c r="K2895" s="10">
        <v>16.922000000000001</v>
      </c>
      <c r="L2895" s="10">
        <v>102.30200000000001</v>
      </c>
    </row>
    <row r="2896" spans="1:12">
      <c r="A2896" s="9">
        <v>4</v>
      </c>
      <c r="B2896" s="9">
        <v>390401</v>
      </c>
      <c r="C2896" s="9" t="s">
        <v>7879</v>
      </c>
      <c r="D2896" s="9" t="s">
        <v>2122</v>
      </c>
      <c r="E2896" s="9">
        <v>3904</v>
      </c>
      <c r="F2896" s="9" t="s">
        <v>5225</v>
      </c>
      <c r="G2896" s="9" t="s">
        <v>5226</v>
      </c>
      <c r="H2896" s="9">
        <v>39</v>
      </c>
      <c r="I2896" s="9" t="s">
        <v>3884</v>
      </c>
      <c r="J2896" s="9" t="s">
        <v>3885</v>
      </c>
      <c r="K2896" s="10">
        <v>16.992000000000001</v>
      </c>
      <c r="L2896" s="10">
        <v>102.291</v>
      </c>
    </row>
    <row r="2897" spans="1:12">
      <c r="A2897" s="9">
        <v>4</v>
      </c>
      <c r="B2897" s="9">
        <v>390202</v>
      </c>
      <c r="C2897" s="9" t="s">
        <v>6093</v>
      </c>
      <c r="D2897" s="9" t="s">
        <v>6094</v>
      </c>
      <c r="E2897" s="9">
        <v>3902</v>
      </c>
      <c r="F2897" s="9" t="s">
        <v>6213</v>
      </c>
      <c r="G2897" s="9" t="s">
        <v>6214</v>
      </c>
      <c r="H2897" s="9">
        <v>39</v>
      </c>
      <c r="I2897" s="9" t="s">
        <v>3884</v>
      </c>
      <c r="J2897" s="9" t="s">
        <v>3885</v>
      </c>
      <c r="K2897" s="10">
        <v>17.315000000000001</v>
      </c>
      <c r="L2897" s="10">
        <v>102.14</v>
      </c>
    </row>
    <row r="2898" spans="1:12">
      <c r="A2898" s="9">
        <v>4</v>
      </c>
      <c r="B2898" s="9">
        <v>390114</v>
      </c>
      <c r="C2898" s="9" t="s">
        <v>9220</v>
      </c>
      <c r="D2898" s="9" t="s">
        <v>9221</v>
      </c>
      <c r="E2898" s="9">
        <v>3901</v>
      </c>
      <c r="F2898" s="9" t="s">
        <v>5441</v>
      </c>
      <c r="G2898" s="9" t="s">
        <v>5442</v>
      </c>
      <c r="H2898" s="9">
        <v>39</v>
      </c>
      <c r="I2898" s="9" t="s">
        <v>3884</v>
      </c>
      <c r="J2898" s="9" t="s">
        <v>3885</v>
      </c>
      <c r="K2898" s="10">
        <v>16.974</v>
      </c>
      <c r="L2898" s="10">
        <v>102.366</v>
      </c>
    </row>
    <row r="2899" spans="1:12">
      <c r="A2899" s="9">
        <v>4</v>
      </c>
      <c r="B2899" s="9">
        <v>390410</v>
      </c>
      <c r="C2899" s="9" t="s">
        <v>2958</v>
      </c>
      <c r="D2899" s="9" t="s">
        <v>2959</v>
      </c>
      <c r="E2899" s="9">
        <v>3904</v>
      </c>
      <c r="F2899" s="9" t="s">
        <v>5225</v>
      </c>
      <c r="G2899" s="9" t="s">
        <v>5226</v>
      </c>
      <c r="H2899" s="9">
        <v>39</v>
      </c>
      <c r="I2899" s="9" t="s">
        <v>3884</v>
      </c>
      <c r="J2899" s="9" t="s">
        <v>3885</v>
      </c>
      <c r="K2899" s="10">
        <v>17.082999999999998</v>
      </c>
      <c r="L2899" s="10">
        <v>102.294</v>
      </c>
    </row>
    <row r="2900" spans="1:12">
      <c r="A2900" s="9">
        <v>4</v>
      </c>
      <c r="B2900" s="9">
        <v>390108</v>
      </c>
      <c r="C2900" s="9" t="s">
        <v>5193</v>
      </c>
      <c r="D2900" s="9" t="s">
        <v>5194</v>
      </c>
      <c r="E2900" s="9">
        <v>3901</v>
      </c>
      <c r="F2900" s="9" t="s">
        <v>5441</v>
      </c>
      <c r="G2900" s="9" t="s">
        <v>5442</v>
      </c>
      <c r="H2900" s="9">
        <v>39</v>
      </c>
      <c r="I2900" s="9" t="s">
        <v>3884</v>
      </c>
      <c r="J2900" s="9" t="s">
        <v>3885</v>
      </c>
      <c r="K2900" s="10">
        <v>17.102</v>
      </c>
      <c r="L2900" s="10">
        <v>102.392</v>
      </c>
    </row>
    <row r="2901" spans="1:12">
      <c r="A2901" s="9">
        <v>4</v>
      </c>
      <c r="B2901" s="9">
        <v>390309</v>
      </c>
      <c r="C2901" s="9" t="s">
        <v>3268</v>
      </c>
      <c r="D2901" s="9" t="s">
        <v>3269</v>
      </c>
      <c r="E2901" s="9">
        <v>3903</v>
      </c>
      <c r="F2901" s="9" t="s">
        <v>6078</v>
      </c>
      <c r="G2901" s="9" t="s">
        <v>6077</v>
      </c>
      <c r="H2901" s="9">
        <v>39</v>
      </c>
      <c r="I2901" s="9" t="s">
        <v>3884</v>
      </c>
      <c r="J2901" s="9" t="s">
        <v>3885</v>
      </c>
      <c r="K2901" s="10">
        <v>16.93</v>
      </c>
      <c r="L2901" s="10">
        <v>102.524</v>
      </c>
    </row>
    <row r="2902" spans="1:12">
      <c r="A2902" s="9">
        <v>4</v>
      </c>
      <c r="B2902" s="9">
        <v>390106</v>
      </c>
      <c r="C2902" s="9" t="s">
        <v>7644</v>
      </c>
      <c r="D2902" s="9" t="s">
        <v>7645</v>
      </c>
      <c r="E2902" s="9">
        <v>3901</v>
      </c>
      <c r="F2902" s="9" t="s">
        <v>5441</v>
      </c>
      <c r="G2902" s="9" t="s">
        <v>5442</v>
      </c>
      <c r="H2902" s="9">
        <v>39</v>
      </c>
      <c r="I2902" s="9" t="s">
        <v>3884</v>
      </c>
      <c r="J2902" s="9" t="s">
        <v>3885</v>
      </c>
      <c r="K2902" s="10">
        <v>17.111000000000001</v>
      </c>
      <c r="L2902" s="10">
        <v>102.477</v>
      </c>
    </row>
    <row r="2903" spans="1:12">
      <c r="A2903" s="9">
        <v>4</v>
      </c>
      <c r="B2903" s="9">
        <v>390213</v>
      </c>
      <c r="C2903" s="9" t="s">
        <v>9485</v>
      </c>
      <c r="D2903" s="9" t="s">
        <v>9486</v>
      </c>
      <c r="E2903" s="9">
        <v>3902</v>
      </c>
      <c r="F2903" s="9" t="s">
        <v>6213</v>
      </c>
      <c r="G2903" s="9" t="s">
        <v>6214</v>
      </c>
      <c r="H2903" s="9">
        <v>39</v>
      </c>
      <c r="I2903" s="9" t="s">
        <v>3884</v>
      </c>
      <c r="J2903" s="9" t="s">
        <v>3885</v>
      </c>
      <c r="K2903" s="10">
        <v>17.390999999999998</v>
      </c>
      <c r="L2903" s="10">
        <v>102.149</v>
      </c>
    </row>
    <row r="2904" spans="1:12">
      <c r="A2904" s="9">
        <v>4</v>
      </c>
      <c r="B2904" s="9">
        <v>390304</v>
      </c>
      <c r="C2904" s="9" t="s">
        <v>9902</v>
      </c>
      <c r="D2904" s="9" t="s">
        <v>9903</v>
      </c>
      <c r="E2904" s="9">
        <v>3903</v>
      </c>
      <c r="F2904" s="9" t="s">
        <v>6078</v>
      </c>
      <c r="G2904" s="9" t="s">
        <v>6077</v>
      </c>
      <c r="H2904" s="9">
        <v>39</v>
      </c>
      <c r="I2904" s="9" t="s">
        <v>3884</v>
      </c>
      <c r="J2904" s="9" t="s">
        <v>3885</v>
      </c>
      <c r="K2904" s="10">
        <v>16.971</v>
      </c>
      <c r="L2904" s="10">
        <v>102.65</v>
      </c>
    </row>
    <row r="2905" spans="1:12">
      <c r="A2905" s="9">
        <v>4</v>
      </c>
      <c r="B2905" s="9">
        <v>390507</v>
      </c>
      <c r="C2905" s="9" t="s">
        <v>9914</v>
      </c>
      <c r="D2905" s="9" t="s">
        <v>9915</v>
      </c>
      <c r="E2905" s="9">
        <v>3905</v>
      </c>
      <c r="F2905" s="9" t="s">
        <v>4068</v>
      </c>
      <c r="G2905" s="9" t="s">
        <v>4069</v>
      </c>
      <c r="H2905" s="9">
        <v>39</v>
      </c>
      <c r="I2905" s="9" t="s">
        <v>3884</v>
      </c>
      <c r="J2905" s="9" t="s">
        <v>3885</v>
      </c>
      <c r="K2905" s="10">
        <v>17.582000000000001</v>
      </c>
      <c r="L2905" s="10">
        <v>102.14</v>
      </c>
    </row>
    <row r="2906" spans="1:12">
      <c r="A2906" s="9">
        <v>4</v>
      </c>
      <c r="B2906" s="9">
        <v>390407</v>
      </c>
      <c r="C2906" s="9" t="s">
        <v>9973</v>
      </c>
      <c r="D2906" s="9" t="s">
        <v>9974</v>
      </c>
      <c r="E2906" s="9">
        <v>3904</v>
      </c>
      <c r="F2906" s="9" t="s">
        <v>5225</v>
      </c>
      <c r="G2906" s="9" t="s">
        <v>5226</v>
      </c>
      <c r="H2906" s="9">
        <v>39</v>
      </c>
      <c r="I2906" s="9" t="s">
        <v>3884</v>
      </c>
      <c r="J2906" s="9" t="s">
        <v>3885</v>
      </c>
      <c r="K2906" s="10">
        <v>17.062000000000001</v>
      </c>
      <c r="L2906" s="10">
        <v>102.15900000000001</v>
      </c>
    </row>
    <row r="2907" spans="1:12">
      <c r="A2907" s="9">
        <v>4</v>
      </c>
      <c r="B2907" s="9">
        <v>390101</v>
      </c>
      <c r="C2907" s="9" t="s">
        <v>1246</v>
      </c>
      <c r="D2907" s="9" t="s">
        <v>1247</v>
      </c>
      <c r="E2907" s="9">
        <v>3901</v>
      </c>
      <c r="F2907" s="9" t="s">
        <v>5441</v>
      </c>
      <c r="G2907" s="9" t="s">
        <v>5442</v>
      </c>
      <c r="H2907" s="9">
        <v>39</v>
      </c>
      <c r="I2907" s="9" t="s">
        <v>3884</v>
      </c>
      <c r="J2907" s="9" t="s">
        <v>3885</v>
      </c>
      <c r="K2907" s="10">
        <v>17.167999999999999</v>
      </c>
      <c r="L2907" s="10">
        <v>102.444</v>
      </c>
    </row>
    <row r="2908" spans="1:12">
      <c r="A2908" s="9">
        <v>4</v>
      </c>
      <c r="B2908" s="9">
        <v>390504</v>
      </c>
      <c r="C2908" s="9" t="s">
        <v>10020</v>
      </c>
      <c r="D2908" s="9" t="s">
        <v>10021</v>
      </c>
      <c r="E2908" s="9">
        <v>3905</v>
      </c>
      <c r="F2908" s="9" t="s">
        <v>4068</v>
      </c>
      <c r="G2908" s="9" t="s">
        <v>4069</v>
      </c>
      <c r="H2908" s="9">
        <v>39</v>
      </c>
      <c r="I2908" s="9" t="s">
        <v>3884</v>
      </c>
      <c r="J2908" s="9" t="s">
        <v>3885</v>
      </c>
      <c r="K2908" s="10">
        <v>17.47</v>
      </c>
      <c r="L2908" s="10">
        <v>102.34699999999999</v>
      </c>
    </row>
    <row r="2909" spans="1:12">
      <c r="A2909" s="9">
        <v>4</v>
      </c>
      <c r="B2909" s="9">
        <v>390303</v>
      </c>
      <c r="C2909" s="9" t="s">
        <v>2881</v>
      </c>
      <c r="D2909" s="9" t="s">
        <v>2882</v>
      </c>
      <c r="E2909" s="9">
        <v>3903</v>
      </c>
      <c r="F2909" s="9" t="s">
        <v>6078</v>
      </c>
      <c r="G2909" s="9" t="s">
        <v>6077</v>
      </c>
      <c r="H2909" s="9">
        <v>39</v>
      </c>
      <c r="I2909" s="9" t="s">
        <v>3884</v>
      </c>
      <c r="J2909" s="9" t="s">
        <v>3885</v>
      </c>
      <c r="K2909" s="10">
        <v>16.844000000000001</v>
      </c>
      <c r="L2909" s="10">
        <v>102.504</v>
      </c>
    </row>
    <row r="2910" spans="1:12">
      <c r="A2910" s="9">
        <v>4</v>
      </c>
      <c r="B2910" s="9">
        <v>390207</v>
      </c>
      <c r="C2910" s="9" t="s">
        <v>10107</v>
      </c>
      <c r="D2910" s="9" t="s">
        <v>10108</v>
      </c>
      <c r="E2910" s="9">
        <v>3902</v>
      </c>
      <c r="F2910" s="9" t="s">
        <v>6213</v>
      </c>
      <c r="G2910" s="9" t="s">
        <v>6214</v>
      </c>
      <c r="H2910" s="9">
        <v>39</v>
      </c>
      <c r="I2910" s="9" t="s">
        <v>3884</v>
      </c>
      <c r="J2910" s="9" t="s">
        <v>3885</v>
      </c>
      <c r="K2910" s="10">
        <v>17.396999999999998</v>
      </c>
      <c r="L2910" s="10">
        <v>102.339</v>
      </c>
    </row>
    <row r="2911" spans="1:12">
      <c r="A2911" s="9">
        <v>4</v>
      </c>
      <c r="B2911" s="9">
        <v>390210</v>
      </c>
      <c r="C2911" s="9" t="s">
        <v>10117</v>
      </c>
      <c r="D2911" s="9" t="s">
        <v>10118</v>
      </c>
      <c r="E2911" s="9">
        <v>3902</v>
      </c>
      <c r="F2911" s="9" t="s">
        <v>6213</v>
      </c>
      <c r="G2911" s="9" t="s">
        <v>6214</v>
      </c>
      <c r="H2911" s="9">
        <v>39</v>
      </c>
      <c r="I2911" s="9" t="s">
        <v>3884</v>
      </c>
      <c r="J2911" s="9" t="s">
        <v>3885</v>
      </c>
      <c r="K2911" s="10">
        <v>17.234999999999999</v>
      </c>
      <c r="L2911" s="10">
        <v>102.143</v>
      </c>
    </row>
    <row r="2912" spans="1:12">
      <c r="A2912" s="9">
        <v>4</v>
      </c>
      <c r="B2912" s="9">
        <v>390305</v>
      </c>
      <c r="C2912" s="9" t="s">
        <v>4966</v>
      </c>
      <c r="D2912" s="9" t="s">
        <v>4967</v>
      </c>
      <c r="E2912" s="9">
        <v>3903</v>
      </c>
      <c r="F2912" s="9" t="s">
        <v>6078</v>
      </c>
      <c r="G2912" s="9" t="s">
        <v>6077</v>
      </c>
      <c r="H2912" s="9">
        <v>39</v>
      </c>
      <c r="I2912" s="9" t="s">
        <v>3884</v>
      </c>
      <c r="J2912" s="9" t="s">
        <v>3885</v>
      </c>
      <c r="K2912" s="10">
        <v>16.855</v>
      </c>
      <c r="L2912" s="10">
        <v>102.601</v>
      </c>
    </row>
    <row r="2913" spans="1:12">
      <c r="A2913" s="9">
        <v>4</v>
      </c>
      <c r="B2913" s="9">
        <v>390112</v>
      </c>
      <c r="C2913" s="9" t="s">
        <v>7095</v>
      </c>
      <c r="D2913" s="9" t="s">
        <v>7096</v>
      </c>
      <c r="E2913" s="9">
        <v>3901</v>
      </c>
      <c r="F2913" s="9" t="s">
        <v>5441</v>
      </c>
      <c r="G2913" s="9" t="s">
        <v>5442</v>
      </c>
      <c r="H2913" s="9">
        <v>39</v>
      </c>
      <c r="I2913" s="9" t="s">
        <v>3884</v>
      </c>
      <c r="J2913" s="9" t="s">
        <v>3885</v>
      </c>
      <c r="K2913" s="10">
        <v>17.245000000000001</v>
      </c>
      <c r="L2913" s="10">
        <v>102.503</v>
      </c>
    </row>
    <row r="2914" spans="1:12">
      <c r="A2914" s="9">
        <v>4</v>
      </c>
      <c r="B2914" s="9">
        <v>390409</v>
      </c>
      <c r="C2914" s="9" t="s">
        <v>10292</v>
      </c>
      <c r="D2914" s="9" t="s">
        <v>10293</v>
      </c>
      <c r="E2914" s="9">
        <v>3904</v>
      </c>
      <c r="F2914" s="9" t="s">
        <v>5225</v>
      </c>
      <c r="G2914" s="9" t="s">
        <v>5226</v>
      </c>
      <c r="H2914" s="9">
        <v>39</v>
      </c>
      <c r="I2914" s="9" t="s">
        <v>3884</v>
      </c>
      <c r="J2914" s="9" t="s">
        <v>3885</v>
      </c>
      <c r="K2914" s="10">
        <v>17.149000000000001</v>
      </c>
      <c r="L2914" s="10">
        <v>102.07299999999999</v>
      </c>
    </row>
    <row r="2915" spans="1:12">
      <c r="A2915" s="9">
        <v>4</v>
      </c>
      <c r="B2915" s="9">
        <v>390205</v>
      </c>
      <c r="C2915" s="9" t="s">
        <v>10406</v>
      </c>
      <c r="D2915" s="9" t="s">
        <v>10407</v>
      </c>
      <c r="E2915" s="9">
        <v>3902</v>
      </c>
      <c r="F2915" s="9" t="s">
        <v>6213</v>
      </c>
      <c r="G2915" s="9" t="s">
        <v>6214</v>
      </c>
      <c r="H2915" s="9">
        <v>39</v>
      </c>
      <c r="I2915" s="9" t="s">
        <v>3884</v>
      </c>
      <c r="J2915" s="9" t="s">
        <v>3885</v>
      </c>
      <c r="K2915" s="10">
        <v>17.349</v>
      </c>
      <c r="L2915" s="10">
        <v>102.273</v>
      </c>
    </row>
    <row r="2916" spans="1:12">
      <c r="A2916" s="9">
        <v>4</v>
      </c>
      <c r="B2916" s="9">
        <v>390602</v>
      </c>
      <c r="C2916" s="9" t="s">
        <v>8846</v>
      </c>
      <c r="D2916" s="9" t="s">
        <v>3914</v>
      </c>
      <c r="E2916" s="9">
        <v>3906</v>
      </c>
      <c r="F2916" s="9" t="s">
        <v>3882</v>
      </c>
      <c r="G2916" s="9" t="s">
        <v>3883</v>
      </c>
      <c r="H2916" s="9">
        <v>39</v>
      </c>
      <c r="I2916" s="9" t="s">
        <v>3884</v>
      </c>
      <c r="J2916" s="9" t="s">
        <v>3885</v>
      </c>
      <c r="K2916" s="10">
        <v>17.396000000000001</v>
      </c>
      <c r="L2916" s="10">
        <v>102.078</v>
      </c>
    </row>
    <row r="2917" spans="1:12">
      <c r="A2917" s="9">
        <v>4</v>
      </c>
      <c r="B2917" s="9">
        <v>390107</v>
      </c>
      <c r="C2917" s="9" t="s">
        <v>10604</v>
      </c>
      <c r="D2917" s="9" t="s">
        <v>10605</v>
      </c>
      <c r="E2917" s="9">
        <v>3901</v>
      </c>
      <c r="F2917" s="9" t="s">
        <v>5441</v>
      </c>
      <c r="G2917" s="9" t="s">
        <v>5442</v>
      </c>
      <c r="H2917" s="9">
        <v>39</v>
      </c>
      <c r="I2917" s="9" t="s">
        <v>3884</v>
      </c>
      <c r="J2917" s="9" t="s">
        <v>3885</v>
      </c>
      <c r="K2917" s="10">
        <v>17.045999999999999</v>
      </c>
      <c r="L2917" s="10">
        <v>102.506</v>
      </c>
    </row>
    <row r="2918" spans="1:12">
      <c r="A2918" s="9">
        <v>4</v>
      </c>
      <c r="B2918" s="9">
        <v>390503</v>
      </c>
      <c r="C2918" s="9" t="s">
        <v>4166</v>
      </c>
      <c r="D2918" s="9" t="s">
        <v>4167</v>
      </c>
      <c r="E2918" s="9">
        <v>3905</v>
      </c>
      <c r="F2918" s="9" t="s">
        <v>4068</v>
      </c>
      <c r="G2918" s="9" t="s">
        <v>4069</v>
      </c>
      <c r="H2918" s="9">
        <v>39</v>
      </c>
      <c r="I2918" s="9" t="s">
        <v>3884</v>
      </c>
      <c r="J2918" s="9" t="s">
        <v>3885</v>
      </c>
      <c r="K2918" s="10">
        <v>17.472999999999999</v>
      </c>
      <c r="L2918" s="10">
        <v>102.26900000000001</v>
      </c>
    </row>
    <row r="2919" spans="1:12">
      <c r="A2919" s="9">
        <v>4</v>
      </c>
      <c r="B2919" s="9">
        <v>390502</v>
      </c>
      <c r="C2919" s="9" t="s">
        <v>6623</v>
      </c>
      <c r="D2919" s="9" t="s">
        <v>6624</v>
      </c>
      <c r="E2919" s="9">
        <v>3905</v>
      </c>
      <c r="F2919" s="9" t="s">
        <v>4068</v>
      </c>
      <c r="G2919" s="9" t="s">
        <v>4069</v>
      </c>
      <c r="H2919" s="9">
        <v>39</v>
      </c>
      <c r="I2919" s="9" t="s">
        <v>3884</v>
      </c>
      <c r="J2919" s="9" t="s">
        <v>3885</v>
      </c>
      <c r="K2919" s="10">
        <v>17.527999999999999</v>
      </c>
      <c r="L2919" s="10">
        <v>102.199</v>
      </c>
    </row>
    <row r="2920" spans="1:12">
      <c r="A2920" s="9">
        <v>4</v>
      </c>
      <c r="B2920" s="9">
        <v>390405</v>
      </c>
      <c r="C2920" s="9" t="s">
        <v>8126</v>
      </c>
      <c r="D2920" s="9" t="s">
        <v>8127</v>
      </c>
      <c r="E2920" s="9">
        <v>3904</v>
      </c>
      <c r="F2920" s="9" t="s">
        <v>5225</v>
      </c>
      <c r="G2920" s="9" t="s">
        <v>5226</v>
      </c>
      <c r="H2920" s="9">
        <v>39</v>
      </c>
      <c r="I2920" s="9" t="s">
        <v>3884</v>
      </c>
      <c r="J2920" s="9" t="s">
        <v>3885</v>
      </c>
      <c r="K2920" s="10">
        <v>16.904</v>
      </c>
      <c r="L2920" s="10">
        <v>102.20099999999999</v>
      </c>
    </row>
    <row r="2921" spans="1:12">
      <c r="A2921" s="9">
        <v>4</v>
      </c>
      <c r="B2921" s="9">
        <v>390105</v>
      </c>
      <c r="C2921" s="9" t="s">
        <v>6576</v>
      </c>
      <c r="D2921" s="9" t="s">
        <v>6577</v>
      </c>
      <c r="E2921" s="9">
        <v>3901</v>
      </c>
      <c r="F2921" s="9" t="s">
        <v>5441</v>
      </c>
      <c r="G2921" s="9" t="s">
        <v>5442</v>
      </c>
      <c r="H2921" s="9">
        <v>39</v>
      </c>
      <c r="I2921" s="9" t="s">
        <v>3884</v>
      </c>
      <c r="J2921" s="9" t="s">
        <v>3885</v>
      </c>
      <c r="K2921" s="10">
        <v>17.032</v>
      </c>
      <c r="L2921" s="10">
        <v>102.39</v>
      </c>
    </row>
    <row r="2922" spans="1:12">
      <c r="A2922" s="9">
        <v>4</v>
      </c>
      <c r="B2922" s="9">
        <v>390113</v>
      </c>
      <c r="C2922" s="9" t="s">
        <v>10917</v>
      </c>
      <c r="D2922" s="9" t="s">
        <v>10918</v>
      </c>
      <c r="E2922" s="9">
        <v>3901</v>
      </c>
      <c r="F2922" s="9" t="s">
        <v>5441</v>
      </c>
      <c r="G2922" s="9" t="s">
        <v>5442</v>
      </c>
      <c r="H2922" s="9">
        <v>39</v>
      </c>
      <c r="I2922" s="9" t="s">
        <v>3884</v>
      </c>
      <c r="J2922" s="9" t="s">
        <v>3885</v>
      </c>
      <c r="K2922" s="10">
        <v>17.28</v>
      </c>
      <c r="L2922" s="10">
        <v>102.304</v>
      </c>
    </row>
    <row r="2923" spans="1:12">
      <c r="A2923" s="9">
        <v>4</v>
      </c>
      <c r="B2923" s="9">
        <v>390505</v>
      </c>
      <c r="C2923" s="9" t="s">
        <v>9562</v>
      </c>
      <c r="D2923" s="9" t="s">
        <v>9563</v>
      </c>
      <c r="E2923" s="9">
        <v>3905</v>
      </c>
      <c r="F2923" s="9" t="s">
        <v>4068</v>
      </c>
      <c r="G2923" s="9" t="s">
        <v>4069</v>
      </c>
      <c r="H2923" s="9">
        <v>39</v>
      </c>
      <c r="I2923" s="9" t="s">
        <v>3884</v>
      </c>
      <c r="J2923" s="9" t="s">
        <v>3885</v>
      </c>
      <c r="K2923" s="10">
        <v>17.635000000000002</v>
      </c>
      <c r="L2923" s="10">
        <v>102.245</v>
      </c>
    </row>
    <row r="2924" spans="1:12">
      <c r="A2924" s="9">
        <v>4</v>
      </c>
      <c r="B2924" s="9">
        <v>390211</v>
      </c>
      <c r="C2924" s="9" t="s">
        <v>11059</v>
      </c>
      <c r="D2924" s="9" t="s">
        <v>11060</v>
      </c>
      <c r="E2924" s="9">
        <v>3902</v>
      </c>
      <c r="F2924" s="9" t="s">
        <v>6213</v>
      </c>
      <c r="G2924" s="9" t="s">
        <v>6214</v>
      </c>
      <c r="H2924" s="9">
        <v>39</v>
      </c>
      <c r="I2924" s="9" t="s">
        <v>3884</v>
      </c>
      <c r="J2924" s="9" t="s">
        <v>3885</v>
      </c>
      <c r="K2924" s="10">
        <v>17.443000000000001</v>
      </c>
      <c r="L2924" s="10">
        <v>102.193</v>
      </c>
    </row>
    <row r="2925" spans="1:12">
      <c r="A2925" s="9">
        <v>4</v>
      </c>
      <c r="B2925" s="9">
        <v>390408</v>
      </c>
      <c r="C2925" s="9" t="s">
        <v>11100</v>
      </c>
      <c r="D2925" s="9" t="s">
        <v>11101</v>
      </c>
      <c r="E2925" s="9">
        <v>3904</v>
      </c>
      <c r="F2925" s="9" t="s">
        <v>5225</v>
      </c>
      <c r="G2925" s="9" t="s">
        <v>5226</v>
      </c>
      <c r="H2925" s="9">
        <v>39</v>
      </c>
      <c r="I2925" s="9" t="s">
        <v>3884</v>
      </c>
      <c r="J2925" s="9" t="s">
        <v>3885</v>
      </c>
      <c r="K2925" s="10">
        <v>17.128</v>
      </c>
      <c r="L2925" s="10">
        <v>102.181</v>
      </c>
    </row>
    <row r="2926" spans="1:12">
      <c r="A2926" s="9">
        <v>4</v>
      </c>
      <c r="B2926" s="9">
        <v>390206</v>
      </c>
      <c r="C2926" s="9" t="s">
        <v>3266</v>
      </c>
      <c r="D2926" s="9" t="s">
        <v>3267</v>
      </c>
      <c r="E2926" s="9">
        <v>3902</v>
      </c>
      <c r="F2926" s="9" t="s">
        <v>6213</v>
      </c>
      <c r="G2926" s="9" t="s">
        <v>6214</v>
      </c>
      <c r="H2926" s="9">
        <v>39</v>
      </c>
      <c r="I2926" s="9" t="s">
        <v>3884</v>
      </c>
      <c r="J2926" s="9" t="s">
        <v>3885</v>
      </c>
      <c r="K2926" s="10">
        <v>17.221</v>
      </c>
      <c r="L2926" s="10">
        <v>102.223</v>
      </c>
    </row>
    <row r="2927" spans="1:12">
      <c r="A2927" s="9">
        <v>4</v>
      </c>
      <c r="B2927" s="9">
        <v>390111</v>
      </c>
      <c r="C2927" s="9" t="s">
        <v>9291</v>
      </c>
      <c r="D2927" s="9" t="s">
        <v>9292</v>
      </c>
      <c r="E2927" s="9">
        <v>3901</v>
      </c>
      <c r="F2927" s="9" t="s">
        <v>5441</v>
      </c>
      <c r="G2927" s="9" t="s">
        <v>5442</v>
      </c>
      <c r="H2927" s="9">
        <v>39</v>
      </c>
      <c r="I2927" s="9" t="s">
        <v>3884</v>
      </c>
      <c r="J2927" s="9" t="s">
        <v>3885</v>
      </c>
      <c r="K2927" s="10">
        <v>17.332999999999998</v>
      </c>
      <c r="L2927" s="10">
        <v>102.372</v>
      </c>
    </row>
    <row r="2928" spans="1:12">
      <c r="A2928" s="9">
        <v>4</v>
      </c>
      <c r="B2928" s="9">
        <v>390308</v>
      </c>
      <c r="C2928" s="9" t="s">
        <v>3359</v>
      </c>
      <c r="D2928" s="9" t="s">
        <v>3360</v>
      </c>
      <c r="E2928" s="9">
        <v>3903</v>
      </c>
      <c r="F2928" s="9" t="s">
        <v>6078</v>
      </c>
      <c r="G2928" s="9" t="s">
        <v>6077</v>
      </c>
      <c r="H2928" s="9">
        <v>39</v>
      </c>
      <c r="I2928" s="9" t="s">
        <v>3884</v>
      </c>
      <c r="J2928" s="9" t="s">
        <v>3885</v>
      </c>
      <c r="K2928" s="10">
        <v>16.891999999999999</v>
      </c>
      <c r="L2928" s="10">
        <v>102.4</v>
      </c>
    </row>
    <row r="2929" spans="1:12">
      <c r="A2929" s="9">
        <v>4</v>
      </c>
      <c r="B2929" s="9">
        <v>390406</v>
      </c>
      <c r="C2929" s="9" t="s">
        <v>3606</v>
      </c>
      <c r="D2929" s="9" t="s">
        <v>3607</v>
      </c>
      <c r="E2929" s="9">
        <v>3904</v>
      </c>
      <c r="F2929" s="9" t="s">
        <v>5225</v>
      </c>
      <c r="G2929" s="9" t="s">
        <v>5226</v>
      </c>
      <c r="H2929" s="9">
        <v>39</v>
      </c>
      <c r="I2929" s="9" t="s">
        <v>3884</v>
      </c>
      <c r="J2929" s="9" t="s">
        <v>3885</v>
      </c>
      <c r="K2929" s="10">
        <v>16.977</v>
      </c>
      <c r="L2929" s="10">
        <v>102.176</v>
      </c>
    </row>
    <row r="2930" spans="1:12">
      <c r="A2930" s="9">
        <v>4</v>
      </c>
      <c r="B2930" s="9">
        <v>401002</v>
      </c>
      <c r="C2930" s="9" t="s">
        <v>462</v>
      </c>
      <c r="D2930" s="9" t="s">
        <v>463</v>
      </c>
      <c r="E2930" s="9">
        <v>4010</v>
      </c>
      <c r="F2930" s="9" t="s">
        <v>487</v>
      </c>
      <c r="G2930" s="9" t="s">
        <v>488</v>
      </c>
      <c r="H2930" s="9">
        <v>40</v>
      </c>
      <c r="I2930" s="9" t="s">
        <v>489</v>
      </c>
      <c r="J2930" s="9" t="s">
        <v>490</v>
      </c>
      <c r="K2930" s="10">
        <v>16.035</v>
      </c>
      <c r="L2930" s="10">
        <v>102.723</v>
      </c>
    </row>
    <row r="2931" spans="1:12">
      <c r="A2931" s="9">
        <v>4</v>
      </c>
      <c r="B2931" s="9">
        <v>401617</v>
      </c>
      <c r="C2931" s="9" t="s">
        <v>2522</v>
      </c>
      <c r="D2931" s="9" t="s">
        <v>2523</v>
      </c>
      <c r="E2931" s="9">
        <v>4016</v>
      </c>
      <c r="F2931" s="9" t="s">
        <v>2524</v>
      </c>
      <c r="G2931" s="9" t="s">
        <v>2523</v>
      </c>
      <c r="H2931" s="9">
        <v>40</v>
      </c>
      <c r="I2931" s="9" t="s">
        <v>489</v>
      </c>
      <c r="J2931" s="9" t="s">
        <v>490</v>
      </c>
      <c r="K2931" s="10">
        <v>16.678999999999998</v>
      </c>
      <c r="L2931" s="10">
        <v>102.364</v>
      </c>
    </row>
    <row r="2932" spans="1:12">
      <c r="A2932" s="9">
        <v>4</v>
      </c>
      <c r="B2932" s="9">
        <v>402001</v>
      </c>
      <c r="C2932" s="9" t="s">
        <v>2806</v>
      </c>
      <c r="D2932" s="9" t="s">
        <v>2807</v>
      </c>
      <c r="E2932" s="9">
        <v>4020</v>
      </c>
      <c r="F2932" s="9" t="s">
        <v>2808</v>
      </c>
      <c r="G2932" s="9" t="s">
        <v>2809</v>
      </c>
      <c r="H2932" s="9">
        <v>40</v>
      </c>
      <c r="I2932" s="9" t="s">
        <v>489</v>
      </c>
      <c r="J2932" s="9" t="s">
        <v>490</v>
      </c>
      <c r="K2932" s="10">
        <v>16.648</v>
      </c>
      <c r="L2932" s="10">
        <v>101.935</v>
      </c>
    </row>
    <row r="2933" spans="1:12">
      <c r="A2933" s="9">
        <v>4</v>
      </c>
      <c r="B2933" s="9">
        <v>401001</v>
      </c>
      <c r="C2933" s="9" t="s">
        <v>3212</v>
      </c>
      <c r="D2933" s="9" t="s">
        <v>488</v>
      </c>
      <c r="E2933" s="9">
        <v>4010</v>
      </c>
      <c r="F2933" s="9" t="s">
        <v>487</v>
      </c>
      <c r="G2933" s="9" t="s">
        <v>488</v>
      </c>
      <c r="H2933" s="9">
        <v>40</v>
      </c>
      <c r="I2933" s="9" t="s">
        <v>489</v>
      </c>
      <c r="J2933" s="9" t="s">
        <v>490</v>
      </c>
      <c r="K2933" s="10">
        <v>16.062999999999999</v>
      </c>
      <c r="L2933" s="10">
        <v>102.72799999999999</v>
      </c>
    </row>
    <row r="2934" spans="1:12">
      <c r="A2934" s="9">
        <v>4</v>
      </c>
      <c r="B2934" s="9">
        <v>401213</v>
      </c>
      <c r="C2934" s="9" t="s">
        <v>3213</v>
      </c>
      <c r="D2934" s="9" t="s">
        <v>3214</v>
      </c>
      <c r="E2934" s="9">
        <v>4012</v>
      </c>
      <c r="F2934" s="9" t="s">
        <v>3215</v>
      </c>
      <c r="G2934" s="9" t="s">
        <v>3216</v>
      </c>
      <c r="H2934" s="9">
        <v>40</v>
      </c>
      <c r="I2934" s="9" t="s">
        <v>489</v>
      </c>
      <c r="J2934" s="9" t="s">
        <v>490</v>
      </c>
      <c r="K2934" s="10">
        <v>15.879</v>
      </c>
      <c r="L2934" s="10">
        <v>102.556</v>
      </c>
    </row>
    <row r="2935" spans="1:12">
      <c r="A2935" s="9">
        <v>4</v>
      </c>
      <c r="B2935" s="9">
        <v>400507</v>
      </c>
      <c r="C2935" s="9" t="s">
        <v>3469</v>
      </c>
      <c r="D2935" s="9" t="s">
        <v>3470</v>
      </c>
      <c r="E2935" s="9">
        <v>4005</v>
      </c>
      <c r="F2935" s="9" t="s">
        <v>3471</v>
      </c>
      <c r="G2935" s="9" t="s">
        <v>3472</v>
      </c>
      <c r="H2935" s="9">
        <v>40</v>
      </c>
      <c r="I2935" s="9" t="s">
        <v>489</v>
      </c>
      <c r="J2935" s="9" t="s">
        <v>490</v>
      </c>
      <c r="K2935" s="10">
        <v>16.513999999999999</v>
      </c>
      <c r="L2935" s="10">
        <v>102.14</v>
      </c>
    </row>
    <row r="2936" spans="1:12">
      <c r="A2936" s="9">
        <v>4</v>
      </c>
      <c r="B2936" s="9">
        <v>401104</v>
      </c>
      <c r="C2936" s="9" t="s">
        <v>3334</v>
      </c>
      <c r="D2936" s="9" t="s">
        <v>3335</v>
      </c>
      <c r="E2936" s="9">
        <v>4011</v>
      </c>
      <c r="F2936" s="9" t="s">
        <v>3669</v>
      </c>
      <c r="G2936" s="9" t="s">
        <v>3670</v>
      </c>
      <c r="H2936" s="9">
        <v>40</v>
      </c>
      <c r="I2936" s="9" t="s">
        <v>489</v>
      </c>
      <c r="J2936" s="9" t="s">
        <v>490</v>
      </c>
      <c r="K2936" s="10">
        <v>15.85</v>
      </c>
      <c r="L2936" s="10">
        <v>102.895</v>
      </c>
    </row>
    <row r="2937" spans="1:12">
      <c r="A2937" s="9">
        <v>4</v>
      </c>
      <c r="B2937" s="9">
        <v>401806</v>
      </c>
      <c r="C2937" s="9" t="s">
        <v>1667</v>
      </c>
      <c r="D2937" s="9" t="s">
        <v>1668</v>
      </c>
      <c r="E2937" s="9">
        <v>4018</v>
      </c>
      <c r="F2937" s="9" t="s">
        <v>3754</v>
      </c>
      <c r="G2937" s="9" t="s">
        <v>3755</v>
      </c>
      <c r="H2937" s="9">
        <v>40</v>
      </c>
      <c r="I2937" s="9" t="s">
        <v>489</v>
      </c>
      <c r="J2937" s="9" t="s">
        <v>490</v>
      </c>
      <c r="K2937" s="10">
        <v>16.114999999999998</v>
      </c>
      <c r="L2937" s="10">
        <v>102.623</v>
      </c>
    </row>
    <row r="2938" spans="1:12">
      <c r="A2938" s="9">
        <v>4</v>
      </c>
      <c r="B2938" s="9">
        <v>401101</v>
      </c>
      <c r="C2938" s="9" t="s">
        <v>3789</v>
      </c>
      <c r="D2938" s="9" t="s">
        <v>3670</v>
      </c>
      <c r="E2938" s="9">
        <v>4011</v>
      </c>
      <c r="F2938" s="9" t="s">
        <v>3669</v>
      </c>
      <c r="G2938" s="9" t="s">
        <v>3670</v>
      </c>
      <c r="H2938" s="9">
        <v>40</v>
      </c>
      <c r="I2938" s="9" t="s">
        <v>489</v>
      </c>
      <c r="J2938" s="9" t="s">
        <v>490</v>
      </c>
      <c r="K2938" s="10">
        <v>15.879</v>
      </c>
      <c r="L2938" s="10">
        <v>102.904</v>
      </c>
    </row>
    <row r="2939" spans="1:12">
      <c r="A2939" s="9">
        <v>4</v>
      </c>
      <c r="B2939" s="9">
        <v>402505</v>
      </c>
      <c r="C2939" s="9" t="s">
        <v>3473</v>
      </c>
      <c r="D2939" s="9" t="s">
        <v>3474</v>
      </c>
      <c r="E2939" s="9">
        <v>4025</v>
      </c>
      <c r="F2939" s="9" t="s">
        <v>3799</v>
      </c>
      <c r="G2939" s="9" t="s">
        <v>3800</v>
      </c>
      <c r="H2939" s="9">
        <v>40</v>
      </c>
      <c r="I2939" s="9" t="s">
        <v>489</v>
      </c>
      <c r="J2939" s="9" t="s">
        <v>490</v>
      </c>
      <c r="K2939" s="10">
        <v>16.004999999999999</v>
      </c>
      <c r="L2939" s="10">
        <v>102.687</v>
      </c>
    </row>
    <row r="2940" spans="1:12">
      <c r="A2940" s="9">
        <v>4</v>
      </c>
      <c r="B2940" s="9">
        <v>402504</v>
      </c>
      <c r="C2940" s="9" t="s">
        <v>3964</v>
      </c>
      <c r="D2940" s="9" t="s">
        <v>3965</v>
      </c>
      <c r="E2940" s="9">
        <v>4025</v>
      </c>
      <c r="F2940" s="9" t="s">
        <v>3799</v>
      </c>
      <c r="G2940" s="9" t="s">
        <v>3800</v>
      </c>
      <c r="H2940" s="9">
        <v>40</v>
      </c>
      <c r="I2940" s="9" t="s">
        <v>489</v>
      </c>
      <c r="J2940" s="9" t="s">
        <v>490</v>
      </c>
      <c r="K2940" s="10">
        <v>16.027000000000001</v>
      </c>
      <c r="L2940" s="10">
        <v>102.651</v>
      </c>
    </row>
    <row r="2941" spans="1:12">
      <c r="A2941" s="9">
        <v>4</v>
      </c>
      <c r="B2941" s="9">
        <v>402102</v>
      </c>
      <c r="C2941" s="9" t="s">
        <v>4015</v>
      </c>
      <c r="D2941" s="9" t="s">
        <v>4016</v>
      </c>
      <c r="E2941" s="9">
        <v>4021</v>
      </c>
      <c r="F2941" s="9" t="s">
        <v>4017</v>
      </c>
      <c r="G2941" s="9" t="s">
        <v>4018</v>
      </c>
      <c r="H2941" s="9">
        <v>40</v>
      </c>
      <c r="I2941" s="9" t="s">
        <v>489</v>
      </c>
      <c r="J2941" s="9" t="s">
        <v>490</v>
      </c>
      <c r="K2941" s="10">
        <v>16.616</v>
      </c>
      <c r="L2941" s="10">
        <v>103.122</v>
      </c>
    </row>
    <row r="2942" spans="1:12">
      <c r="A2942" s="9">
        <v>4</v>
      </c>
      <c r="B2942" s="9">
        <v>400504</v>
      </c>
      <c r="C2942" s="9" t="s">
        <v>4323</v>
      </c>
      <c r="D2942" s="9" t="s">
        <v>4324</v>
      </c>
      <c r="E2942" s="9">
        <v>4005</v>
      </c>
      <c r="F2942" s="9" t="s">
        <v>3471</v>
      </c>
      <c r="G2942" s="9" t="s">
        <v>3472</v>
      </c>
      <c r="H2942" s="9">
        <v>40</v>
      </c>
      <c r="I2942" s="9" t="s">
        <v>489</v>
      </c>
      <c r="J2942" s="9" t="s">
        <v>490</v>
      </c>
      <c r="K2942" s="10">
        <v>16.504999999999999</v>
      </c>
      <c r="L2942" s="10">
        <v>102.23099999999999</v>
      </c>
    </row>
    <row r="2943" spans="1:12">
      <c r="A2943" s="9">
        <v>4</v>
      </c>
      <c r="B2943" s="9">
        <v>400302</v>
      </c>
      <c r="C2943" s="9" t="s">
        <v>4349</v>
      </c>
      <c r="D2943" s="9" t="s">
        <v>4350</v>
      </c>
      <c r="E2943" s="9">
        <v>4003</v>
      </c>
      <c r="F2943" s="9" t="s">
        <v>4351</v>
      </c>
      <c r="G2943" s="9" t="s">
        <v>4352</v>
      </c>
      <c r="H2943" s="9">
        <v>40</v>
      </c>
      <c r="I2943" s="9" t="s">
        <v>489</v>
      </c>
      <c r="J2943" s="9" t="s">
        <v>490</v>
      </c>
      <c r="K2943" s="10">
        <v>16.265000000000001</v>
      </c>
      <c r="L2943" s="10">
        <v>102.697</v>
      </c>
    </row>
    <row r="2944" spans="1:12">
      <c r="A2944" s="9">
        <v>4</v>
      </c>
      <c r="B2944" s="9">
        <v>400911</v>
      </c>
      <c r="C2944" s="9" t="s">
        <v>4429</v>
      </c>
      <c r="D2944" s="9" t="s">
        <v>4430</v>
      </c>
      <c r="E2944" s="9">
        <v>4009</v>
      </c>
      <c r="F2944" s="9" t="s">
        <v>4431</v>
      </c>
      <c r="G2944" s="9" t="s">
        <v>4432</v>
      </c>
      <c r="H2944" s="9">
        <v>40</v>
      </c>
      <c r="I2944" s="9" t="s">
        <v>489</v>
      </c>
      <c r="J2944" s="9" t="s">
        <v>490</v>
      </c>
      <c r="K2944" s="10">
        <v>16.670999999999999</v>
      </c>
      <c r="L2944" s="10">
        <v>103.127</v>
      </c>
    </row>
    <row r="2945" spans="1:12">
      <c r="A2945" s="9">
        <v>4</v>
      </c>
      <c r="B2945" s="9">
        <v>400512</v>
      </c>
      <c r="C2945" s="9" t="s">
        <v>3606</v>
      </c>
      <c r="D2945" s="9" t="s">
        <v>3607</v>
      </c>
      <c r="E2945" s="9">
        <v>4005</v>
      </c>
      <c r="F2945" s="9" t="s">
        <v>3471</v>
      </c>
      <c r="G2945" s="9" t="s">
        <v>3472</v>
      </c>
      <c r="H2945" s="9">
        <v>40</v>
      </c>
      <c r="I2945" s="9" t="s">
        <v>489</v>
      </c>
      <c r="J2945" s="9" t="s">
        <v>490</v>
      </c>
      <c r="K2945" s="10">
        <v>16.576000000000001</v>
      </c>
      <c r="L2945" s="10">
        <v>101.999</v>
      </c>
    </row>
    <row r="2946" spans="1:12">
      <c r="A2946" s="9">
        <v>4</v>
      </c>
      <c r="B2946" s="9">
        <v>401802</v>
      </c>
      <c r="C2946" s="9" t="s">
        <v>4537</v>
      </c>
      <c r="D2946" s="9" t="s">
        <v>4538</v>
      </c>
      <c r="E2946" s="9">
        <v>4018</v>
      </c>
      <c r="F2946" s="9" t="s">
        <v>3754</v>
      </c>
      <c r="G2946" s="9" t="s">
        <v>3755</v>
      </c>
      <c r="H2946" s="9">
        <v>40</v>
      </c>
      <c r="I2946" s="9" t="s">
        <v>489</v>
      </c>
      <c r="J2946" s="9" t="s">
        <v>490</v>
      </c>
      <c r="K2946" s="10">
        <v>16.032</v>
      </c>
      <c r="L2946" s="10">
        <v>102.613</v>
      </c>
    </row>
    <row r="2947" spans="1:12">
      <c r="A2947" s="9">
        <v>4</v>
      </c>
      <c r="B2947" s="9">
        <v>401204</v>
      </c>
      <c r="C2947" s="9" t="s">
        <v>4587</v>
      </c>
      <c r="D2947" s="9" t="s">
        <v>4588</v>
      </c>
      <c r="E2947" s="9">
        <v>4012</v>
      </c>
      <c r="F2947" s="9" t="s">
        <v>3215</v>
      </c>
      <c r="G2947" s="9" t="s">
        <v>3216</v>
      </c>
      <c r="H2947" s="9">
        <v>40</v>
      </c>
      <c r="I2947" s="9" t="s">
        <v>489</v>
      </c>
      <c r="J2947" s="9" t="s">
        <v>490</v>
      </c>
      <c r="K2947" s="10">
        <v>15.843999999999999</v>
      </c>
      <c r="L2947" s="10">
        <v>102.598</v>
      </c>
    </row>
    <row r="2948" spans="1:12">
      <c r="A2948" s="9">
        <v>4</v>
      </c>
      <c r="B2948" s="9">
        <v>400702</v>
      </c>
      <c r="C2948" s="9" t="s">
        <v>4594</v>
      </c>
      <c r="D2948" s="9" t="s">
        <v>4595</v>
      </c>
      <c r="E2948" s="9">
        <v>4007</v>
      </c>
      <c r="F2948" s="9" t="s">
        <v>4596</v>
      </c>
      <c r="G2948" s="9" t="s">
        <v>4597</v>
      </c>
      <c r="H2948" s="9">
        <v>40</v>
      </c>
      <c r="I2948" s="9" t="s">
        <v>489</v>
      </c>
      <c r="J2948" s="9" t="s">
        <v>490</v>
      </c>
      <c r="K2948" s="10">
        <v>16.728000000000002</v>
      </c>
      <c r="L2948" s="10">
        <v>102.86199999999999</v>
      </c>
    </row>
    <row r="2949" spans="1:12">
      <c r="A2949" s="9">
        <v>4</v>
      </c>
      <c r="B2949" s="9">
        <v>401805</v>
      </c>
      <c r="C2949" s="9" t="s">
        <v>4640</v>
      </c>
      <c r="D2949" s="9" t="s">
        <v>4641</v>
      </c>
      <c r="E2949" s="9">
        <v>4018</v>
      </c>
      <c r="F2949" s="9" t="s">
        <v>3754</v>
      </c>
      <c r="G2949" s="9" t="s">
        <v>3755</v>
      </c>
      <c r="H2949" s="9">
        <v>40</v>
      </c>
      <c r="I2949" s="9" t="s">
        <v>489</v>
      </c>
      <c r="J2949" s="9" t="s">
        <v>490</v>
      </c>
      <c r="K2949" s="10">
        <v>15.965999999999999</v>
      </c>
      <c r="L2949" s="10">
        <v>102.60299999999999</v>
      </c>
    </row>
    <row r="2950" spans="1:12">
      <c r="A2950" s="9">
        <v>4</v>
      </c>
      <c r="B2950" s="9">
        <v>400303</v>
      </c>
      <c r="C2950" s="9" t="s">
        <v>4691</v>
      </c>
      <c r="D2950" s="9" t="s">
        <v>4692</v>
      </c>
      <c r="E2950" s="9">
        <v>4003</v>
      </c>
      <c r="F2950" s="9" t="s">
        <v>4351</v>
      </c>
      <c r="G2950" s="9" t="s">
        <v>4352</v>
      </c>
      <c r="H2950" s="9">
        <v>40</v>
      </c>
      <c r="I2950" s="9" t="s">
        <v>489</v>
      </c>
      <c r="J2950" s="9" t="s">
        <v>490</v>
      </c>
      <c r="K2950" s="10">
        <v>16.274000000000001</v>
      </c>
      <c r="L2950" s="10">
        <v>102.751</v>
      </c>
    </row>
    <row r="2951" spans="1:12">
      <c r="A2951" s="9">
        <v>4</v>
      </c>
      <c r="B2951" s="9">
        <v>402002</v>
      </c>
      <c r="C2951" s="9" t="s">
        <v>4720</v>
      </c>
      <c r="D2951" s="9" t="s">
        <v>4721</v>
      </c>
      <c r="E2951" s="9">
        <v>4020</v>
      </c>
      <c r="F2951" s="9" t="s">
        <v>2808</v>
      </c>
      <c r="G2951" s="9" t="s">
        <v>2809</v>
      </c>
      <c r="H2951" s="9">
        <v>40</v>
      </c>
      <c r="I2951" s="9" t="s">
        <v>489</v>
      </c>
      <c r="J2951" s="9" t="s">
        <v>490</v>
      </c>
      <c r="K2951" s="10">
        <v>16.68</v>
      </c>
      <c r="L2951" s="10">
        <v>101.871</v>
      </c>
    </row>
    <row r="2952" spans="1:12">
      <c r="A2952" s="9">
        <v>4</v>
      </c>
      <c r="B2952" s="9">
        <v>401601</v>
      </c>
      <c r="C2952" s="9" t="s">
        <v>4749</v>
      </c>
      <c r="D2952" s="9" t="s">
        <v>4750</v>
      </c>
      <c r="E2952" s="9">
        <v>4016</v>
      </c>
      <c r="F2952" s="9" t="s">
        <v>2524</v>
      </c>
      <c r="G2952" s="9" t="s">
        <v>2523</v>
      </c>
      <c r="H2952" s="9">
        <v>40</v>
      </c>
      <c r="I2952" s="9" t="s">
        <v>489</v>
      </c>
      <c r="J2952" s="9" t="s">
        <v>490</v>
      </c>
      <c r="K2952" s="10">
        <v>16.675999999999998</v>
      </c>
      <c r="L2952" s="10">
        <v>102.395</v>
      </c>
    </row>
    <row r="2953" spans="1:12">
      <c r="A2953" s="9">
        <v>4</v>
      </c>
      <c r="B2953" s="9">
        <v>400502</v>
      </c>
      <c r="C2953" s="9" t="s">
        <v>4829</v>
      </c>
      <c r="D2953" s="9" t="s">
        <v>4830</v>
      </c>
      <c r="E2953" s="9">
        <v>4005</v>
      </c>
      <c r="F2953" s="9" t="s">
        <v>3471</v>
      </c>
      <c r="G2953" s="9" t="s">
        <v>3472</v>
      </c>
      <c r="H2953" s="9">
        <v>40</v>
      </c>
      <c r="I2953" s="9" t="s">
        <v>489</v>
      </c>
      <c r="J2953" s="9" t="s">
        <v>490</v>
      </c>
      <c r="K2953" s="10">
        <v>16.603000000000002</v>
      </c>
      <c r="L2953" s="10">
        <v>102.01900000000001</v>
      </c>
    </row>
    <row r="2954" spans="1:12">
      <c r="A2954" s="9">
        <v>4</v>
      </c>
      <c r="B2954" s="9">
        <v>402104</v>
      </c>
      <c r="C2954" s="9" t="s">
        <v>4886</v>
      </c>
      <c r="D2954" s="9" t="s">
        <v>4887</v>
      </c>
      <c r="E2954" s="9">
        <v>4021</v>
      </c>
      <c r="F2954" s="9" t="s">
        <v>4017</v>
      </c>
      <c r="G2954" s="9" t="s">
        <v>4018</v>
      </c>
      <c r="H2954" s="9">
        <v>40</v>
      </c>
      <c r="I2954" s="9" t="s">
        <v>489</v>
      </c>
      <c r="J2954" s="9" t="s">
        <v>490</v>
      </c>
      <c r="K2954" s="10">
        <v>16.507999999999999</v>
      </c>
      <c r="L2954" s="10">
        <v>103.014</v>
      </c>
    </row>
    <row r="2955" spans="1:12">
      <c r="A2955" s="9">
        <v>4</v>
      </c>
      <c r="B2955" s="9">
        <v>401808</v>
      </c>
      <c r="C2955" s="9" t="s">
        <v>4892</v>
      </c>
      <c r="D2955" s="9" t="s">
        <v>4893</v>
      </c>
      <c r="E2955" s="9">
        <v>4018</v>
      </c>
      <c r="F2955" s="9" t="s">
        <v>3754</v>
      </c>
      <c r="G2955" s="9" t="s">
        <v>3755</v>
      </c>
      <c r="H2955" s="9">
        <v>40</v>
      </c>
      <c r="I2955" s="9" t="s">
        <v>489</v>
      </c>
      <c r="J2955" s="9" t="s">
        <v>490</v>
      </c>
      <c r="K2955" s="10">
        <v>15.95</v>
      </c>
      <c r="L2955" s="10">
        <v>102.57899999999999</v>
      </c>
    </row>
    <row r="2956" spans="1:12">
      <c r="A2956" s="9">
        <v>4</v>
      </c>
      <c r="B2956" s="9">
        <v>401017</v>
      </c>
      <c r="C2956" s="9" t="s">
        <v>5016</v>
      </c>
      <c r="D2956" s="9" t="s">
        <v>5017</v>
      </c>
      <c r="E2956" s="9">
        <v>4010</v>
      </c>
      <c r="F2956" s="9" t="s">
        <v>487</v>
      </c>
      <c r="G2956" s="9" t="s">
        <v>488</v>
      </c>
      <c r="H2956" s="9">
        <v>40</v>
      </c>
      <c r="I2956" s="9" t="s">
        <v>489</v>
      </c>
      <c r="J2956" s="9" t="s">
        <v>490</v>
      </c>
      <c r="K2956" s="10">
        <v>16.04</v>
      </c>
      <c r="L2956" s="10">
        <v>102.697</v>
      </c>
    </row>
    <row r="2957" spans="1:12">
      <c r="A2957" s="9">
        <v>4</v>
      </c>
      <c r="B2957" s="9">
        <v>402502</v>
      </c>
      <c r="C2957" s="9" t="s">
        <v>2785</v>
      </c>
      <c r="D2957" s="9" t="s">
        <v>2786</v>
      </c>
      <c r="E2957" s="9">
        <v>4025</v>
      </c>
      <c r="F2957" s="9" t="s">
        <v>3799</v>
      </c>
      <c r="G2957" s="9" t="s">
        <v>3800</v>
      </c>
      <c r="H2957" s="9">
        <v>40</v>
      </c>
      <c r="I2957" s="9" t="s">
        <v>489</v>
      </c>
      <c r="J2957" s="9" t="s">
        <v>490</v>
      </c>
      <c r="K2957" s="10">
        <v>15.989000000000001</v>
      </c>
      <c r="L2957" s="10">
        <v>102.63500000000001</v>
      </c>
    </row>
    <row r="2958" spans="1:12">
      <c r="A2958" s="9">
        <v>4</v>
      </c>
      <c r="B2958" s="9">
        <v>401211</v>
      </c>
      <c r="C2958" s="9" t="s">
        <v>5085</v>
      </c>
      <c r="D2958" s="9" t="s">
        <v>5086</v>
      </c>
      <c r="E2958" s="9">
        <v>4012</v>
      </c>
      <c r="F2958" s="9" t="s">
        <v>3215</v>
      </c>
      <c r="G2958" s="9" t="s">
        <v>3216</v>
      </c>
      <c r="H2958" s="9">
        <v>40</v>
      </c>
      <c r="I2958" s="9" t="s">
        <v>489</v>
      </c>
      <c r="J2958" s="9" t="s">
        <v>490</v>
      </c>
      <c r="K2958" s="10">
        <v>15.763999999999999</v>
      </c>
      <c r="L2958" s="10">
        <v>102.59099999999999</v>
      </c>
    </row>
    <row r="2959" spans="1:12">
      <c r="A2959" s="9">
        <v>4</v>
      </c>
      <c r="B2959" s="9">
        <v>401304</v>
      </c>
      <c r="C2959" s="9" t="s">
        <v>5105</v>
      </c>
      <c r="D2959" s="9" t="s">
        <v>5106</v>
      </c>
      <c r="E2959" s="9">
        <v>4013</v>
      </c>
      <c r="F2959" s="9" t="s">
        <v>5107</v>
      </c>
      <c r="G2959" s="9" t="s">
        <v>5106</v>
      </c>
      <c r="H2959" s="9">
        <v>40</v>
      </c>
      <c r="I2959" s="9" t="s">
        <v>489</v>
      </c>
      <c r="J2959" s="9" t="s">
        <v>490</v>
      </c>
      <c r="K2959" s="10">
        <v>15.954000000000001</v>
      </c>
      <c r="L2959" s="10">
        <v>102.533</v>
      </c>
    </row>
    <row r="2960" spans="1:12">
      <c r="A2960" s="9">
        <v>4</v>
      </c>
      <c r="B2960" s="9">
        <v>401510</v>
      </c>
      <c r="C2960" s="9" t="s">
        <v>5116</v>
      </c>
      <c r="D2960" s="9" t="s">
        <v>5117</v>
      </c>
      <c r="E2960" s="9">
        <v>4015</v>
      </c>
      <c r="F2960" s="9" t="s">
        <v>5118</v>
      </c>
      <c r="G2960" s="9" t="s">
        <v>3875</v>
      </c>
      <c r="H2960" s="9">
        <v>40</v>
      </c>
      <c r="I2960" s="9" t="s">
        <v>489</v>
      </c>
      <c r="J2960" s="9" t="s">
        <v>490</v>
      </c>
      <c r="K2960" s="10">
        <v>15.77</v>
      </c>
      <c r="L2960" s="10">
        <v>102.788</v>
      </c>
    </row>
    <row r="2961" spans="1:12">
      <c r="A2961" s="9">
        <v>4</v>
      </c>
      <c r="B2961" s="9">
        <v>400806</v>
      </c>
      <c r="C2961" s="9" t="s">
        <v>5155</v>
      </c>
      <c r="D2961" s="9" t="s">
        <v>5156</v>
      </c>
      <c r="E2961" s="9">
        <v>4008</v>
      </c>
      <c r="F2961" s="9" t="s">
        <v>5157</v>
      </c>
      <c r="G2961" s="9" t="s">
        <v>5158</v>
      </c>
      <c r="H2961" s="9">
        <v>40</v>
      </c>
      <c r="I2961" s="9" t="s">
        <v>489</v>
      </c>
      <c r="J2961" s="9" t="s">
        <v>490</v>
      </c>
      <c r="K2961" s="10">
        <v>16.731000000000002</v>
      </c>
      <c r="L2961" s="10">
        <v>102.676</v>
      </c>
    </row>
    <row r="2962" spans="1:12">
      <c r="A2962" s="9">
        <v>4</v>
      </c>
      <c r="B2962" s="9">
        <v>401016</v>
      </c>
      <c r="C2962" s="9" t="s">
        <v>2187</v>
      </c>
      <c r="D2962" s="9" t="s">
        <v>2188</v>
      </c>
      <c r="E2962" s="9">
        <v>4010</v>
      </c>
      <c r="F2962" s="9" t="s">
        <v>487</v>
      </c>
      <c r="G2962" s="9" t="s">
        <v>488</v>
      </c>
      <c r="H2962" s="9">
        <v>40</v>
      </c>
      <c r="I2962" s="9" t="s">
        <v>489</v>
      </c>
      <c r="J2962" s="9" t="s">
        <v>490</v>
      </c>
      <c r="K2962" s="10">
        <v>16.042000000000002</v>
      </c>
      <c r="L2962" s="10">
        <v>102.76</v>
      </c>
    </row>
    <row r="2963" spans="1:12">
      <c r="A2963" s="9">
        <v>4</v>
      </c>
      <c r="B2963" s="9">
        <v>401901</v>
      </c>
      <c r="C2963" s="9" t="s">
        <v>5201</v>
      </c>
      <c r="D2963" s="9" t="s">
        <v>5202</v>
      </c>
      <c r="E2963" s="9">
        <v>4019</v>
      </c>
      <c r="F2963" s="9" t="s">
        <v>5203</v>
      </c>
      <c r="G2963" s="9" t="s">
        <v>5202</v>
      </c>
      <c r="H2963" s="9">
        <v>40</v>
      </c>
      <c r="I2963" s="9" t="s">
        <v>489</v>
      </c>
      <c r="J2963" s="9" t="s">
        <v>490</v>
      </c>
      <c r="K2963" s="10">
        <v>16.861000000000001</v>
      </c>
      <c r="L2963" s="10">
        <v>102.84</v>
      </c>
    </row>
    <row r="2964" spans="1:12">
      <c r="A2964" s="9">
        <v>4</v>
      </c>
      <c r="B2964" s="9">
        <v>401512</v>
      </c>
      <c r="C2964" s="9" t="s">
        <v>2501</v>
      </c>
      <c r="D2964" s="9" t="s">
        <v>2502</v>
      </c>
      <c r="E2964" s="9">
        <v>4015</v>
      </c>
      <c r="F2964" s="9" t="s">
        <v>5118</v>
      </c>
      <c r="G2964" s="9" t="s">
        <v>3875</v>
      </c>
      <c r="H2964" s="9">
        <v>40</v>
      </c>
      <c r="I2964" s="9" t="s">
        <v>489</v>
      </c>
      <c r="J2964" s="9" t="s">
        <v>490</v>
      </c>
      <c r="K2964" s="10">
        <v>15.752000000000001</v>
      </c>
      <c r="L2964" s="10">
        <v>102.84099999999999</v>
      </c>
    </row>
    <row r="2965" spans="1:12">
      <c r="A2965" s="9">
        <v>4</v>
      </c>
      <c r="B2965" s="9">
        <v>401505</v>
      </c>
      <c r="C2965" s="9" t="s">
        <v>628</v>
      </c>
      <c r="D2965" s="9" t="s">
        <v>629</v>
      </c>
      <c r="E2965" s="9">
        <v>4015</v>
      </c>
      <c r="F2965" s="9" t="s">
        <v>5118</v>
      </c>
      <c r="G2965" s="9" t="s">
        <v>3875</v>
      </c>
      <c r="H2965" s="9">
        <v>40</v>
      </c>
      <c r="I2965" s="9" t="s">
        <v>489</v>
      </c>
      <c r="J2965" s="9" t="s">
        <v>490</v>
      </c>
      <c r="K2965" s="10">
        <v>15.833</v>
      </c>
      <c r="L2965" s="10">
        <v>102.744</v>
      </c>
    </row>
    <row r="2966" spans="1:12">
      <c r="A2966" s="9">
        <v>4</v>
      </c>
      <c r="B2966" s="9">
        <v>401509</v>
      </c>
      <c r="C2966" s="9" t="s">
        <v>5408</v>
      </c>
      <c r="D2966" s="9" t="s">
        <v>5409</v>
      </c>
      <c r="E2966" s="9">
        <v>4015</v>
      </c>
      <c r="F2966" s="9" t="s">
        <v>5118</v>
      </c>
      <c r="G2966" s="9" t="s">
        <v>3875</v>
      </c>
      <c r="H2966" s="9">
        <v>40</v>
      </c>
      <c r="I2966" s="9" t="s">
        <v>489</v>
      </c>
      <c r="J2966" s="9" t="s">
        <v>490</v>
      </c>
      <c r="K2966" s="10">
        <v>15.757999999999999</v>
      </c>
      <c r="L2966" s="10">
        <v>102.69499999999999</v>
      </c>
    </row>
    <row r="2967" spans="1:12">
      <c r="A2967" s="9">
        <v>4</v>
      </c>
      <c r="B2967" s="9">
        <v>400605</v>
      </c>
      <c r="C2967" s="9" t="s">
        <v>5491</v>
      </c>
      <c r="D2967" s="9" t="s">
        <v>5492</v>
      </c>
      <c r="E2967" s="9">
        <v>4006</v>
      </c>
      <c r="F2967" s="9" t="s">
        <v>5493</v>
      </c>
      <c r="G2967" s="9" t="s">
        <v>3912</v>
      </c>
      <c r="H2967" s="9">
        <v>40</v>
      </c>
      <c r="I2967" s="9" t="s">
        <v>489</v>
      </c>
      <c r="J2967" s="9" t="s">
        <v>490</v>
      </c>
      <c r="K2967" s="10">
        <v>16.687999999999999</v>
      </c>
      <c r="L2967" s="10">
        <v>102.09099999999999</v>
      </c>
    </row>
    <row r="2968" spans="1:12">
      <c r="A2968" s="9">
        <v>4</v>
      </c>
      <c r="B2968" s="9">
        <v>400606</v>
      </c>
      <c r="C2968" s="9" t="s">
        <v>5510</v>
      </c>
      <c r="D2968" s="9" t="s">
        <v>5511</v>
      </c>
      <c r="E2968" s="9">
        <v>4006</v>
      </c>
      <c r="F2968" s="9" t="s">
        <v>5493</v>
      </c>
      <c r="G2968" s="9" t="s">
        <v>3912</v>
      </c>
      <c r="H2968" s="9">
        <v>40</v>
      </c>
      <c r="I2968" s="9" t="s">
        <v>489</v>
      </c>
      <c r="J2968" s="9" t="s">
        <v>490</v>
      </c>
      <c r="K2968" s="10">
        <v>16.710999999999999</v>
      </c>
      <c r="L2968" s="10">
        <v>102.113</v>
      </c>
    </row>
    <row r="2969" spans="1:12">
      <c r="A2969" s="9">
        <v>4</v>
      </c>
      <c r="B2969" s="9">
        <v>400405</v>
      </c>
      <c r="C2969" s="9" t="s">
        <v>5532</v>
      </c>
      <c r="D2969" s="9" t="s">
        <v>5533</v>
      </c>
      <c r="E2969" s="9">
        <v>4004</v>
      </c>
      <c r="F2969" s="9" t="s">
        <v>5534</v>
      </c>
      <c r="G2969" s="9" t="s">
        <v>2882</v>
      </c>
      <c r="H2969" s="9">
        <v>40</v>
      </c>
      <c r="I2969" s="9" t="s">
        <v>489</v>
      </c>
      <c r="J2969" s="9" t="s">
        <v>490</v>
      </c>
      <c r="K2969" s="10">
        <v>16.457999999999998</v>
      </c>
      <c r="L2969" s="10">
        <v>102.536</v>
      </c>
    </row>
    <row r="2970" spans="1:12">
      <c r="A2970" s="9">
        <v>4</v>
      </c>
      <c r="B2970" s="9">
        <v>400610</v>
      </c>
      <c r="C2970" s="9" t="s">
        <v>5699</v>
      </c>
      <c r="D2970" s="9" t="s">
        <v>5700</v>
      </c>
      <c r="E2970" s="9">
        <v>4006</v>
      </c>
      <c r="F2970" s="9" t="s">
        <v>5493</v>
      </c>
      <c r="G2970" s="9" t="s">
        <v>3912</v>
      </c>
      <c r="H2970" s="9">
        <v>40</v>
      </c>
      <c r="I2970" s="9" t="s">
        <v>489</v>
      </c>
      <c r="J2970" s="9" t="s">
        <v>490</v>
      </c>
      <c r="K2970" s="10">
        <v>16.72</v>
      </c>
      <c r="L2970" s="10">
        <v>102.04600000000001</v>
      </c>
    </row>
    <row r="2971" spans="1:12">
      <c r="A2971" s="9">
        <v>4</v>
      </c>
      <c r="B2971" s="9">
        <v>402501</v>
      </c>
      <c r="C2971" s="9" t="s">
        <v>5711</v>
      </c>
      <c r="D2971" s="9" t="s">
        <v>3800</v>
      </c>
      <c r="E2971" s="9">
        <v>4025</v>
      </c>
      <c r="F2971" s="9" t="s">
        <v>3799</v>
      </c>
      <c r="G2971" s="9" t="s">
        <v>3800</v>
      </c>
      <c r="H2971" s="9">
        <v>40</v>
      </c>
      <c r="I2971" s="9" t="s">
        <v>489</v>
      </c>
      <c r="J2971" s="9" t="s">
        <v>490</v>
      </c>
      <c r="K2971" s="10">
        <v>15.94</v>
      </c>
      <c r="L2971" s="10">
        <v>102.664</v>
      </c>
    </row>
    <row r="2972" spans="1:12">
      <c r="A2972" s="9">
        <v>4</v>
      </c>
      <c r="B2972" s="9">
        <v>400116</v>
      </c>
      <c r="C2972" s="9" t="s">
        <v>5716</v>
      </c>
      <c r="D2972" s="9" t="s">
        <v>5717</v>
      </c>
      <c r="E2972" s="9">
        <v>4001</v>
      </c>
      <c r="F2972" s="9" t="s">
        <v>5796</v>
      </c>
      <c r="G2972" s="9" t="s">
        <v>5797</v>
      </c>
      <c r="H2972" s="9">
        <v>40</v>
      </c>
      <c r="I2972" s="9" t="s">
        <v>489</v>
      </c>
      <c r="J2972" s="9" t="s">
        <v>490</v>
      </c>
      <c r="K2972" s="10">
        <v>16.515999999999998</v>
      </c>
      <c r="L2972" s="10">
        <v>102.931</v>
      </c>
    </row>
    <row r="2973" spans="1:12">
      <c r="A2973" s="9">
        <v>4</v>
      </c>
      <c r="B2973" s="9">
        <v>401201</v>
      </c>
      <c r="C2973" s="9" t="s">
        <v>5817</v>
      </c>
      <c r="D2973" s="9" t="s">
        <v>5818</v>
      </c>
      <c r="E2973" s="9">
        <v>4012</v>
      </c>
      <c r="F2973" s="9" t="s">
        <v>3215</v>
      </c>
      <c r="G2973" s="9" t="s">
        <v>3216</v>
      </c>
      <c r="H2973" s="9">
        <v>40</v>
      </c>
      <c r="I2973" s="9" t="s">
        <v>489</v>
      </c>
      <c r="J2973" s="9" t="s">
        <v>490</v>
      </c>
      <c r="K2973" s="10">
        <v>15.792999999999999</v>
      </c>
      <c r="L2973" s="10">
        <v>102.64</v>
      </c>
    </row>
    <row r="2974" spans="1:12">
      <c r="A2974" s="9">
        <v>4</v>
      </c>
      <c r="B2974" s="9">
        <v>401210</v>
      </c>
      <c r="C2974" s="9" t="s">
        <v>5964</v>
      </c>
      <c r="D2974" s="9" t="s">
        <v>5965</v>
      </c>
      <c r="E2974" s="9">
        <v>4012</v>
      </c>
      <c r="F2974" s="9" t="s">
        <v>3215</v>
      </c>
      <c r="G2974" s="9" t="s">
        <v>3216</v>
      </c>
      <c r="H2974" s="9">
        <v>40</v>
      </c>
      <c r="I2974" s="9" t="s">
        <v>489</v>
      </c>
      <c r="J2974" s="9" t="s">
        <v>490</v>
      </c>
      <c r="K2974" s="10">
        <v>15.794</v>
      </c>
      <c r="L2974" s="10">
        <v>102.52500000000001</v>
      </c>
    </row>
    <row r="2975" spans="1:12">
      <c r="A2975" s="9">
        <v>4</v>
      </c>
      <c r="B2975" s="9">
        <v>401616</v>
      </c>
      <c r="C2975" s="9" t="s">
        <v>5821</v>
      </c>
      <c r="D2975" s="9" t="s">
        <v>5822</v>
      </c>
      <c r="E2975" s="9">
        <v>4016</v>
      </c>
      <c r="F2975" s="9" t="s">
        <v>2524</v>
      </c>
      <c r="G2975" s="9" t="s">
        <v>2523</v>
      </c>
      <c r="H2975" s="9">
        <v>40</v>
      </c>
      <c r="I2975" s="9" t="s">
        <v>489</v>
      </c>
      <c r="J2975" s="9" t="s">
        <v>490</v>
      </c>
      <c r="K2975" s="10">
        <v>16.722000000000001</v>
      </c>
      <c r="L2975" s="10">
        <v>102.398</v>
      </c>
    </row>
    <row r="2976" spans="1:12">
      <c r="A2976" s="9">
        <v>4</v>
      </c>
      <c r="B2976" s="9">
        <v>400409</v>
      </c>
      <c r="C2976" s="9" t="s">
        <v>3606</v>
      </c>
      <c r="D2976" s="9" t="s">
        <v>3607</v>
      </c>
      <c r="E2976" s="9">
        <v>4004</v>
      </c>
      <c r="F2976" s="9" t="s">
        <v>5534</v>
      </c>
      <c r="G2976" s="9" t="s">
        <v>2882</v>
      </c>
      <c r="H2976" s="9">
        <v>40</v>
      </c>
      <c r="I2976" s="9" t="s">
        <v>489</v>
      </c>
      <c r="J2976" s="9" t="s">
        <v>490</v>
      </c>
      <c r="K2976" s="10">
        <v>16.538</v>
      </c>
      <c r="L2976" s="10">
        <v>102.312</v>
      </c>
    </row>
    <row r="2977" spans="1:12">
      <c r="A2977" s="9">
        <v>4</v>
      </c>
      <c r="B2977" s="9">
        <v>401301</v>
      </c>
      <c r="C2977" s="9" t="s">
        <v>6118</v>
      </c>
      <c r="D2977" s="9" t="s">
        <v>6119</v>
      </c>
      <c r="E2977" s="9">
        <v>4013</v>
      </c>
      <c r="F2977" s="9" t="s">
        <v>5107</v>
      </c>
      <c r="G2977" s="9" t="s">
        <v>5106</v>
      </c>
      <c r="H2977" s="9">
        <v>40</v>
      </c>
      <c r="I2977" s="9" t="s">
        <v>489</v>
      </c>
      <c r="J2977" s="9" t="s">
        <v>490</v>
      </c>
      <c r="K2977" s="10">
        <v>15.946999999999999</v>
      </c>
      <c r="L2977" s="10">
        <v>102.486</v>
      </c>
    </row>
    <row r="2978" spans="1:12">
      <c r="A2978" s="9">
        <v>4</v>
      </c>
      <c r="B2978" s="9">
        <v>401503</v>
      </c>
      <c r="C2978" s="9" t="s">
        <v>6120</v>
      </c>
      <c r="D2978" s="9" t="s">
        <v>6121</v>
      </c>
      <c r="E2978" s="9">
        <v>4015</v>
      </c>
      <c r="F2978" s="9" t="s">
        <v>5118</v>
      </c>
      <c r="G2978" s="9" t="s">
        <v>3875</v>
      </c>
      <c r="H2978" s="9">
        <v>40</v>
      </c>
      <c r="I2978" s="9" t="s">
        <v>489</v>
      </c>
      <c r="J2978" s="9" t="s">
        <v>490</v>
      </c>
      <c r="K2978" s="10">
        <v>15.705</v>
      </c>
      <c r="L2978" s="10">
        <v>102.72</v>
      </c>
    </row>
    <row r="2979" spans="1:12">
      <c r="A2979" s="9">
        <v>4</v>
      </c>
      <c r="B2979" s="9">
        <v>401405</v>
      </c>
      <c r="C2979" s="9" t="s">
        <v>6124</v>
      </c>
      <c r="D2979" s="9" t="s">
        <v>6125</v>
      </c>
      <c r="E2979" s="9">
        <v>4014</v>
      </c>
      <c r="F2979" s="9" t="s">
        <v>6126</v>
      </c>
      <c r="G2979" s="9" t="s">
        <v>6127</v>
      </c>
      <c r="H2979" s="9">
        <v>40</v>
      </c>
      <c r="I2979" s="9" t="s">
        <v>489</v>
      </c>
      <c r="J2979" s="9" t="s">
        <v>490</v>
      </c>
      <c r="K2979" s="10">
        <v>15.734999999999999</v>
      </c>
      <c r="L2979" s="10">
        <v>102.39700000000001</v>
      </c>
    </row>
    <row r="2980" spans="1:12">
      <c r="A2980" s="9">
        <v>4</v>
      </c>
      <c r="B2980" s="9">
        <v>400106</v>
      </c>
      <c r="C2980" s="9" t="s">
        <v>2422</v>
      </c>
      <c r="D2980" s="9" t="s">
        <v>2423</v>
      </c>
      <c r="E2980" s="9">
        <v>4001</v>
      </c>
      <c r="F2980" s="9" t="s">
        <v>5796</v>
      </c>
      <c r="G2980" s="9" t="s">
        <v>5797</v>
      </c>
      <c r="H2980" s="9">
        <v>40</v>
      </c>
      <c r="I2980" s="9" t="s">
        <v>489</v>
      </c>
      <c r="J2980" s="9" t="s">
        <v>490</v>
      </c>
      <c r="K2980" s="10">
        <v>16.385000000000002</v>
      </c>
      <c r="L2980" s="10">
        <v>102.809</v>
      </c>
    </row>
    <row r="2981" spans="1:12">
      <c r="A2981" s="9">
        <v>4</v>
      </c>
      <c r="B2981" s="9">
        <v>400305</v>
      </c>
      <c r="C2981" s="9" t="s">
        <v>5256</v>
      </c>
      <c r="D2981" s="9" t="s">
        <v>5257</v>
      </c>
      <c r="E2981" s="9">
        <v>4003</v>
      </c>
      <c r="F2981" s="9" t="s">
        <v>4351</v>
      </c>
      <c r="G2981" s="9" t="s">
        <v>4352</v>
      </c>
      <c r="H2981" s="9">
        <v>40</v>
      </c>
      <c r="I2981" s="9" t="s">
        <v>489</v>
      </c>
      <c r="J2981" s="9" t="s">
        <v>490</v>
      </c>
      <c r="K2981" s="10">
        <v>16.300999999999998</v>
      </c>
      <c r="L2981" s="10">
        <v>102.657</v>
      </c>
    </row>
    <row r="2982" spans="1:12">
      <c r="A2982" s="9">
        <v>4</v>
      </c>
      <c r="B2982" s="9">
        <v>400112</v>
      </c>
      <c r="C2982" s="9" t="s">
        <v>6149</v>
      </c>
      <c r="D2982" s="9" t="s">
        <v>6150</v>
      </c>
      <c r="E2982" s="9">
        <v>4001</v>
      </c>
      <c r="F2982" s="9" t="s">
        <v>5796</v>
      </c>
      <c r="G2982" s="9" t="s">
        <v>5797</v>
      </c>
      <c r="H2982" s="9">
        <v>40</v>
      </c>
      <c r="I2982" s="9" t="s">
        <v>489</v>
      </c>
      <c r="J2982" s="9" t="s">
        <v>490</v>
      </c>
      <c r="K2982" s="10">
        <v>16.363</v>
      </c>
      <c r="L2982" s="10">
        <v>102.759</v>
      </c>
    </row>
    <row r="2983" spans="1:12">
      <c r="A2983" s="9">
        <v>4</v>
      </c>
      <c r="B2983" s="9">
        <v>401010</v>
      </c>
      <c r="C2983" s="9" t="s">
        <v>6271</v>
      </c>
      <c r="D2983" s="9" t="s">
        <v>6272</v>
      </c>
      <c r="E2983" s="9">
        <v>4010</v>
      </c>
      <c r="F2983" s="9" t="s">
        <v>487</v>
      </c>
      <c r="G2983" s="9" t="s">
        <v>488</v>
      </c>
      <c r="H2983" s="9">
        <v>40</v>
      </c>
      <c r="I2983" s="9" t="s">
        <v>489</v>
      </c>
      <c r="J2983" s="9" t="s">
        <v>490</v>
      </c>
      <c r="K2983" s="10">
        <v>15.99</v>
      </c>
      <c r="L2983" s="10">
        <v>102.771</v>
      </c>
    </row>
    <row r="2984" spans="1:12">
      <c r="A2984" s="9">
        <v>4</v>
      </c>
      <c r="B2984" s="9">
        <v>401001</v>
      </c>
      <c r="C2984" s="9" t="s">
        <v>3212</v>
      </c>
      <c r="D2984" s="9" t="s">
        <v>488</v>
      </c>
      <c r="E2984" s="9">
        <v>4010</v>
      </c>
      <c r="F2984" s="9" t="s">
        <v>487</v>
      </c>
      <c r="G2984" s="9" t="s">
        <v>488</v>
      </c>
      <c r="H2984" s="9">
        <v>40</v>
      </c>
      <c r="I2984" s="9" t="s">
        <v>489</v>
      </c>
      <c r="J2984" s="9" t="s">
        <v>490</v>
      </c>
      <c r="K2984" s="10">
        <v>16.119</v>
      </c>
      <c r="L2984" s="10">
        <v>102.71299999999999</v>
      </c>
    </row>
    <row r="2985" spans="1:12">
      <c r="A2985" s="9">
        <v>4</v>
      </c>
      <c r="B2985" s="9">
        <v>400509</v>
      </c>
      <c r="C2985" s="9" t="s">
        <v>6306</v>
      </c>
      <c r="D2985" s="9" t="s">
        <v>6307</v>
      </c>
      <c r="E2985" s="9">
        <v>4005</v>
      </c>
      <c r="F2985" s="9" t="s">
        <v>3471</v>
      </c>
      <c r="G2985" s="9" t="s">
        <v>3472</v>
      </c>
      <c r="H2985" s="9">
        <v>40</v>
      </c>
      <c r="I2985" s="9" t="s">
        <v>489</v>
      </c>
      <c r="J2985" s="9" t="s">
        <v>490</v>
      </c>
      <c r="K2985" s="10">
        <v>16.489999999999998</v>
      </c>
      <c r="L2985" s="10">
        <v>102.27</v>
      </c>
    </row>
    <row r="2986" spans="1:12">
      <c r="A2986" s="9">
        <v>4</v>
      </c>
      <c r="B2986" s="9">
        <v>400205</v>
      </c>
      <c r="C2986" s="9" t="s">
        <v>6393</v>
      </c>
      <c r="D2986" s="9" t="s">
        <v>6394</v>
      </c>
      <c r="E2986" s="9">
        <v>4002</v>
      </c>
      <c r="F2986" s="9" t="s">
        <v>6395</v>
      </c>
      <c r="G2986" s="9" t="s">
        <v>6396</v>
      </c>
      <c r="H2986" s="9">
        <v>40</v>
      </c>
      <c r="I2986" s="9" t="s">
        <v>489</v>
      </c>
      <c r="J2986" s="9" t="s">
        <v>490</v>
      </c>
      <c r="K2986" s="10">
        <v>16.367000000000001</v>
      </c>
      <c r="L2986" s="10">
        <v>102.57299999999999</v>
      </c>
    </row>
    <row r="2987" spans="1:12">
      <c r="A2987" s="9">
        <v>4</v>
      </c>
      <c r="B2987" s="9">
        <v>401801</v>
      </c>
      <c r="C2987" s="9" t="s">
        <v>6437</v>
      </c>
      <c r="D2987" s="9" t="s">
        <v>3755</v>
      </c>
      <c r="E2987" s="9">
        <v>4018</v>
      </c>
      <c r="F2987" s="9" t="s">
        <v>3754</v>
      </c>
      <c r="G2987" s="9" t="s">
        <v>3755</v>
      </c>
      <c r="H2987" s="9">
        <v>40</v>
      </c>
      <c r="I2987" s="9" t="s">
        <v>489</v>
      </c>
      <c r="J2987" s="9" t="s">
        <v>490</v>
      </c>
      <c r="K2987" s="10">
        <v>16.067</v>
      </c>
      <c r="L2987" s="10">
        <v>102.63200000000001</v>
      </c>
    </row>
    <row r="2988" spans="1:12">
      <c r="A2988" s="9">
        <v>4</v>
      </c>
      <c r="B2988" s="9">
        <v>400204</v>
      </c>
      <c r="C2988" s="9" t="s">
        <v>6065</v>
      </c>
      <c r="D2988" s="9" t="s">
        <v>5852</v>
      </c>
      <c r="E2988" s="9">
        <v>4002</v>
      </c>
      <c r="F2988" s="9" t="s">
        <v>6395</v>
      </c>
      <c r="G2988" s="9" t="s">
        <v>6396</v>
      </c>
      <c r="H2988" s="9">
        <v>40</v>
      </c>
      <c r="I2988" s="9" t="s">
        <v>489</v>
      </c>
      <c r="J2988" s="9" t="s">
        <v>490</v>
      </c>
      <c r="K2988" s="10">
        <v>16.399000000000001</v>
      </c>
      <c r="L2988" s="10">
        <v>102.65</v>
      </c>
    </row>
    <row r="2989" spans="1:12">
      <c r="A2989" s="9">
        <v>4</v>
      </c>
      <c r="B2989" s="9">
        <v>401613</v>
      </c>
      <c r="C2989" s="9" t="s">
        <v>6599</v>
      </c>
      <c r="D2989" s="9" t="s">
        <v>6600</v>
      </c>
      <c r="E2989" s="9">
        <v>4016</v>
      </c>
      <c r="F2989" s="9" t="s">
        <v>2524</v>
      </c>
      <c r="G2989" s="9" t="s">
        <v>2523</v>
      </c>
      <c r="H2989" s="9">
        <v>40</v>
      </c>
      <c r="I2989" s="9" t="s">
        <v>489</v>
      </c>
      <c r="J2989" s="9" t="s">
        <v>490</v>
      </c>
      <c r="K2989" s="10">
        <v>16.605</v>
      </c>
      <c r="L2989" s="10">
        <v>102.39400000000001</v>
      </c>
    </row>
    <row r="2990" spans="1:12">
      <c r="A2990" s="9">
        <v>4</v>
      </c>
      <c r="B2990" s="9">
        <v>402302</v>
      </c>
      <c r="C2990" s="9" t="s">
        <v>6623</v>
      </c>
      <c r="D2990" s="9" t="s">
        <v>6624</v>
      </c>
      <c r="E2990" s="9">
        <v>4023</v>
      </c>
      <c r="F2990" s="9" t="s">
        <v>6625</v>
      </c>
      <c r="G2990" s="9" t="s">
        <v>6626</v>
      </c>
      <c r="H2990" s="9">
        <v>40</v>
      </c>
      <c r="I2990" s="9" t="s">
        <v>489</v>
      </c>
      <c r="J2990" s="9" t="s">
        <v>490</v>
      </c>
      <c r="K2990" s="10">
        <v>16.791</v>
      </c>
      <c r="L2990" s="10">
        <v>102.33499999999999</v>
      </c>
    </row>
    <row r="2991" spans="1:12">
      <c r="A2991" s="9">
        <v>4</v>
      </c>
      <c r="B2991" s="9">
        <v>401212</v>
      </c>
      <c r="C2991" s="9" t="s">
        <v>6704</v>
      </c>
      <c r="D2991" s="9" t="s">
        <v>6705</v>
      </c>
      <c r="E2991" s="9">
        <v>4012</v>
      </c>
      <c r="F2991" s="9" t="s">
        <v>3215</v>
      </c>
      <c r="G2991" s="9" t="s">
        <v>3216</v>
      </c>
      <c r="H2991" s="9">
        <v>40</v>
      </c>
      <c r="I2991" s="9" t="s">
        <v>489</v>
      </c>
      <c r="J2991" s="9" t="s">
        <v>490</v>
      </c>
      <c r="K2991" s="10">
        <v>15.816000000000001</v>
      </c>
      <c r="L2991" s="10">
        <v>102.66</v>
      </c>
    </row>
    <row r="2992" spans="1:12">
      <c r="A2992" s="9">
        <v>4</v>
      </c>
      <c r="B2992" s="9">
        <v>401406</v>
      </c>
      <c r="C2992" s="9" t="s">
        <v>6734</v>
      </c>
      <c r="D2992" s="9" t="s">
        <v>6735</v>
      </c>
      <c r="E2992" s="9">
        <v>4014</v>
      </c>
      <c r="F2992" s="9" t="s">
        <v>6126</v>
      </c>
      <c r="G2992" s="9" t="s">
        <v>6127</v>
      </c>
      <c r="H2992" s="9">
        <v>40</v>
      </c>
      <c r="I2992" s="9" t="s">
        <v>489</v>
      </c>
      <c r="J2992" s="9" t="s">
        <v>490</v>
      </c>
      <c r="K2992" s="10">
        <v>15.757999999999999</v>
      </c>
      <c r="L2992" s="10">
        <v>102.429</v>
      </c>
    </row>
    <row r="2993" spans="1:12">
      <c r="A2993" s="9">
        <v>4</v>
      </c>
      <c r="B2993" s="9">
        <v>401205</v>
      </c>
      <c r="C2993" s="9" t="s">
        <v>6736</v>
      </c>
      <c r="D2993" s="9" t="s">
        <v>6737</v>
      </c>
      <c r="E2993" s="9">
        <v>4012</v>
      </c>
      <c r="F2993" s="9" t="s">
        <v>3215</v>
      </c>
      <c r="G2993" s="9" t="s">
        <v>3216</v>
      </c>
      <c r="H2993" s="9">
        <v>40</v>
      </c>
      <c r="I2993" s="9" t="s">
        <v>489</v>
      </c>
      <c r="J2993" s="9" t="s">
        <v>490</v>
      </c>
      <c r="K2993" s="10">
        <v>15.753</v>
      </c>
      <c r="L2993" s="10">
        <v>102.54600000000001</v>
      </c>
    </row>
    <row r="2994" spans="1:12">
      <c r="A2994" s="9">
        <v>4</v>
      </c>
      <c r="B2994" s="9">
        <v>400115</v>
      </c>
      <c r="C2994" s="9" t="s">
        <v>6748</v>
      </c>
      <c r="D2994" s="9" t="s">
        <v>6749</v>
      </c>
      <c r="E2994" s="9">
        <v>4001</v>
      </c>
      <c r="F2994" s="9" t="s">
        <v>5796</v>
      </c>
      <c r="G2994" s="9" t="s">
        <v>5797</v>
      </c>
      <c r="H2994" s="9">
        <v>40</v>
      </c>
      <c r="I2994" s="9" t="s">
        <v>489</v>
      </c>
      <c r="J2994" s="9" t="s">
        <v>490</v>
      </c>
      <c r="K2994" s="10">
        <v>16.434999999999999</v>
      </c>
      <c r="L2994" s="10">
        <v>102.78100000000001</v>
      </c>
    </row>
    <row r="2995" spans="1:12">
      <c r="A2995" s="9">
        <v>4</v>
      </c>
      <c r="B2995" s="9">
        <v>400511</v>
      </c>
      <c r="C2995" s="9" t="s">
        <v>6804</v>
      </c>
      <c r="D2995" s="9" t="s">
        <v>6805</v>
      </c>
      <c r="E2995" s="9">
        <v>4005</v>
      </c>
      <c r="F2995" s="9" t="s">
        <v>3471</v>
      </c>
      <c r="G2995" s="9" t="s">
        <v>3472</v>
      </c>
      <c r="H2995" s="9">
        <v>40</v>
      </c>
      <c r="I2995" s="9" t="s">
        <v>489</v>
      </c>
      <c r="J2995" s="9" t="s">
        <v>490</v>
      </c>
      <c r="K2995" s="10">
        <v>16.585999999999999</v>
      </c>
      <c r="L2995" s="10">
        <v>102.298</v>
      </c>
    </row>
    <row r="2996" spans="1:12">
      <c r="A2996" s="9">
        <v>4</v>
      </c>
      <c r="B2996" s="9">
        <v>400403</v>
      </c>
      <c r="C2996" s="9" t="s">
        <v>6880</v>
      </c>
      <c r="D2996" s="9" t="s">
        <v>6881</v>
      </c>
      <c r="E2996" s="9">
        <v>4004</v>
      </c>
      <c r="F2996" s="9" t="s">
        <v>5534</v>
      </c>
      <c r="G2996" s="9" t="s">
        <v>2882</v>
      </c>
      <c r="H2996" s="9">
        <v>40</v>
      </c>
      <c r="I2996" s="9" t="s">
        <v>489</v>
      </c>
      <c r="J2996" s="9" t="s">
        <v>490</v>
      </c>
      <c r="K2996" s="10">
        <v>16.5</v>
      </c>
      <c r="L2996" s="10">
        <v>102.553</v>
      </c>
    </row>
    <row r="2997" spans="1:12">
      <c r="A2997" s="9">
        <v>4</v>
      </c>
      <c r="B2997" s="9">
        <v>402105</v>
      </c>
      <c r="C2997" s="9" t="s">
        <v>6896</v>
      </c>
      <c r="D2997" s="9" t="s">
        <v>6897</v>
      </c>
      <c r="E2997" s="9">
        <v>4021</v>
      </c>
      <c r="F2997" s="9" t="s">
        <v>4017</v>
      </c>
      <c r="G2997" s="9" t="s">
        <v>4018</v>
      </c>
      <c r="H2997" s="9">
        <v>40</v>
      </c>
      <c r="I2997" s="9" t="s">
        <v>489</v>
      </c>
      <c r="J2997" s="9" t="s">
        <v>490</v>
      </c>
      <c r="K2997" s="10">
        <v>16.582000000000001</v>
      </c>
      <c r="L2997" s="10">
        <v>103.089</v>
      </c>
    </row>
    <row r="2998" spans="1:12">
      <c r="A2998" s="9">
        <v>4</v>
      </c>
      <c r="B2998" s="9">
        <v>401403</v>
      </c>
      <c r="C2998" s="9" t="s">
        <v>6968</v>
      </c>
      <c r="D2998" s="9" t="s">
        <v>6969</v>
      </c>
      <c r="E2998" s="9">
        <v>4014</v>
      </c>
      <c r="F2998" s="9" t="s">
        <v>6126</v>
      </c>
      <c r="G2998" s="9" t="s">
        <v>6127</v>
      </c>
      <c r="H2998" s="9">
        <v>40</v>
      </c>
      <c r="I2998" s="9" t="s">
        <v>489</v>
      </c>
      <c r="J2998" s="9" t="s">
        <v>490</v>
      </c>
      <c r="K2998" s="10">
        <v>15.866</v>
      </c>
      <c r="L2998" s="10">
        <v>102.372</v>
      </c>
    </row>
    <row r="2999" spans="1:12">
      <c r="A2999" s="9">
        <v>4</v>
      </c>
      <c r="B2999" s="9">
        <v>401511</v>
      </c>
      <c r="C2999" s="9" t="s">
        <v>5339</v>
      </c>
      <c r="D2999" s="9" t="s">
        <v>3899</v>
      </c>
      <c r="E2999" s="9">
        <v>4015</v>
      </c>
      <c r="F2999" s="9" t="s">
        <v>5118</v>
      </c>
      <c r="G2999" s="9" t="s">
        <v>3875</v>
      </c>
      <c r="H2999" s="9">
        <v>40</v>
      </c>
      <c r="I2999" s="9" t="s">
        <v>489</v>
      </c>
      <c r="J2999" s="9" t="s">
        <v>490</v>
      </c>
      <c r="K2999" s="10">
        <v>15.872999999999999</v>
      </c>
      <c r="L2999" s="10">
        <v>102.742</v>
      </c>
    </row>
    <row r="3000" spans="1:12">
      <c r="A3000" s="9">
        <v>4</v>
      </c>
      <c r="B3000" s="9">
        <v>400709</v>
      </c>
      <c r="C3000" s="9" t="s">
        <v>692</v>
      </c>
      <c r="D3000" s="9" t="s">
        <v>693</v>
      </c>
      <c r="E3000" s="9">
        <v>4007</v>
      </c>
      <c r="F3000" s="9" t="s">
        <v>4596</v>
      </c>
      <c r="G3000" s="9" t="s">
        <v>4597</v>
      </c>
      <c r="H3000" s="9">
        <v>40</v>
      </c>
      <c r="I3000" s="9" t="s">
        <v>489</v>
      </c>
      <c r="J3000" s="9" t="s">
        <v>490</v>
      </c>
      <c r="K3000" s="10">
        <v>16.669</v>
      </c>
      <c r="L3000" s="10">
        <v>102.913</v>
      </c>
    </row>
    <row r="3001" spans="1:12">
      <c r="A3001" s="9">
        <v>4</v>
      </c>
      <c r="B3001" s="9">
        <v>401506</v>
      </c>
      <c r="C3001" s="9" t="s">
        <v>7030</v>
      </c>
      <c r="D3001" s="9" t="s">
        <v>7031</v>
      </c>
      <c r="E3001" s="9">
        <v>4015</v>
      </c>
      <c r="F3001" s="9" t="s">
        <v>5118</v>
      </c>
      <c r="G3001" s="9" t="s">
        <v>3875</v>
      </c>
      <c r="H3001" s="9">
        <v>40</v>
      </c>
      <c r="I3001" s="9" t="s">
        <v>489</v>
      </c>
      <c r="J3001" s="9" t="s">
        <v>490</v>
      </c>
      <c r="K3001" s="10">
        <v>15.787000000000001</v>
      </c>
      <c r="L3001" s="10">
        <v>102.724</v>
      </c>
    </row>
    <row r="3002" spans="1:12">
      <c r="A3002" s="9">
        <v>4</v>
      </c>
      <c r="B3002" s="9">
        <v>401804</v>
      </c>
      <c r="C3002" s="9" t="s">
        <v>7044</v>
      </c>
      <c r="D3002" s="9" t="s">
        <v>7045</v>
      </c>
      <c r="E3002" s="9">
        <v>4018</v>
      </c>
      <c r="F3002" s="9" t="s">
        <v>3754</v>
      </c>
      <c r="G3002" s="9" t="s">
        <v>3755</v>
      </c>
      <c r="H3002" s="9">
        <v>40</v>
      </c>
      <c r="I3002" s="9" t="s">
        <v>489</v>
      </c>
      <c r="J3002" s="9" t="s">
        <v>490</v>
      </c>
      <c r="K3002" s="10">
        <v>15.993</v>
      </c>
      <c r="L3002" s="10">
        <v>102.53100000000001</v>
      </c>
    </row>
    <row r="3003" spans="1:12">
      <c r="A3003" s="9">
        <v>4</v>
      </c>
      <c r="B3003" s="9">
        <v>400111</v>
      </c>
      <c r="C3003" s="9" t="s">
        <v>5858</v>
      </c>
      <c r="D3003" s="9" t="s">
        <v>5859</v>
      </c>
      <c r="E3003" s="9">
        <v>4001</v>
      </c>
      <c r="F3003" s="9" t="s">
        <v>5796</v>
      </c>
      <c r="G3003" s="9" t="s">
        <v>5797</v>
      </c>
      <c r="H3003" s="9">
        <v>40</v>
      </c>
      <c r="I3003" s="9" t="s">
        <v>489</v>
      </c>
      <c r="J3003" s="9" t="s">
        <v>490</v>
      </c>
      <c r="K3003" s="10">
        <v>16.484999999999999</v>
      </c>
      <c r="L3003" s="10">
        <v>102.752</v>
      </c>
    </row>
    <row r="3004" spans="1:12">
      <c r="A3004" s="9">
        <v>4</v>
      </c>
      <c r="B3004" s="9">
        <v>400910</v>
      </c>
      <c r="C3004" s="9" t="s">
        <v>2863</v>
      </c>
      <c r="D3004" s="9" t="s">
        <v>2864</v>
      </c>
      <c r="E3004" s="9">
        <v>4009</v>
      </c>
      <c r="F3004" s="9" t="s">
        <v>4431</v>
      </c>
      <c r="G3004" s="9" t="s">
        <v>4432</v>
      </c>
      <c r="H3004" s="9">
        <v>40</v>
      </c>
      <c r="I3004" s="9" t="s">
        <v>489</v>
      </c>
      <c r="J3004" s="9" t="s">
        <v>490</v>
      </c>
      <c r="K3004" s="10">
        <v>16.722000000000001</v>
      </c>
      <c r="L3004" s="10">
        <v>103.03</v>
      </c>
    </row>
    <row r="3005" spans="1:12">
      <c r="A3005" s="9">
        <v>4</v>
      </c>
      <c r="B3005" s="9">
        <v>400408</v>
      </c>
      <c r="C3005" s="9" t="s">
        <v>7095</v>
      </c>
      <c r="D3005" s="9" t="s">
        <v>7096</v>
      </c>
      <c r="E3005" s="9">
        <v>4004</v>
      </c>
      <c r="F3005" s="9" t="s">
        <v>5534</v>
      </c>
      <c r="G3005" s="9" t="s">
        <v>2882</v>
      </c>
      <c r="H3005" s="9">
        <v>40</v>
      </c>
      <c r="I3005" s="9" t="s">
        <v>489</v>
      </c>
      <c r="J3005" s="9" t="s">
        <v>490</v>
      </c>
      <c r="K3005" s="10">
        <v>16.507000000000001</v>
      </c>
      <c r="L3005" s="10">
        <v>102.377</v>
      </c>
    </row>
    <row r="3006" spans="1:12">
      <c r="A3006" s="9">
        <v>4</v>
      </c>
      <c r="B3006" s="9">
        <v>401208</v>
      </c>
      <c r="C3006" s="9" t="s">
        <v>7110</v>
      </c>
      <c r="D3006" s="9" t="s">
        <v>7111</v>
      </c>
      <c r="E3006" s="9">
        <v>4012</v>
      </c>
      <c r="F3006" s="9" t="s">
        <v>3215</v>
      </c>
      <c r="G3006" s="9" t="s">
        <v>3216</v>
      </c>
      <c r="H3006" s="9">
        <v>40</v>
      </c>
      <c r="I3006" s="9" t="s">
        <v>489</v>
      </c>
      <c r="J3006" s="9" t="s">
        <v>490</v>
      </c>
      <c r="K3006" s="10">
        <v>15.754</v>
      </c>
      <c r="L3006" s="10">
        <v>102.488</v>
      </c>
    </row>
    <row r="3007" spans="1:12">
      <c r="A3007" s="9">
        <v>4</v>
      </c>
      <c r="B3007" s="9">
        <v>400107</v>
      </c>
      <c r="C3007" s="9" t="s">
        <v>7128</v>
      </c>
      <c r="D3007" s="9" t="s">
        <v>7129</v>
      </c>
      <c r="E3007" s="9">
        <v>4001</v>
      </c>
      <c r="F3007" s="9" t="s">
        <v>5796</v>
      </c>
      <c r="G3007" s="9" t="s">
        <v>5797</v>
      </c>
      <c r="H3007" s="9">
        <v>40</v>
      </c>
      <c r="I3007" s="9" t="s">
        <v>489</v>
      </c>
      <c r="J3007" s="9" t="s">
        <v>490</v>
      </c>
      <c r="K3007" s="10">
        <v>16.401</v>
      </c>
      <c r="L3007" s="10">
        <v>102.88500000000001</v>
      </c>
    </row>
    <row r="3008" spans="1:12">
      <c r="A3008" s="9">
        <v>4</v>
      </c>
      <c r="B3008" s="9">
        <v>401103</v>
      </c>
      <c r="C3008" s="9" t="s">
        <v>5256</v>
      </c>
      <c r="D3008" s="9" t="s">
        <v>5257</v>
      </c>
      <c r="E3008" s="9">
        <v>4011</v>
      </c>
      <c r="F3008" s="9" t="s">
        <v>3669</v>
      </c>
      <c r="G3008" s="9" t="s">
        <v>3670</v>
      </c>
      <c r="H3008" s="9">
        <v>40</v>
      </c>
      <c r="I3008" s="9" t="s">
        <v>489</v>
      </c>
      <c r="J3008" s="9" t="s">
        <v>490</v>
      </c>
      <c r="K3008" s="10">
        <v>15.938000000000001</v>
      </c>
      <c r="L3008" s="10">
        <v>102.874</v>
      </c>
    </row>
    <row r="3009" spans="1:12">
      <c r="A3009" s="9">
        <v>4</v>
      </c>
      <c r="B3009" s="9">
        <v>401207</v>
      </c>
      <c r="C3009" s="9" t="s">
        <v>7159</v>
      </c>
      <c r="D3009" s="9" t="s">
        <v>7160</v>
      </c>
      <c r="E3009" s="9">
        <v>4012</v>
      </c>
      <c r="F3009" s="9" t="s">
        <v>3215</v>
      </c>
      <c r="G3009" s="9" t="s">
        <v>3216</v>
      </c>
      <c r="H3009" s="9">
        <v>40</v>
      </c>
      <c r="I3009" s="9" t="s">
        <v>489</v>
      </c>
      <c r="J3009" s="9" t="s">
        <v>490</v>
      </c>
      <c r="K3009" s="10">
        <v>15.840999999999999</v>
      </c>
      <c r="L3009" s="10">
        <v>102.538</v>
      </c>
    </row>
    <row r="3010" spans="1:12">
      <c r="A3010" s="9">
        <v>4</v>
      </c>
      <c r="B3010" s="9">
        <v>401614</v>
      </c>
      <c r="C3010" s="9" t="s">
        <v>7171</v>
      </c>
      <c r="D3010" s="9" t="s">
        <v>7172</v>
      </c>
      <c r="E3010" s="9">
        <v>4016</v>
      </c>
      <c r="F3010" s="9" t="s">
        <v>2524</v>
      </c>
      <c r="G3010" s="9" t="s">
        <v>2523</v>
      </c>
      <c r="H3010" s="9">
        <v>40</v>
      </c>
      <c r="I3010" s="9" t="s">
        <v>489</v>
      </c>
      <c r="J3010" s="9" t="s">
        <v>490</v>
      </c>
      <c r="K3010" s="10">
        <v>16.762</v>
      </c>
      <c r="L3010" s="10">
        <v>102.524</v>
      </c>
    </row>
    <row r="3011" spans="1:12">
      <c r="A3011" s="9">
        <v>4</v>
      </c>
      <c r="B3011" s="9">
        <v>400410</v>
      </c>
      <c r="C3011" s="9" t="s">
        <v>6098</v>
      </c>
      <c r="D3011" s="9" t="s">
        <v>4969</v>
      </c>
      <c r="E3011" s="9">
        <v>4004</v>
      </c>
      <c r="F3011" s="9" t="s">
        <v>5534</v>
      </c>
      <c r="G3011" s="9" t="s">
        <v>2882</v>
      </c>
      <c r="H3011" s="9">
        <v>40</v>
      </c>
      <c r="I3011" s="9" t="s">
        <v>489</v>
      </c>
      <c r="J3011" s="9" t="s">
        <v>490</v>
      </c>
      <c r="K3011" s="10">
        <v>16.54</v>
      </c>
      <c r="L3011" s="10">
        <v>102.556</v>
      </c>
    </row>
    <row r="3012" spans="1:12">
      <c r="A3012" s="9">
        <v>4</v>
      </c>
      <c r="B3012" s="9">
        <v>400102</v>
      </c>
      <c r="C3012" s="9" t="s">
        <v>5333</v>
      </c>
      <c r="D3012" s="9" t="s">
        <v>5334</v>
      </c>
      <c r="E3012" s="9">
        <v>4001</v>
      </c>
      <c r="F3012" s="9" t="s">
        <v>5796</v>
      </c>
      <c r="G3012" s="9" t="s">
        <v>5797</v>
      </c>
      <c r="H3012" s="9">
        <v>40</v>
      </c>
      <c r="I3012" s="9" t="s">
        <v>489</v>
      </c>
      <c r="J3012" s="9" t="s">
        <v>490</v>
      </c>
      <c r="K3012" s="10">
        <v>16.536999999999999</v>
      </c>
      <c r="L3012" s="10">
        <v>102.837</v>
      </c>
    </row>
    <row r="3013" spans="1:12">
      <c r="A3013" s="9">
        <v>4</v>
      </c>
      <c r="B3013" s="9">
        <v>400201</v>
      </c>
      <c r="C3013" s="9" t="s">
        <v>1246</v>
      </c>
      <c r="D3013" s="9" t="s">
        <v>1247</v>
      </c>
      <c r="E3013" s="9">
        <v>4002</v>
      </c>
      <c r="F3013" s="9" t="s">
        <v>6395</v>
      </c>
      <c r="G3013" s="9" t="s">
        <v>6396</v>
      </c>
      <c r="H3013" s="9">
        <v>40</v>
      </c>
      <c r="I3013" s="9" t="s">
        <v>489</v>
      </c>
      <c r="J3013" s="9" t="s">
        <v>490</v>
      </c>
      <c r="K3013" s="10">
        <v>16.497</v>
      </c>
      <c r="L3013" s="10">
        <v>102.596</v>
      </c>
    </row>
    <row r="3014" spans="1:12">
      <c r="A3014" s="9">
        <v>4</v>
      </c>
      <c r="B3014" s="9">
        <v>400101</v>
      </c>
      <c r="C3014" s="9" t="s">
        <v>462</v>
      </c>
      <c r="D3014" s="9" t="s">
        <v>463</v>
      </c>
      <c r="E3014" s="9">
        <v>4001</v>
      </c>
      <c r="F3014" s="9" t="s">
        <v>5796</v>
      </c>
      <c r="G3014" s="9" t="s">
        <v>5797</v>
      </c>
      <c r="H3014" s="9">
        <v>40</v>
      </c>
      <c r="I3014" s="9" t="s">
        <v>489</v>
      </c>
      <c r="J3014" s="9" t="s">
        <v>490</v>
      </c>
      <c r="K3014" s="10">
        <v>16.437999999999999</v>
      </c>
      <c r="L3014" s="10">
        <v>102.837</v>
      </c>
    </row>
    <row r="3015" spans="1:12">
      <c r="A3015" s="9">
        <v>4</v>
      </c>
      <c r="B3015" s="9">
        <v>402003</v>
      </c>
      <c r="C3015" s="9" t="s">
        <v>7421</v>
      </c>
      <c r="D3015" s="9" t="s">
        <v>7422</v>
      </c>
      <c r="E3015" s="9">
        <v>4020</v>
      </c>
      <c r="F3015" s="9" t="s">
        <v>2808</v>
      </c>
      <c r="G3015" s="9" t="s">
        <v>2809</v>
      </c>
      <c r="H3015" s="9">
        <v>40</v>
      </c>
      <c r="I3015" s="9" t="s">
        <v>489</v>
      </c>
      <c r="J3015" s="9" t="s">
        <v>490</v>
      </c>
      <c r="K3015" s="10">
        <v>16.677</v>
      </c>
      <c r="L3015" s="10">
        <v>101.91</v>
      </c>
    </row>
    <row r="3016" spans="1:12">
      <c r="A3016" s="9">
        <v>4</v>
      </c>
      <c r="B3016" s="9">
        <v>401401</v>
      </c>
      <c r="C3016" s="9" t="s">
        <v>7423</v>
      </c>
      <c r="D3016" s="9" t="s">
        <v>6127</v>
      </c>
      <c r="E3016" s="9">
        <v>4014</v>
      </c>
      <c r="F3016" s="9" t="s">
        <v>6126</v>
      </c>
      <c r="G3016" s="9" t="s">
        <v>6127</v>
      </c>
      <c r="H3016" s="9">
        <v>40</v>
      </c>
      <c r="I3016" s="9" t="s">
        <v>489</v>
      </c>
      <c r="J3016" s="9" t="s">
        <v>490</v>
      </c>
      <c r="K3016" s="10">
        <v>15.813000000000001</v>
      </c>
      <c r="L3016" s="10">
        <v>102.423</v>
      </c>
    </row>
    <row r="3017" spans="1:12">
      <c r="A3017" s="9">
        <v>4</v>
      </c>
      <c r="B3017" s="9">
        <v>402103</v>
      </c>
      <c r="C3017" s="9" t="s">
        <v>7424</v>
      </c>
      <c r="D3017" s="9" t="s">
        <v>7425</v>
      </c>
      <c r="E3017" s="9">
        <v>4021</v>
      </c>
      <c r="F3017" s="9" t="s">
        <v>4017</v>
      </c>
      <c r="G3017" s="9" t="s">
        <v>4018</v>
      </c>
      <c r="H3017" s="9">
        <v>40</v>
      </c>
      <c r="I3017" s="9" t="s">
        <v>489</v>
      </c>
      <c r="J3017" s="9" t="s">
        <v>490</v>
      </c>
      <c r="K3017" s="10">
        <v>16.559999999999999</v>
      </c>
      <c r="L3017" s="10">
        <v>103.027</v>
      </c>
    </row>
    <row r="3018" spans="1:12">
      <c r="A3018" s="9">
        <v>4</v>
      </c>
      <c r="B3018" s="9">
        <v>401209</v>
      </c>
      <c r="C3018" s="9" t="s">
        <v>7447</v>
      </c>
      <c r="D3018" s="9" t="s">
        <v>7448</v>
      </c>
      <c r="E3018" s="9">
        <v>4012</v>
      </c>
      <c r="F3018" s="9" t="s">
        <v>3215</v>
      </c>
      <c r="G3018" s="9" t="s">
        <v>3216</v>
      </c>
      <c r="H3018" s="9">
        <v>40</v>
      </c>
      <c r="I3018" s="9" t="s">
        <v>489</v>
      </c>
      <c r="J3018" s="9" t="s">
        <v>490</v>
      </c>
      <c r="K3018" s="10">
        <v>15.887</v>
      </c>
      <c r="L3018" s="10">
        <v>102.611</v>
      </c>
    </row>
    <row r="3019" spans="1:12">
      <c r="A3019" s="9">
        <v>4</v>
      </c>
      <c r="B3019" s="9">
        <v>401612</v>
      </c>
      <c r="C3019" s="9" t="s">
        <v>7483</v>
      </c>
      <c r="D3019" s="9" t="s">
        <v>7484</v>
      </c>
      <c r="E3019" s="9">
        <v>4016</v>
      </c>
      <c r="F3019" s="9" t="s">
        <v>2524</v>
      </c>
      <c r="G3019" s="9" t="s">
        <v>2523</v>
      </c>
      <c r="H3019" s="9">
        <v>40</v>
      </c>
      <c r="I3019" s="9" t="s">
        <v>489</v>
      </c>
      <c r="J3019" s="9" t="s">
        <v>490</v>
      </c>
      <c r="K3019" s="10">
        <v>16.632999999999999</v>
      </c>
      <c r="L3019" s="10">
        <v>102.518</v>
      </c>
    </row>
    <row r="3020" spans="1:12">
      <c r="A3020" s="9">
        <v>4</v>
      </c>
      <c r="B3020" s="9">
        <v>400117</v>
      </c>
      <c r="C3020" s="9" t="s">
        <v>7485</v>
      </c>
      <c r="D3020" s="9" t="s">
        <v>7486</v>
      </c>
      <c r="E3020" s="9">
        <v>4001</v>
      </c>
      <c r="F3020" s="9" t="s">
        <v>5796</v>
      </c>
      <c r="G3020" s="9" t="s">
        <v>5797</v>
      </c>
      <c r="H3020" s="9">
        <v>40</v>
      </c>
      <c r="I3020" s="9" t="s">
        <v>489</v>
      </c>
      <c r="J3020" s="9" t="s">
        <v>490</v>
      </c>
      <c r="K3020" s="10">
        <v>16.43</v>
      </c>
      <c r="L3020" s="10">
        <v>102.922</v>
      </c>
    </row>
    <row r="3021" spans="1:12">
      <c r="A3021" s="9">
        <v>4</v>
      </c>
      <c r="B3021" s="9">
        <v>402608</v>
      </c>
      <c r="C3021" s="9" t="s">
        <v>7514</v>
      </c>
      <c r="E3021" s="9">
        <v>4026</v>
      </c>
      <c r="F3021" s="9" t="s">
        <v>7515</v>
      </c>
      <c r="G3021" s="9" t="s">
        <v>7516</v>
      </c>
      <c r="H3021" s="9">
        <v>40</v>
      </c>
      <c r="I3021" s="9" t="s">
        <v>489</v>
      </c>
      <c r="J3021" s="9" t="s">
        <v>490</v>
      </c>
      <c r="K3021" s="10">
        <v>16.722999999999999</v>
      </c>
      <c r="L3021" s="10">
        <v>102.33</v>
      </c>
    </row>
    <row r="3022" spans="1:12">
      <c r="A3022" s="9">
        <v>4</v>
      </c>
      <c r="B3022" s="9">
        <v>400902</v>
      </c>
      <c r="C3022" s="9" t="s">
        <v>7555</v>
      </c>
      <c r="D3022" s="9" t="s">
        <v>7556</v>
      </c>
      <c r="E3022" s="9">
        <v>4009</v>
      </c>
      <c r="F3022" s="9" t="s">
        <v>4431</v>
      </c>
      <c r="G3022" s="9" t="s">
        <v>4432</v>
      </c>
      <c r="H3022" s="9">
        <v>40</v>
      </c>
      <c r="I3022" s="9" t="s">
        <v>489</v>
      </c>
      <c r="J3022" s="9" t="s">
        <v>490</v>
      </c>
      <c r="K3022" s="10">
        <v>16.646000000000001</v>
      </c>
      <c r="L3022" s="10">
        <v>103.086</v>
      </c>
    </row>
    <row r="3023" spans="1:12">
      <c r="A3023" s="9">
        <v>4</v>
      </c>
      <c r="B3023" s="9">
        <v>401302</v>
      </c>
      <c r="C3023" s="9" t="s">
        <v>7572</v>
      </c>
      <c r="D3023" s="9" t="s">
        <v>7573</v>
      </c>
      <c r="E3023" s="9">
        <v>4013</v>
      </c>
      <c r="F3023" s="9" t="s">
        <v>5107</v>
      </c>
      <c r="G3023" s="9" t="s">
        <v>5106</v>
      </c>
      <c r="H3023" s="9">
        <v>40</v>
      </c>
      <c r="I3023" s="9" t="s">
        <v>489</v>
      </c>
      <c r="J3023" s="9" t="s">
        <v>490</v>
      </c>
      <c r="K3023" s="10">
        <v>15.906000000000001</v>
      </c>
      <c r="L3023" s="10">
        <v>102.471</v>
      </c>
    </row>
    <row r="3024" spans="1:12">
      <c r="A3024" s="9">
        <v>4</v>
      </c>
      <c r="B3024" s="9">
        <v>401203</v>
      </c>
      <c r="C3024" s="9" t="s">
        <v>7576</v>
      </c>
      <c r="D3024" s="9" t="s">
        <v>7577</v>
      </c>
      <c r="E3024" s="9">
        <v>4012</v>
      </c>
      <c r="F3024" s="9" t="s">
        <v>3215</v>
      </c>
      <c r="G3024" s="9" t="s">
        <v>3216</v>
      </c>
      <c r="H3024" s="9">
        <v>40</v>
      </c>
      <c r="I3024" s="9" t="s">
        <v>489</v>
      </c>
      <c r="J3024" s="9" t="s">
        <v>490</v>
      </c>
      <c r="K3024" s="10">
        <v>15.856</v>
      </c>
      <c r="L3024" s="10">
        <v>102.65</v>
      </c>
    </row>
    <row r="3025" spans="1:12">
      <c r="A3025" s="9">
        <v>4</v>
      </c>
      <c r="B3025" s="9">
        <v>402403</v>
      </c>
      <c r="C3025" s="9" t="s">
        <v>7619</v>
      </c>
      <c r="D3025" s="9" t="s">
        <v>7620</v>
      </c>
      <c r="E3025" s="9">
        <v>4024</v>
      </c>
      <c r="F3025" s="9" t="s">
        <v>7621</v>
      </c>
      <c r="G3025" s="9" t="s">
        <v>7622</v>
      </c>
      <c r="H3025" s="9">
        <v>40</v>
      </c>
      <c r="I3025" s="9" t="s">
        <v>489</v>
      </c>
      <c r="J3025" s="9" t="s">
        <v>490</v>
      </c>
      <c r="K3025" s="10">
        <v>16.259</v>
      </c>
      <c r="L3025" s="10">
        <v>102.788</v>
      </c>
    </row>
    <row r="3026" spans="1:12">
      <c r="A3026" s="9">
        <v>4</v>
      </c>
      <c r="B3026" s="9">
        <v>400304</v>
      </c>
      <c r="C3026" s="9" t="s">
        <v>3644</v>
      </c>
      <c r="D3026" s="9" t="s">
        <v>3645</v>
      </c>
      <c r="E3026" s="9">
        <v>4003</v>
      </c>
      <c r="F3026" s="9" t="s">
        <v>4351</v>
      </c>
      <c r="G3026" s="9" t="s">
        <v>4352</v>
      </c>
      <c r="H3026" s="9">
        <v>40</v>
      </c>
      <c r="I3026" s="9" t="s">
        <v>489</v>
      </c>
      <c r="J3026" s="9" t="s">
        <v>490</v>
      </c>
      <c r="K3026" s="10">
        <v>16.318000000000001</v>
      </c>
      <c r="L3026" s="10">
        <v>102.738</v>
      </c>
    </row>
    <row r="3027" spans="1:12">
      <c r="A3027" s="9">
        <v>4</v>
      </c>
      <c r="B3027" s="9">
        <v>400907</v>
      </c>
      <c r="C3027" s="9" t="s">
        <v>6763</v>
      </c>
      <c r="D3027" s="9" t="s">
        <v>6396</v>
      </c>
      <c r="E3027" s="9">
        <v>4009</v>
      </c>
      <c r="F3027" s="9" t="s">
        <v>4431</v>
      </c>
      <c r="G3027" s="9" t="s">
        <v>4432</v>
      </c>
      <c r="H3027" s="9">
        <v>40</v>
      </c>
      <c r="I3027" s="9" t="s">
        <v>489</v>
      </c>
      <c r="J3027" s="9" t="s">
        <v>490</v>
      </c>
      <c r="K3027" s="10">
        <v>16.768999999999998</v>
      </c>
      <c r="L3027" s="10">
        <v>103.05</v>
      </c>
    </row>
    <row r="3028" spans="1:12">
      <c r="A3028" s="9">
        <v>4</v>
      </c>
      <c r="B3028" s="9">
        <v>400203</v>
      </c>
      <c r="C3028" s="9" t="s">
        <v>7743</v>
      </c>
      <c r="D3028" s="9" t="s">
        <v>7744</v>
      </c>
      <c r="E3028" s="9">
        <v>4002</v>
      </c>
      <c r="F3028" s="9" t="s">
        <v>6395</v>
      </c>
      <c r="G3028" s="9" t="s">
        <v>6396</v>
      </c>
      <c r="H3028" s="9">
        <v>40</v>
      </c>
      <c r="I3028" s="9" t="s">
        <v>489</v>
      </c>
      <c r="J3028" s="9" t="s">
        <v>490</v>
      </c>
      <c r="K3028" s="10">
        <v>16.416</v>
      </c>
      <c r="L3028" s="10">
        <v>102.589</v>
      </c>
    </row>
    <row r="3029" spans="1:12">
      <c r="A3029" s="9">
        <v>4</v>
      </c>
      <c r="B3029" s="9">
        <v>402404</v>
      </c>
      <c r="C3029" s="9" t="s">
        <v>1812</v>
      </c>
      <c r="D3029" s="9" t="s">
        <v>1131</v>
      </c>
      <c r="E3029" s="9">
        <v>4024</v>
      </c>
      <c r="F3029" s="9" t="s">
        <v>7621</v>
      </c>
      <c r="G3029" s="9" t="s">
        <v>7622</v>
      </c>
      <c r="H3029" s="9">
        <v>40</v>
      </c>
      <c r="I3029" s="9" t="s">
        <v>489</v>
      </c>
      <c r="J3029" s="9" t="s">
        <v>490</v>
      </c>
      <c r="K3029" s="10">
        <v>16.175000000000001</v>
      </c>
      <c r="L3029" s="10">
        <v>102.809</v>
      </c>
    </row>
    <row r="3030" spans="1:12">
      <c r="A3030" s="9">
        <v>4</v>
      </c>
      <c r="B3030" s="9">
        <v>401508</v>
      </c>
      <c r="C3030" s="9" t="s">
        <v>7817</v>
      </c>
      <c r="D3030" s="9" t="s">
        <v>7818</v>
      </c>
      <c r="E3030" s="9">
        <v>4015</v>
      </c>
      <c r="F3030" s="9" t="s">
        <v>5118</v>
      </c>
      <c r="G3030" s="9" t="s">
        <v>3875</v>
      </c>
      <c r="H3030" s="9">
        <v>40</v>
      </c>
      <c r="I3030" s="9" t="s">
        <v>489</v>
      </c>
      <c r="J3030" s="9" t="s">
        <v>490</v>
      </c>
      <c r="K3030" s="10">
        <v>15.67</v>
      </c>
      <c r="L3030" s="10">
        <v>102.812</v>
      </c>
    </row>
    <row r="3031" spans="1:12">
      <c r="A3031" s="9">
        <v>4</v>
      </c>
      <c r="B3031" s="9">
        <v>400206</v>
      </c>
      <c r="C3031" s="9" t="s">
        <v>6763</v>
      </c>
      <c r="D3031" s="9" t="s">
        <v>6396</v>
      </c>
      <c r="E3031" s="9">
        <v>4002</v>
      </c>
      <c r="F3031" s="9" t="s">
        <v>6395</v>
      </c>
      <c r="G3031" s="9" t="s">
        <v>6396</v>
      </c>
      <c r="H3031" s="9">
        <v>40</v>
      </c>
      <c r="I3031" s="9" t="s">
        <v>489</v>
      </c>
      <c r="J3031" s="9" t="s">
        <v>490</v>
      </c>
      <c r="K3031" s="10">
        <v>16.443000000000001</v>
      </c>
      <c r="L3031" s="10">
        <v>102.654</v>
      </c>
    </row>
    <row r="3032" spans="1:12">
      <c r="A3032" s="9">
        <v>4</v>
      </c>
      <c r="B3032" s="9">
        <v>400712</v>
      </c>
      <c r="C3032" s="9" t="s">
        <v>4921</v>
      </c>
      <c r="D3032" s="9" t="s">
        <v>4922</v>
      </c>
      <c r="E3032" s="9">
        <v>4007</v>
      </c>
      <c r="F3032" s="9" t="s">
        <v>4596</v>
      </c>
      <c r="G3032" s="9" t="s">
        <v>4597</v>
      </c>
      <c r="H3032" s="9">
        <v>40</v>
      </c>
      <c r="I3032" s="9" t="s">
        <v>489</v>
      </c>
      <c r="J3032" s="9" t="s">
        <v>490</v>
      </c>
      <c r="K3032" s="10">
        <v>16.696999999999999</v>
      </c>
      <c r="L3032" s="10">
        <v>102.789</v>
      </c>
    </row>
    <row r="3033" spans="1:12">
      <c r="A3033" s="9">
        <v>4</v>
      </c>
      <c r="B3033" s="9">
        <v>400109</v>
      </c>
      <c r="C3033" s="9" t="s">
        <v>2196</v>
      </c>
      <c r="D3033" s="9" t="s">
        <v>2197</v>
      </c>
      <c r="E3033" s="9">
        <v>4001</v>
      </c>
      <c r="F3033" s="9" t="s">
        <v>5796</v>
      </c>
      <c r="G3033" s="9" t="s">
        <v>5797</v>
      </c>
      <c r="H3033" s="9">
        <v>40</v>
      </c>
      <c r="I3033" s="9" t="s">
        <v>489</v>
      </c>
      <c r="J3033" s="9" t="s">
        <v>490</v>
      </c>
      <c r="K3033" s="10">
        <v>16.384</v>
      </c>
      <c r="L3033" s="10">
        <v>102.71299999999999</v>
      </c>
    </row>
    <row r="3034" spans="1:12">
      <c r="A3034" s="9">
        <v>4</v>
      </c>
      <c r="B3034" s="9">
        <v>400207</v>
      </c>
      <c r="C3034" s="9" t="s">
        <v>8037</v>
      </c>
      <c r="D3034" s="9" t="s">
        <v>8038</v>
      </c>
      <c r="E3034" s="9">
        <v>4002</v>
      </c>
      <c r="F3034" s="9" t="s">
        <v>6395</v>
      </c>
      <c r="G3034" s="9" t="s">
        <v>6396</v>
      </c>
      <c r="H3034" s="9">
        <v>40</v>
      </c>
      <c r="I3034" s="9" t="s">
        <v>489</v>
      </c>
      <c r="J3034" s="9" t="s">
        <v>490</v>
      </c>
      <c r="K3034" s="10">
        <v>16.582000000000001</v>
      </c>
      <c r="L3034" s="10">
        <v>102.6</v>
      </c>
    </row>
    <row r="3035" spans="1:12">
      <c r="A3035" s="9">
        <v>4</v>
      </c>
      <c r="B3035" s="9">
        <v>400501</v>
      </c>
      <c r="C3035" s="9" t="s">
        <v>8051</v>
      </c>
      <c r="D3035" s="9" t="s">
        <v>3472</v>
      </c>
      <c r="E3035" s="9">
        <v>4005</v>
      </c>
      <c r="F3035" s="9" t="s">
        <v>3471</v>
      </c>
      <c r="G3035" s="9" t="s">
        <v>3472</v>
      </c>
      <c r="H3035" s="9">
        <v>40</v>
      </c>
      <c r="I3035" s="9" t="s">
        <v>489</v>
      </c>
      <c r="J3035" s="9" t="s">
        <v>490</v>
      </c>
      <c r="K3035" s="10">
        <v>16.526</v>
      </c>
      <c r="L3035" s="10">
        <v>102.074</v>
      </c>
    </row>
    <row r="3036" spans="1:12">
      <c r="A3036" s="9">
        <v>4</v>
      </c>
      <c r="B3036" s="9">
        <v>400103</v>
      </c>
      <c r="C3036" s="9" t="s">
        <v>6665</v>
      </c>
      <c r="D3036" s="9" t="s">
        <v>1771</v>
      </c>
      <c r="E3036" s="9">
        <v>4001</v>
      </c>
      <c r="F3036" s="9" t="s">
        <v>5796</v>
      </c>
      <c r="G3036" s="9" t="s">
        <v>5797</v>
      </c>
      <c r="H3036" s="9">
        <v>40</v>
      </c>
      <c r="I3036" s="9" t="s">
        <v>489</v>
      </c>
      <c r="J3036" s="9" t="s">
        <v>490</v>
      </c>
      <c r="K3036" s="10">
        <v>16.481000000000002</v>
      </c>
      <c r="L3036" s="10">
        <v>102.985</v>
      </c>
    </row>
    <row r="3037" spans="1:12">
      <c r="A3037" s="9">
        <v>4</v>
      </c>
      <c r="B3037" s="9">
        <v>400607</v>
      </c>
      <c r="C3037" s="9" t="s">
        <v>3972</v>
      </c>
      <c r="D3037" s="9" t="s">
        <v>3973</v>
      </c>
      <c r="E3037" s="9">
        <v>4006</v>
      </c>
      <c r="F3037" s="9" t="s">
        <v>5493</v>
      </c>
      <c r="G3037" s="9" t="s">
        <v>3912</v>
      </c>
      <c r="H3037" s="9">
        <v>40</v>
      </c>
      <c r="I3037" s="9" t="s">
        <v>489</v>
      </c>
      <c r="J3037" s="9" t="s">
        <v>490</v>
      </c>
      <c r="K3037" s="10">
        <v>16.805</v>
      </c>
      <c r="L3037" s="10">
        <v>102.075</v>
      </c>
    </row>
    <row r="3038" spans="1:12">
      <c r="A3038" s="9">
        <v>4</v>
      </c>
      <c r="B3038" s="9">
        <v>401504</v>
      </c>
      <c r="C3038" s="9" t="s">
        <v>857</v>
      </c>
      <c r="D3038" s="9" t="s">
        <v>858</v>
      </c>
      <c r="E3038" s="9">
        <v>4015</v>
      </c>
      <c r="F3038" s="9" t="s">
        <v>5118</v>
      </c>
      <c r="G3038" s="9" t="s">
        <v>3875</v>
      </c>
      <c r="H3038" s="9">
        <v>40</v>
      </c>
      <c r="I3038" s="9" t="s">
        <v>489</v>
      </c>
      <c r="J3038" s="9" t="s">
        <v>490</v>
      </c>
      <c r="K3038" s="10">
        <v>15.714</v>
      </c>
      <c r="L3038" s="10">
        <v>102.824</v>
      </c>
    </row>
    <row r="3039" spans="1:12">
      <c r="A3039" s="9">
        <v>4</v>
      </c>
      <c r="B3039" s="9">
        <v>401501</v>
      </c>
      <c r="C3039" s="9" t="s">
        <v>3874</v>
      </c>
      <c r="D3039" s="9" t="s">
        <v>3875</v>
      </c>
      <c r="E3039" s="9">
        <v>4015</v>
      </c>
      <c r="F3039" s="9" t="s">
        <v>5118</v>
      </c>
      <c r="G3039" s="9" t="s">
        <v>3875</v>
      </c>
      <c r="H3039" s="9">
        <v>40</v>
      </c>
      <c r="I3039" s="9" t="s">
        <v>489</v>
      </c>
      <c r="J3039" s="9" t="s">
        <v>490</v>
      </c>
      <c r="K3039" s="10">
        <v>15.707000000000001</v>
      </c>
      <c r="L3039" s="10">
        <v>102.771</v>
      </c>
    </row>
    <row r="3040" spans="1:12">
      <c r="A3040" s="9">
        <v>4</v>
      </c>
      <c r="B3040" s="9">
        <v>401002</v>
      </c>
      <c r="C3040" s="9" t="s">
        <v>462</v>
      </c>
      <c r="D3040" s="9" t="s">
        <v>463</v>
      </c>
      <c r="E3040" s="9">
        <v>4010</v>
      </c>
      <c r="F3040" s="9" t="s">
        <v>487</v>
      </c>
      <c r="G3040" s="9" t="s">
        <v>488</v>
      </c>
      <c r="H3040" s="9">
        <v>40</v>
      </c>
      <c r="I3040" s="9" t="s">
        <v>489</v>
      </c>
      <c r="J3040" s="9" t="s">
        <v>490</v>
      </c>
      <c r="K3040" s="10">
        <v>16.106000000000002</v>
      </c>
      <c r="L3040" s="10">
        <v>102.767</v>
      </c>
    </row>
    <row r="3041" spans="1:12">
      <c r="A3041" s="9">
        <v>4</v>
      </c>
      <c r="B3041" s="9">
        <v>401303</v>
      </c>
      <c r="C3041" s="9" t="s">
        <v>8158</v>
      </c>
      <c r="D3041" s="9" t="s">
        <v>8159</v>
      </c>
      <c r="E3041" s="9">
        <v>4013</v>
      </c>
      <c r="F3041" s="9" t="s">
        <v>5107</v>
      </c>
      <c r="G3041" s="9" t="s">
        <v>5106</v>
      </c>
      <c r="H3041" s="9">
        <v>40</v>
      </c>
      <c r="I3041" s="9" t="s">
        <v>489</v>
      </c>
      <c r="J3041" s="9" t="s">
        <v>490</v>
      </c>
      <c r="K3041" s="10">
        <v>15.904</v>
      </c>
      <c r="L3041" s="10">
        <v>102.401</v>
      </c>
    </row>
    <row r="3042" spans="1:12">
      <c r="A3042" s="9">
        <v>4</v>
      </c>
      <c r="B3042" s="9">
        <v>400703</v>
      </c>
      <c r="C3042" s="9" t="s">
        <v>4270</v>
      </c>
      <c r="D3042" s="9" t="s">
        <v>4271</v>
      </c>
      <c r="E3042" s="9">
        <v>4007</v>
      </c>
      <c r="F3042" s="9" t="s">
        <v>4596</v>
      </c>
      <c r="G3042" s="9" t="s">
        <v>4597</v>
      </c>
      <c r="H3042" s="9">
        <v>40</v>
      </c>
      <c r="I3042" s="9" t="s">
        <v>489</v>
      </c>
      <c r="J3042" s="9" t="s">
        <v>490</v>
      </c>
      <c r="K3042" s="10">
        <v>16.73</v>
      </c>
      <c r="L3042" s="10">
        <v>102.89700000000001</v>
      </c>
    </row>
    <row r="3043" spans="1:12">
      <c r="A3043" s="9">
        <v>4</v>
      </c>
      <c r="B3043" s="9">
        <v>401502</v>
      </c>
      <c r="C3043" s="9" t="s">
        <v>8228</v>
      </c>
      <c r="D3043" s="9" t="s">
        <v>8229</v>
      </c>
      <c r="E3043" s="9">
        <v>4015</v>
      </c>
      <c r="F3043" s="9" t="s">
        <v>5118</v>
      </c>
      <c r="G3043" s="9" t="s">
        <v>3875</v>
      </c>
      <c r="H3043" s="9">
        <v>40</v>
      </c>
      <c r="I3043" s="9" t="s">
        <v>489</v>
      </c>
      <c r="J3043" s="9" t="s">
        <v>490</v>
      </c>
      <c r="K3043" s="10">
        <v>15.818</v>
      </c>
      <c r="L3043" s="10">
        <v>102.80200000000001</v>
      </c>
    </row>
    <row r="3044" spans="1:12">
      <c r="A3044" s="9">
        <v>4</v>
      </c>
      <c r="B3044" s="9">
        <v>400905</v>
      </c>
      <c r="C3044" s="9" t="s">
        <v>8284</v>
      </c>
      <c r="D3044" s="9" t="s">
        <v>8285</v>
      </c>
      <c r="E3044" s="9">
        <v>4009</v>
      </c>
      <c r="F3044" s="9" t="s">
        <v>4431</v>
      </c>
      <c r="G3044" s="9" t="s">
        <v>4432</v>
      </c>
      <c r="H3044" s="9">
        <v>40</v>
      </c>
      <c r="I3044" s="9" t="s">
        <v>489</v>
      </c>
      <c r="J3044" s="9" t="s">
        <v>490</v>
      </c>
      <c r="K3044" s="10">
        <v>16.667000000000002</v>
      </c>
      <c r="L3044" s="10">
        <v>103.02200000000001</v>
      </c>
    </row>
    <row r="3045" spans="1:12">
      <c r="A3045" s="9">
        <v>4</v>
      </c>
      <c r="B3045" s="9">
        <v>400601</v>
      </c>
      <c r="C3045" s="9" t="s">
        <v>3911</v>
      </c>
      <c r="D3045" s="9" t="s">
        <v>3912</v>
      </c>
      <c r="E3045" s="9">
        <v>4006</v>
      </c>
      <c r="F3045" s="9" t="s">
        <v>5493</v>
      </c>
      <c r="G3045" s="9" t="s">
        <v>3912</v>
      </c>
      <c r="H3045" s="9">
        <v>40</v>
      </c>
      <c r="I3045" s="9" t="s">
        <v>489</v>
      </c>
      <c r="J3045" s="9" t="s">
        <v>490</v>
      </c>
      <c r="K3045" s="10">
        <v>16.841000000000001</v>
      </c>
      <c r="L3045" s="10">
        <v>102.15600000000001</v>
      </c>
    </row>
    <row r="3046" spans="1:12">
      <c r="A3046" s="9">
        <v>4</v>
      </c>
      <c r="B3046" s="9">
        <v>400401</v>
      </c>
      <c r="C3046" s="9" t="s">
        <v>2881</v>
      </c>
      <c r="D3046" s="9" t="s">
        <v>2882</v>
      </c>
      <c r="E3046" s="9">
        <v>4004</v>
      </c>
      <c r="F3046" s="9" t="s">
        <v>5534</v>
      </c>
      <c r="G3046" s="9" t="s">
        <v>2882</v>
      </c>
      <c r="H3046" s="9">
        <v>40</v>
      </c>
      <c r="I3046" s="9" t="s">
        <v>489</v>
      </c>
      <c r="J3046" s="9" t="s">
        <v>490</v>
      </c>
      <c r="K3046" s="10">
        <v>16.501000000000001</v>
      </c>
      <c r="L3046" s="10">
        <v>102.464</v>
      </c>
    </row>
    <row r="3047" spans="1:12">
      <c r="A3047" s="9">
        <v>4</v>
      </c>
      <c r="B3047" s="9">
        <v>400710</v>
      </c>
      <c r="C3047" s="9" t="s">
        <v>8341</v>
      </c>
      <c r="D3047" s="9" t="s">
        <v>8342</v>
      </c>
      <c r="E3047" s="9">
        <v>4007</v>
      </c>
      <c r="F3047" s="9" t="s">
        <v>4596</v>
      </c>
      <c r="G3047" s="9" t="s">
        <v>4597</v>
      </c>
      <c r="H3047" s="9">
        <v>40</v>
      </c>
      <c r="I3047" s="9" t="s">
        <v>489</v>
      </c>
      <c r="J3047" s="9" t="s">
        <v>490</v>
      </c>
      <c r="K3047" s="10">
        <v>16.613</v>
      </c>
      <c r="L3047" s="10">
        <v>102.878</v>
      </c>
    </row>
    <row r="3048" spans="1:12">
      <c r="A3048" s="9">
        <v>4</v>
      </c>
      <c r="B3048" s="9">
        <v>402204</v>
      </c>
      <c r="C3048" s="9" t="s">
        <v>8354</v>
      </c>
      <c r="D3048" s="9" t="s">
        <v>8355</v>
      </c>
      <c r="E3048" s="9">
        <v>4022</v>
      </c>
      <c r="F3048" s="9" t="s">
        <v>8356</v>
      </c>
      <c r="G3048" s="9" t="s">
        <v>8357</v>
      </c>
      <c r="H3048" s="9">
        <v>40</v>
      </c>
      <c r="I3048" s="9" t="s">
        <v>489</v>
      </c>
      <c r="J3048" s="9" t="s">
        <v>490</v>
      </c>
      <c r="K3048" s="10">
        <v>16.077999999999999</v>
      </c>
      <c r="L3048" s="10">
        <v>102.47199999999999</v>
      </c>
    </row>
    <row r="3049" spans="1:12">
      <c r="A3049" s="9">
        <v>4</v>
      </c>
      <c r="B3049" s="9">
        <v>401604</v>
      </c>
      <c r="C3049" s="9" t="s">
        <v>8382</v>
      </c>
      <c r="D3049" s="9" t="s">
        <v>8383</v>
      </c>
      <c r="E3049" s="9">
        <v>4016</v>
      </c>
      <c r="F3049" s="9" t="s">
        <v>2524</v>
      </c>
      <c r="G3049" s="9" t="s">
        <v>2523</v>
      </c>
      <c r="H3049" s="9">
        <v>40</v>
      </c>
      <c r="I3049" s="9" t="s">
        <v>489</v>
      </c>
      <c r="J3049" s="9" t="s">
        <v>490</v>
      </c>
      <c r="K3049" s="10">
        <v>16.760999999999999</v>
      </c>
      <c r="L3049" s="10">
        <v>102.46899999999999</v>
      </c>
    </row>
    <row r="3050" spans="1:12">
      <c r="A3050" s="9">
        <v>4</v>
      </c>
      <c r="B3050" s="9">
        <v>401905</v>
      </c>
      <c r="C3050" s="9" t="s">
        <v>8492</v>
      </c>
      <c r="D3050" s="9" t="s">
        <v>4653</v>
      </c>
      <c r="E3050" s="9">
        <v>4019</v>
      </c>
      <c r="F3050" s="9" t="s">
        <v>5203</v>
      </c>
      <c r="G3050" s="9" t="s">
        <v>5202</v>
      </c>
      <c r="H3050" s="9">
        <v>40</v>
      </c>
      <c r="I3050" s="9" t="s">
        <v>489</v>
      </c>
      <c r="J3050" s="9" t="s">
        <v>490</v>
      </c>
      <c r="K3050" s="10">
        <v>16.818999999999999</v>
      </c>
      <c r="L3050" s="10">
        <v>102.867</v>
      </c>
    </row>
    <row r="3051" spans="1:12">
      <c r="A3051" s="9">
        <v>4</v>
      </c>
      <c r="B3051" s="9">
        <v>400404</v>
      </c>
      <c r="C3051" s="9" t="s">
        <v>5541</v>
      </c>
      <c r="D3051" s="9" t="s">
        <v>5542</v>
      </c>
      <c r="E3051" s="9">
        <v>4004</v>
      </c>
      <c r="F3051" s="9" t="s">
        <v>5534</v>
      </c>
      <c r="G3051" s="9" t="s">
        <v>2882</v>
      </c>
      <c r="H3051" s="9">
        <v>40</v>
      </c>
      <c r="I3051" s="9" t="s">
        <v>489</v>
      </c>
      <c r="J3051" s="9" t="s">
        <v>490</v>
      </c>
      <c r="K3051" s="10">
        <v>16.398</v>
      </c>
      <c r="L3051" s="10">
        <v>102.515</v>
      </c>
    </row>
    <row r="3052" spans="1:12">
      <c r="A3052" s="9">
        <v>4</v>
      </c>
      <c r="B3052" s="9">
        <v>400608</v>
      </c>
      <c r="C3052" s="9" t="s">
        <v>8565</v>
      </c>
      <c r="D3052" s="9" t="s">
        <v>8566</v>
      </c>
      <c r="E3052" s="9">
        <v>4006</v>
      </c>
      <c r="F3052" s="9" t="s">
        <v>5493</v>
      </c>
      <c r="G3052" s="9" t="s">
        <v>3912</v>
      </c>
      <c r="H3052" s="9">
        <v>40</v>
      </c>
      <c r="I3052" s="9" t="s">
        <v>489</v>
      </c>
      <c r="J3052" s="9" t="s">
        <v>490</v>
      </c>
      <c r="K3052" s="10">
        <v>16.855</v>
      </c>
      <c r="L3052" s="10">
        <v>102.092</v>
      </c>
    </row>
    <row r="3053" spans="1:12">
      <c r="A3053" s="9">
        <v>4</v>
      </c>
      <c r="B3053" s="9">
        <v>400906</v>
      </c>
      <c r="C3053" s="9" t="s">
        <v>5966</v>
      </c>
      <c r="D3053" s="9" t="s">
        <v>5967</v>
      </c>
      <c r="E3053" s="9">
        <v>4009</v>
      </c>
      <c r="F3053" s="9" t="s">
        <v>4431</v>
      </c>
      <c r="G3053" s="9" t="s">
        <v>4432</v>
      </c>
      <c r="H3053" s="9">
        <v>40</v>
      </c>
      <c r="I3053" s="9" t="s">
        <v>489</v>
      </c>
      <c r="J3053" s="9" t="s">
        <v>490</v>
      </c>
      <c r="K3053" s="10">
        <v>16.87</v>
      </c>
      <c r="L3053" s="10">
        <v>103.08499999999999</v>
      </c>
    </row>
    <row r="3054" spans="1:12">
      <c r="A3054" s="9">
        <v>4</v>
      </c>
      <c r="B3054" s="9">
        <v>402303</v>
      </c>
      <c r="C3054" s="9" t="s">
        <v>8615</v>
      </c>
      <c r="D3054" s="9" t="s">
        <v>8616</v>
      </c>
      <c r="E3054" s="9">
        <v>4023</v>
      </c>
      <c r="F3054" s="9" t="s">
        <v>6625</v>
      </c>
      <c r="G3054" s="9" t="s">
        <v>6626</v>
      </c>
      <c r="H3054" s="9">
        <v>40</v>
      </c>
      <c r="I3054" s="9" t="s">
        <v>489</v>
      </c>
      <c r="J3054" s="9" t="s">
        <v>490</v>
      </c>
      <c r="K3054" s="10">
        <v>16.774000000000001</v>
      </c>
      <c r="L3054" s="10">
        <v>102.387</v>
      </c>
    </row>
    <row r="3055" spans="1:12">
      <c r="A3055" s="9">
        <v>4</v>
      </c>
      <c r="B3055" s="9">
        <v>401807</v>
      </c>
      <c r="C3055" s="9" t="s">
        <v>8620</v>
      </c>
      <c r="D3055" s="9" t="s">
        <v>8621</v>
      </c>
      <c r="E3055" s="9">
        <v>4018</v>
      </c>
      <c r="F3055" s="9" t="s">
        <v>3754</v>
      </c>
      <c r="G3055" s="9" t="s">
        <v>3755</v>
      </c>
      <c r="H3055" s="9">
        <v>40</v>
      </c>
      <c r="I3055" s="9" t="s">
        <v>489</v>
      </c>
      <c r="J3055" s="9" t="s">
        <v>490</v>
      </c>
      <c r="K3055" s="10">
        <v>16.053999999999998</v>
      </c>
      <c r="L3055" s="10">
        <v>102.547</v>
      </c>
    </row>
    <row r="3056" spans="1:12">
      <c r="A3056" s="9">
        <v>4</v>
      </c>
      <c r="B3056" s="9">
        <v>400118</v>
      </c>
      <c r="C3056" s="9" t="s">
        <v>8656</v>
      </c>
      <c r="D3056" s="9" t="s">
        <v>8657</v>
      </c>
      <c r="E3056" s="9">
        <v>4001</v>
      </c>
      <c r="F3056" s="9" t="s">
        <v>5796</v>
      </c>
      <c r="G3056" s="9" t="s">
        <v>5797</v>
      </c>
      <c r="H3056" s="9">
        <v>40</v>
      </c>
      <c r="I3056" s="9" t="s">
        <v>489</v>
      </c>
      <c r="J3056" s="9" t="s">
        <v>490</v>
      </c>
      <c r="K3056" s="10">
        <v>16.594999999999999</v>
      </c>
      <c r="L3056" s="10">
        <v>102.837</v>
      </c>
    </row>
    <row r="3057" spans="1:12">
      <c r="A3057" s="9">
        <v>4</v>
      </c>
      <c r="B3057" s="9">
        <v>401005</v>
      </c>
      <c r="C3057" s="9" t="s">
        <v>8673</v>
      </c>
      <c r="D3057" s="9" t="s">
        <v>8674</v>
      </c>
      <c r="E3057" s="9">
        <v>4010</v>
      </c>
      <c r="F3057" s="9" t="s">
        <v>487</v>
      </c>
      <c r="G3057" s="9" t="s">
        <v>488</v>
      </c>
      <c r="H3057" s="9">
        <v>40</v>
      </c>
      <c r="I3057" s="9" t="s">
        <v>489</v>
      </c>
      <c r="J3057" s="9" t="s">
        <v>490</v>
      </c>
      <c r="K3057" s="10">
        <v>16.102</v>
      </c>
      <c r="L3057" s="10">
        <v>102.684</v>
      </c>
    </row>
    <row r="3058" spans="1:12">
      <c r="A3058" s="9">
        <v>4</v>
      </c>
      <c r="B3058" s="9">
        <v>400508</v>
      </c>
      <c r="C3058" s="9" t="s">
        <v>8715</v>
      </c>
      <c r="D3058" s="9" t="s">
        <v>8716</v>
      </c>
      <c r="E3058" s="9">
        <v>4005</v>
      </c>
      <c r="F3058" s="9" t="s">
        <v>3471</v>
      </c>
      <c r="G3058" s="9" t="s">
        <v>3472</v>
      </c>
      <c r="H3058" s="9">
        <v>40</v>
      </c>
      <c r="I3058" s="9" t="s">
        <v>489</v>
      </c>
      <c r="J3058" s="9" t="s">
        <v>490</v>
      </c>
      <c r="K3058" s="10">
        <v>16.625</v>
      </c>
      <c r="L3058" s="10">
        <v>102.093</v>
      </c>
    </row>
    <row r="3059" spans="1:12">
      <c r="A3059" s="9">
        <v>4</v>
      </c>
      <c r="B3059" s="9">
        <v>401014</v>
      </c>
      <c r="C3059" s="9" t="s">
        <v>8754</v>
      </c>
      <c r="D3059" s="9" t="s">
        <v>8755</v>
      </c>
      <c r="E3059" s="9">
        <v>4010</v>
      </c>
      <c r="F3059" s="9" t="s">
        <v>487</v>
      </c>
      <c r="G3059" s="9" t="s">
        <v>488</v>
      </c>
      <c r="H3059" s="9">
        <v>40</v>
      </c>
      <c r="I3059" s="9" t="s">
        <v>489</v>
      </c>
      <c r="J3059" s="9" t="s">
        <v>490</v>
      </c>
      <c r="K3059" s="10">
        <v>16.045000000000002</v>
      </c>
      <c r="L3059" s="10">
        <v>102.831</v>
      </c>
    </row>
    <row r="3060" spans="1:12">
      <c r="A3060" s="9">
        <v>4</v>
      </c>
      <c r="B3060" s="9">
        <v>400113</v>
      </c>
      <c r="C3060" s="9" t="s">
        <v>8798</v>
      </c>
      <c r="D3060" s="9" t="s">
        <v>8799</v>
      </c>
      <c r="E3060" s="9">
        <v>4001</v>
      </c>
      <c r="F3060" s="9" t="s">
        <v>5796</v>
      </c>
      <c r="G3060" s="9" t="s">
        <v>5797</v>
      </c>
      <c r="H3060" s="9">
        <v>40</v>
      </c>
      <c r="I3060" s="9" t="s">
        <v>489</v>
      </c>
      <c r="J3060" s="9" t="s">
        <v>490</v>
      </c>
      <c r="K3060" s="10">
        <v>16.334</v>
      </c>
      <c r="L3060" s="10">
        <v>102.869</v>
      </c>
    </row>
    <row r="3061" spans="1:12">
      <c r="A3061" s="9">
        <v>4</v>
      </c>
      <c r="B3061" s="9">
        <v>401606</v>
      </c>
      <c r="C3061" s="9" t="s">
        <v>7517</v>
      </c>
      <c r="D3061" s="9" t="s">
        <v>7518</v>
      </c>
      <c r="E3061" s="9">
        <v>4016</v>
      </c>
      <c r="F3061" s="9" t="s">
        <v>2524</v>
      </c>
      <c r="G3061" s="9" t="s">
        <v>2523</v>
      </c>
      <c r="H3061" s="9">
        <v>40</v>
      </c>
      <c r="I3061" s="9" t="s">
        <v>489</v>
      </c>
      <c r="J3061" s="9" t="s">
        <v>490</v>
      </c>
      <c r="K3061" s="10">
        <v>16.602</v>
      </c>
      <c r="L3061" s="10">
        <v>102.331</v>
      </c>
    </row>
    <row r="3062" spans="1:12">
      <c r="A3062" s="9">
        <v>4</v>
      </c>
      <c r="B3062" s="9">
        <v>401206</v>
      </c>
      <c r="C3062" s="9" t="s">
        <v>8834</v>
      </c>
      <c r="D3062" s="9" t="s">
        <v>8835</v>
      </c>
      <c r="E3062" s="9">
        <v>4012</v>
      </c>
      <c r="F3062" s="9" t="s">
        <v>3215</v>
      </c>
      <c r="G3062" s="9" t="s">
        <v>3216</v>
      </c>
      <c r="H3062" s="9">
        <v>40</v>
      </c>
      <c r="I3062" s="9" t="s">
        <v>489</v>
      </c>
      <c r="J3062" s="9" t="s">
        <v>490</v>
      </c>
      <c r="K3062" s="10">
        <v>15.746</v>
      </c>
      <c r="L3062" s="10">
        <v>102.64400000000001</v>
      </c>
    </row>
    <row r="3063" spans="1:12">
      <c r="A3063" s="9">
        <v>4</v>
      </c>
      <c r="B3063" s="9">
        <v>401013</v>
      </c>
      <c r="C3063" s="9" t="s">
        <v>8874</v>
      </c>
      <c r="D3063" s="9" t="s">
        <v>8875</v>
      </c>
      <c r="E3063" s="9">
        <v>4010</v>
      </c>
      <c r="F3063" s="9" t="s">
        <v>487</v>
      </c>
      <c r="G3063" s="9" t="s">
        <v>488</v>
      </c>
      <c r="H3063" s="9">
        <v>40</v>
      </c>
      <c r="I3063" s="9" t="s">
        <v>489</v>
      </c>
      <c r="J3063" s="9" t="s">
        <v>490</v>
      </c>
      <c r="K3063" s="10">
        <v>15.919</v>
      </c>
      <c r="L3063" s="10">
        <v>102.777</v>
      </c>
    </row>
    <row r="3064" spans="1:12">
      <c r="A3064" s="9">
        <v>4</v>
      </c>
      <c r="B3064" s="9">
        <v>401102</v>
      </c>
      <c r="C3064" s="9" t="s">
        <v>8884</v>
      </c>
      <c r="D3064" s="9" t="s">
        <v>8141</v>
      </c>
      <c r="E3064" s="9">
        <v>4011</v>
      </c>
      <c r="F3064" s="9" t="s">
        <v>3669</v>
      </c>
      <c r="G3064" s="9" t="s">
        <v>3670</v>
      </c>
      <c r="H3064" s="9">
        <v>40</v>
      </c>
      <c r="I3064" s="9" t="s">
        <v>489</v>
      </c>
      <c r="J3064" s="9" t="s">
        <v>490</v>
      </c>
      <c r="K3064" s="10">
        <v>15.884</v>
      </c>
      <c r="L3064" s="10">
        <v>102.82899999999999</v>
      </c>
    </row>
    <row r="3065" spans="1:12">
      <c r="A3065" s="9">
        <v>4</v>
      </c>
      <c r="B3065" s="9">
        <v>400707</v>
      </c>
      <c r="C3065" s="9" t="s">
        <v>7644</v>
      </c>
      <c r="D3065" s="9" t="s">
        <v>7645</v>
      </c>
      <c r="E3065" s="9">
        <v>4007</v>
      </c>
      <c r="F3065" s="9" t="s">
        <v>4596</v>
      </c>
      <c r="G3065" s="9" t="s">
        <v>4597</v>
      </c>
      <c r="H3065" s="9">
        <v>40</v>
      </c>
      <c r="I3065" s="9" t="s">
        <v>489</v>
      </c>
      <c r="J3065" s="9" t="s">
        <v>490</v>
      </c>
      <c r="K3065" s="10">
        <v>16.568000000000001</v>
      </c>
      <c r="L3065" s="10">
        <v>102.952</v>
      </c>
    </row>
    <row r="3066" spans="1:12">
      <c r="A3066" s="9">
        <v>4</v>
      </c>
      <c r="B3066" s="9">
        <v>402401</v>
      </c>
      <c r="C3066" s="9" t="s">
        <v>9006</v>
      </c>
      <c r="D3066" s="9" t="s">
        <v>7622</v>
      </c>
      <c r="E3066" s="9">
        <v>4024</v>
      </c>
      <c r="F3066" s="9" t="s">
        <v>7621</v>
      </c>
      <c r="G3066" s="9" t="s">
        <v>7622</v>
      </c>
      <c r="H3066" s="9">
        <v>40</v>
      </c>
      <c r="I3066" s="9" t="s">
        <v>489</v>
      </c>
      <c r="J3066" s="9" t="s">
        <v>490</v>
      </c>
      <c r="K3066" s="10">
        <v>16.210999999999999</v>
      </c>
      <c r="L3066" s="10">
        <v>102.77800000000001</v>
      </c>
    </row>
    <row r="3067" spans="1:12">
      <c r="A3067" s="9">
        <v>4</v>
      </c>
      <c r="B3067" s="9">
        <v>400604</v>
      </c>
      <c r="C3067" s="9" t="s">
        <v>9011</v>
      </c>
      <c r="D3067" s="9" t="s">
        <v>9012</v>
      </c>
      <c r="E3067" s="9">
        <v>4006</v>
      </c>
      <c r="F3067" s="9" t="s">
        <v>5493</v>
      </c>
      <c r="G3067" s="9" t="s">
        <v>3912</v>
      </c>
      <c r="H3067" s="9">
        <v>40</v>
      </c>
      <c r="I3067" s="9" t="s">
        <v>489</v>
      </c>
      <c r="J3067" s="9" t="s">
        <v>490</v>
      </c>
      <c r="K3067" s="10">
        <v>16.82</v>
      </c>
      <c r="L3067" s="10">
        <v>102.20399999999999</v>
      </c>
    </row>
    <row r="3068" spans="1:12">
      <c r="A3068" s="9">
        <v>4</v>
      </c>
      <c r="B3068" s="9">
        <v>400114</v>
      </c>
      <c r="C3068" s="9" t="s">
        <v>9026</v>
      </c>
      <c r="D3068" s="9" t="s">
        <v>9027</v>
      </c>
      <c r="E3068" s="9">
        <v>4001</v>
      </c>
      <c r="F3068" s="9" t="s">
        <v>5796</v>
      </c>
      <c r="G3068" s="9" t="s">
        <v>5797</v>
      </c>
      <c r="H3068" s="9">
        <v>40</v>
      </c>
      <c r="I3068" s="9" t="s">
        <v>489</v>
      </c>
      <c r="J3068" s="9" t="s">
        <v>490</v>
      </c>
      <c r="K3068" s="10">
        <v>16.489999999999998</v>
      </c>
      <c r="L3068" s="10">
        <v>102.857</v>
      </c>
    </row>
    <row r="3069" spans="1:12">
      <c r="A3069" s="9">
        <v>4</v>
      </c>
      <c r="B3069" s="9">
        <v>401710</v>
      </c>
      <c r="C3069" s="9" t="s">
        <v>1230</v>
      </c>
      <c r="D3069" s="9" t="s">
        <v>1231</v>
      </c>
      <c r="E3069" s="9">
        <v>4017</v>
      </c>
      <c r="F3069" s="9" t="s">
        <v>9028</v>
      </c>
      <c r="G3069" s="9" t="s">
        <v>9029</v>
      </c>
      <c r="H3069" s="9">
        <v>40</v>
      </c>
      <c r="I3069" s="9" t="s">
        <v>489</v>
      </c>
      <c r="J3069" s="9" t="s">
        <v>490</v>
      </c>
      <c r="K3069" s="10">
        <v>16.268999999999998</v>
      </c>
      <c r="L3069" s="10">
        <v>102.61499999999999</v>
      </c>
    </row>
    <row r="3070" spans="1:12">
      <c r="A3070" s="9">
        <v>4</v>
      </c>
      <c r="B3070" s="9">
        <v>400105</v>
      </c>
      <c r="C3070" s="9" t="s">
        <v>9130</v>
      </c>
      <c r="D3070" s="9" t="s">
        <v>9131</v>
      </c>
      <c r="E3070" s="9">
        <v>4001</v>
      </c>
      <c r="F3070" s="9" t="s">
        <v>5796</v>
      </c>
      <c r="G3070" s="9" t="s">
        <v>5797</v>
      </c>
      <c r="H3070" s="9">
        <v>40</v>
      </c>
      <c r="I3070" s="9" t="s">
        <v>489</v>
      </c>
      <c r="J3070" s="9" t="s">
        <v>490</v>
      </c>
      <c r="K3070" s="10">
        <v>16.459</v>
      </c>
      <c r="L3070" s="10">
        <v>102.70099999999999</v>
      </c>
    </row>
    <row r="3071" spans="1:12">
      <c r="A3071" s="9">
        <v>4</v>
      </c>
      <c r="B3071" s="9">
        <v>401702</v>
      </c>
      <c r="C3071" s="9" t="s">
        <v>9156</v>
      </c>
      <c r="D3071" s="9" t="s">
        <v>9157</v>
      </c>
      <c r="E3071" s="9">
        <v>4017</v>
      </c>
      <c r="F3071" s="9" t="s">
        <v>9028</v>
      </c>
      <c r="G3071" s="9" t="s">
        <v>9029</v>
      </c>
      <c r="H3071" s="9">
        <v>40</v>
      </c>
      <c r="I3071" s="9" t="s">
        <v>489</v>
      </c>
      <c r="J3071" s="9" t="s">
        <v>490</v>
      </c>
      <c r="K3071" s="10">
        <v>16.164999999999999</v>
      </c>
      <c r="L3071" s="10">
        <v>102.56100000000001</v>
      </c>
    </row>
    <row r="3072" spans="1:12">
      <c r="A3072" s="9">
        <v>4</v>
      </c>
      <c r="B3072" s="9">
        <v>401903</v>
      </c>
      <c r="C3072" s="9" t="s">
        <v>9178</v>
      </c>
      <c r="D3072" s="9" t="s">
        <v>9179</v>
      </c>
      <c r="E3072" s="9">
        <v>4019</v>
      </c>
      <c r="F3072" s="9" t="s">
        <v>5203</v>
      </c>
      <c r="G3072" s="9" t="s">
        <v>5202</v>
      </c>
      <c r="H3072" s="9">
        <v>40</v>
      </c>
      <c r="I3072" s="9" t="s">
        <v>489</v>
      </c>
      <c r="J3072" s="9" t="s">
        <v>490</v>
      </c>
      <c r="K3072" s="10">
        <v>16.931999999999999</v>
      </c>
      <c r="L3072" s="10">
        <v>102.78400000000001</v>
      </c>
    </row>
    <row r="3073" spans="1:12">
      <c r="A3073" s="9">
        <v>4</v>
      </c>
      <c r="B3073" s="9">
        <v>402101</v>
      </c>
      <c r="C3073" s="9" t="s">
        <v>9180</v>
      </c>
      <c r="D3073" s="9" t="s">
        <v>4432</v>
      </c>
      <c r="E3073" s="9">
        <v>4021</v>
      </c>
      <c r="F3073" s="9" t="s">
        <v>4017</v>
      </c>
      <c r="G3073" s="9" t="s">
        <v>4018</v>
      </c>
      <c r="H3073" s="9">
        <v>40</v>
      </c>
      <c r="I3073" s="9" t="s">
        <v>489</v>
      </c>
      <c r="J3073" s="9" t="s">
        <v>490</v>
      </c>
      <c r="K3073" s="10">
        <v>16.533999999999999</v>
      </c>
      <c r="L3073" s="10">
        <v>103.069</v>
      </c>
    </row>
    <row r="3074" spans="1:12">
      <c r="A3074" s="9">
        <v>4</v>
      </c>
      <c r="B3074" s="9">
        <v>400909</v>
      </c>
      <c r="C3074" s="9" t="s">
        <v>9253</v>
      </c>
      <c r="D3074" s="9" t="s">
        <v>9254</v>
      </c>
      <c r="E3074" s="9">
        <v>4009</v>
      </c>
      <c r="F3074" s="9" t="s">
        <v>4431</v>
      </c>
      <c r="G3074" s="9" t="s">
        <v>4432</v>
      </c>
      <c r="H3074" s="9">
        <v>40</v>
      </c>
      <c r="I3074" s="9" t="s">
        <v>489</v>
      </c>
      <c r="J3074" s="9" t="s">
        <v>490</v>
      </c>
      <c r="K3074" s="10">
        <v>16.809999999999999</v>
      </c>
      <c r="L3074" s="10">
        <v>103.149</v>
      </c>
    </row>
    <row r="3075" spans="1:12">
      <c r="A3075" s="9">
        <v>4</v>
      </c>
      <c r="B3075" s="9">
        <v>401402</v>
      </c>
      <c r="C3075" s="9" t="s">
        <v>5367</v>
      </c>
      <c r="D3075" s="9" t="s">
        <v>5368</v>
      </c>
      <c r="E3075" s="9">
        <v>4014</v>
      </c>
      <c r="F3075" s="9" t="s">
        <v>6126</v>
      </c>
      <c r="G3075" s="9" t="s">
        <v>6127</v>
      </c>
      <c r="H3075" s="9">
        <v>40</v>
      </c>
      <c r="I3075" s="9" t="s">
        <v>489</v>
      </c>
      <c r="J3075" s="9" t="s">
        <v>490</v>
      </c>
      <c r="K3075" s="10">
        <v>15.843999999999999</v>
      </c>
      <c r="L3075" s="10">
        <v>102.464</v>
      </c>
    </row>
    <row r="3076" spans="1:12">
      <c r="A3076" s="9">
        <v>4</v>
      </c>
      <c r="B3076" s="9">
        <v>401701</v>
      </c>
      <c r="C3076" s="9" t="s">
        <v>9287</v>
      </c>
      <c r="D3076" s="9" t="s">
        <v>3549</v>
      </c>
      <c r="E3076" s="9">
        <v>4017</v>
      </c>
      <c r="F3076" s="9" t="s">
        <v>9028</v>
      </c>
      <c r="G3076" s="9" t="s">
        <v>9029</v>
      </c>
      <c r="H3076" s="9">
        <v>40</v>
      </c>
      <c r="I3076" s="9" t="s">
        <v>489</v>
      </c>
      <c r="J3076" s="9" t="s">
        <v>490</v>
      </c>
      <c r="K3076" s="10">
        <v>16.114000000000001</v>
      </c>
      <c r="L3076" s="10">
        <v>102.492</v>
      </c>
    </row>
    <row r="3077" spans="1:12">
      <c r="A3077" s="9">
        <v>4</v>
      </c>
      <c r="B3077" s="9">
        <v>402203</v>
      </c>
      <c r="C3077" s="9" t="s">
        <v>8160</v>
      </c>
      <c r="D3077" s="9" t="s">
        <v>8161</v>
      </c>
      <c r="E3077" s="9">
        <v>4022</v>
      </c>
      <c r="F3077" s="9" t="s">
        <v>8356</v>
      </c>
      <c r="G3077" s="9" t="s">
        <v>8357</v>
      </c>
      <c r="H3077" s="9">
        <v>40</v>
      </c>
      <c r="I3077" s="9" t="s">
        <v>489</v>
      </c>
      <c r="J3077" s="9" t="s">
        <v>490</v>
      </c>
      <c r="K3077" s="10">
        <v>16.074000000000002</v>
      </c>
      <c r="L3077" s="10">
        <v>102.32899999999999</v>
      </c>
    </row>
    <row r="3078" spans="1:12">
      <c r="A3078" s="9">
        <v>4</v>
      </c>
      <c r="B3078" s="9">
        <v>400104</v>
      </c>
      <c r="C3078" s="9" t="s">
        <v>9350</v>
      </c>
      <c r="D3078" s="9" t="s">
        <v>9351</v>
      </c>
      <c r="E3078" s="9">
        <v>4001</v>
      </c>
      <c r="F3078" s="9" t="s">
        <v>5796</v>
      </c>
      <c r="G3078" s="9" t="s">
        <v>5797</v>
      </c>
      <c r="H3078" s="9">
        <v>40</v>
      </c>
      <c r="I3078" s="9" t="s">
        <v>489</v>
      </c>
      <c r="J3078" s="9" t="s">
        <v>490</v>
      </c>
      <c r="K3078" s="10">
        <v>16.314</v>
      </c>
      <c r="L3078" s="10">
        <v>102.813</v>
      </c>
    </row>
    <row r="3079" spans="1:12">
      <c r="A3079" s="9">
        <v>4</v>
      </c>
      <c r="B3079" s="9">
        <v>400603</v>
      </c>
      <c r="C3079" s="9" t="s">
        <v>9358</v>
      </c>
      <c r="D3079" s="9" t="s">
        <v>7256</v>
      </c>
      <c r="E3079" s="9">
        <v>4006</v>
      </c>
      <c r="F3079" s="9" t="s">
        <v>5493</v>
      </c>
      <c r="G3079" s="9" t="s">
        <v>3912</v>
      </c>
      <c r="H3079" s="9">
        <v>40</v>
      </c>
      <c r="I3079" s="9" t="s">
        <v>489</v>
      </c>
      <c r="J3079" s="9" t="s">
        <v>490</v>
      </c>
      <c r="K3079" s="10">
        <v>16.657</v>
      </c>
      <c r="L3079" s="10">
        <v>102.14700000000001</v>
      </c>
    </row>
    <row r="3080" spans="1:12">
      <c r="A3080" s="9">
        <v>4</v>
      </c>
      <c r="B3080" s="9">
        <v>401305</v>
      </c>
      <c r="C3080" s="9" t="s">
        <v>3606</v>
      </c>
      <c r="D3080" s="9" t="s">
        <v>3607</v>
      </c>
      <c r="E3080" s="9">
        <v>4013</v>
      </c>
      <c r="F3080" s="9" t="s">
        <v>5107</v>
      </c>
      <c r="G3080" s="9" t="s">
        <v>5106</v>
      </c>
      <c r="H3080" s="9">
        <v>40</v>
      </c>
      <c r="I3080" s="9" t="s">
        <v>489</v>
      </c>
      <c r="J3080" s="9" t="s">
        <v>490</v>
      </c>
      <c r="K3080" s="10">
        <v>15.954000000000001</v>
      </c>
      <c r="L3080" s="10">
        <v>102.42100000000001</v>
      </c>
    </row>
    <row r="3081" spans="1:12">
      <c r="A3081" s="9">
        <v>4</v>
      </c>
      <c r="B3081" s="9">
        <v>401011</v>
      </c>
      <c r="C3081" s="9" t="s">
        <v>9363</v>
      </c>
      <c r="D3081" s="9" t="s">
        <v>9364</v>
      </c>
      <c r="E3081" s="9">
        <v>4010</v>
      </c>
      <c r="F3081" s="9" t="s">
        <v>487</v>
      </c>
      <c r="G3081" s="9" t="s">
        <v>488</v>
      </c>
      <c r="H3081" s="9">
        <v>40</v>
      </c>
      <c r="I3081" s="9" t="s">
        <v>489</v>
      </c>
      <c r="J3081" s="9" t="s">
        <v>490</v>
      </c>
      <c r="K3081" s="10">
        <v>16.114999999999998</v>
      </c>
      <c r="L3081" s="10">
        <v>102.828</v>
      </c>
    </row>
    <row r="3082" spans="1:12">
      <c r="A3082" s="9">
        <v>4</v>
      </c>
      <c r="B3082" s="9">
        <v>401009</v>
      </c>
      <c r="C3082" s="9" t="s">
        <v>9372</v>
      </c>
      <c r="D3082" s="9" t="s">
        <v>9373</v>
      </c>
      <c r="E3082" s="9">
        <v>4010</v>
      </c>
      <c r="F3082" s="9" t="s">
        <v>487</v>
      </c>
      <c r="G3082" s="9" t="s">
        <v>488</v>
      </c>
      <c r="H3082" s="9">
        <v>40</v>
      </c>
      <c r="I3082" s="9" t="s">
        <v>489</v>
      </c>
      <c r="J3082" s="9" t="s">
        <v>490</v>
      </c>
      <c r="K3082" s="10">
        <v>15.992000000000001</v>
      </c>
      <c r="L3082" s="10">
        <v>102.83799999999999</v>
      </c>
    </row>
    <row r="3083" spans="1:12">
      <c r="A3083" s="9">
        <v>4</v>
      </c>
      <c r="B3083" s="9">
        <v>400609</v>
      </c>
      <c r="C3083" s="9" t="s">
        <v>645</v>
      </c>
      <c r="D3083" s="9" t="s">
        <v>646</v>
      </c>
      <c r="E3083" s="9">
        <v>4006</v>
      </c>
      <c r="F3083" s="9" t="s">
        <v>5493</v>
      </c>
      <c r="G3083" s="9" t="s">
        <v>3912</v>
      </c>
      <c r="H3083" s="9">
        <v>40</v>
      </c>
      <c r="I3083" s="9" t="s">
        <v>489</v>
      </c>
      <c r="J3083" s="9" t="s">
        <v>490</v>
      </c>
      <c r="K3083" s="10">
        <v>16.760999999999999</v>
      </c>
      <c r="L3083" s="10">
        <v>102.068</v>
      </c>
    </row>
    <row r="3084" spans="1:12">
      <c r="A3084" s="9">
        <v>4</v>
      </c>
      <c r="B3084" s="9">
        <v>401703</v>
      </c>
      <c r="C3084" s="9" t="s">
        <v>4515</v>
      </c>
      <c r="D3084" s="9" t="s">
        <v>4516</v>
      </c>
      <c r="E3084" s="9">
        <v>4017</v>
      </c>
      <c r="F3084" s="9" t="s">
        <v>9028</v>
      </c>
      <c r="G3084" s="9" t="s">
        <v>9029</v>
      </c>
      <c r="H3084" s="9">
        <v>40</v>
      </c>
      <c r="I3084" s="9" t="s">
        <v>489</v>
      </c>
      <c r="J3084" s="9" t="s">
        <v>490</v>
      </c>
      <c r="K3084" s="10">
        <v>16.178000000000001</v>
      </c>
      <c r="L3084" s="10">
        <v>102.629</v>
      </c>
    </row>
    <row r="3085" spans="1:12">
      <c r="A3085" s="9">
        <v>4</v>
      </c>
      <c r="B3085" s="9">
        <v>402402</v>
      </c>
      <c r="C3085" s="9" t="s">
        <v>9501</v>
      </c>
      <c r="D3085" s="9" t="s">
        <v>9502</v>
      </c>
      <c r="E3085" s="9">
        <v>4024</v>
      </c>
      <c r="F3085" s="9" t="s">
        <v>7621</v>
      </c>
      <c r="G3085" s="9" t="s">
        <v>7622</v>
      </c>
      <c r="H3085" s="9">
        <v>40</v>
      </c>
      <c r="I3085" s="9" t="s">
        <v>489</v>
      </c>
      <c r="J3085" s="9" t="s">
        <v>490</v>
      </c>
      <c r="K3085" s="10">
        <v>16.190000000000001</v>
      </c>
      <c r="L3085" s="10">
        <v>102.71</v>
      </c>
    </row>
    <row r="3086" spans="1:12">
      <c r="A3086" s="9">
        <v>4</v>
      </c>
      <c r="B3086" s="9">
        <v>402201</v>
      </c>
      <c r="C3086" s="9" t="s">
        <v>6623</v>
      </c>
      <c r="D3086" s="9" t="s">
        <v>6624</v>
      </c>
      <c r="E3086" s="9">
        <v>4022</v>
      </c>
      <c r="F3086" s="9" t="s">
        <v>8356</v>
      </c>
      <c r="G3086" s="9" t="s">
        <v>8357</v>
      </c>
      <c r="H3086" s="9">
        <v>40</v>
      </c>
      <c r="I3086" s="9" t="s">
        <v>489</v>
      </c>
      <c r="J3086" s="9" t="s">
        <v>490</v>
      </c>
      <c r="K3086" s="10">
        <v>16.111999999999998</v>
      </c>
      <c r="L3086" s="10">
        <v>102.378</v>
      </c>
    </row>
    <row r="3087" spans="1:12">
      <c r="A3087" s="9">
        <v>4</v>
      </c>
      <c r="B3087" s="9">
        <v>400706</v>
      </c>
      <c r="C3087" s="9" t="s">
        <v>2887</v>
      </c>
      <c r="D3087" s="9" t="s">
        <v>2888</v>
      </c>
      <c r="E3087" s="9">
        <v>4007</v>
      </c>
      <c r="F3087" s="9" t="s">
        <v>4596</v>
      </c>
      <c r="G3087" s="9" t="s">
        <v>4597</v>
      </c>
      <c r="H3087" s="9">
        <v>40</v>
      </c>
      <c r="I3087" s="9" t="s">
        <v>489</v>
      </c>
      <c r="J3087" s="9" t="s">
        <v>490</v>
      </c>
      <c r="K3087" s="10">
        <v>16.646000000000001</v>
      </c>
      <c r="L3087" s="10">
        <v>102.779</v>
      </c>
    </row>
    <row r="3088" spans="1:12">
      <c r="A3088" s="9">
        <v>4</v>
      </c>
      <c r="B3088" s="9">
        <v>401404</v>
      </c>
      <c r="C3088" s="9" t="s">
        <v>9535</v>
      </c>
      <c r="D3088" s="9" t="s">
        <v>9536</v>
      </c>
      <c r="E3088" s="9">
        <v>4014</v>
      </c>
      <c r="F3088" s="9" t="s">
        <v>6126</v>
      </c>
      <c r="G3088" s="9" t="s">
        <v>6127</v>
      </c>
      <c r="H3088" s="9">
        <v>40</v>
      </c>
      <c r="I3088" s="9" t="s">
        <v>489</v>
      </c>
      <c r="J3088" s="9" t="s">
        <v>490</v>
      </c>
      <c r="K3088" s="10">
        <v>15.813000000000001</v>
      </c>
      <c r="L3088" s="10">
        <v>102.367</v>
      </c>
    </row>
    <row r="3089" spans="1:12">
      <c r="A3089" s="9">
        <v>4</v>
      </c>
      <c r="B3089" s="9">
        <v>400407</v>
      </c>
      <c r="C3089" s="9" t="s">
        <v>9558</v>
      </c>
      <c r="D3089" s="9" t="s">
        <v>9559</v>
      </c>
      <c r="E3089" s="9">
        <v>4004</v>
      </c>
      <c r="F3089" s="9" t="s">
        <v>5534</v>
      </c>
      <c r="G3089" s="9" t="s">
        <v>2882</v>
      </c>
      <c r="H3089" s="9">
        <v>40</v>
      </c>
      <c r="I3089" s="9" t="s">
        <v>489</v>
      </c>
      <c r="J3089" s="9" t="s">
        <v>490</v>
      </c>
      <c r="K3089" s="10">
        <v>16.475000000000001</v>
      </c>
      <c r="L3089" s="10">
        <v>102.32</v>
      </c>
    </row>
    <row r="3090" spans="1:12">
      <c r="A3090" s="9">
        <v>4</v>
      </c>
      <c r="B3090" s="9">
        <v>401507</v>
      </c>
      <c r="C3090" s="9" t="s">
        <v>9598</v>
      </c>
      <c r="D3090" s="9" t="s">
        <v>9599</v>
      </c>
      <c r="E3090" s="9">
        <v>4015</v>
      </c>
      <c r="F3090" s="9" t="s">
        <v>5118</v>
      </c>
      <c r="G3090" s="9" t="s">
        <v>3875</v>
      </c>
      <c r="H3090" s="9">
        <v>40</v>
      </c>
      <c r="I3090" s="9" t="s">
        <v>489</v>
      </c>
      <c r="J3090" s="9" t="s">
        <v>490</v>
      </c>
      <c r="K3090" s="10">
        <v>15.808999999999999</v>
      </c>
      <c r="L3090" s="10">
        <v>102.874</v>
      </c>
    </row>
    <row r="3091" spans="1:12">
      <c r="A3091" s="9">
        <v>4</v>
      </c>
      <c r="B3091" s="9">
        <v>400510</v>
      </c>
      <c r="C3091" s="9" t="s">
        <v>9617</v>
      </c>
      <c r="D3091" s="9" t="s">
        <v>9618</v>
      </c>
      <c r="E3091" s="9">
        <v>4005</v>
      </c>
      <c r="F3091" s="9" t="s">
        <v>3471</v>
      </c>
      <c r="G3091" s="9" t="s">
        <v>3472</v>
      </c>
      <c r="H3091" s="9">
        <v>40</v>
      </c>
      <c r="I3091" s="9" t="s">
        <v>489</v>
      </c>
      <c r="J3091" s="9" t="s">
        <v>490</v>
      </c>
      <c r="K3091" s="10">
        <v>16.658000000000001</v>
      </c>
      <c r="L3091" s="10">
        <v>102.014</v>
      </c>
    </row>
    <row r="3092" spans="1:12">
      <c r="A3092" s="9">
        <v>4</v>
      </c>
      <c r="B3092" s="9">
        <v>400505</v>
      </c>
      <c r="C3092" s="9" t="s">
        <v>9647</v>
      </c>
      <c r="D3092" s="9" t="s">
        <v>9648</v>
      </c>
      <c r="E3092" s="9">
        <v>4005</v>
      </c>
      <c r="F3092" s="9" t="s">
        <v>3471</v>
      </c>
      <c r="G3092" s="9" t="s">
        <v>3472</v>
      </c>
      <c r="H3092" s="9">
        <v>40</v>
      </c>
      <c r="I3092" s="9" t="s">
        <v>489</v>
      </c>
      <c r="J3092" s="9" t="s">
        <v>490</v>
      </c>
      <c r="K3092" s="10">
        <v>16.561</v>
      </c>
      <c r="L3092" s="10">
        <v>102.214</v>
      </c>
    </row>
    <row r="3093" spans="1:12">
      <c r="A3093" s="9">
        <v>4</v>
      </c>
      <c r="B3093" s="9">
        <v>400804</v>
      </c>
      <c r="C3093" s="9" t="s">
        <v>5142</v>
      </c>
      <c r="D3093" s="9" t="s">
        <v>5143</v>
      </c>
      <c r="E3093" s="9">
        <v>4008</v>
      </c>
      <c r="F3093" s="9" t="s">
        <v>5157</v>
      </c>
      <c r="G3093" s="9" t="s">
        <v>5158</v>
      </c>
      <c r="H3093" s="9">
        <v>40</v>
      </c>
      <c r="I3093" s="9" t="s">
        <v>489</v>
      </c>
      <c r="J3093" s="9" t="s">
        <v>490</v>
      </c>
      <c r="K3093" s="10">
        <v>16.855</v>
      </c>
      <c r="L3093" s="10">
        <v>102.68</v>
      </c>
    </row>
    <row r="3094" spans="1:12">
      <c r="A3094" s="9">
        <v>4</v>
      </c>
      <c r="B3094" s="9">
        <v>400912</v>
      </c>
      <c r="C3094" s="9" t="s">
        <v>9697</v>
      </c>
      <c r="D3094" s="9" t="s">
        <v>9698</v>
      </c>
      <c r="E3094" s="9">
        <v>4009</v>
      </c>
      <c r="F3094" s="9" t="s">
        <v>4431</v>
      </c>
      <c r="G3094" s="9" t="s">
        <v>4432</v>
      </c>
      <c r="H3094" s="9">
        <v>40</v>
      </c>
      <c r="I3094" s="9" t="s">
        <v>489</v>
      </c>
      <c r="J3094" s="9" t="s">
        <v>490</v>
      </c>
      <c r="K3094" s="10">
        <v>16.812999999999999</v>
      </c>
      <c r="L3094" s="10">
        <v>103.08</v>
      </c>
    </row>
    <row r="3095" spans="1:12">
      <c r="A3095" s="9">
        <v>4</v>
      </c>
      <c r="B3095" s="9">
        <v>400805</v>
      </c>
      <c r="C3095" s="9" t="s">
        <v>9703</v>
      </c>
      <c r="D3095" s="9" t="s">
        <v>9704</v>
      </c>
      <c r="E3095" s="9">
        <v>4008</v>
      </c>
      <c r="F3095" s="9" t="s">
        <v>5157</v>
      </c>
      <c r="G3095" s="9" t="s">
        <v>5158</v>
      </c>
      <c r="H3095" s="9">
        <v>40</v>
      </c>
      <c r="I3095" s="9" t="s">
        <v>489</v>
      </c>
      <c r="J3095" s="9" t="s">
        <v>490</v>
      </c>
      <c r="K3095" s="10">
        <v>16.920000000000002</v>
      </c>
      <c r="L3095" s="10">
        <v>102.703</v>
      </c>
    </row>
    <row r="3096" spans="1:12">
      <c r="A3096" s="9">
        <v>4</v>
      </c>
      <c r="B3096" s="9">
        <v>401605</v>
      </c>
      <c r="C3096" s="9" t="s">
        <v>9706</v>
      </c>
      <c r="D3096" s="9" t="s">
        <v>9707</v>
      </c>
      <c r="E3096" s="9">
        <v>4016</v>
      </c>
      <c r="F3096" s="9" t="s">
        <v>2524</v>
      </c>
      <c r="G3096" s="9" t="s">
        <v>2523</v>
      </c>
      <c r="H3096" s="9">
        <v>40</v>
      </c>
      <c r="I3096" s="9" t="s">
        <v>489</v>
      </c>
      <c r="J3096" s="9" t="s">
        <v>490</v>
      </c>
      <c r="K3096" s="10">
        <v>16.579999999999998</v>
      </c>
      <c r="L3096" s="10">
        <v>102.502</v>
      </c>
    </row>
    <row r="3097" spans="1:12">
      <c r="A3097" s="9">
        <v>4</v>
      </c>
      <c r="B3097" s="9">
        <v>400705</v>
      </c>
      <c r="C3097" s="9" t="s">
        <v>5512</v>
      </c>
      <c r="D3097" s="9" t="s">
        <v>5513</v>
      </c>
      <c r="E3097" s="9">
        <v>4007</v>
      </c>
      <c r="F3097" s="9" t="s">
        <v>4596</v>
      </c>
      <c r="G3097" s="9" t="s">
        <v>4597</v>
      </c>
      <c r="H3097" s="9">
        <v>40</v>
      </c>
      <c r="I3097" s="9" t="s">
        <v>489</v>
      </c>
      <c r="J3097" s="9" t="s">
        <v>490</v>
      </c>
      <c r="K3097" s="10">
        <v>16.788</v>
      </c>
      <c r="L3097" s="10">
        <v>102.768</v>
      </c>
    </row>
    <row r="3098" spans="1:12">
      <c r="A3098" s="9">
        <v>4</v>
      </c>
      <c r="B3098" s="9">
        <v>401902</v>
      </c>
      <c r="C3098" s="9" t="s">
        <v>9730</v>
      </c>
      <c r="D3098" s="9" t="s">
        <v>9731</v>
      </c>
      <c r="E3098" s="9">
        <v>4019</v>
      </c>
      <c r="F3098" s="9" t="s">
        <v>5203</v>
      </c>
      <c r="G3098" s="9" t="s">
        <v>5202</v>
      </c>
      <c r="H3098" s="9">
        <v>40</v>
      </c>
      <c r="I3098" s="9" t="s">
        <v>489</v>
      </c>
      <c r="J3098" s="9" t="s">
        <v>490</v>
      </c>
      <c r="K3098" s="10">
        <v>16.861999999999998</v>
      </c>
      <c r="L3098" s="10">
        <v>102.767</v>
      </c>
    </row>
    <row r="3099" spans="1:12">
      <c r="A3099" s="9">
        <v>4</v>
      </c>
      <c r="B3099" s="9">
        <v>400801</v>
      </c>
      <c r="C3099" s="9" t="s">
        <v>3974</v>
      </c>
      <c r="D3099" s="9" t="s">
        <v>3975</v>
      </c>
      <c r="E3099" s="9">
        <v>4008</v>
      </c>
      <c r="F3099" s="9" t="s">
        <v>5157</v>
      </c>
      <c r="G3099" s="9" t="s">
        <v>5158</v>
      </c>
      <c r="H3099" s="9">
        <v>40</v>
      </c>
      <c r="I3099" s="9" t="s">
        <v>489</v>
      </c>
      <c r="J3099" s="9" t="s">
        <v>490</v>
      </c>
      <c r="K3099" s="10">
        <v>16.678999999999998</v>
      </c>
      <c r="L3099" s="10">
        <v>102.676</v>
      </c>
    </row>
    <row r="3100" spans="1:12">
      <c r="A3100" s="9">
        <v>4</v>
      </c>
      <c r="B3100" s="9">
        <v>400704</v>
      </c>
      <c r="C3100" s="9" t="s">
        <v>8424</v>
      </c>
      <c r="D3100" s="9" t="s">
        <v>4293</v>
      </c>
      <c r="E3100" s="9">
        <v>4007</v>
      </c>
      <c r="F3100" s="9" t="s">
        <v>4596</v>
      </c>
      <c r="G3100" s="9" t="s">
        <v>4597</v>
      </c>
      <c r="H3100" s="9">
        <v>40</v>
      </c>
      <c r="I3100" s="9" t="s">
        <v>489</v>
      </c>
      <c r="J3100" s="9" t="s">
        <v>490</v>
      </c>
      <c r="K3100" s="10">
        <v>16.632000000000001</v>
      </c>
      <c r="L3100" s="10">
        <v>102.95099999999999</v>
      </c>
    </row>
    <row r="3101" spans="1:12">
      <c r="A3101" s="9">
        <v>4</v>
      </c>
      <c r="B3101" s="9">
        <v>401706</v>
      </c>
      <c r="C3101" s="9" t="s">
        <v>4328</v>
      </c>
      <c r="D3101" s="9" t="s">
        <v>296</v>
      </c>
      <c r="E3101" s="9">
        <v>4017</v>
      </c>
      <c r="F3101" s="9" t="s">
        <v>9028</v>
      </c>
      <c r="G3101" s="9" t="s">
        <v>9029</v>
      </c>
      <c r="H3101" s="9">
        <v>40</v>
      </c>
      <c r="I3101" s="9" t="s">
        <v>489</v>
      </c>
      <c r="J3101" s="9" t="s">
        <v>490</v>
      </c>
      <c r="K3101" s="10">
        <v>16.183</v>
      </c>
      <c r="L3101" s="10">
        <v>102.5</v>
      </c>
    </row>
    <row r="3102" spans="1:12">
      <c r="A3102" s="9">
        <v>4</v>
      </c>
      <c r="B3102" s="9">
        <v>402202</v>
      </c>
      <c r="C3102" s="9" t="s">
        <v>9791</v>
      </c>
      <c r="D3102" s="9" t="s">
        <v>3692</v>
      </c>
      <c r="E3102" s="9">
        <v>4022</v>
      </c>
      <c r="F3102" s="9" t="s">
        <v>8356</v>
      </c>
      <c r="G3102" s="9" t="s">
        <v>8357</v>
      </c>
      <c r="H3102" s="9">
        <v>40</v>
      </c>
      <c r="I3102" s="9" t="s">
        <v>489</v>
      </c>
      <c r="J3102" s="9" t="s">
        <v>490</v>
      </c>
      <c r="K3102" s="10">
        <v>16.027000000000001</v>
      </c>
      <c r="L3102" s="10">
        <v>102.399</v>
      </c>
    </row>
    <row r="3103" spans="1:12">
      <c r="A3103" s="9">
        <v>4</v>
      </c>
      <c r="B3103" s="9">
        <v>400711</v>
      </c>
      <c r="C3103" s="9" t="s">
        <v>9802</v>
      </c>
      <c r="D3103" s="9" t="s">
        <v>9803</v>
      </c>
      <c r="E3103" s="9">
        <v>4007</v>
      </c>
      <c r="F3103" s="9" t="s">
        <v>4596</v>
      </c>
      <c r="G3103" s="9" t="s">
        <v>4597</v>
      </c>
      <c r="H3103" s="9">
        <v>40</v>
      </c>
      <c r="I3103" s="9" t="s">
        <v>489</v>
      </c>
      <c r="J3103" s="9" t="s">
        <v>490</v>
      </c>
      <c r="K3103" s="10">
        <v>16.774000000000001</v>
      </c>
      <c r="L3103" s="10">
        <v>102.928</v>
      </c>
    </row>
    <row r="3104" spans="1:12">
      <c r="A3104" s="9">
        <v>4</v>
      </c>
      <c r="B3104" s="9">
        <v>400602</v>
      </c>
      <c r="C3104" s="9" t="s">
        <v>4083</v>
      </c>
      <c r="D3104" s="9" t="s">
        <v>4084</v>
      </c>
      <c r="E3104" s="9">
        <v>4006</v>
      </c>
      <c r="F3104" s="9" t="s">
        <v>5493</v>
      </c>
      <c r="G3104" s="9" t="s">
        <v>3912</v>
      </c>
      <c r="H3104" s="9">
        <v>40</v>
      </c>
      <c r="I3104" s="9" t="s">
        <v>489</v>
      </c>
      <c r="J3104" s="9" t="s">
        <v>490</v>
      </c>
      <c r="K3104" s="10">
        <v>16.751000000000001</v>
      </c>
      <c r="L3104" s="10">
        <v>102.206</v>
      </c>
    </row>
    <row r="3105" spans="1:12">
      <c r="A3105" s="9">
        <v>4</v>
      </c>
      <c r="B3105" s="9">
        <v>400402</v>
      </c>
      <c r="C3105" s="9" t="s">
        <v>9955</v>
      </c>
      <c r="D3105" s="9" t="s">
        <v>9956</v>
      </c>
      <c r="E3105" s="9">
        <v>4004</v>
      </c>
      <c r="F3105" s="9" t="s">
        <v>5534</v>
      </c>
      <c r="G3105" s="9" t="s">
        <v>2882</v>
      </c>
      <c r="H3105" s="9">
        <v>40</v>
      </c>
      <c r="I3105" s="9" t="s">
        <v>489</v>
      </c>
      <c r="J3105" s="9" t="s">
        <v>490</v>
      </c>
      <c r="K3105" s="10">
        <v>16.434999999999999</v>
      </c>
      <c r="L3105" s="10">
        <v>102.46</v>
      </c>
    </row>
    <row r="3106" spans="1:12">
      <c r="A3106" s="9">
        <v>4</v>
      </c>
      <c r="B3106" s="9">
        <v>402503</v>
      </c>
      <c r="C3106" s="9" t="s">
        <v>5632</v>
      </c>
      <c r="D3106" s="9" t="s">
        <v>1964</v>
      </c>
      <c r="E3106" s="9">
        <v>4025</v>
      </c>
      <c r="F3106" s="9" t="s">
        <v>3799</v>
      </c>
      <c r="G3106" s="9" t="s">
        <v>3800</v>
      </c>
      <c r="H3106" s="9">
        <v>40</v>
      </c>
      <c r="I3106" s="9" t="s">
        <v>489</v>
      </c>
      <c r="J3106" s="9" t="s">
        <v>490</v>
      </c>
      <c r="K3106" s="10">
        <v>15.94</v>
      </c>
      <c r="L3106" s="10">
        <v>102.72</v>
      </c>
    </row>
    <row r="3107" spans="1:12">
      <c r="A3107" s="9">
        <v>4</v>
      </c>
      <c r="B3107" s="9">
        <v>400803</v>
      </c>
      <c r="C3107" s="9" t="s">
        <v>10152</v>
      </c>
      <c r="D3107" s="9" t="s">
        <v>10153</v>
      </c>
      <c r="E3107" s="9">
        <v>4008</v>
      </c>
      <c r="F3107" s="9" t="s">
        <v>5157</v>
      </c>
      <c r="G3107" s="9" t="s">
        <v>5158</v>
      </c>
      <c r="H3107" s="9">
        <v>40</v>
      </c>
      <c r="I3107" s="9" t="s">
        <v>489</v>
      </c>
      <c r="J3107" s="9" t="s">
        <v>490</v>
      </c>
      <c r="K3107" s="10">
        <v>16.715</v>
      </c>
      <c r="L3107" s="10">
        <v>102.636</v>
      </c>
    </row>
    <row r="3108" spans="1:12">
      <c r="A3108" s="9">
        <v>4</v>
      </c>
      <c r="B3108" s="9">
        <v>401610</v>
      </c>
      <c r="C3108" s="9" t="s">
        <v>10197</v>
      </c>
      <c r="D3108" s="9" t="s">
        <v>10198</v>
      </c>
      <c r="E3108" s="9">
        <v>4016</v>
      </c>
      <c r="F3108" s="9" t="s">
        <v>2524</v>
      </c>
      <c r="G3108" s="9" t="s">
        <v>2523</v>
      </c>
      <c r="H3108" s="9">
        <v>40</v>
      </c>
      <c r="I3108" s="9" t="s">
        <v>489</v>
      </c>
      <c r="J3108" s="9" t="s">
        <v>490</v>
      </c>
      <c r="K3108" s="10">
        <v>16.649999999999999</v>
      </c>
      <c r="L3108" s="10">
        <v>102.437</v>
      </c>
    </row>
    <row r="3109" spans="1:12">
      <c r="A3109" s="9">
        <v>4</v>
      </c>
      <c r="B3109" s="9">
        <v>402301</v>
      </c>
      <c r="C3109" s="9" t="s">
        <v>10215</v>
      </c>
      <c r="D3109" s="9" t="s">
        <v>10216</v>
      </c>
      <c r="E3109" s="9">
        <v>4023</v>
      </c>
      <c r="F3109" s="9" t="s">
        <v>6625</v>
      </c>
      <c r="G3109" s="9" t="s">
        <v>6626</v>
      </c>
      <c r="H3109" s="9">
        <v>40</v>
      </c>
      <c r="I3109" s="9" t="s">
        <v>489</v>
      </c>
      <c r="J3109" s="9" t="s">
        <v>490</v>
      </c>
      <c r="K3109" s="10">
        <v>16.834</v>
      </c>
      <c r="L3109" s="10">
        <v>102.30800000000001</v>
      </c>
    </row>
    <row r="3110" spans="1:12">
      <c r="A3110" s="9">
        <v>4</v>
      </c>
      <c r="B3110" s="9">
        <v>401803</v>
      </c>
      <c r="C3110" s="9" t="s">
        <v>6633</v>
      </c>
      <c r="D3110" s="9" t="s">
        <v>6634</v>
      </c>
      <c r="E3110" s="9">
        <v>4018</v>
      </c>
      <c r="F3110" s="9" t="s">
        <v>3754</v>
      </c>
      <c r="G3110" s="9" t="s">
        <v>3755</v>
      </c>
      <c r="H3110" s="9">
        <v>40</v>
      </c>
      <c r="I3110" s="9" t="s">
        <v>489</v>
      </c>
      <c r="J3110" s="9" t="s">
        <v>490</v>
      </c>
      <c r="K3110" s="10">
        <v>16.013000000000002</v>
      </c>
      <c r="L3110" s="10">
        <v>102.482</v>
      </c>
    </row>
    <row r="3111" spans="1:12">
      <c r="A3111" s="9">
        <v>4</v>
      </c>
      <c r="B3111" s="9">
        <v>400701</v>
      </c>
      <c r="C3111" s="9" t="s">
        <v>10232</v>
      </c>
      <c r="D3111" s="9" t="s">
        <v>4597</v>
      </c>
      <c r="E3111" s="9">
        <v>4007</v>
      </c>
      <c r="F3111" s="9" t="s">
        <v>4596</v>
      </c>
      <c r="G3111" s="9" t="s">
        <v>4597</v>
      </c>
      <c r="H3111" s="9">
        <v>40</v>
      </c>
      <c r="I3111" s="9" t="s">
        <v>489</v>
      </c>
      <c r="J3111" s="9" t="s">
        <v>490</v>
      </c>
      <c r="K3111" s="10">
        <v>16.760000000000002</v>
      </c>
      <c r="L3111" s="10">
        <v>102.825</v>
      </c>
    </row>
    <row r="3112" spans="1:12">
      <c r="A3112" s="9">
        <v>4</v>
      </c>
      <c r="B3112" s="9">
        <v>400901</v>
      </c>
      <c r="C3112" s="9" t="s">
        <v>6562</v>
      </c>
      <c r="D3112" s="9" t="s">
        <v>6563</v>
      </c>
      <c r="E3112" s="9">
        <v>4009</v>
      </c>
      <c r="F3112" s="9" t="s">
        <v>4431</v>
      </c>
      <c r="G3112" s="9" t="s">
        <v>4432</v>
      </c>
      <c r="H3112" s="9">
        <v>40</v>
      </c>
      <c r="I3112" s="9" t="s">
        <v>489</v>
      </c>
      <c r="J3112" s="9" t="s">
        <v>490</v>
      </c>
      <c r="K3112" s="10">
        <v>16.727</v>
      </c>
      <c r="L3112" s="10">
        <v>103.11</v>
      </c>
    </row>
    <row r="3113" spans="1:12">
      <c r="A3113" s="9">
        <v>4</v>
      </c>
      <c r="B3113" s="9">
        <v>400202</v>
      </c>
      <c r="C3113" s="9" t="s">
        <v>10326</v>
      </c>
      <c r="D3113" s="9" t="s">
        <v>10327</v>
      </c>
      <c r="E3113" s="9">
        <v>4002</v>
      </c>
      <c r="F3113" s="9" t="s">
        <v>6395</v>
      </c>
      <c r="G3113" s="9" t="s">
        <v>6396</v>
      </c>
      <c r="H3113" s="9">
        <v>40</v>
      </c>
      <c r="I3113" s="9" t="s">
        <v>489</v>
      </c>
      <c r="J3113" s="9" t="s">
        <v>490</v>
      </c>
      <c r="K3113" s="10">
        <v>16.609000000000002</v>
      </c>
      <c r="L3113" s="10">
        <v>102.65</v>
      </c>
    </row>
    <row r="3114" spans="1:12">
      <c r="A3114" s="9">
        <v>4</v>
      </c>
      <c r="B3114" s="9">
        <v>400406</v>
      </c>
      <c r="C3114" s="9" t="s">
        <v>8158</v>
      </c>
      <c r="D3114" s="9" t="s">
        <v>8159</v>
      </c>
      <c r="E3114" s="9">
        <v>4004</v>
      </c>
      <c r="F3114" s="9" t="s">
        <v>5534</v>
      </c>
      <c r="G3114" s="9" t="s">
        <v>2882</v>
      </c>
      <c r="H3114" s="9">
        <v>40</v>
      </c>
      <c r="I3114" s="9" t="s">
        <v>489</v>
      </c>
      <c r="J3114" s="9" t="s">
        <v>490</v>
      </c>
      <c r="K3114" s="10">
        <v>16.552</v>
      </c>
      <c r="L3114" s="10">
        <v>102.384</v>
      </c>
    </row>
    <row r="3115" spans="1:12">
      <c r="A3115" s="9">
        <v>4</v>
      </c>
      <c r="B3115" s="9">
        <v>400108</v>
      </c>
      <c r="C3115" s="9" t="s">
        <v>10561</v>
      </c>
      <c r="D3115" s="9" t="s">
        <v>10562</v>
      </c>
      <c r="E3115" s="9">
        <v>4001</v>
      </c>
      <c r="F3115" s="9" t="s">
        <v>5796</v>
      </c>
      <c r="G3115" s="9" t="s">
        <v>5797</v>
      </c>
      <c r="H3115" s="9">
        <v>40</v>
      </c>
      <c r="I3115" s="9" t="s">
        <v>489</v>
      </c>
      <c r="J3115" s="9" t="s">
        <v>490</v>
      </c>
      <c r="K3115" s="10">
        <v>16.538</v>
      </c>
      <c r="L3115" s="10">
        <v>102.684</v>
      </c>
    </row>
    <row r="3116" spans="1:12">
      <c r="A3116" s="9">
        <v>4</v>
      </c>
      <c r="B3116" s="9">
        <v>400301</v>
      </c>
      <c r="C3116" s="9" t="s">
        <v>10639</v>
      </c>
      <c r="D3116" s="9" t="s">
        <v>4352</v>
      </c>
      <c r="E3116" s="9">
        <v>4003</v>
      </c>
      <c r="F3116" s="9" t="s">
        <v>4351</v>
      </c>
      <c r="G3116" s="9" t="s">
        <v>4352</v>
      </c>
      <c r="H3116" s="9">
        <v>40</v>
      </c>
      <c r="I3116" s="9" t="s">
        <v>489</v>
      </c>
      <c r="J3116" s="9" t="s">
        <v>490</v>
      </c>
      <c r="K3116" s="10">
        <v>16.323</v>
      </c>
      <c r="L3116" s="10">
        <v>102.61199999999999</v>
      </c>
    </row>
    <row r="3117" spans="1:12">
      <c r="A3117" s="9">
        <v>4</v>
      </c>
      <c r="B3117" s="9">
        <v>400506</v>
      </c>
      <c r="C3117" s="9" t="s">
        <v>3861</v>
      </c>
      <c r="D3117" s="9" t="s">
        <v>3862</v>
      </c>
      <c r="E3117" s="9">
        <v>4005</v>
      </c>
      <c r="F3117" s="9" t="s">
        <v>3471</v>
      </c>
      <c r="G3117" s="9" t="s">
        <v>3472</v>
      </c>
      <c r="H3117" s="9">
        <v>40</v>
      </c>
      <c r="I3117" s="9" t="s">
        <v>489</v>
      </c>
      <c r="J3117" s="9" t="s">
        <v>490</v>
      </c>
      <c r="K3117" s="10">
        <v>16.565000000000001</v>
      </c>
      <c r="L3117" s="10">
        <v>102.14700000000001</v>
      </c>
    </row>
    <row r="3118" spans="1:12">
      <c r="A3118" s="9">
        <v>4</v>
      </c>
      <c r="B3118" s="9">
        <v>402005</v>
      </c>
      <c r="C3118" s="9" t="s">
        <v>5958</v>
      </c>
      <c r="D3118" s="9" t="s">
        <v>5959</v>
      </c>
      <c r="E3118" s="9">
        <v>4020</v>
      </c>
      <c r="F3118" s="9" t="s">
        <v>2808</v>
      </c>
      <c r="G3118" s="9" t="s">
        <v>2809</v>
      </c>
      <c r="H3118" s="9">
        <v>40</v>
      </c>
      <c r="I3118" s="9" t="s">
        <v>489</v>
      </c>
      <c r="J3118" s="9" t="s">
        <v>490</v>
      </c>
      <c r="K3118" s="10">
        <v>16.765000000000001</v>
      </c>
      <c r="L3118" s="10">
        <v>101.90900000000001</v>
      </c>
    </row>
    <row r="3119" spans="1:12">
      <c r="A3119" s="9">
        <v>4</v>
      </c>
      <c r="B3119" s="9">
        <v>400802</v>
      </c>
      <c r="C3119" s="9" t="s">
        <v>10712</v>
      </c>
      <c r="D3119" s="9" t="s">
        <v>10713</v>
      </c>
      <c r="E3119" s="9">
        <v>4008</v>
      </c>
      <c r="F3119" s="9" t="s">
        <v>5157</v>
      </c>
      <c r="G3119" s="9" t="s">
        <v>5158</v>
      </c>
      <c r="H3119" s="9">
        <v>40</v>
      </c>
      <c r="I3119" s="9" t="s">
        <v>489</v>
      </c>
      <c r="J3119" s="9" t="s">
        <v>490</v>
      </c>
      <c r="K3119" s="10">
        <v>16.800999999999998</v>
      </c>
      <c r="L3119" s="10">
        <v>102.645</v>
      </c>
    </row>
    <row r="3120" spans="1:12">
      <c r="A3120" s="9">
        <v>4</v>
      </c>
      <c r="B3120" s="9">
        <v>402615</v>
      </c>
      <c r="C3120" s="9" t="s">
        <v>10765</v>
      </c>
      <c r="E3120" s="9">
        <v>4026</v>
      </c>
      <c r="F3120" s="9" t="s">
        <v>7515</v>
      </c>
      <c r="G3120" s="9" t="s">
        <v>7516</v>
      </c>
      <c r="H3120" s="9">
        <v>40</v>
      </c>
      <c r="I3120" s="9" t="s">
        <v>489</v>
      </c>
      <c r="J3120" s="9" t="s">
        <v>490</v>
      </c>
      <c r="K3120" s="10">
        <v>16.625</v>
      </c>
      <c r="L3120" s="10">
        <v>102.206</v>
      </c>
    </row>
    <row r="3121" spans="1:12">
      <c r="A3121" s="9">
        <v>4</v>
      </c>
      <c r="B3121" s="9">
        <v>400708</v>
      </c>
      <c r="C3121" s="9" t="s">
        <v>11147</v>
      </c>
      <c r="D3121" s="9" t="s">
        <v>11148</v>
      </c>
      <c r="E3121" s="9">
        <v>4007</v>
      </c>
      <c r="F3121" s="9" t="s">
        <v>4596</v>
      </c>
      <c r="G3121" s="9" t="s">
        <v>4597</v>
      </c>
      <c r="H3121" s="9">
        <v>40</v>
      </c>
      <c r="I3121" s="9" t="s">
        <v>489</v>
      </c>
      <c r="J3121" s="9" t="s">
        <v>490</v>
      </c>
      <c r="K3121" s="10">
        <v>16.792999999999999</v>
      </c>
      <c r="L3121" s="10">
        <v>102.995</v>
      </c>
    </row>
    <row r="3122" spans="1:12">
      <c r="A3122" s="9">
        <v>4</v>
      </c>
      <c r="B3122" s="9">
        <v>401704</v>
      </c>
      <c r="C3122" s="9" t="s">
        <v>11172</v>
      </c>
      <c r="D3122" s="9" t="s">
        <v>11173</v>
      </c>
      <c r="E3122" s="9">
        <v>4017</v>
      </c>
      <c r="F3122" s="9" t="s">
        <v>9028</v>
      </c>
      <c r="G3122" s="9" t="s">
        <v>9029</v>
      </c>
      <c r="H3122" s="9">
        <v>40</v>
      </c>
      <c r="I3122" s="9" t="s">
        <v>489</v>
      </c>
      <c r="J3122" s="9" t="s">
        <v>490</v>
      </c>
      <c r="K3122" s="10">
        <v>16.236999999999998</v>
      </c>
      <c r="L3122" s="10">
        <v>102.53400000000001</v>
      </c>
    </row>
    <row r="3123" spans="1:12">
      <c r="A3123" s="9">
        <v>4</v>
      </c>
      <c r="B3123" s="9">
        <v>401904</v>
      </c>
      <c r="C3123" s="9" t="s">
        <v>7619</v>
      </c>
      <c r="D3123" s="9" t="s">
        <v>7620</v>
      </c>
      <c r="E3123" s="9">
        <v>4019</v>
      </c>
      <c r="F3123" s="9" t="s">
        <v>5203</v>
      </c>
      <c r="G3123" s="9" t="s">
        <v>5202</v>
      </c>
      <c r="H3123" s="9">
        <v>40</v>
      </c>
      <c r="I3123" s="9" t="s">
        <v>489</v>
      </c>
      <c r="J3123" s="9" t="s">
        <v>490</v>
      </c>
      <c r="K3123" s="10">
        <v>17.024999999999999</v>
      </c>
      <c r="L3123" s="10">
        <v>102.709</v>
      </c>
    </row>
    <row r="3124" spans="1:12">
      <c r="A3124" s="9">
        <v>4</v>
      </c>
      <c r="B3124" s="9">
        <v>401707</v>
      </c>
      <c r="C3124" s="9" t="s">
        <v>7561</v>
      </c>
      <c r="D3124" s="9" t="s">
        <v>7562</v>
      </c>
      <c r="E3124" s="9">
        <v>4017</v>
      </c>
      <c r="F3124" s="9" t="s">
        <v>9028</v>
      </c>
      <c r="G3124" s="9" t="s">
        <v>9029</v>
      </c>
      <c r="H3124" s="9">
        <v>40</v>
      </c>
      <c r="I3124" s="9" t="s">
        <v>489</v>
      </c>
      <c r="J3124" s="9" t="s">
        <v>490</v>
      </c>
      <c r="K3124" s="10">
        <v>16.196000000000002</v>
      </c>
      <c r="L3124" s="10">
        <v>102.419</v>
      </c>
    </row>
    <row r="3125" spans="1:12">
      <c r="A3125" s="9">
        <v>4</v>
      </c>
      <c r="B3125" s="9">
        <v>401705</v>
      </c>
      <c r="C3125" s="9" t="s">
        <v>11369</v>
      </c>
      <c r="D3125" s="9" t="s">
        <v>11370</v>
      </c>
      <c r="E3125" s="9">
        <v>4017</v>
      </c>
      <c r="F3125" s="9" t="s">
        <v>9028</v>
      </c>
      <c r="G3125" s="9" t="s">
        <v>9029</v>
      </c>
      <c r="H3125" s="9">
        <v>40</v>
      </c>
      <c r="I3125" s="9" t="s">
        <v>489</v>
      </c>
      <c r="J3125" s="9" t="s">
        <v>490</v>
      </c>
      <c r="K3125" s="10">
        <v>16.323</v>
      </c>
      <c r="L3125" s="10">
        <v>102.476</v>
      </c>
    </row>
    <row r="3126" spans="1:12">
      <c r="A3126" s="9">
        <v>4</v>
      </c>
      <c r="B3126" s="9">
        <v>402004</v>
      </c>
      <c r="C3126" s="9" t="s">
        <v>11462</v>
      </c>
      <c r="D3126" s="9" t="s">
        <v>11463</v>
      </c>
      <c r="E3126" s="9">
        <v>4020</v>
      </c>
      <c r="F3126" s="9" t="s">
        <v>2808</v>
      </c>
      <c r="G3126" s="9" t="s">
        <v>2809</v>
      </c>
      <c r="H3126" s="9">
        <v>40</v>
      </c>
      <c r="I3126" s="9" t="s">
        <v>489</v>
      </c>
      <c r="J3126" s="9" t="s">
        <v>490</v>
      </c>
      <c r="K3126" s="10">
        <v>16.713999999999999</v>
      </c>
      <c r="L3126" s="10">
        <v>101.81699999999999</v>
      </c>
    </row>
    <row r="3127" spans="1:12">
      <c r="A3127" s="9">
        <v>4</v>
      </c>
      <c r="B3127" s="9">
        <v>400110</v>
      </c>
      <c r="C3127" s="9" t="s">
        <v>4966</v>
      </c>
      <c r="D3127" s="9" t="s">
        <v>4967</v>
      </c>
      <c r="E3127" s="9">
        <v>4001</v>
      </c>
      <c r="F3127" s="9" t="s">
        <v>5796</v>
      </c>
      <c r="G3127" s="9" t="s">
        <v>5797</v>
      </c>
      <c r="H3127" s="9">
        <v>40</v>
      </c>
      <c r="I3127" s="9" t="s">
        <v>489</v>
      </c>
      <c r="J3127" s="9" t="s">
        <v>490</v>
      </c>
      <c r="K3127" s="10">
        <v>16.568999999999999</v>
      </c>
      <c r="L3127" s="10">
        <v>102.753</v>
      </c>
    </row>
    <row r="3128" spans="1:12">
      <c r="A3128" s="9">
        <v>4</v>
      </c>
      <c r="B3128" s="9">
        <v>401607</v>
      </c>
      <c r="C3128" s="9" t="s">
        <v>9109</v>
      </c>
      <c r="D3128" s="9" t="s">
        <v>2770</v>
      </c>
      <c r="E3128" s="9">
        <v>4016</v>
      </c>
      <c r="F3128" s="9" t="s">
        <v>2524</v>
      </c>
      <c r="G3128" s="9" t="s">
        <v>2523</v>
      </c>
      <c r="H3128" s="9">
        <v>40</v>
      </c>
      <c r="I3128" s="9" t="s">
        <v>489</v>
      </c>
      <c r="J3128" s="9" t="s">
        <v>490</v>
      </c>
      <c r="K3128" s="10">
        <v>16.721</v>
      </c>
      <c r="L3128" s="10">
        <v>102.572</v>
      </c>
    </row>
    <row r="3129" spans="1:12">
      <c r="A3129" s="9">
        <v>4</v>
      </c>
      <c r="B3129" s="9">
        <v>400503</v>
      </c>
      <c r="C3129" s="9" t="s">
        <v>11621</v>
      </c>
      <c r="D3129" s="9" t="s">
        <v>11622</v>
      </c>
      <c r="E3129" s="9">
        <v>4005</v>
      </c>
      <c r="F3129" s="9" t="s">
        <v>3471</v>
      </c>
      <c r="G3129" s="9" t="s">
        <v>3472</v>
      </c>
      <c r="H3129" s="9">
        <v>40</v>
      </c>
      <c r="I3129" s="9" t="s">
        <v>489</v>
      </c>
      <c r="J3129" s="9" t="s">
        <v>490</v>
      </c>
      <c r="K3129" s="10">
        <v>16.766999999999999</v>
      </c>
      <c r="L3129" s="10">
        <v>101.98</v>
      </c>
    </row>
    <row r="3130" spans="1:12">
      <c r="A3130" s="9">
        <v>4</v>
      </c>
      <c r="B3130" s="9">
        <v>402602</v>
      </c>
      <c r="C3130" s="9" t="s">
        <v>462</v>
      </c>
      <c r="E3130" s="9">
        <v>4026</v>
      </c>
      <c r="F3130" s="9" t="s">
        <v>7515</v>
      </c>
      <c r="G3130" s="9" t="s">
        <v>7516</v>
      </c>
      <c r="H3130" s="9">
        <v>40</v>
      </c>
      <c r="I3130" s="9" t="s">
        <v>489</v>
      </c>
      <c r="J3130" s="9" t="s">
        <v>490</v>
      </c>
      <c r="K3130" s="10">
        <v>16.742000000000001</v>
      </c>
      <c r="L3130" s="10">
        <v>102.259</v>
      </c>
    </row>
    <row r="3131" spans="1:12">
      <c r="A3131" s="9">
        <v>4</v>
      </c>
      <c r="B3131" s="9">
        <v>410101</v>
      </c>
      <c r="C3131" s="9" t="s">
        <v>1739</v>
      </c>
      <c r="D3131" s="9" t="s">
        <v>1740</v>
      </c>
      <c r="E3131" s="9">
        <v>4101</v>
      </c>
      <c r="F3131" s="9" t="s">
        <v>1741</v>
      </c>
      <c r="G3131" s="9" t="s">
        <v>1742</v>
      </c>
      <c r="H3131" s="9">
        <v>41</v>
      </c>
      <c r="I3131" s="9" t="s">
        <v>1743</v>
      </c>
      <c r="J3131" s="9" t="s">
        <v>1744</v>
      </c>
      <c r="K3131" s="10">
        <v>17.411000000000001</v>
      </c>
      <c r="L3131" s="10">
        <v>102.792</v>
      </c>
    </row>
    <row r="3132" spans="1:12">
      <c r="A3132" s="9">
        <v>4</v>
      </c>
      <c r="B3132" s="9">
        <v>410407</v>
      </c>
      <c r="C3132" s="9" t="s">
        <v>1804</v>
      </c>
      <c r="D3132" s="9" t="s">
        <v>1805</v>
      </c>
      <c r="E3132" s="9">
        <v>4104</v>
      </c>
      <c r="F3132" s="9" t="s">
        <v>1806</v>
      </c>
      <c r="G3132" s="9" t="s">
        <v>1807</v>
      </c>
      <c r="H3132" s="9">
        <v>41</v>
      </c>
      <c r="I3132" s="9" t="s">
        <v>1743</v>
      </c>
      <c r="J3132" s="9" t="s">
        <v>1744</v>
      </c>
      <c r="K3132" s="10">
        <v>17.044</v>
      </c>
      <c r="L3132" s="10">
        <v>102.934</v>
      </c>
    </row>
    <row r="3133" spans="1:12">
      <c r="A3133" s="9">
        <v>4</v>
      </c>
      <c r="B3133" s="9">
        <v>412403</v>
      </c>
      <c r="C3133" s="9" t="s">
        <v>1482</v>
      </c>
      <c r="D3133" s="9" t="s">
        <v>1483</v>
      </c>
      <c r="E3133" s="9">
        <v>4124</v>
      </c>
      <c r="F3133" s="9" t="s">
        <v>2787</v>
      </c>
      <c r="G3133" s="9" t="s">
        <v>2788</v>
      </c>
      <c r="H3133" s="9">
        <v>41</v>
      </c>
      <c r="I3133" s="9" t="s">
        <v>1743</v>
      </c>
      <c r="J3133" s="9" t="s">
        <v>1744</v>
      </c>
      <c r="K3133" s="10">
        <v>17.204999999999998</v>
      </c>
      <c r="L3133" s="10">
        <v>103.14100000000001</v>
      </c>
    </row>
    <row r="3134" spans="1:12">
      <c r="A3134" s="9">
        <v>4</v>
      </c>
      <c r="B3134" s="9">
        <v>411101</v>
      </c>
      <c r="C3134" s="9" t="s">
        <v>3204</v>
      </c>
      <c r="D3134" s="9" t="s">
        <v>3205</v>
      </c>
      <c r="E3134" s="9">
        <v>4111</v>
      </c>
      <c r="F3134" s="9" t="s">
        <v>3206</v>
      </c>
      <c r="G3134" s="9" t="s">
        <v>3207</v>
      </c>
      <c r="H3134" s="9">
        <v>41</v>
      </c>
      <c r="I3134" s="9" t="s">
        <v>1743</v>
      </c>
      <c r="J3134" s="9" t="s">
        <v>1744</v>
      </c>
      <c r="K3134" s="10">
        <v>17.684000000000001</v>
      </c>
      <c r="L3134" s="10">
        <v>103.259</v>
      </c>
    </row>
    <row r="3135" spans="1:12">
      <c r="A3135" s="9">
        <v>4</v>
      </c>
      <c r="B3135" s="9">
        <v>410112</v>
      </c>
      <c r="C3135" s="9" t="s">
        <v>3950</v>
      </c>
      <c r="D3135" s="9" t="s">
        <v>3951</v>
      </c>
      <c r="E3135" s="9">
        <v>4101</v>
      </c>
      <c r="F3135" s="9" t="s">
        <v>1741</v>
      </c>
      <c r="G3135" s="9" t="s">
        <v>1742</v>
      </c>
      <c r="H3135" s="9">
        <v>41</v>
      </c>
      <c r="I3135" s="9" t="s">
        <v>1743</v>
      </c>
      <c r="J3135" s="9" t="s">
        <v>1744</v>
      </c>
      <c r="K3135" s="10">
        <v>17.420999999999999</v>
      </c>
      <c r="L3135" s="10">
        <v>102.764</v>
      </c>
    </row>
    <row r="3136" spans="1:12">
      <c r="A3136" s="9">
        <v>4</v>
      </c>
      <c r="B3136" s="9">
        <v>410610</v>
      </c>
      <c r="C3136" s="9" t="s">
        <v>3981</v>
      </c>
      <c r="D3136" s="9" t="s">
        <v>3982</v>
      </c>
      <c r="E3136" s="9">
        <v>4106</v>
      </c>
      <c r="F3136" s="9" t="s">
        <v>3983</v>
      </c>
      <c r="G3136" s="9" t="s">
        <v>1131</v>
      </c>
      <c r="H3136" s="9">
        <v>41</v>
      </c>
      <c r="I3136" s="9" t="s">
        <v>1743</v>
      </c>
      <c r="J3136" s="9" t="s">
        <v>1744</v>
      </c>
      <c r="K3136" s="10">
        <v>17.395</v>
      </c>
      <c r="L3136" s="10">
        <v>103.273</v>
      </c>
    </row>
    <row r="3137" spans="1:12">
      <c r="A3137" s="9">
        <v>4</v>
      </c>
      <c r="B3137" s="9">
        <v>410104</v>
      </c>
      <c r="C3137" s="9" t="s">
        <v>1246</v>
      </c>
      <c r="D3137" s="9" t="s">
        <v>1247</v>
      </c>
      <c r="E3137" s="9">
        <v>4101</v>
      </c>
      <c r="F3137" s="9" t="s">
        <v>1741</v>
      </c>
      <c r="G3137" s="9" t="s">
        <v>1742</v>
      </c>
      <c r="H3137" s="9">
        <v>41</v>
      </c>
      <c r="I3137" s="9" t="s">
        <v>1743</v>
      </c>
      <c r="J3137" s="9" t="s">
        <v>1744</v>
      </c>
      <c r="K3137" s="10">
        <v>17.405999999999999</v>
      </c>
      <c r="L3137" s="10">
        <v>102.822</v>
      </c>
    </row>
    <row r="3138" spans="1:12">
      <c r="A3138" s="9">
        <v>4</v>
      </c>
      <c r="B3138" s="9">
        <v>410704</v>
      </c>
      <c r="C3138" s="9" t="s">
        <v>4047</v>
      </c>
      <c r="D3138" s="9" t="s">
        <v>2128</v>
      </c>
      <c r="E3138" s="9">
        <v>4107</v>
      </c>
      <c r="F3138" s="9" t="s">
        <v>4048</v>
      </c>
      <c r="G3138" s="9" t="s">
        <v>4049</v>
      </c>
      <c r="H3138" s="9">
        <v>41</v>
      </c>
      <c r="I3138" s="9" t="s">
        <v>1743</v>
      </c>
      <c r="J3138" s="9" t="s">
        <v>1744</v>
      </c>
      <c r="K3138" s="10">
        <v>17.542000000000002</v>
      </c>
      <c r="L3138" s="10">
        <v>103.15900000000001</v>
      </c>
    </row>
    <row r="3139" spans="1:12">
      <c r="A3139" s="9">
        <v>4</v>
      </c>
      <c r="B3139" s="9">
        <v>412005</v>
      </c>
      <c r="C3139" s="9" t="s">
        <v>4062</v>
      </c>
      <c r="D3139" s="9" t="s">
        <v>4063</v>
      </c>
      <c r="E3139" s="9">
        <v>4120</v>
      </c>
      <c r="F3139" s="9" t="s">
        <v>4064</v>
      </c>
      <c r="G3139" s="9" t="s">
        <v>4065</v>
      </c>
      <c r="H3139" s="9">
        <v>41</v>
      </c>
      <c r="I3139" s="9" t="s">
        <v>1743</v>
      </c>
      <c r="J3139" s="9" t="s">
        <v>1744</v>
      </c>
      <c r="K3139" s="10">
        <v>17.843</v>
      </c>
      <c r="L3139" s="10">
        <v>103.05800000000001</v>
      </c>
    </row>
    <row r="3140" spans="1:12">
      <c r="A3140" s="9">
        <v>4</v>
      </c>
      <c r="B3140" s="9">
        <v>410618</v>
      </c>
      <c r="C3140" s="9" t="s">
        <v>4307</v>
      </c>
      <c r="D3140" s="9" t="s">
        <v>4308</v>
      </c>
      <c r="E3140" s="9">
        <v>4106</v>
      </c>
      <c r="F3140" s="9" t="s">
        <v>3983</v>
      </c>
      <c r="G3140" s="9" t="s">
        <v>1131</v>
      </c>
      <c r="H3140" s="9">
        <v>41</v>
      </c>
      <c r="I3140" s="9" t="s">
        <v>1743</v>
      </c>
      <c r="J3140" s="9" t="s">
        <v>1744</v>
      </c>
      <c r="K3140" s="10">
        <v>17.347999999999999</v>
      </c>
      <c r="L3140" s="10">
        <v>103.254</v>
      </c>
    </row>
    <row r="3141" spans="1:12">
      <c r="A3141" s="9">
        <v>4</v>
      </c>
      <c r="B3141" s="9">
        <v>410413</v>
      </c>
      <c r="C3141" s="9" t="s">
        <v>4325</v>
      </c>
      <c r="D3141" s="9" t="s">
        <v>4326</v>
      </c>
      <c r="E3141" s="9">
        <v>4104</v>
      </c>
      <c r="F3141" s="9" t="s">
        <v>1806</v>
      </c>
      <c r="G3141" s="9" t="s">
        <v>1807</v>
      </c>
      <c r="H3141" s="9">
        <v>41</v>
      </c>
      <c r="I3141" s="9" t="s">
        <v>1743</v>
      </c>
      <c r="J3141" s="9" t="s">
        <v>1744</v>
      </c>
      <c r="K3141" s="10">
        <v>17.169</v>
      </c>
      <c r="L3141" s="10">
        <v>102.94</v>
      </c>
    </row>
    <row r="3142" spans="1:12">
      <c r="A3142" s="9">
        <v>4</v>
      </c>
      <c r="B3142" s="9">
        <v>411712</v>
      </c>
      <c r="C3142" s="9" t="s">
        <v>4966</v>
      </c>
      <c r="D3142" s="9" t="s">
        <v>4967</v>
      </c>
      <c r="E3142" s="9">
        <v>4117</v>
      </c>
      <c r="F3142" s="9" t="s">
        <v>4968</v>
      </c>
      <c r="G3142" s="9" t="s">
        <v>4969</v>
      </c>
      <c r="H3142" s="9">
        <v>41</v>
      </c>
      <c r="I3142" s="9" t="s">
        <v>1743</v>
      </c>
      <c r="J3142" s="9" t="s">
        <v>1744</v>
      </c>
      <c r="K3142" s="10">
        <v>17.75</v>
      </c>
      <c r="L3142" s="10">
        <v>102.446</v>
      </c>
    </row>
    <row r="3143" spans="1:12">
      <c r="A3143" s="9">
        <v>4</v>
      </c>
      <c r="B3143" s="9">
        <v>412002</v>
      </c>
      <c r="C3143" s="9" t="s">
        <v>5144</v>
      </c>
      <c r="D3143" s="9" t="s">
        <v>5145</v>
      </c>
      <c r="E3143" s="9">
        <v>4120</v>
      </c>
      <c r="F3143" s="9" t="s">
        <v>4064</v>
      </c>
      <c r="G3143" s="9" t="s">
        <v>4065</v>
      </c>
      <c r="H3143" s="9">
        <v>41</v>
      </c>
      <c r="I3143" s="9" t="s">
        <v>1743</v>
      </c>
      <c r="J3143" s="9" t="s">
        <v>1744</v>
      </c>
      <c r="K3143" s="10">
        <v>17.859000000000002</v>
      </c>
      <c r="L3143" s="10">
        <v>103.027</v>
      </c>
    </row>
    <row r="3144" spans="1:12">
      <c r="A3144" s="9">
        <v>4</v>
      </c>
      <c r="B3144" s="9">
        <v>412402</v>
      </c>
      <c r="C3144" s="9" t="s">
        <v>5206</v>
      </c>
      <c r="D3144" s="9" t="s">
        <v>5207</v>
      </c>
      <c r="E3144" s="9">
        <v>4124</v>
      </c>
      <c r="F3144" s="9" t="s">
        <v>2787</v>
      </c>
      <c r="G3144" s="9" t="s">
        <v>2788</v>
      </c>
      <c r="H3144" s="9">
        <v>41</v>
      </c>
      <c r="I3144" s="9" t="s">
        <v>1743</v>
      </c>
      <c r="J3144" s="9" t="s">
        <v>1744</v>
      </c>
      <c r="K3144" s="10">
        <v>17.196999999999999</v>
      </c>
      <c r="L3144" s="10">
        <v>103.17700000000001</v>
      </c>
    </row>
    <row r="3145" spans="1:12">
      <c r="A3145" s="9">
        <v>4</v>
      </c>
      <c r="B3145" s="9">
        <v>410107</v>
      </c>
      <c r="C3145" s="9" t="s">
        <v>4443</v>
      </c>
      <c r="D3145" s="9" t="s">
        <v>4444</v>
      </c>
      <c r="E3145" s="9">
        <v>4101</v>
      </c>
      <c r="F3145" s="9" t="s">
        <v>1741</v>
      </c>
      <c r="G3145" s="9" t="s">
        <v>1742</v>
      </c>
      <c r="H3145" s="9">
        <v>41</v>
      </c>
      <c r="I3145" s="9" t="s">
        <v>1743</v>
      </c>
      <c r="J3145" s="9" t="s">
        <v>1744</v>
      </c>
      <c r="K3145" s="10">
        <v>17.469000000000001</v>
      </c>
      <c r="L3145" s="10">
        <v>102.771</v>
      </c>
    </row>
    <row r="3146" spans="1:12">
      <c r="A3146" s="9">
        <v>4</v>
      </c>
      <c r="B3146" s="9">
        <v>411706</v>
      </c>
      <c r="C3146" s="9" t="s">
        <v>5782</v>
      </c>
      <c r="D3146" s="9" t="s">
        <v>5783</v>
      </c>
      <c r="E3146" s="9">
        <v>4117</v>
      </c>
      <c r="F3146" s="9" t="s">
        <v>4968</v>
      </c>
      <c r="G3146" s="9" t="s">
        <v>4969</v>
      </c>
      <c r="H3146" s="9">
        <v>41</v>
      </c>
      <c r="I3146" s="9" t="s">
        <v>1743</v>
      </c>
      <c r="J3146" s="9" t="s">
        <v>1744</v>
      </c>
      <c r="K3146" s="10">
        <v>17.634</v>
      </c>
      <c r="L3146" s="10">
        <v>102.43899999999999</v>
      </c>
    </row>
    <row r="3147" spans="1:12">
      <c r="A3147" s="9">
        <v>4</v>
      </c>
      <c r="B3147" s="9">
        <v>410120</v>
      </c>
      <c r="C3147" s="9" t="s">
        <v>5956</v>
      </c>
      <c r="D3147" s="9" t="s">
        <v>5957</v>
      </c>
      <c r="E3147" s="9">
        <v>4101</v>
      </c>
      <c r="F3147" s="9" t="s">
        <v>1741</v>
      </c>
      <c r="G3147" s="9" t="s">
        <v>1742</v>
      </c>
      <c r="H3147" s="9">
        <v>41</v>
      </c>
      <c r="I3147" s="9" t="s">
        <v>1743</v>
      </c>
      <c r="J3147" s="9" t="s">
        <v>1744</v>
      </c>
      <c r="K3147" s="10">
        <v>17.533000000000001</v>
      </c>
      <c r="L3147" s="10">
        <v>102.70099999999999</v>
      </c>
    </row>
    <row r="3148" spans="1:12">
      <c r="A3148" s="9">
        <v>4</v>
      </c>
      <c r="B3148" s="9">
        <v>410901</v>
      </c>
      <c r="C3148" s="9" t="s">
        <v>5974</v>
      </c>
      <c r="D3148" s="9" t="s">
        <v>5975</v>
      </c>
      <c r="E3148" s="9">
        <v>4109</v>
      </c>
      <c r="F3148" s="9" t="s">
        <v>5976</v>
      </c>
      <c r="G3148" s="9" t="s">
        <v>5975</v>
      </c>
      <c r="H3148" s="9">
        <v>41</v>
      </c>
      <c r="I3148" s="9" t="s">
        <v>1743</v>
      </c>
      <c r="J3148" s="9" t="s">
        <v>1744</v>
      </c>
      <c r="K3148" s="10">
        <v>16.986999999999998</v>
      </c>
      <c r="L3148" s="10">
        <v>103.211</v>
      </c>
    </row>
    <row r="3149" spans="1:12">
      <c r="A3149" s="9">
        <v>4</v>
      </c>
      <c r="B3149" s="9">
        <v>410415</v>
      </c>
      <c r="C3149" s="9" t="s">
        <v>6025</v>
      </c>
      <c r="D3149" s="9" t="s">
        <v>1807</v>
      </c>
      <c r="E3149" s="9">
        <v>4104</v>
      </c>
      <c r="F3149" s="9" t="s">
        <v>1806</v>
      </c>
      <c r="G3149" s="9" t="s">
        <v>1807</v>
      </c>
      <c r="H3149" s="9">
        <v>41</v>
      </c>
      <c r="I3149" s="9" t="s">
        <v>1743</v>
      </c>
      <c r="J3149" s="9" t="s">
        <v>1744</v>
      </c>
      <c r="K3149" s="10">
        <v>17.111999999999998</v>
      </c>
      <c r="L3149" s="10">
        <v>103.009</v>
      </c>
    </row>
    <row r="3150" spans="1:12">
      <c r="A3150" s="9">
        <v>4</v>
      </c>
      <c r="B3150" s="9">
        <v>411810</v>
      </c>
      <c r="C3150" s="9" t="s">
        <v>5094</v>
      </c>
      <c r="D3150" s="9" t="s">
        <v>5095</v>
      </c>
      <c r="E3150" s="9">
        <v>4118</v>
      </c>
      <c r="F3150" s="9" t="s">
        <v>6108</v>
      </c>
      <c r="G3150" s="9" t="s">
        <v>6109</v>
      </c>
      <c r="H3150" s="9">
        <v>41</v>
      </c>
      <c r="I3150" s="9" t="s">
        <v>1743</v>
      </c>
      <c r="J3150" s="9" t="s">
        <v>1744</v>
      </c>
      <c r="K3150" s="10">
        <v>17.731999999999999</v>
      </c>
      <c r="L3150" s="10">
        <v>102.16200000000001</v>
      </c>
    </row>
    <row r="3151" spans="1:12">
      <c r="A3151" s="9">
        <v>4</v>
      </c>
      <c r="B3151" s="9">
        <v>410401</v>
      </c>
      <c r="C3151" s="9" t="s">
        <v>6228</v>
      </c>
      <c r="D3151" s="9" t="s">
        <v>6229</v>
      </c>
      <c r="E3151" s="9">
        <v>4104</v>
      </c>
      <c r="F3151" s="9" t="s">
        <v>1806</v>
      </c>
      <c r="G3151" s="9" t="s">
        <v>1807</v>
      </c>
      <c r="H3151" s="9">
        <v>41</v>
      </c>
      <c r="I3151" s="9" t="s">
        <v>1743</v>
      </c>
      <c r="J3151" s="9" t="s">
        <v>1744</v>
      </c>
      <c r="K3151" s="10">
        <v>17.084</v>
      </c>
      <c r="L3151" s="10">
        <v>102.96299999999999</v>
      </c>
    </row>
    <row r="3152" spans="1:12">
      <c r="A3152" s="9">
        <v>4</v>
      </c>
      <c r="B3152" s="9">
        <v>410410</v>
      </c>
      <c r="C3152" s="9" t="s">
        <v>6367</v>
      </c>
      <c r="D3152" s="9" t="s">
        <v>6368</v>
      </c>
      <c r="E3152" s="9">
        <v>4104</v>
      </c>
      <c r="F3152" s="9" t="s">
        <v>1806</v>
      </c>
      <c r="G3152" s="9" t="s">
        <v>1807</v>
      </c>
      <c r="H3152" s="9">
        <v>41</v>
      </c>
      <c r="I3152" s="9" t="s">
        <v>1743</v>
      </c>
      <c r="J3152" s="9" t="s">
        <v>1744</v>
      </c>
      <c r="K3152" s="10">
        <v>16.995000000000001</v>
      </c>
      <c r="L3152" s="10">
        <v>103.038</v>
      </c>
    </row>
    <row r="3153" spans="1:12">
      <c r="A3153" s="9">
        <v>4</v>
      </c>
      <c r="B3153" s="9">
        <v>410308</v>
      </c>
      <c r="C3153" s="9" t="s">
        <v>6411</v>
      </c>
      <c r="D3153" s="9" t="s">
        <v>6412</v>
      </c>
      <c r="E3153" s="9">
        <v>4103</v>
      </c>
      <c r="F3153" s="9" t="s">
        <v>6413</v>
      </c>
      <c r="G3153" s="9" t="s">
        <v>6412</v>
      </c>
      <c r="H3153" s="9">
        <v>41</v>
      </c>
      <c r="I3153" s="9" t="s">
        <v>1743</v>
      </c>
      <c r="J3153" s="9" t="s">
        <v>1744</v>
      </c>
      <c r="K3153" s="10">
        <v>17.288</v>
      </c>
      <c r="L3153" s="10">
        <v>102.57599999999999</v>
      </c>
    </row>
    <row r="3154" spans="1:12">
      <c r="A3154" s="9">
        <v>4</v>
      </c>
      <c r="B3154" s="9">
        <v>410118</v>
      </c>
      <c r="C3154" s="9" t="s">
        <v>6558</v>
      </c>
      <c r="D3154" s="9" t="s">
        <v>6559</v>
      </c>
      <c r="E3154" s="9">
        <v>4101</v>
      </c>
      <c r="F3154" s="9" t="s">
        <v>1741</v>
      </c>
      <c r="G3154" s="9" t="s">
        <v>1742</v>
      </c>
      <c r="H3154" s="9">
        <v>41</v>
      </c>
      <c r="I3154" s="9" t="s">
        <v>1743</v>
      </c>
      <c r="J3154" s="9" t="s">
        <v>1744</v>
      </c>
      <c r="K3154" s="10">
        <v>17.376000000000001</v>
      </c>
      <c r="L3154" s="10">
        <v>102.816</v>
      </c>
    </row>
    <row r="3155" spans="1:12">
      <c r="A3155" s="9">
        <v>4</v>
      </c>
      <c r="B3155" s="9">
        <v>412006</v>
      </c>
      <c r="C3155" s="9" t="s">
        <v>6593</v>
      </c>
      <c r="D3155" s="9" t="s">
        <v>6594</v>
      </c>
      <c r="E3155" s="9">
        <v>4120</v>
      </c>
      <c r="F3155" s="9" t="s">
        <v>4064</v>
      </c>
      <c r="G3155" s="9" t="s">
        <v>4065</v>
      </c>
      <c r="H3155" s="9">
        <v>41</v>
      </c>
      <c r="I3155" s="9" t="s">
        <v>1743</v>
      </c>
      <c r="J3155" s="9" t="s">
        <v>1744</v>
      </c>
      <c r="K3155" s="10">
        <v>17.738</v>
      </c>
      <c r="L3155" s="10">
        <v>103.099</v>
      </c>
    </row>
    <row r="3156" spans="1:12">
      <c r="A3156" s="9">
        <v>4</v>
      </c>
      <c r="B3156" s="9">
        <v>412502</v>
      </c>
      <c r="C3156" s="9" t="s">
        <v>6608</v>
      </c>
      <c r="D3156" s="9" t="s">
        <v>6609</v>
      </c>
      <c r="E3156" s="9">
        <v>4125</v>
      </c>
      <c r="F3156" s="9" t="s">
        <v>6610</v>
      </c>
      <c r="G3156" s="9" t="s">
        <v>6611</v>
      </c>
      <c r="H3156" s="9">
        <v>41</v>
      </c>
      <c r="I3156" s="9" t="s">
        <v>1743</v>
      </c>
      <c r="J3156" s="9" t="s">
        <v>1744</v>
      </c>
      <c r="K3156" s="10">
        <v>17.236999999999998</v>
      </c>
      <c r="L3156" s="10">
        <v>102.934</v>
      </c>
    </row>
    <row r="3157" spans="1:12">
      <c r="A3157" s="9">
        <v>4</v>
      </c>
      <c r="B3157" s="9">
        <v>410501</v>
      </c>
      <c r="C3157" s="9" t="s">
        <v>3606</v>
      </c>
      <c r="D3157" s="9" t="s">
        <v>3607</v>
      </c>
      <c r="E3157" s="9">
        <v>4105</v>
      </c>
      <c r="F3157" s="9" t="s">
        <v>6642</v>
      </c>
      <c r="G3157" s="9" t="s">
        <v>6643</v>
      </c>
      <c r="H3157" s="9">
        <v>41</v>
      </c>
      <c r="I3157" s="9" t="s">
        <v>1743</v>
      </c>
      <c r="J3157" s="9" t="s">
        <v>1744</v>
      </c>
      <c r="K3157" s="10">
        <v>16.977</v>
      </c>
      <c r="L3157" s="10">
        <v>102.902</v>
      </c>
    </row>
    <row r="3158" spans="1:12">
      <c r="A3158" s="9">
        <v>4</v>
      </c>
      <c r="B3158" s="9">
        <v>412401</v>
      </c>
      <c r="C3158" s="9" t="s">
        <v>6688</v>
      </c>
      <c r="D3158" s="9" t="s">
        <v>6689</v>
      </c>
      <c r="E3158" s="9">
        <v>4124</v>
      </c>
      <c r="F3158" s="9" t="s">
        <v>2787</v>
      </c>
      <c r="G3158" s="9" t="s">
        <v>2788</v>
      </c>
      <c r="H3158" s="9">
        <v>41</v>
      </c>
      <c r="I3158" s="9" t="s">
        <v>1743</v>
      </c>
      <c r="J3158" s="9" t="s">
        <v>1744</v>
      </c>
      <c r="K3158" s="10">
        <v>17.135000000000002</v>
      </c>
      <c r="L3158" s="10">
        <v>103.197</v>
      </c>
    </row>
    <row r="3159" spans="1:12">
      <c r="A3159" s="9">
        <v>4</v>
      </c>
      <c r="B3159" s="9">
        <v>410607</v>
      </c>
      <c r="C3159" s="9" t="s">
        <v>6951</v>
      </c>
      <c r="D3159" s="9" t="s">
        <v>6952</v>
      </c>
      <c r="E3159" s="9">
        <v>4106</v>
      </c>
      <c r="F3159" s="9" t="s">
        <v>3983</v>
      </c>
      <c r="G3159" s="9" t="s">
        <v>1131</v>
      </c>
      <c r="H3159" s="9">
        <v>41</v>
      </c>
      <c r="I3159" s="9" t="s">
        <v>1743</v>
      </c>
      <c r="J3159" s="9" t="s">
        <v>1744</v>
      </c>
      <c r="K3159" s="10">
        <v>17.43</v>
      </c>
      <c r="L3159" s="10">
        <v>103.056</v>
      </c>
    </row>
    <row r="3160" spans="1:12">
      <c r="A3160" s="9">
        <v>4</v>
      </c>
      <c r="B3160" s="9">
        <v>412003</v>
      </c>
      <c r="C3160" s="9" t="s">
        <v>7040</v>
      </c>
      <c r="D3160" s="9" t="s">
        <v>7041</v>
      </c>
      <c r="E3160" s="9">
        <v>4120</v>
      </c>
      <c r="F3160" s="9" t="s">
        <v>4064</v>
      </c>
      <c r="G3160" s="9" t="s">
        <v>4065</v>
      </c>
      <c r="H3160" s="9">
        <v>41</v>
      </c>
      <c r="I3160" s="9" t="s">
        <v>1743</v>
      </c>
      <c r="J3160" s="9" t="s">
        <v>1744</v>
      </c>
      <c r="K3160" s="10">
        <v>17.734000000000002</v>
      </c>
      <c r="L3160" s="10">
        <v>103.04</v>
      </c>
    </row>
    <row r="3161" spans="1:12">
      <c r="A3161" s="9">
        <v>4</v>
      </c>
      <c r="B3161" s="9">
        <v>410905</v>
      </c>
      <c r="C3161" s="9" t="s">
        <v>7199</v>
      </c>
      <c r="D3161" s="9" t="s">
        <v>7200</v>
      </c>
      <c r="E3161" s="9">
        <v>4109</v>
      </c>
      <c r="F3161" s="9" t="s">
        <v>5976</v>
      </c>
      <c r="G3161" s="9" t="s">
        <v>5975</v>
      </c>
      <c r="H3161" s="9">
        <v>41</v>
      </c>
      <c r="I3161" s="9" t="s">
        <v>1743</v>
      </c>
      <c r="J3161" s="9" t="s">
        <v>1744</v>
      </c>
      <c r="K3161" s="10">
        <v>17.012</v>
      </c>
      <c r="L3161" s="10">
        <v>103.291</v>
      </c>
    </row>
    <row r="3162" spans="1:12">
      <c r="A3162" s="9">
        <v>4</v>
      </c>
      <c r="B3162" s="9">
        <v>410117</v>
      </c>
      <c r="C3162" s="9" t="s">
        <v>7238</v>
      </c>
      <c r="D3162" s="9" t="s">
        <v>7239</v>
      </c>
      <c r="E3162" s="9">
        <v>4101</v>
      </c>
      <c r="F3162" s="9" t="s">
        <v>1741</v>
      </c>
      <c r="G3162" s="9" t="s">
        <v>1742</v>
      </c>
      <c r="H3162" s="9">
        <v>41</v>
      </c>
      <c r="I3162" s="9" t="s">
        <v>1743</v>
      </c>
      <c r="J3162" s="9" t="s">
        <v>1744</v>
      </c>
      <c r="K3162" s="10">
        <v>17.343</v>
      </c>
      <c r="L3162" s="10">
        <v>102.779</v>
      </c>
    </row>
    <row r="3163" spans="1:12">
      <c r="A3163" s="9">
        <v>4</v>
      </c>
      <c r="B3163" s="9">
        <v>410121</v>
      </c>
      <c r="C3163" s="9" t="s">
        <v>3861</v>
      </c>
      <c r="D3163" s="9" t="s">
        <v>3862</v>
      </c>
      <c r="E3163" s="9">
        <v>4101</v>
      </c>
      <c r="F3163" s="9" t="s">
        <v>1741</v>
      </c>
      <c r="G3163" s="9" t="s">
        <v>1742</v>
      </c>
      <c r="H3163" s="9">
        <v>41</v>
      </c>
      <c r="I3163" s="9" t="s">
        <v>1743</v>
      </c>
      <c r="J3163" s="9" t="s">
        <v>1744</v>
      </c>
      <c r="K3163" s="10">
        <v>17.256</v>
      </c>
      <c r="L3163" s="10">
        <v>102.898</v>
      </c>
    </row>
    <row r="3164" spans="1:12">
      <c r="A3164" s="9">
        <v>4</v>
      </c>
      <c r="B3164" s="9">
        <v>411110</v>
      </c>
      <c r="C3164" s="9" t="s">
        <v>3202</v>
      </c>
      <c r="D3164" s="9" t="s">
        <v>3203</v>
      </c>
      <c r="E3164" s="9">
        <v>4111</v>
      </c>
      <c r="F3164" s="9" t="s">
        <v>3206</v>
      </c>
      <c r="G3164" s="9" t="s">
        <v>3207</v>
      </c>
      <c r="H3164" s="9">
        <v>41</v>
      </c>
      <c r="I3164" s="9" t="s">
        <v>1743</v>
      </c>
      <c r="J3164" s="9" t="s">
        <v>1744</v>
      </c>
      <c r="K3164" s="10">
        <v>17.759</v>
      </c>
      <c r="L3164" s="10">
        <v>103.32</v>
      </c>
    </row>
    <row r="3165" spans="1:12">
      <c r="A3165" s="9">
        <v>4</v>
      </c>
      <c r="B3165" s="9">
        <v>410903</v>
      </c>
      <c r="C3165" s="9" t="s">
        <v>7443</v>
      </c>
      <c r="D3165" s="9" t="s">
        <v>7444</v>
      </c>
      <c r="E3165" s="9">
        <v>4109</v>
      </c>
      <c r="F3165" s="9" t="s">
        <v>5976</v>
      </c>
      <c r="G3165" s="9" t="s">
        <v>5975</v>
      </c>
      <c r="H3165" s="9">
        <v>41</v>
      </c>
      <c r="I3165" s="9" t="s">
        <v>1743</v>
      </c>
      <c r="J3165" s="9" t="s">
        <v>1744</v>
      </c>
      <c r="K3165" s="10">
        <v>16.991</v>
      </c>
      <c r="L3165" s="10">
        <v>103.089</v>
      </c>
    </row>
    <row r="3166" spans="1:12">
      <c r="A3166" s="9">
        <v>4</v>
      </c>
      <c r="B3166" s="9">
        <v>411112</v>
      </c>
      <c r="C3166" s="9" t="s">
        <v>7459</v>
      </c>
      <c r="D3166" s="9" t="s">
        <v>7460</v>
      </c>
      <c r="E3166" s="9">
        <v>4111</v>
      </c>
      <c r="F3166" s="9" t="s">
        <v>3206</v>
      </c>
      <c r="G3166" s="9" t="s">
        <v>3207</v>
      </c>
      <c r="H3166" s="9">
        <v>41</v>
      </c>
      <c r="I3166" s="9" t="s">
        <v>1743</v>
      </c>
      <c r="J3166" s="9" t="s">
        <v>1744</v>
      </c>
      <c r="K3166" s="10">
        <v>17.573</v>
      </c>
      <c r="L3166" s="10">
        <v>103.248</v>
      </c>
    </row>
    <row r="3167" spans="1:12">
      <c r="A3167" s="9">
        <v>4</v>
      </c>
      <c r="B3167" s="9">
        <v>410119</v>
      </c>
      <c r="C3167" s="9" t="s">
        <v>2194</v>
      </c>
      <c r="D3167" s="9" t="s">
        <v>2195</v>
      </c>
      <c r="E3167" s="9">
        <v>4101</v>
      </c>
      <c r="F3167" s="9" t="s">
        <v>1741</v>
      </c>
      <c r="G3167" s="9" t="s">
        <v>1742</v>
      </c>
      <c r="H3167" s="9">
        <v>41</v>
      </c>
      <c r="I3167" s="9" t="s">
        <v>1743</v>
      </c>
      <c r="J3167" s="9" t="s">
        <v>1744</v>
      </c>
      <c r="K3167" s="10">
        <v>17.356000000000002</v>
      </c>
      <c r="L3167" s="10">
        <v>102.63800000000001</v>
      </c>
    </row>
    <row r="3168" spans="1:12">
      <c r="A3168" s="9">
        <v>4</v>
      </c>
      <c r="B3168" s="9">
        <v>410703</v>
      </c>
      <c r="C3168" s="9" t="s">
        <v>7517</v>
      </c>
      <c r="D3168" s="9" t="s">
        <v>7518</v>
      </c>
      <c r="E3168" s="9">
        <v>4107</v>
      </c>
      <c r="F3168" s="9" t="s">
        <v>4048</v>
      </c>
      <c r="G3168" s="9" t="s">
        <v>4049</v>
      </c>
      <c r="H3168" s="9">
        <v>41</v>
      </c>
      <c r="I3168" s="9" t="s">
        <v>1743</v>
      </c>
      <c r="J3168" s="9" t="s">
        <v>1744</v>
      </c>
      <c r="K3168" s="10">
        <v>17.561</v>
      </c>
      <c r="L3168" s="10">
        <v>103.193</v>
      </c>
    </row>
    <row r="3169" spans="1:12">
      <c r="A3169" s="9">
        <v>4</v>
      </c>
      <c r="B3169" s="9">
        <v>410102</v>
      </c>
      <c r="C3169" s="9" t="s">
        <v>7543</v>
      </c>
      <c r="D3169" s="9" t="s">
        <v>7544</v>
      </c>
      <c r="E3169" s="9">
        <v>4101</v>
      </c>
      <c r="F3169" s="9" t="s">
        <v>1741</v>
      </c>
      <c r="G3169" s="9" t="s">
        <v>1742</v>
      </c>
      <c r="H3169" s="9">
        <v>41</v>
      </c>
      <c r="I3169" s="9" t="s">
        <v>1743</v>
      </c>
      <c r="J3169" s="9" t="s">
        <v>1744</v>
      </c>
      <c r="K3169" s="10">
        <v>17.364999999999998</v>
      </c>
      <c r="L3169" s="10">
        <v>102.688</v>
      </c>
    </row>
    <row r="3170" spans="1:12">
      <c r="A3170" s="9">
        <v>4</v>
      </c>
      <c r="B3170" s="9">
        <v>412503</v>
      </c>
      <c r="C3170" s="9" t="s">
        <v>7545</v>
      </c>
      <c r="D3170" s="9" t="s">
        <v>7546</v>
      </c>
      <c r="E3170" s="9">
        <v>4125</v>
      </c>
      <c r="F3170" s="9" t="s">
        <v>6610</v>
      </c>
      <c r="G3170" s="9" t="s">
        <v>6611</v>
      </c>
      <c r="H3170" s="9">
        <v>41</v>
      </c>
      <c r="I3170" s="9" t="s">
        <v>1743</v>
      </c>
      <c r="J3170" s="9" t="s">
        <v>1744</v>
      </c>
      <c r="K3170" s="10">
        <v>17.234000000000002</v>
      </c>
      <c r="L3170" s="10">
        <v>103.062</v>
      </c>
    </row>
    <row r="3171" spans="1:12">
      <c r="A3171" s="9">
        <v>4</v>
      </c>
      <c r="B3171" s="9">
        <v>410106</v>
      </c>
      <c r="C3171" s="9" t="s">
        <v>2707</v>
      </c>
      <c r="D3171" s="9" t="s">
        <v>2398</v>
      </c>
      <c r="E3171" s="9">
        <v>4101</v>
      </c>
      <c r="F3171" s="9" t="s">
        <v>1741</v>
      </c>
      <c r="G3171" s="9" t="s">
        <v>1742</v>
      </c>
      <c r="H3171" s="9">
        <v>41</v>
      </c>
      <c r="I3171" s="9" t="s">
        <v>1743</v>
      </c>
      <c r="J3171" s="9" t="s">
        <v>1744</v>
      </c>
      <c r="K3171" s="10">
        <v>17.286999999999999</v>
      </c>
      <c r="L3171" s="10">
        <v>102.846</v>
      </c>
    </row>
    <row r="3172" spans="1:12">
      <c r="A3172" s="9">
        <v>4</v>
      </c>
      <c r="B3172" s="9">
        <v>411903</v>
      </c>
      <c r="C3172" s="9" t="s">
        <v>7855</v>
      </c>
      <c r="D3172" s="9" t="s">
        <v>5038</v>
      </c>
      <c r="E3172" s="9">
        <v>4119</v>
      </c>
      <c r="F3172" s="9" t="s">
        <v>7856</v>
      </c>
      <c r="G3172" s="9" t="s">
        <v>7857</v>
      </c>
      <c r="H3172" s="9">
        <v>41</v>
      </c>
      <c r="I3172" s="9" t="s">
        <v>1743</v>
      </c>
      <c r="J3172" s="9" t="s">
        <v>1744</v>
      </c>
      <c r="K3172" s="10">
        <v>17.600000000000001</v>
      </c>
      <c r="L3172" s="10">
        <v>102.764</v>
      </c>
    </row>
    <row r="3173" spans="1:12">
      <c r="A3173" s="9">
        <v>4</v>
      </c>
      <c r="B3173" s="9">
        <v>412101</v>
      </c>
      <c r="C3173" s="9" t="s">
        <v>2439</v>
      </c>
      <c r="D3173" s="9" t="s">
        <v>1131</v>
      </c>
      <c r="E3173" s="9">
        <v>4121</v>
      </c>
      <c r="F3173" s="9" t="s">
        <v>7926</v>
      </c>
      <c r="G3173" s="9" t="s">
        <v>1131</v>
      </c>
      <c r="H3173" s="9">
        <v>41</v>
      </c>
      <c r="I3173" s="9" t="s">
        <v>1743</v>
      </c>
      <c r="J3173" s="9" t="s">
        <v>1744</v>
      </c>
      <c r="K3173" s="10">
        <v>17.172000000000001</v>
      </c>
      <c r="L3173" s="10">
        <v>102.842</v>
      </c>
    </row>
    <row r="3174" spans="1:12">
      <c r="A3174" s="9">
        <v>4</v>
      </c>
      <c r="B3174" s="9">
        <v>410617</v>
      </c>
      <c r="C3174" s="9" t="s">
        <v>8063</v>
      </c>
      <c r="D3174" s="9" t="s">
        <v>8064</v>
      </c>
      <c r="E3174" s="9">
        <v>4106</v>
      </c>
      <c r="F3174" s="9" t="s">
        <v>3983</v>
      </c>
      <c r="G3174" s="9" t="s">
        <v>1131</v>
      </c>
      <c r="H3174" s="9">
        <v>41</v>
      </c>
      <c r="I3174" s="9" t="s">
        <v>1743</v>
      </c>
      <c r="J3174" s="9" t="s">
        <v>1744</v>
      </c>
      <c r="K3174" s="10">
        <v>17.422000000000001</v>
      </c>
      <c r="L3174" s="10">
        <v>102.99299999999999</v>
      </c>
    </row>
    <row r="3175" spans="1:12">
      <c r="A3175" s="9">
        <v>4</v>
      </c>
      <c r="B3175" s="9">
        <v>412404</v>
      </c>
      <c r="C3175" s="9" t="s">
        <v>8072</v>
      </c>
      <c r="D3175" s="9" t="s">
        <v>8073</v>
      </c>
      <c r="E3175" s="9">
        <v>4124</v>
      </c>
      <c r="F3175" s="9" t="s">
        <v>2787</v>
      </c>
      <c r="G3175" s="9" t="s">
        <v>2788</v>
      </c>
      <c r="H3175" s="9">
        <v>41</v>
      </c>
      <c r="I3175" s="9" t="s">
        <v>1743</v>
      </c>
      <c r="J3175" s="9" t="s">
        <v>1744</v>
      </c>
      <c r="K3175" s="10">
        <v>17.158000000000001</v>
      </c>
      <c r="L3175" s="10">
        <v>103.134</v>
      </c>
    </row>
    <row r="3176" spans="1:12">
      <c r="A3176" s="9">
        <v>4</v>
      </c>
      <c r="B3176" s="9">
        <v>411906</v>
      </c>
      <c r="C3176" s="9" t="s">
        <v>8080</v>
      </c>
      <c r="D3176" s="9" t="s">
        <v>8081</v>
      </c>
      <c r="E3176" s="9">
        <v>4119</v>
      </c>
      <c r="F3176" s="9" t="s">
        <v>7856</v>
      </c>
      <c r="G3176" s="9" t="s">
        <v>7857</v>
      </c>
      <c r="H3176" s="9">
        <v>41</v>
      </c>
      <c r="I3176" s="9" t="s">
        <v>1743</v>
      </c>
      <c r="J3176" s="9" t="s">
        <v>1744</v>
      </c>
      <c r="K3176" s="10">
        <v>17.550999999999998</v>
      </c>
      <c r="L3176" s="10">
        <v>102.976</v>
      </c>
    </row>
    <row r="3177" spans="1:12">
      <c r="A3177" s="9">
        <v>4</v>
      </c>
      <c r="B3177" s="9">
        <v>411801</v>
      </c>
      <c r="C3177" s="9" t="s">
        <v>5473</v>
      </c>
      <c r="D3177" s="9" t="s">
        <v>5474</v>
      </c>
      <c r="E3177" s="9">
        <v>4118</v>
      </c>
      <c r="F3177" s="9" t="s">
        <v>6108</v>
      </c>
      <c r="G3177" s="9" t="s">
        <v>6109</v>
      </c>
      <c r="H3177" s="9">
        <v>41</v>
      </c>
      <c r="I3177" s="9" t="s">
        <v>1743</v>
      </c>
      <c r="J3177" s="9" t="s">
        <v>1744</v>
      </c>
      <c r="K3177" s="10">
        <v>17.741</v>
      </c>
      <c r="L3177" s="10">
        <v>102.215</v>
      </c>
    </row>
    <row r="3178" spans="1:12">
      <c r="A3178" s="9">
        <v>4</v>
      </c>
      <c r="B3178" s="9">
        <v>410103</v>
      </c>
      <c r="C3178" s="9" t="s">
        <v>5264</v>
      </c>
      <c r="D3178" s="9" t="s">
        <v>5265</v>
      </c>
      <c r="E3178" s="9">
        <v>4101</v>
      </c>
      <c r="F3178" s="9" t="s">
        <v>1741</v>
      </c>
      <c r="G3178" s="9" t="s">
        <v>1742</v>
      </c>
      <c r="H3178" s="9">
        <v>41</v>
      </c>
      <c r="I3178" s="9" t="s">
        <v>1743</v>
      </c>
      <c r="J3178" s="9" t="s">
        <v>1744</v>
      </c>
      <c r="K3178" s="10">
        <v>17.545000000000002</v>
      </c>
      <c r="L3178" s="10">
        <v>102.77500000000001</v>
      </c>
    </row>
    <row r="3179" spans="1:12">
      <c r="A3179" s="9">
        <v>4</v>
      </c>
      <c r="B3179" s="9">
        <v>411711</v>
      </c>
      <c r="C3179" s="9" t="s">
        <v>8208</v>
      </c>
      <c r="D3179" s="9" t="s">
        <v>8209</v>
      </c>
      <c r="E3179" s="9">
        <v>4117</v>
      </c>
      <c r="F3179" s="9" t="s">
        <v>4968</v>
      </c>
      <c r="G3179" s="9" t="s">
        <v>4969</v>
      </c>
      <c r="H3179" s="9">
        <v>41</v>
      </c>
      <c r="I3179" s="9" t="s">
        <v>1743</v>
      </c>
      <c r="J3179" s="9" t="s">
        <v>1744</v>
      </c>
      <c r="K3179" s="10">
        <v>17.574000000000002</v>
      </c>
      <c r="L3179" s="10">
        <v>102.56</v>
      </c>
    </row>
    <row r="3180" spans="1:12">
      <c r="A3180" s="9">
        <v>4</v>
      </c>
      <c r="B3180" s="9">
        <v>410301</v>
      </c>
      <c r="C3180" s="9" t="s">
        <v>8268</v>
      </c>
      <c r="D3180" s="9" t="s">
        <v>8269</v>
      </c>
      <c r="E3180" s="9">
        <v>4103</v>
      </c>
      <c r="F3180" s="9" t="s">
        <v>6413</v>
      </c>
      <c r="G3180" s="9" t="s">
        <v>6412</v>
      </c>
      <c r="H3180" s="9">
        <v>41</v>
      </c>
      <c r="I3180" s="9" t="s">
        <v>1743</v>
      </c>
      <c r="J3180" s="9" t="s">
        <v>1744</v>
      </c>
      <c r="K3180" s="10">
        <v>17.238</v>
      </c>
      <c r="L3180" s="10">
        <v>102.628</v>
      </c>
    </row>
    <row r="3181" spans="1:12">
      <c r="A3181" s="9">
        <v>4</v>
      </c>
      <c r="B3181" s="9">
        <v>411103</v>
      </c>
      <c r="C3181" s="9" t="s">
        <v>8320</v>
      </c>
      <c r="D3181" s="9" t="s">
        <v>8321</v>
      </c>
      <c r="E3181" s="9">
        <v>4111</v>
      </c>
      <c r="F3181" s="9" t="s">
        <v>3206</v>
      </c>
      <c r="G3181" s="9" t="s">
        <v>3207</v>
      </c>
      <c r="H3181" s="9">
        <v>41</v>
      </c>
      <c r="I3181" s="9" t="s">
        <v>1743</v>
      </c>
      <c r="J3181" s="9" t="s">
        <v>1744</v>
      </c>
      <c r="K3181" s="10">
        <v>17.637</v>
      </c>
      <c r="L3181" s="10">
        <v>103.379</v>
      </c>
    </row>
    <row r="3182" spans="1:12">
      <c r="A3182" s="9">
        <v>4</v>
      </c>
      <c r="B3182" s="9">
        <v>410406</v>
      </c>
      <c r="C3182" s="9" t="s">
        <v>8337</v>
      </c>
      <c r="D3182" s="9" t="s">
        <v>8338</v>
      </c>
      <c r="E3182" s="9">
        <v>4104</v>
      </c>
      <c r="F3182" s="9" t="s">
        <v>1806</v>
      </c>
      <c r="G3182" s="9" t="s">
        <v>1807</v>
      </c>
      <c r="H3182" s="9">
        <v>41</v>
      </c>
      <c r="I3182" s="9" t="s">
        <v>1743</v>
      </c>
      <c r="J3182" s="9" t="s">
        <v>1744</v>
      </c>
      <c r="K3182" s="10">
        <v>17.198</v>
      </c>
      <c r="L3182" s="10">
        <v>103.026</v>
      </c>
    </row>
    <row r="3183" spans="1:12">
      <c r="A3183" s="9">
        <v>4</v>
      </c>
      <c r="B3183" s="9">
        <v>410503</v>
      </c>
      <c r="C3183" s="9" t="s">
        <v>8399</v>
      </c>
      <c r="D3183" s="9" t="s">
        <v>8400</v>
      </c>
      <c r="E3183" s="9">
        <v>4105</v>
      </c>
      <c r="F3183" s="9" t="s">
        <v>6642</v>
      </c>
      <c r="G3183" s="9" t="s">
        <v>6643</v>
      </c>
      <c r="H3183" s="9">
        <v>41</v>
      </c>
      <c r="I3183" s="9" t="s">
        <v>1743</v>
      </c>
      <c r="J3183" s="9" t="s">
        <v>1744</v>
      </c>
      <c r="K3183" s="10">
        <v>16.983000000000001</v>
      </c>
      <c r="L3183" s="10">
        <v>102.839</v>
      </c>
    </row>
    <row r="3184" spans="1:12">
      <c r="A3184" s="9">
        <v>4</v>
      </c>
      <c r="B3184" s="9">
        <v>410207</v>
      </c>
      <c r="C3184" s="9" t="s">
        <v>8574</v>
      </c>
      <c r="D3184" s="9" t="s">
        <v>8575</v>
      </c>
      <c r="E3184" s="9">
        <v>4102</v>
      </c>
      <c r="F3184" s="9" t="s">
        <v>8576</v>
      </c>
      <c r="G3184" s="9" t="s">
        <v>8577</v>
      </c>
      <c r="H3184" s="9">
        <v>41</v>
      </c>
      <c r="I3184" s="9" t="s">
        <v>1743</v>
      </c>
      <c r="J3184" s="9" t="s">
        <v>1744</v>
      </c>
      <c r="K3184" s="10">
        <v>17.440000000000001</v>
      </c>
      <c r="L3184" s="10">
        <v>102.429</v>
      </c>
    </row>
    <row r="3185" spans="1:12">
      <c r="A3185" s="9">
        <v>4</v>
      </c>
      <c r="B3185" s="9">
        <v>411006</v>
      </c>
      <c r="C3185" s="9" t="s">
        <v>8582</v>
      </c>
      <c r="D3185" s="9" t="s">
        <v>8583</v>
      </c>
      <c r="E3185" s="9">
        <v>4110</v>
      </c>
      <c r="F3185" s="9" t="s">
        <v>8584</v>
      </c>
      <c r="G3185" s="9" t="s">
        <v>8583</v>
      </c>
      <c r="H3185" s="9">
        <v>41</v>
      </c>
      <c r="I3185" s="9" t="s">
        <v>1743</v>
      </c>
      <c r="J3185" s="9" t="s">
        <v>1744</v>
      </c>
      <c r="K3185" s="10">
        <v>16.940999999999999</v>
      </c>
      <c r="L3185" s="10">
        <v>103.456</v>
      </c>
    </row>
    <row r="3186" spans="1:12">
      <c r="A3186" s="9">
        <v>4</v>
      </c>
      <c r="B3186" s="9">
        <v>410611</v>
      </c>
      <c r="C3186" s="9" t="s">
        <v>5191</v>
      </c>
      <c r="D3186" s="9" t="s">
        <v>5192</v>
      </c>
      <c r="E3186" s="9">
        <v>4106</v>
      </c>
      <c r="F3186" s="9" t="s">
        <v>3983</v>
      </c>
      <c r="G3186" s="9" t="s">
        <v>1131</v>
      </c>
      <c r="H3186" s="9">
        <v>41</v>
      </c>
      <c r="I3186" s="9" t="s">
        <v>1743</v>
      </c>
      <c r="J3186" s="9" t="s">
        <v>1744</v>
      </c>
      <c r="K3186" s="10">
        <v>17.36</v>
      </c>
      <c r="L3186" s="10">
        <v>102.968</v>
      </c>
    </row>
    <row r="3187" spans="1:12">
      <c r="A3187" s="9">
        <v>4</v>
      </c>
      <c r="B3187" s="9">
        <v>410906</v>
      </c>
      <c r="C3187" s="9" t="s">
        <v>8762</v>
      </c>
      <c r="D3187" s="9" t="s">
        <v>8763</v>
      </c>
      <c r="E3187" s="9">
        <v>4109</v>
      </c>
      <c r="F3187" s="9" t="s">
        <v>5976</v>
      </c>
      <c r="G3187" s="9" t="s">
        <v>5975</v>
      </c>
      <c r="H3187" s="9">
        <v>41</v>
      </c>
      <c r="I3187" s="9" t="s">
        <v>1743</v>
      </c>
      <c r="J3187" s="9" t="s">
        <v>1744</v>
      </c>
      <c r="K3187" s="10">
        <v>16.952000000000002</v>
      </c>
      <c r="L3187" s="10">
        <v>103.30800000000001</v>
      </c>
    </row>
    <row r="3188" spans="1:12">
      <c r="A3188" s="9">
        <v>4</v>
      </c>
      <c r="B3188" s="9">
        <v>410113</v>
      </c>
      <c r="C3188" s="9" t="s">
        <v>8771</v>
      </c>
      <c r="D3188" s="9" t="s">
        <v>8772</v>
      </c>
      <c r="E3188" s="9">
        <v>4101</v>
      </c>
      <c r="F3188" s="9" t="s">
        <v>1741</v>
      </c>
      <c r="G3188" s="9" t="s">
        <v>1742</v>
      </c>
      <c r="H3188" s="9">
        <v>41</v>
      </c>
      <c r="I3188" s="9" t="s">
        <v>1743</v>
      </c>
      <c r="J3188" s="9" t="s">
        <v>1744</v>
      </c>
      <c r="K3188" s="10">
        <v>17.417000000000002</v>
      </c>
      <c r="L3188" s="10">
        <v>102.699</v>
      </c>
    </row>
    <row r="3189" spans="1:12">
      <c r="A3189" s="9">
        <v>4</v>
      </c>
      <c r="B3189" s="9">
        <v>411805</v>
      </c>
      <c r="C3189" s="9" t="s">
        <v>3644</v>
      </c>
      <c r="D3189" s="9" t="s">
        <v>3645</v>
      </c>
      <c r="E3189" s="9">
        <v>4118</v>
      </c>
      <c r="F3189" s="9" t="s">
        <v>6108</v>
      </c>
      <c r="G3189" s="9" t="s">
        <v>6109</v>
      </c>
      <c r="H3189" s="9">
        <v>41</v>
      </c>
      <c r="I3189" s="9" t="s">
        <v>1743</v>
      </c>
      <c r="J3189" s="9" t="s">
        <v>1744</v>
      </c>
      <c r="K3189" s="10">
        <v>17.809999999999999</v>
      </c>
      <c r="L3189" s="10">
        <v>102.3</v>
      </c>
    </row>
    <row r="3190" spans="1:12">
      <c r="A3190" s="9">
        <v>4</v>
      </c>
      <c r="B3190" s="9">
        <v>411701</v>
      </c>
      <c r="C3190" s="9" t="s">
        <v>6098</v>
      </c>
      <c r="D3190" s="9" t="s">
        <v>4969</v>
      </c>
      <c r="E3190" s="9">
        <v>4117</v>
      </c>
      <c r="F3190" s="9" t="s">
        <v>4968</v>
      </c>
      <c r="G3190" s="9" t="s">
        <v>4969</v>
      </c>
      <c r="H3190" s="9">
        <v>41</v>
      </c>
      <c r="I3190" s="9" t="s">
        <v>1743</v>
      </c>
      <c r="J3190" s="9" t="s">
        <v>1744</v>
      </c>
      <c r="K3190" s="10">
        <v>17.696999999999999</v>
      </c>
      <c r="L3190" s="10">
        <v>102.44799999999999</v>
      </c>
    </row>
    <row r="3191" spans="1:12">
      <c r="A3191" s="9">
        <v>4</v>
      </c>
      <c r="B3191" s="9">
        <v>410110</v>
      </c>
      <c r="C3191" s="9" t="s">
        <v>8860</v>
      </c>
      <c r="D3191" s="9" t="s">
        <v>8861</v>
      </c>
      <c r="E3191" s="9">
        <v>4101</v>
      </c>
      <c r="F3191" s="9" t="s">
        <v>1741</v>
      </c>
      <c r="G3191" s="9" t="s">
        <v>1742</v>
      </c>
      <c r="H3191" s="9">
        <v>41</v>
      </c>
      <c r="I3191" s="9" t="s">
        <v>1743</v>
      </c>
      <c r="J3191" s="9" t="s">
        <v>1744</v>
      </c>
      <c r="K3191" s="10">
        <v>17.491</v>
      </c>
      <c r="L3191" s="10">
        <v>102.839</v>
      </c>
    </row>
    <row r="3192" spans="1:12">
      <c r="A3192" s="9">
        <v>4</v>
      </c>
      <c r="B3192" s="9">
        <v>410409</v>
      </c>
      <c r="C3192" s="9" t="s">
        <v>8866</v>
      </c>
      <c r="D3192" s="9" t="s">
        <v>8867</v>
      </c>
      <c r="E3192" s="9">
        <v>4104</v>
      </c>
      <c r="F3192" s="9" t="s">
        <v>1806</v>
      </c>
      <c r="G3192" s="9" t="s">
        <v>1807</v>
      </c>
      <c r="H3192" s="9">
        <v>41</v>
      </c>
      <c r="I3192" s="9" t="s">
        <v>1743</v>
      </c>
      <c r="J3192" s="9" t="s">
        <v>1744</v>
      </c>
      <c r="K3192" s="10">
        <v>17.202000000000002</v>
      </c>
      <c r="L3192" s="10">
        <v>102.874</v>
      </c>
    </row>
    <row r="3193" spans="1:12">
      <c r="A3193" s="9">
        <v>4</v>
      </c>
      <c r="B3193" s="9">
        <v>410606</v>
      </c>
      <c r="C3193" s="9" t="s">
        <v>8958</v>
      </c>
      <c r="D3193" s="9" t="s">
        <v>8959</v>
      </c>
      <c r="E3193" s="9">
        <v>4106</v>
      </c>
      <c r="F3193" s="9" t="s">
        <v>3983</v>
      </c>
      <c r="G3193" s="9" t="s">
        <v>1131</v>
      </c>
      <c r="H3193" s="9">
        <v>41</v>
      </c>
      <c r="I3193" s="9" t="s">
        <v>1743</v>
      </c>
      <c r="J3193" s="9" t="s">
        <v>1744</v>
      </c>
      <c r="K3193" s="10">
        <v>17.452999999999999</v>
      </c>
      <c r="L3193" s="10">
        <v>103.116</v>
      </c>
    </row>
    <row r="3194" spans="1:12">
      <c r="A3194" s="9">
        <v>4</v>
      </c>
      <c r="B3194" s="9">
        <v>410201</v>
      </c>
      <c r="C3194" s="9" t="s">
        <v>8974</v>
      </c>
      <c r="D3194" s="9" t="s">
        <v>8577</v>
      </c>
      <c r="E3194" s="9">
        <v>4102</v>
      </c>
      <c r="F3194" s="9" t="s">
        <v>8576</v>
      </c>
      <c r="G3194" s="9" t="s">
        <v>8577</v>
      </c>
      <c r="H3194" s="9">
        <v>41</v>
      </c>
      <c r="I3194" s="9" t="s">
        <v>1743</v>
      </c>
      <c r="J3194" s="9" t="s">
        <v>1744</v>
      </c>
      <c r="K3194" s="10">
        <v>17.382000000000001</v>
      </c>
      <c r="L3194" s="10">
        <v>102.515</v>
      </c>
    </row>
    <row r="3195" spans="1:12">
      <c r="A3195" s="9">
        <v>4</v>
      </c>
      <c r="B3195" s="9">
        <v>411113</v>
      </c>
      <c r="C3195" s="9" t="s">
        <v>5142</v>
      </c>
      <c r="D3195" s="9" t="s">
        <v>5143</v>
      </c>
      <c r="E3195" s="9">
        <v>4111</v>
      </c>
      <c r="F3195" s="9" t="s">
        <v>3206</v>
      </c>
      <c r="G3195" s="9" t="s">
        <v>3207</v>
      </c>
      <c r="H3195" s="9">
        <v>41</v>
      </c>
      <c r="I3195" s="9" t="s">
        <v>1743</v>
      </c>
      <c r="J3195" s="9" t="s">
        <v>1744</v>
      </c>
      <c r="K3195" s="10">
        <v>17.690999999999999</v>
      </c>
      <c r="L3195" s="10">
        <v>103.17</v>
      </c>
    </row>
    <row r="3196" spans="1:12">
      <c r="A3196" s="9">
        <v>4</v>
      </c>
      <c r="B3196" s="9">
        <v>411911</v>
      </c>
      <c r="C3196" s="9" t="s">
        <v>9053</v>
      </c>
      <c r="D3196" s="9" t="s">
        <v>9054</v>
      </c>
      <c r="E3196" s="9">
        <v>4119</v>
      </c>
      <c r="F3196" s="9" t="s">
        <v>7856</v>
      </c>
      <c r="G3196" s="9" t="s">
        <v>7857</v>
      </c>
      <c r="H3196" s="9">
        <v>41</v>
      </c>
      <c r="I3196" s="9" t="s">
        <v>1743</v>
      </c>
      <c r="J3196" s="9" t="s">
        <v>1744</v>
      </c>
      <c r="K3196" s="10">
        <v>17.513000000000002</v>
      </c>
      <c r="L3196" s="10">
        <v>102.944</v>
      </c>
    </row>
    <row r="3197" spans="1:12">
      <c r="A3197" s="9">
        <v>4</v>
      </c>
      <c r="B3197" s="9">
        <v>410402</v>
      </c>
      <c r="C3197" s="9" t="s">
        <v>9082</v>
      </c>
      <c r="D3197" s="9" t="s">
        <v>9083</v>
      </c>
      <c r="E3197" s="9">
        <v>4104</v>
      </c>
      <c r="F3197" s="9" t="s">
        <v>1806</v>
      </c>
      <c r="G3197" s="9" t="s">
        <v>1807</v>
      </c>
      <c r="H3197" s="9">
        <v>41</v>
      </c>
      <c r="I3197" s="9" t="s">
        <v>1743</v>
      </c>
      <c r="J3197" s="9" t="s">
        <v>1744</v>
      </c>
      <c r="K3197" s="10">
        <v>17.137</v>
      </c>
      <c r="L3197" s="10">
        <v>102.938</v>
      </c>
    </row>
    <row r="3198" spans="1:12">
      <c r="A3198" s="9">
        <v>4</v>
      </c>
      <c r="B3198" s="9">
        <v>410306</v>
      </c>
      <c r="C3198" s="9" t="s">
        <v>7942</v>
      </c>
      <c r="D3198" s="9" t="s">
        <v>7943</v>
      </c>
      <c r="E3198" s="9">
        <v>4103</v>
      </c>
      <c r="F3198" s="9" t="s">
        <v>6413</v>
      </c>
      <c r="G3198" s="9" t="s">
        <v>6412</v>
      </c>
      <c r="H3198" s="9">
        <v>41</v>
      </c>
      <c r="I3198" s="9" t="s">
        <v>1743</v>
      </c>
      <c r="J3198" s="9" t="s">
        <v>1744</v>
      </c>
      <c r="K3198" s="10">
        <v>17.288</v>
      </c>
      <c r="L3198" s="10">
        <v>102.645</v>
      </c>
    </row>
    <row r="3199" spans="1:12">
      <c r="A3199" s="9">
        <v>4</v>
      </c>
      <c r="B3199" s="9">
        <v>410609</v>
      </c>
      <c r="C3199" s="9" t="s">
        <v>9093</v>
      </c>
      <c r="D3199" s="9" t="s">
        <v>9094</v>
      </c>
      <c r="E3199" s="9">
        <v>4106</v>
      </c>
      <c r="F3199" s="9" t="s">
        <v>3983</v>
      </c>
      <c r="G3199" s="9" t="s">
        <v>1131</v>
      </c>
      <c r="H3199" s="9">
        <v>41</v>
      </c>
      <c r="I3199" s="9" t="s">
        <v>1743</v>
      </c>
      <c r="J3199" s="9" t="s">
        <v>1744</v>
      </c>
      <c r="K3199" s="10">
        <v>17.398</v>
      </c>
      <c r="L3199" s="10">
        <v>103.22799999999999</v>
      </c>
    </row>
    <row r="3200" spans="1:12">
      <c r="A3200" s="9">
        <v>4</v>
      </c>
      <c r="B3200" s="9">
        <v>410206</v>
      </c>
      <c r="C3200" s="9" t="s">
        <v>8673</v>
      </c>
      <c r="D3200" s="9" t="s">
        <v>8674</v>
      </c>
      <c r="E3200" s="9">
        <v>4102</v>
      </c>
      <c r="F3200" s="9" t="s">
        <v>8576</v>
      </c>
      <c r="G3200" s="9" t="s">
        <v>8577</v>
      </c>
      <c r="H3200" s="9">
        <v>41</v>
      </c>
      <c r="I3200" s="9" t="s">
        <v>1743</v>
      </c>
      <c r="J3200" s="9" t="s">
        <v>1744</v>
      </c>
      <c r="K3200" s="10">
        <v>17.411000000000001</v>
      </c>
      <c r="L3200" s="10">
        <v>102.574</v>
      </c>
    </row>
    <row r="3201" spans="1:12">
      <c r="A3201" s="9">
        <v>4</v>
      </c>
      <c r="B3201" s="9">
        <v>411910</v>
      </c>
      <c r="C3201" s="9" t="s">
        <v>6504</v>
      </c>
      <c r="D3201" s="9" t="s">
        <v>6505</v>
      </c>
      <c r="E3201" s="9">
        <v>4119</v>
      </c>
      <c r="F3201" s="9" t="s">
        <v>7856</v>
      </c>
      <c r="G3201" s="9" t="s">
        <v>7857</v>
      </c>
      <c r="H3201" s="9">
        <v>41</v>
      </c>
      <c r="I3201" s="9" t="s">
        <v>1743</v>
      </c>
      <c r="J3201" s="9" t="s">
        <v>1744</v>
      </c>
      <c r="K3201" s="10">
        <v>17.728999999999999</v>
      </c>
      <c r="L3201" s="10">
        <v>102.979</v>
      </c>
    </row>
    <row r="3202" spans="1:12">
      <c r="A3202" s="9">
        <v>4</v>
      </c>
      <c r="B3202" s="9">
        <v>410202</v>
      </c>
      <c r="C3202" s="9" t="s">
        <v>4693</v>
      </c>
      <c r="D3202" s="9" t="s">
        <v>4694</v>
      </c>
      <c r="E3202" s="9">
        <v>4102</v>
      </c>
      <c r="F3202" s="9" t="s">
        <v>8576</v>
      </c>
      <c r="G3202" s="9" t="s">
        <v>8577</v>
      </c>
      <c r="H3202" s="9">
        <v>41</v>
      </c>
      <c r="I3202" s="9" t="s">
        <v>1743</v>
      </c>
      <c r="J3202" s="9" t="s">
        <v>1744</v>
      </c>
      <c r="K3202" s="10">
        <v>17.48</v>
      </c>
      <c r="L3202" s="10">
        <v>102.596</v>
      </c>
    </row>
    <row r="3203" spans="1:12">
      <c r="A3203" s="9">
        <v>4</v>
      </c>
      <c r="B3203" s="9">
        <v>410414</v>
      </c>
      <c r="C3203" s="9" t="s">
        <v>9244</v>
      </c>
      <c r="D3203" s="9" t="s">
        <v>8910</v>
      </c>
      <c r="E3203" s="9">
        <v>4104</v>
      </c>
      <c r="F3203" s="9" t="s">
        <v>1806</v>
      </c>
      <c r="G3203" s="9" t="s">
        <v>1807</v>
      </c>
      <c r="H3203" s="9">
        <v>41</v>
      </c>
      <c r="I3203" s="9" t="s">
        <v>1743</v>
      </c>
      <c r="J3203" s="9" t="s">
        <v>1744</v>
      </c>
      <c r="K3203" s="10">
        <v>16.933</v>
      </c>
      <c r="L3203" s="10">
        <v>103.06399999999999</v>
      </c>
    </row>
    <row r="3204" spans="1:12">
      <c r="A3204" s="9">
        <v>4</v>
      </c>
      <c r="B3204" s="9">
        <v>412001</v>
      </c>
      <c r="C3204" s="9" t="s">
        <v>9255</v>
      </c>
      <c r="D3204" s="9" t="s">
        <v>4065</v>
      </c>
      <c r="E3204" s="9">
        <v>4120</v>
      </c>
      <c r="F3204" s="9" t="s">
        <v>4064</v>
      </c>
      <c r="G3204" s="9" t="s">
        <v>4065</v>
      </c>
      <c r="H3204" s="9">
        <v>41</v>
      </c>
      <c r="I3204" s="9" t="s">
        <v>1743</v>
      </c>
      <c r="J3204" s="9" t="s">
        <v>1744</v>
      </c>
      <c r="K3204" s="10">
        <v>17.814</v>
      </c>
      <c r="L3204" s="10">
        <v>103.09</v>
      </c>
    </row>
    <row r="3205" spans="1:12">
      <c r="A3205" s="9">
        <v>4</v>
      </c>
      <c r="B3205" s="9">
        <v>410612</v>
      </c>
      <c r="C3205" s="9" t="s">
        <v>9278</v>
      </c>
      <c r="D3205" s="9" t="s">
        <v>9279</v>
      </c>
      <c r="E3205" s="9">
        <v>4106</v>
      </c>
      <c r="F3205" s="9" t="s">
        <v>3983</v>
      </c>
      <c r="G3205" s="9" t="s">
        <v>1131</v>
      </c>
      <c r="H3205" s="9">
        <v>41</v>
      </c>
      <c r="I3205" s="9" t="s">
        <v>1743</v>
      </c>
      <c r="J3205" s="9" t="s">
        <v>1744</v>
      </c>
      <c r="K3205" s="10">
        <v>17.338999999999999</v>
      </c>
      <c r="L3205" s="10">
        <v>103.021</v>
      </c>
    </row>
    <row r="3206" spans="1:12">
      <c r="A3206" s="9">
        <v>4</v>
      </c>
      <c r="B3206" s="9">
        <v>412302</v>
      </c>
      <c r="C3206" s="9" t="s">
        <v>3259</v>
      </c>
      <c r="D3206" s="9" t="s">
        <v>7242</v>
      </c>
      <c r="E3206" s="9">
        <v>4123</v>
      </c>
      <c r="F3206" s="9" t="s">
        <v>9313</v>
      </c>
      <c r="G3206" s="9" t="s">
        <v>9314</v>
      </c>
      <c r="H3206" s="9">
        <v>41</v>
      </c>
      <c r="I3206" s="9" t="s">
        <v>1743</v>
      </c>
      <c r="J3206" s="9" t="s">
        <v>1744</v>
      </c>
      <c r="K3206" s="10">
        <v>17.562999999999999</v>
      </c>
      <c r="L3206" s="10">
        <v>103.123</v>
      </c>
    </row>
    <row r="3207" spans="1:12">
      <c r="A3207" s="9">
        <v>4</v>
      </c>
      <c r="B3207" s="9">
        <v>412303</v>
      </c>
      <c r="C3207" s="9" t="s">
        <v>3078</v>
      </c>
      <c r="D3207" s="9" t="s">
        <v>3079</v>
      </c>
      <c r="E3207" s="9">
        <v>4123</v>
      </c>
      <c r="F3207" s="9" t="s">
        <v>9313</v>
      </c>
      <c r="G3207" s="9" t="s">
        <v>9314</v>
      </c>
      <c r="H3207" s="9">
        <v>41</v>
      </c>
      <c r="I3207" s="9" t="s">
        <v>1743</v>
      </c>
      <c r="J3207" s="9" t="s">
        <v>1744</v>
      </c>
      <c r="K3207" s="10">
        <v>17.48</v>
      </c>
      <c r="L3207" s="10">
        <v>103.023</v>
      </c>
    </row>
    <row r="3208" spans="1:12">
      <c r="A3208" s="9">
        <v>4</v>
      </c>
      <c r="B3208" s="9">
        <v>411909</v>
      </c>
      <c r="C3208" s="9" t="s">
        <v>9366</v>
      </c>
      <c r="D3208" s="9" t="s">
        <v>9367</v>
      </c>
      <c r="E3208" s="9">
        <v>4119</v>
      </c>
      <c r="F3208" s="9" t="s">
        <v>7856</v>
      </c>
      <c r="G3208" s="9" t="s">
        <v>7857</v>
      </c>
      <c r="H3208" s="9">
        <v>41</v>
      </c>
      <c r="I3208" s="9" t="s">
        <v>1743</v>
      </c>
      <c r="J3208" s="9" t="s">
        <v>1744</v>
      </c>
      <c r="K3208" s="10">
        <v>17.634</v>
      </c>
      <c r="L3208" s="10">
        <v>103.066</v>
      </c>
    </row>
    <row r="3209" spans="1:12">
      <c r="A3209" s="9">
        <v>4</v>
      </c>
      <c r="B3209" s="9">
        <v>412301</v>
      </c>
      <c r="C3209" s="9" t="s">
        <v>4811</v>
      </c>
      <c r="D3209" s="9" t="s">
        <v>4812</v>
      </c>
      <c r="E3209" s="9">
        <v>4123</v>
      </c>
      <c r="F3209" s="9" t="s">
        <v>9313</v>
      </c>
      <c r="G3209" s="9" t="s">
        <v>9314</v>
      </c>
      <c r="H3209" s="9">
        <v>41</v>
      </c>
      <c r="I3209" s="9" t="s">
        <v>1743</v>
      </c>
      <c r="J3209" s="9" t="s">
        <v>1744</v>
      </c>
      <c r="K3209" s="10">
        <v>17.539000000000001</v>
      </c>
      <c r="L3209" s="10">
        <v>103.072</v>
      </c>
    </row>
    <row r="3210" spans="1:12">
      <c r="A3210" s="9">
        <v>4</v>
      </c>
      <c r="B3210" s="9">
        <v>410203</v>
      </c>
      <c r="C3210" s="9" t="s">
        <v>9391</v>
      </c>
      <c r="D3210" s="9" t="s">
        <v>9392</v>
      </c>
      <c r="E3210" s="9">
        <v>4102</v>
      </c>
      <c r="F3210" s="9" t="s">
        <v>8576</v>
      </c>
      <c r="G3210" s="9" t="s">
        <v>8577</v>
      </c>
      <c r="H3210" s="9">
        <v>41</v>
      </c>
      <c r="I3210" s="9" t="s">
        <v>1743</v>
      </c>
      <c r="J3210" s="9" t="s">
        <v>1744</v>
      </c>
      <c r="K3210" s="10">
        <v>17.385000000000002</v>
      </c>
      <c r="L3210" s="10">
        <v>102.46</v>
      </c>
    </row>
    <row r="3211" spans="1:12">
      <c r="A3211" s="9">
        <v>4</v>
      </c>
      <c r="B3211" s="9">
        <v>410416</v>
      </c>
      <c r="C3211" s="9" t="s">
        <v>6454</v>
      </c>
      <c r="D3211" s="9" t="s">
        <v>6455</v>
      </c>
      <c r="E3211" s="9">
        <v>4104</v>
      </c>
      <c r="F3211" s="9" t="s">
        <v>1806</v>
      </c>
      <c r="G3211" s="9" t="s">
        <v>1807</v>
      </c>
      <c r="H3211" s="9">
        <v>41</v>
      </c>
      <c r="I3211" s="9" t="s">
        <v>1743</v>
      </c>
      <c r="J3211" s="9" t="s">
        <v>1744</v>
      </c>
      <c r="K3211" s="10">
        <v>17.033000000000001</v>
      </c>
      <c r="L3211" s="10">
        <v>102.98099999999999</v>
      </c>
    </row>
    <row r="3212" spans="1:12">
      <c r="A3212" s="9">
        <v>4</v>
      </c>
      <c r="B3212" s="9">
        <v>410404</v>
      </c>
      <c r="C3212" s="9" t="s">
        <v>9445</v>
      </c>
      <c r="D3212" s="9" t="s">
        <v>9446</v>
      </c>
      <c r="E3212" s="9">
        <v>4104</v>
      </c>
      <c r="F3212" s="9" t="s">
        <v>1806</v>
      </c>
      <c r="G3212" s="9" t="s">
        <v>1807</v>
      </c>
      <c r="H3212" s="9">
        <v>41</v>
      </c>
      <c r="I3212" s="9" t="s">
        <v>1743</v>
      </c>
      <c r="J3212" s="9" t="s">
        <v>1744</v>
      </c>
      <c r="K3212" s="10">
        <v>17.152999999999999</v>
      </c>
      <c r="L3212" s="10">
        <v>103.075</v>
      </c>
    </row>
    <row r="3213" spans="1:12">
      <c r="A3213" s="9">
        <v>4</v>
      </c>
      <c r="B3213" s="9">
        <v>411907</v>
      </c>
      <c r="C3213" s="9" t="s">
        <v>6065</v>
      </c>
      <c r="D3213" s="9" t="s">
        <v>5852</v>
      </c>
      <c r="E3213" s="9">
        <v>4119</v>
      </c>
      <c r="F3213" s="9" t="s">
        <v>7856</v>
      </c>
      <c r="G3213" s="9" t="s">
        <v>7857</v>
      </c>
      <c r="H3213" s="9">
        <v>41</v>
      </c>
      <c r="I3213" s="9" t="s">
        <v>1743</v>
      </c>
      <c r="J3213" s="9" t="s">
        <v>1744</v>
      </c>
      <c r="K3213" s="10">
        <v>17.684999999999999</v>
      </c>
      <c r="L3213" s="10">
        <v>103.04</v>
      </c>
    </row>
    <row r="3214" spans="1:12">
      <c r="A3214" s="9">
        <v>4</v>
      </c>
      <c r="B3214" s="9">
        <v>412103</v>
      </c>
      <c r="C3214" s="9" t="s">
        <v>4166</v>
      </c>
      <c r="D3214" s="9" t="s">
        <v>4167</v>
      </c>
      <c r="E3214" s="9">
        <v>4121</v>
      </c>
      <c r="F3214" s="9" t="s">
        <v>7926</v>
      </c>
      <c r="G3214" s="9" t="s">
        <v>1131</v>
      </c>
      <c r="H3214" s="9">
        <v>41</v>
      </c>
      <c r="I3214" s="9" t="s">
        <v>1743</v>
      </c>
      <c r="J3214" s="9" t="s">
        <v>1744</v>
      </c>
      <c r="K3214" s="10">
        <v>17.081</v>
      </c>
      <c r="L3214" s="10">
        <v>102.84399999999999</v>
      </c>
    </row>
    <row r="3215" spans="1:12">
      <c r="A3215" s="9">
        <v>4</v>
      </c>
      <c r="B3215" s="9">
        <v>410205</v>
      </c>
      <c r="C3215" s="9" t="s">
        <v>9545</v>
      </c>
      <c r="D3215" s="9" t="s">
        <v>9546</v>
      </c>
      <c r="E3215" s="9">
        <v>4102</v>
      </c>
      <c r="F3215" s="9" t="s">
        <v>8576</v>
      </c>
      <c r="G3215" s="9" t="s">
        <v>8577</v>
      </c>
      <c r="H3215" s="9">
        <v>41</v>
      </c>
      <c r="I3215" s="9" t="s">
        <v>1743</v>
      </c>
      <c r="J3215" s="9" t="s">
        <v>1744</v>
      </c>
      <c r="K3215" s="10">
        <v>17.478999999999999</v>
      </c>
      <c r="L3215" s="10">
        <v>102.506</v>
      </c>
    </row>
    <row r="3216" spans="1:12">
      <c r="A3216" s="9">
        <v>4</v>
      </c>
      <c r="B3216" s="9">
        <v>410802</v>
      </c>
      <c r="C3216" s="9" t="s">
        <v>8176</v>
      </c>
      <c r="D3216" s="9" t="s">
        <v>8177</v>
      </c>
      <c r="E3216" s="9">
        <v>4108</v>
      </c>
      <c r="F3216" s="9" t="s">
        <v>9605</v>
      </c>
      <c r="G3216" s="9" t="s">
        <v>9606</v>
      </c>
      <c r="H3216" s="9">
        <v>41</v>
      </c>
      <c r="I3216" s="9" t="s">
        <v>1743</v>
      </c>
      <c r="J3216" s="9" t="s">
        <v>1744</v>
      </c>
      <c r="K3216" s="10">
        <v>17.236999999999998</v>
      </c>
      <c r="L3216" s="10">
        <v>103.20399999999999</v>
      </c>
    </row>
    <row r="3217" spans="1:12">
      <c r="A3217" s="9">
        <v>4</v>
      </c>
      <c r="B3217" s="9">
        <v>410801</v>
      </c>
      <c r="C3217" s="9" t="s">
        <v>9619</v>
      </c>
      <c r="D3217" s="9" t="s">
        <v>9620</v>
      </c>
      <c r="E3217" s="9">
        <v>4108</v>
      </c>
      <c r="F3217" s="9" t="s">
        <v>9605</v>
      </c>
      <c r="G3217" s="9" t="s">
        <v>9606</v>
      </c>
      <c r="H3217" s="9">
        <v>41</v>
      </c>
      <c r="I3217" s="9" t="s">
        <v>1743</v>
      </c>
      <c r="J3217" s="9" t="s">
        <v>1744</v>
      </c>
      <c r="K3217" s="10">
        <v>17.303000000000001</v>
      </c>
      <c r="L3217" s="10">
        <v>103.205</v>
      </c>
    </row>
    <row r="3218" spans="1:12">
      <c r="A3218" s="9">
        <v>4</v>
      </c>
      <c r="B3218" s="9">
        <v>410204</v>
      </c>
      <c r="C3218" s="9" t="s">
        <v>6178</v>
      </c>
      <c r="D3218" s="9" t="s">
        <v>6179</v>
      </c>
      <c r="E3218" s="9">
        <v>4102</v>
      </c>
      <c r="F3218" s="9" t="s">
        <v>8576</v>
      </c>
      <c r="G3218" s="9" t="s">
        <v>8577</v>
      </c>
      <c r="H3218" s="9">
        <v>41</v>
      </c>
      <c r="I3218" s="9" t="s">
        <v>1743</v>
      </c>
      <c r="J3218" s="9" t="s">
        <v>1744</v>
      </c>
      <c r="K3218" s="10">
        <v>17.489999999999998</v>
      </c>
      <c r="L3218" s="10">
        <v>102.652</v>
      </c>
    </row>
    <row r="3219" spans="1:12">
      <c r="A3219" s="9">
        <v>4</v>
      </c>
      <c r="B3219" s="9">
        <v>412501</v>
      </c>
      <c r="C3219" s="9" t="s">
        <v>9656</v>
      </c>
      <c r="D3219" s="9" t="s">
        <v>9657</v>
      </c>
      <c r="E3219" s="9">
        <v>4125</v>
      </c>
      <c r="F3219" s="9" t="s">
        <v>6610</v>
      </c>
      <c r="G3219" s="9" t="s">
        <v>6611</v>
      </c>
      <c r="H3219" s="9">
        <v>41</v>
      </c>
      <c r="I3219" s="9" t="s">
        <v>1743</v>
      </c>
      <c r="J3219" s="9" t="s">
        <v>1744</v>
      </c>
      <c r="K3219" s="10">
        <v>17.256</v>
      </c>
      <c r="L3219" s="10">
        <v>102.976</v>
      </c>
    </row>
    <row r="3220" spans="1:12">
      <c r="A3220" s="9">
        <v>4</v>
      </c>
      <c r="B3220" s="9">
        <v>410614</v>
      </c>
      <c r="C3220" s="9" t="s">
        <v>3861</v>
      </c>
      <c r="D3220" s="9" t="s">
        <v>3862</v>
      </c>
      <c r="E3220" s="9">
        <v>4106</v>
      </c>
      <c r="F3220" s="9" t="s">
        <v>3983</v>
      </c>
      <c r="G3220" s="9" t="s">
        <v>1131</v>
      </c>
      <c r="H3220" s="9">
        <v>41</v>
      </c>
      <c r="I3220" s="9" t="s">
        <v>1743</v>
      </c>
      <c r="J3220" s="9" t="s">
        <v>1744</v>
      </c>
      <c r="K3220" s="10">
        <v>17.327000000000002</v>
      </c>
      <c r="L3220" s="10">
        <v>103.111</v>
      </c>
    </row>
    <row r="3221" spans="1:12">
      <c r="A3221" s="9">
        <v>4</v>
      </c>
      <c r="B3221" s="9">
        <v>411109</v>
      </c>
      <c r="C3221" s="9" t="s">
        <v>9695</v>
      </c>
      <c r="D3221" s="9" t="s">
        <v>9696</v>
      </c>
      <c r="E3221" s="9">
        <v>4111</v>
      </c>
      <c r="F3221" s="9" t="s">
        <v>3206</v>
      </c>
      <c r="G3221" s="9" t="s">
        <v>3207</v>
      </c>
      <c r="H3221" s="9">
        <v>41</v>
      </c>
      <c r="I3221" s="9" t="s">
        <v>1743</v>
      </c>
      <c r="J3221" s="9" t="s">
        <v>1744</v>
      </c>
      <c r="K3221" s="10">
        <v>17.844000000000001</v>
      </c>
      <c r="L3221" s="10">
        <v>103.199</v>
      </c>
    </row>
    <row r="3222" spans="1:12">
      <c r="A3222" s="9">
        <v>4</v>
      </c>
      <c r="B3222" s="9">
        <v>410907</v>
      </c>
      <c r="C3222" s="9" t="s">
        <v>7333</v>
      </c>
      <c r="D3222" s="9" t="s">
        <v>7334</v>
      </c>
      <c r="E3222" s="9">
        <v>4109</v>
      </c>
      <c r="F3222" s="9" t="s">
        <v>5976</v>
      </c>
      <c r="G3222" s="9" t="s">
        <v>5975</v>
      </c>
      <c r="H3222" s="9">
        <v>41</v>
      </c>
      <c r="I3222" s="9" t="s">
        <v>1743</v>
      </c>
      <c r="J3222" s="9" t="s">
        <v>1744</v>
      </c>
      <c r="K3222" s="10">
        <v>17.067</v>
      </c>
      <c r="L3222" s="10">
        <v>103.155</v>
      </c>
    </row>
    <row r="3223" spans="1:12">
      <c r="A3223" s="9">
        <v>4</v>
      </c>
      <c r="B3223" s="9">
        <v>410111</v>
      </c>
      <c r="C3223" s="9" t="s">
        <v>4328</v>
      </c>
      <c r="E3223" s="9">
        <v>4101</v>
      </c>
      <c r="F3223" s="9" t="s">
        <v>1741</v>
      </c>
      <c r="G3223" s="9" t="s">
        <v>1742</v>
      </c>
      <c r="H3223" s="9">
        <v>41</v>
      </c>
      <c r="I3223" s="9" t="s">
        <v>1743</v>
      </c>
      <c r="J3223" s="9" t="s">
        <v>1744</v>
      </c>
      <c r="K3223" s="10">
        <v>17.54</v>
      </c>
      <c r="L3223" s="10">
        <v>102.849</v>
      </c>
    </row>
    <row r="3224" spans="1:12">
      <c r="A3224" s="9">
        <v>4</v>
      </c>
      <c r="B3224" s="9">
        <v>411707</v>
      </c>
      <c r="C3224" s="9" t="s">
        <v>9794</v>
      </c>
      <c r="D3224" s="9" t="s">
        <v>9795</v>
      </c>
      <c r="E3224" s="9">
        <v>4117</v>
      </c>
      <c r="F3224" s="9" t="s">
        <v>4968</v>
      </c>
      <c r="G3224" s="9" t="s">
        <v>4969</v>
      </c>
      <c r="H3224" s="9">
        <v>41</v>
      </c>
      <c r="I3224" s="9" t="s">
        <v>1743</v>
      </c>
      <c r="J3224" s="9" t="s">
        <v>1744</v>
      </c>
      <c r="K3224" s="10">
        <v>17.613</v>
      </c>
      <c r="L3224" s="10">
        <v>102.376</v>
      </c>
    </row>
    <row r="3225" spans="1:12">
      <c r="A3225" s="9">
        <v>4</v>
      </c>
      <c r="B3225" s="9">
        <v>410505</v>
      </c>
      <c r="C3225" s="9" t="s">
        <v>8386</v>
      </c>
      <c r="D3225" s="9" t="s">
        <v>3726</v>
      </c>
      <c r="E3225" s="9">
        <v>4105</v>
      </c>
      <c r="F3225" s="9" t="s">
        <v>6642</v>
      </c>
      <c r="G3225" s="9" t="s">
        <v>6643</v>
      </c>
      <c r="H3225" s="9">
        <v>41</v>
      </c>
      <c r="I3225" s="9" t="s">
        <v>1743</v>
      </c>
      <c r="J3225" s="9" t="s">
        <v>1744</v>
      </c>
      <c r="K3225" s="10">
        <v>17.047999999999998</v>
      </c>
      <c r="L3225" s="10">
        <v>102.77200000000001</v>
      </c>
    </row>
    <row r="3226" spans="1:12">
      <c r="A3226" s="9">
        <v>4</v>
      </c>
      <c r="B3226" s="9">
        <v>411005</v>
      </c>
      <c r="C3226" s="9" t="s">
        <v>9844</v>
      </c>
      <c r="D3226" s="9" t="s">
        <v>9845</v>
      </c>
      <c r="E3226" s="9">
        <v>4110</v>
      </c>
      <c r="F3226" s="9" t="s">
        <v>8584</v>
      </c>
      <c r="G3226" s="9" t="s">
        <v>8583</v>
      </c>
      <c r="H3226" s="9">
        <v>41</v>
      </c>
      <c r="I3226" s="9" t="s">
        <v>1743</v>
      </c>
      <c r="J3226" s="9" t="s">
        <v>1744</v>
      </c>
      <c r="K3226" s="10">
        <v>16.882000000000001</v>
      </c>
      <c r="L3226" s="10">
        <v>103.426</v>
      </c>
    </row>
    <row r="3227" spans="1:12">
      <c r="A3227" s="9">
        <v>4</v>
      </c>
      <c r="B3227" s="9">
        <v>410502</v>
      </c>
      <c r="C3227" s="9" t="s">
        <v>9926</v>
      </c>
      <c r="D3227" s="9" t="s">
        <v>9927</v>
      </c>
      <c r="E3227" s="9">
        <v>4105</v>
      </c>
      <c r="F3227" s="9" t="s">
        <v>6642</v>
      </c>
      <c r="G3227" s="9" t="s">
        <v>6643</v>
      </c>
      <c r="H3227" s="9">
        <v>41</v>
      </c>
      <c r="I3227" s="9" t="s">
        <v>1743</v>
      </c>
      <c r="J3227" s="9" t="s">
        <v>1744</v>
      </c>
      <c r="K3227" s="10">
        <v>16.969000000000001</v>
      </c>
      <c r="L3227" s="10">
        <v>102.98099999999999</v>
      </c>
    </row>
    <row r="3228" spans="1:12">
      <c r="A3228" s="9">
        <v>4</v>
      </c>
      <c r="B3228" s="9">
        <v>410506</v>
      </c>
      <c r="C3228" s="9" t="s">
        <v>6504</v>
      </c>
      <c r="D3228" s="9" t="s">
        <v>6505</v>
      </c>
      <c r="E3228" s="9">
        <v>4105</v>
      </c>
      <c r="F3228" s="9" t="s">
        <v>6642</v>
      </c>
      <c r="G3228" s="9" t="s">
        <v>6643</v>
      </c>
      <c r="H3228" s="9">
        <v>41</v>
      </c>
      <c r="I3228" s="9" t="s">
        <v>1743</v>
      </c>
      <c r="J3228" s="9" t="s">
        <v>1744</v>
      </c>
      <c r="K3228" s="10">
        <v>16.928999999999998</v>
      </c>
      <c r="L3228" s="10">
        <v>102.911</v>
      </c>
    </row>
    <row r="3229" spans="1:12">
      <c r="A3229" s="9">
        <v>4</v>
      </c>
      <c r="B3229" s="9">
        <v>410307</v>
      </c>
      <c r="C3229" s="9" t="s">
        <v>9953</v>
      </c>
      <c r="D3229" s="9" t="s">
        <v>9954</v>
      </c>
      <c r="E3229" s="9">
        <v>4103</v>
      </c>
      <c r="F3229" s="9" t="s">
        <v>6413</v>
      </c>
      <c r="G3229" s="9" t="s">
        <v>6412</v>
      </c>
      <c r="H3229" s="9">
        <v>41</v>
      </c>
      <c r="I3229" s="9" t="s">
        <v>1743</v>
      </c>
      <c r="J3229" s="9" t="s">
        <v>1744</v>
      </c>
      <c r="K3229" s="10">
        <v>17.141999999999999</v>
      </c>
      <c r="L3229" s="10">
        <v>102.601</v>
      </c>
    </row>
    <row r="3230" spans="1:12">
      <c r="A3230" s="9">
        <v>4</v>
      </c>
      <c r="B3230" s="9">
        <v>411713</v>
      </c>
      <c r="C3230" s="9" t="s">
        <v>3644</v>
      </c>
      <c r="D3230" s="9" t="s">
        <v>3645</v>
      </c>
      <c r="E3230" s="9">
        <v>4117</v>
      </c>
      <c r="F3230" s="9" t="s">
        <v>4968</v>
      </c>
      <c r="G3230" s="9" t="s">
        <v>4969</v>
      </c>
      <c r="H3230" s="9">
        <v>41</v>
      </c>
      <c r="I3230" s="9" t="s">
        <v>1743</v>
      </c>
      <c r="J3230" s="9" t="s">
        <v>1744</v>
      </c>
      <c r="K3230" s="10">
        <v>17.509</v>
      </c>
      <c r="L3230" s="10">
        <v>102.39100000000001</v>
      </c>
    </row>
    <row r="3231" spans="1:12">
      <c r="A3231" s="9">
        <v>4</v>
      </c>
      <c r="B3231" s="9">
        <v>410601</v>
      </c>
      <c r="C3231" s="9" t="s">
        <v>10001</v>
      </c>
      <c r="D3231" s="9" t="s">
        <v>8143</v>
      </c>
      <c r="E3231" s="9">
        <v>4106</v>
      </c>
      <c r="F3231" s="9" t="s">
        <v>3983</v>
      </c>
      <c r="G3231" s="9" t="s">
        <v>1131</v>
      </c>
      <c r="H3231" s="9">
        <v>41</v>
      </c>
      <c r="I3231" s="9" t="s">
        <v>1743</v>
      </c>
      <c r="J3231" s="9" t="s">
        <v>1744</v>
      </c>
      <c r="K3231" s="10">
        <v>17.381</v>
      </c>
      <c r="L3231" s="10">
        <v>103.095</v>
      </c>
    </row>
    <row r="3232" spans="1:12">
      <c r="A3232" s="9">
        <v>4</v>
      </c>
      <c r="B3232" s="9">
        <v>411002</v>
      </c>
      <c r="C3232" s="9" t="s">
        <v>10065</v>
      </c>
      <c r="D3232" s="9" t="s">
        <v>4544</v>
      </c>
      <c r="E3232" s="9">
        <v>4110</v>
      </c>
      <c r="F3232" s="9" t="s">
        <v>8584</v>
      </c>
      <c r="G3232" s="9" t="s">
        <v>8583</v>
      </c>
      <c r="H3232" s="9">
        <v>41</v>
      </c>
      <c r="I3232" s="9" t="s">
        <v>1743</v>
      </c>
      <c r="J3232" s="9" t="s">
        <v>1744</v>
      </c>
      <c r="K3232" s="10">
        <v>16.952000000000002</v>
      </c>
      <c r="L3232" s="10">
        <v>103.36799999999999</v>
      </c>
    </row>
    <row r="3233" spans="1:12">
      <c r="A3233" s="9">
        <v>4</v>
      </c>
      <c r="B3233" s="9">
        <v>412004</v>
      </c>
      <c r="C3233" s="9" t="s">
        <v>6623</v>
      </c>
      <c r="D3233" s="9" t="s">
        <v>6624</v>
      </c>
      <c r="E3233" s="9">
        <v>4120</v>
      </c>
      <c r="F3233" s="9" t="s">
        <v>4064</v>
      </c>
      <c r="G3233" s="9" t="s">
        <v>4065</v>
      </c>
      <c r="H3233" s="9">
        <v>41</v>
      </c>
      <c r="I3233" s="9" t="s">
        <v>1743</v>
      </c>
      <c r="J3233" s="9" t="s">
        <v>1744</v>
      </c>
      <c r="K3233" s="10">
        <v>17.786000000000001</v>
      </c>
      <c r="L3233" s="10">
        <v>103.01600000000001</v>
      </c>
    </row>
    <row r="3234" spans="1:12">
      <c r="A3234" s="9">
        <v>4</v>
      </c>
      <c r="B3234" s="9">
        <v>411105</v>
      </c>
      <c r="C3234" s="9" t="s">
        <v>10113</v>
      </c>
      <c r="D3234" s="9" t="s">
        <v>10114</v>
      </c>
      <c r="E3234" s="9">
        <v>4111</v>
      </c>
      <c r="F3234" s="9" t="s">
        <v>3206</v>
      </c>
      <c r="G3234" s="9" t="s">
        <v>3207</v>
      </c>
      <c r="H3234" s="9">
        <v>41</v>
      </c>
      <c r="I3234" s="9" t="s">
        <v>1743</v>
      </c>
      <c r="J3234" s="9" t="s">
        <v>1744</v>
      </c>
      <c r="K3234" s="10">
        <v>17.594000000000001</v>
      </c>
      <c r="L3234" s="10">
        <v>103.30500000000001</v>
      </c>
    </row>
    <row r="3235" spans="1:12">
      <c r="A3235" s="9">
        <v>4</v>
      </c>
      <c r="B3235" s="9">
        <v>411111</v>
      </c>
      <c r="C3235" s="9" t="s">
        <v>2674</v>
      </c>
      <c r="D3235" s="9" t="s">
        <v>2675</v>
      </c>
      <c r="E3235" s="9">
        <v>4111</v>
      </c>
      <c r="F3235" s="9" t="s">
        <v>3206</v>
      </c>
      <c r="G3235" s="9" t="s">
        <v>3207</v>
      </c>
      <c r="H3235" s="9">
        <v>41</v>
      </c>
      <c r="I3235" s="9" t="s">
        <v>1743</v>
      </c>
      <c r="J3235" s="9" t="s">
        <v>1744</v>
      </c>
      <c r="K3235" s="10">
        <v>17.713000000000001</v>
      </c>
      <c r="L3235" s="10">
        <v>103.36199999999999</v>
      </c>
    </row>
    <row r="3236" spans="1:12">
      <c r="A3236" s="9">
        <v>4</v>
      </c>
      <c r="B3236" s="9">
        <v>412201</v>
      </c>
      <c r="C3236" s="9" t="s">
        <v>8762</v>
      </c>
      <c r="D3236" s="9" t="s">
        <v>8763</v>
      </c>
      <c r="E3236" s="9">
        <v>4122</v>
      </c>
      <c r="F3236" s="9" t="s">
        <v>10169</v>
      </c>
      <c r="G3236" s="9" t="s">
        <v>8763</v>
      </c>
      <c r="H3236" s="9">
        <v>41</v>
      </c>
      <c r="I3236" s="9" t="s">
        <v>1743</v>
      </c>
      <c r="J3236" s="9" t="s">
        <v>1744</v>
      </c>
      <c r="K3236" s="10">
        <v>17.916</v>
      </c>
      <c r="L3236" s="10">
        <v>102.21299999999999</v>
      </c>
    </row>
    <row r="3237" spans="1:12">
      <c r="A3237" s="9">
        <v>4</v>
      </c>
      <c r="B3237" s="9">
        <v>411806</v>
      </c>
      <c r="C3237" s="9" t="s">
        <v>10224</v>
      </c>
      <c r="D3237" s="9" t="s">
        <v>10225</v>
      </c>
      <c r="E3237" s="9">
        <v>4118</v>
      </c>
      <c r="F3237" s="9" t="s">
        <v>6108</v>
      </c>
      <c r="G3237" s="9" t="s">
        <v>6109</v>
      </c>
      <c r="H3237" s="9">
        <v>41</v>
      </c>
      <c r="I3237" s="9" t="s">
        <v>1743</v>
      </c>
      <c r="J3237" s="9" t="s">
        <v>1744</v>
      </c>
      <c r="K3237" s="10">
        <v>17.696999999999999</v>
      </c>
      <c r="L3237" s="10">
        <v>102.187</v>
      </c>
    </row>
    <row r="3238" spans="1:12">
      <c r="A3238" s="9">
        <v>4</v>
      </c>
      <c r="B3238" s="9">
        <v>411104</v>
      </c>
      <c r="C3238" s="9" t="s">
        <v>6021</v>
      </c>
      <c r="D3238" s="9" t="s">
        <v>6022</v>
      </c>
      <c r="E3238" s="9">
        <v>4111</v>
      </c>
      <c r="F3238" s="9" t="s">
        <v>3206</v>
      </c>
      <c r="G3238" s="9" t="s">
        <v>3207</v>
      </c>
      <c r="H3238" s="9">
        <v>41</v>
      </c>
      <c r="I3238" s="9" t="s">
        <v>1743</v>
      </c>
      <c r="J3238" s="9" t="s">
        <v>1744</v>
      </c>
      <c r="K3238" s="10">
        <v>17.672000000000001</v>
      </c>
      <c r="L3238" s="10">
        <v>103.29600000000001</v>
      </c>
    </row>
    <row r="3239" spans="1:12">
      <c r="A3239" s="9">
        <v>4</v>
      </c>
      <c r="B3239" s="9">
        <v>411107</v>
      </c>
      <c r="C3239" s="9" t="s">
        <v>10263</v>
      </c>
      <c r="D3239" s="9" t="s">
        <v>10264</v>
      </c>
      <c r="E3239" s="9">
        <v>4111</v>
      </c>
      <c r="F3239" s="9" t="s">
        <v>3206</v>
      </c>
      <c r="G3239" s="9" t="s">
        <v>3207</v>
      </c>
      <c r="H3239" s="9">
        <v>41</v>
      </c>
      <c r="I3239" s="9" t="s">
        <v>1743</v>
      </c>
      <c r="J3239" s="9" t="s">
        <v>1744</v>
      </c>
      <c r="K3239" s="10">
        <v>17.623000000000001</v>
      </c>
      <c r="L3239" s="10">
        <v>103.19</v>
      </c>
    </row>
    <row r="3240" spans="1:12">
      <c r="A3240" s="9">
        <v>4</v>
      </c>
      <c r="B3240" s="9">
        <v>410605</v>
      </c>
      <c r="C3240" s="9" t="s">
        <v>10269</v>
      </c>
      <c r="D3240" s="9" t="s">
        <v>10270</v>
      </c>
      <c r="E3240" s="9">
        <v>4106</v>
      </c>
      <c r="F3240" s="9" t="s">
        <v>3983</v>
      </c>
      <c r="G3240" s="9" t="s">
        <v>1131</v>
      </c>
      <c r="H3240" s="9">
        <v>41</v>
      </c>
      <c r="I3240" s="9" t="s">
        <v>1743</v>
      </c>
      <c r="J3240" s="9" t="s">
        <v>1744</v>
      </c>
      <c r="K3240" s="10">
        <v>17.257000000000001</v>
      </c>
      <c r="L3240" s="10">
        <v>103.117</v>
      </c>
    </row>
    <row r="3241" spans="1:12">
      <c r="A3241" s="9">
        <v>4</v>
      </c>
      <c r="B3241" s="9">
        <v>410411</v>
      </c>
      <c r="C3241" s="9" t="s">
        <v>4693</v>
      </c>
      <c r="D3241" s="9" t="s">
        <v>4694</v>
      </c>
      <c r="E3241" s="9">
        <v>4104</v>
      </c>
      <c r="F3241" s="9" t="s">
        <v>1806</v>
      </c>
      <c r="G3241" s="9" t="s">
        <v>1807</v>
      </c>
      <c r="H3241" s="9">
        <v>41</v>
      </c>
      <c r="I3241" s="9" t="s">
        <v>1743</v>
      </c>
      <c r="J3241" s="9" t="s">
        <v>1744</v>
      </c>
      <c r="K3241" s="10">
        <v>17.056000000000001</v>
      </c>
      <c r="L3241" s="10">
        <v>102.896</v>
      </c>
    </row>
    <row r="3242" spans="1:12">
      <c r="A3242" s="9">
        <v>4</v>
      </c>
      <c r="B3242" s="9">
        <v>411812</v>
      </c>
      <c r="C3242" s="9" t="s">
        <v>5399</v>
      </c>
      <c r="D3242" s="9" t="s">
        <v>5400</v>
      </c>
      <c r="E3242" s="9">
        <v>4118</v>
      </c>
      <c r="F3242" s="9" t="s">
        <v>6108</v>
      </c>
      <c r="G3242" s="9" t="s">
        <v>6109</v>
      </c>
      <c r="H3242" s="9">
        <v>41</v>
      </c>
      <c r="I3242" s="9" t="s">
        <v>1743</v>
      </c>
      <c r="J3242" s="9" t="s">
        <v>1744</v>
      </c>
      <c r="K3242" s="10">
        <v>17.73</v>
      </c>
      <c r="L3242" s="10">
        <v>102.288</v>
      </c>
    </row>
    <row r="3243" spans="1:12">
      <c r="A3243" s="9">
        <v>4</v>
      </c>
      <c r="B3243" s="9">
        <v>410108</v>
      </c>
      <c r="C3243" s="9" t="s">
        <v>8560</v>
      </c>
      <c r="D3243" s="9" t="s">
        <v>3617</v>
      </c>
      <c r="E3243" s="9">
        <v>4101</v>
      </c>
      <c r="F3243" s="9" t="s">
        <v>1741</v>
      </c>
      <c r="G3243" s="9" t="s">
        <v>1742</v>
      </c>
      <c r="H3243" s="9">
        <v>41</v>
      </c>
      <c r="I3243" s="9" t="s">
        <v>1743</v>
      </c>
      <c r="J3243" s="9" t="s">
        <v>1744</v>
      </c>
      <c r="K3243" s="10">
        <v>17.431000000000001</v>
      </c>
      <c r="L3243" s="10">
        <v>102.651</v>
      </c>
    </row>
    <row r="3244" spans="1:12">
      <c r="A3244" s="9">
        <v>4</v>
      </c>
      <c r="B3244" s="9">
        <v>410115</v>
      </c>
      <c r="C3244" s="9" t="s">
        <v>3155</v>
      </c>
      <c r="D3244" s="9" t="s">
        <v>3156</v>
      </c>
      <c r="E3244" s="9">
        <v>4101</v>
      </c>
      <c r="F3244" s="9" t="s">
        <v>1741</v>
      </c>
      <c r="G3244" s="9" t="s">
        <v>1742</v>
      </c>
      <c r="H3244" s="9">
        <v>41</v>
      </c>
      <c r="I3244" s="9" t="s">
        <v>1743</v>
      </c>
      <c r="J3244" s="9" t="s">
        <v>1744</v>
      </c>
      <c r="K3244" s="10">
        <v>17.271000000000001</v>
      </c>
      <c r="L3244" s="10">
        <v>102.697</v>
      </c>
    </row>
    <row r="3245" spans="1:12">
      <c r="A3245" s="9">
        <v>4</v>
      </c>
      <c r="B3245" s="9">
        <v>412204</v>
      </c>
      <c r="C3245" s="9" t="s">
        <v>8158</v>
      </c>
      <c r="D3245" s="9" t="s">
        <v>8159</v>
      </c>
      <c r="E3245" s="9">
        <v>4122</v>
      </c>
      <c r="F3245" s="9" t="s">
        <v>10169</v>
      </c>
      <c r="G3245" s="9" t="s">
        <v>8763</v>
      </c>
      <c r="H3245" s="9">
        <v>41</v>
      </c>
      <c r="I3245" s="9" t="s">
        <v>1743</v>
      </c>
      <c r="J3245" s="9" t="s">
        <v>1744</v>
      </c>
      <c r="K3245" s="10">
        <v>17.989000000000001</v>
      </c>
      <c r="L3245" s="10">
        <v>102.19799999999999</v>
      </c>
    </row>
    <row r="3246" spans="1:12">
      <c r="A3246" s="9">
        <v>4</v>
      </c>
      <c r="B3246" s="9">
        <v>410902</v>
      </c>
      <c r="C3246" s="9" t="s">
        <v>10331</v>
      </c>
      <c r="D3246" s="9" t="s">
        <v>10332</v>
      </c>
      <c r="E3246" s="9">
        <v>4109</v>
      </c>
      <c r="F3246" s="9" t="s">
        <v>5976</v>
      </c>
      <c r="G3246" s="9" t="s">
        <v>5975</v>
      </c>
      <c r="H3246" s="9">
        <v>41</v>
      </c>
      <c r="I3246" s="9" t="s">
        <v>1743</v>
      </c>
      <c r="J3246" s="9" t="s">
        <v>1744</v>
      </c>
      <c r="K3246" s="10">
        <v>16.998000000000001</v>
      </c>
      <c r="L3246" s="10">
        <v>103.17100000000001</v>
      </c>
    </row>
    <row r="3247" spans="1:12">
      <c r="A3247" s="9">
        <v>4</v>
      </c>
      <c r="B3247" s="9">
        <v>410702</v>
      </c>
      <c r="C3247" s="9" t="s">
        <v>2210</v>
      </c>
      <c r="D3247" s="9" t="s">
        <v>2211</v>
      </c>
      <c r="E3247" s="9">
        <v>4107</v>
      </c>
      <c r="F3247" s="9" t="s">
        <v>4048</v>
      </c>
      <c r="G3247" s="9" t="s">
        <v>4049</v>
      </c>
      <c r="H3247" s="9">
        <v>41</v>
      </c>
      <c r="I3247" s="9" t="s">
        <v>1743</v>
      </c>
      <c r="J3247" s="9" t="s">
        <v>1744</v>
      </c>
      <c r="K3247" s="10">
        <v>17.475000000000001</v>
      </c>
      <c r="L3247" s="10">
        <v>103.17400000000001</v>
      </c>
    </row>
    <row r="3248" spans="1:12">
      <c r="A3248" s="9">
        <v>4</v>
      </c>
      <c r="B3248" s="9">
        <v>412102</v>
      </c>
      <c r="C3248" s="9" t="s">
        <v>10386</v>
      </c>
      <c r="D3248" s="9" t="s">
        <v>10387</v>
      </c>
      <c r="E3248" s="9">
        <v>4121</v>
      </c>
      <c r="F3248" s="9" t="s">
        <v>7926</v>
      </c>
      <c r="G3248" s="9" t="s">
        <v>1131</v>
      </c>
      <c r="H3248" s="9">
        <v>41</v>
      </c>
      <c r="I3248" s="9" t="s">
        <v>1743</v>
      </c>
      <c r="J3248" s="9" t="s">
        <v>1744</v>
      </c>
      <c r="K3248" s="10">
        <v>17.120999999999999</v>
      </c>
      <c r="L3248" s="10">
        <v>102.804</v>
      </c>
    </row>
    <row r="3249" spans="1:12">
      <c r="A3249" s="9">
        <v>4</v>
      </c>
      <c r="B3249" s="9">
        <v>410403</v>
      </c>
      <c r="C3249" s="9" t="s">
        <v>10397</v>
      </c>
      <c r="D3249" s="9" t="s">
        <v>10398</v>
      </c>
      <c r="E3249" s="9">
        <v>4104</v>
      </c>
      <c r="F3249" s="9" t="s">
        <v>1806</v>
      </c>
      <c r="G3249" s="9" t="s">
        <v>1807</v>
      </c>
      <c r="H3249" s="9">
        <v>41</v>
      </c>
      <c r="I3249" s="9" t="s">
        <v>1743</v>
      </c>
      <c r="J3249" s="9" t="s">
        <v>1744</v>
      </c>
      <c r="K3249" s="10">
        <v>17.097000000000001</v>
      </c>
      <c r="L3249" s="10">
        <v>103.116</v>
      </c>
    </row>
    <row r="3250" spans="1:12">
      <c r="A3250" s="9">
        <v>4</v>
      </c>
      <c r="B3250" s="9">
        <v>410602</v>
      </c>
      <c r="C3250" s="9" t="s">
        <v>7030</v>
      </c>
      <c r="D3250" s="9" t="s">
        <v>7031</v>
      </c>
      <c r="E3250" s="9">
        <v>4106</v>
      </c>
      <c r="F3250" s="9" t="s">
        <v>3983</v>
      </c>
      <c r="G3250" s="9" t="s">
        <v>1131</v>
      </c>
      <c r="H3250" s="9">
        <v>41</v>
      </c>
      <c r="I3250" s="9" t="s">
        <v>1743</v>
      </c>
      <c r="J3250" s="9" t="s">
        <v>1744</v>
      </c>
      <c r="K3250" s="10">
        <v>17.355</v>
      </c>
      <c r="L3250" s="10">
        <v>103.169</v>
      </c>
    </row>
    <row r="3251" spans="1:12">
      <c r="A3251" s="9">
        <v>4</v>
      </c>
      <c r="B3251" s="9">
        <v>410303</v>
      </c>
      <c r="C3251" s="9" t="s">
        <v>10468</v>
      </c>
      <c r="D3251" s="9" t="s">
        <v>10469</v>
      </c>
      <c r="E3251" s="9">
        <v>4103</v>
      </c>
      <c r="F3251" s="9" t="s">
        <v>6413</v>
      </c>
      <c r="G3251" s="9" t="s">
        <v>6412</v>
      </c>
      <c r="H3251" s="9">
        <v>41</v>
      </c>
      <c r="I3251" s="9" t="s">
        <v>1743</v>
      </c>
      <c r="J3251" s="9" t="s">
        <v>1744</v>
      </c>
      <c r="K3251" s="10">
        <v>17.087</v>
      </c>
      <c r="L3251" s="10">
        <v>102.56399999999999</v>
      </c>
    </row>
    <row r="3252" spans="1:12">
      <c r="A3252" s="9">
        <v>4</v>
      </c>
      <c r="B3252" s="9">
        <v>410701</v>
      </c>
      <c r="C3252" s="9" t="s">
        <v>10504</v>
      </c>
      <c r="D3252" s="9" t="s">
        <v>4049</v>
      </c>
      <c r="E3252" s="9">
        <v>4107</v>
      </c>
      <c r="F3252" s="9" t="s">
        <v>4048</v>
      </c>
      <c r="G3252" s="9" t="s">
        <v>4049</v>
      </c>
      <c r="H3252" s="9">
        <v>41</v>
      </c>
      <c r="I3252" s="9" t="s">
        <v>1743</v>
      </c>
      <c r="J3252" s="9" t="s">
        <v>1744</v>
      </c>
      <c r="K3252" s="10">
        <v>17.478000000000002</v>
      </c>
      <c r="L3252" s="10">
        <v>103.26300000000001</v>
      </c>
    </row>
    <row r="3253" spans="1:12">
      <c r="A3253" s="9">
        <v>4</v>
      </c>
      <c r="B3253" s="9">
        <v>411807</v>
      </c>
      <c r="C3253" s="9" t="s">
        <v>10521</v>
      </c>
      <c r="D3253" s="9" t="s">
        <v>10522</v>
      </c>
      <c r="E3253" s="9">
        <v>4118</v>
      </c>
      <c r="F3253" s="9" t="s">
        <v>6108</v>
      </c>
      <c r="G3253" s="9" t="s">
        <v>6109</v>
      </c>
      <c r="H3253" s="9">
        <v>41</v>
      </c>
      <c r="I3253" s="9" t="s">
        <v>1743</v>
      </c>
      <c r="J3253" s="9" t="s">
        <v>1744</v>
      </c>
      <c r="K3253" s="10">
        <v>17.823</v>
      </c>
      <c r="L3253" s="10">
        <v>102.20699999999999</v>
      </c>
    </row>
    <row r="3254" spans="1:12">
      <c r="A3254" s="9">
        <v>4</v>
      </c>
      <c r="B3254" s="9">
        <v>411901</v>
      </c>
      <c r="C3254" s="9" t="s">
        <v>10567</v>
      </c>
      <c r="D3254" s="9" t="s">
        <v>7857</v>
      </c>
      <c r="E3254" s="9">
        <v>4119</v>
      </c>
      <c r="F3254" s="9" t="s">
        <v>7856</v>
      </c>
      <c r="G3254" s="9" t="s">
        <v>7857</v>
      </c>
      <c r="H3254" s="9">
        <v>41</v>
      </c>
      <c r="I3254" s="9" t="s">
        <v>1743</v>
      </c>
      <c r="J3254" s="9" t="s">
        <v>1744</v>
      </c>
      <c r="K3254" s="10">
        <v>17.672999999999998</v>
      </c>
      <c r="L3254" s="10">
        <v>102.93600000000001</v>
      </c>
    </row>
    <row r="3255" spans="1:12">
      <c r="A3255" s="9">
        <v>4</v>
      </c>
      <c r="B3255" s="9">
        <v>411102</v>
      </c>
      <c r="C3255" s="9" t="s">
        <v>10568</v>
      </c>
      <c r="D3255" s="9" t="s">
        <v>3207</v>
      </c>
      <c r="E3255" s="9">
        <v>4111</v>
      </c>
      <c r="F3255" s="9" t="s">
        <v>3206</v>
      </c>
      <c r="G3255" s="9" t="s">
        <v>3207</v>
      </c>
      <c r="H3255" s="9">
        <v>41</v>
      </c>
      <c r="I3255" s="9" t="s">
        <v>1743</v>
      </c>
      <c r="J3255" s="9" t="s">
        <v>1744</v>
      </c>
      <c r="K3255" s="10">
        <v>17.741</v>
      </c>
      <c r="L3255" s="10">
        <v>103.25</v>
      </c>
    </row>
    <row r="3256" spans="1:12">
      <c r="A3256" s="9">
        <v>4</v>
      </c>
      <c r="B3256" s="9">
        <v>410804</v>
      </c>
      <c r="C3256" s="9" t="s">
        <v>6021</v>
      </c>
      <c r="D3256" s="9" t="s">
        <v>6022</v>
      </c>
      <c r="E3256" s="9">
        <v>4108</v>
      </c>
      <c r="F3256" s="9" t="s">
        <v>9605</v>
      </c>
      <c r="G3256" s="9" t="s">
        <v>9606</v>
      </c>
      <c r="H3256" s="9">
        <v>41</v>
      </c>
      <c r="I3256" s="9" t="s">
        <v>1743</v>
      </c>
      <c r="J3256" s="9" t="s">
        <v>1744</v>
      </c>
      <c r="K3256" s="10">
        <v>17.172999999999998</v>
      </c>
      <c r="L3256" s="10">
        <v>103.24</v>
      </c>
    </row>
    <row r="3257" spans="1:12">
      <c r="A3257" s="9">
        <v>4</v>
      </c>
      <c r="B3257" s="9">
        <v>411708</v>
      </c>
      <c r="C3257" s="9" t="s">
        <v>8113</v>
      </c>
      <c r="D3257" s="9" t="s">
        <v>8114</v>
      </c>
      <c r="E3257" s="9">
        <v>4117</v>
      </c>
      <c r="F3257" s="9" t="s">
        <v>4968</v>
      </c>
      <c r="G3257" s="9" t="s">
        <v>4969</v>
      </c>
      <c r="H3257" s="9">
        <v>41</v>
      </c>
      <c r="I3257" s="9" t="s">
        <v>1743</v>
      </c>
      <c r="J3257" s="9" t="s">
        <v>1744</v>
      </c>
      <c r="K3257" s="10">
        <v>17.785</v>
      </c>
      <c r="L3257" s="10">
        <v>102.375</v>
      </c>
    </row>
    <row r="3258" spans="1:12">
      <c r="A3258" s="9">
        <v>4</v>
      </c>
      <c r="B3258" s="9">
        <v>410304</v>
      </c>
      <c r="C3258" s="9" t="s">
        <v>10778</v>
      </c>
      <c r="D3258" s="9" t="s">
        <v>10779</v>
      </c>
      <c r="E3258" s="9">
        <v>4103</v>
      </c>
      <c r="F3258" s="9" t="s">
        <v>6413</v>
      </c>
      <c r="G3258" s="9" t="s">
        <v>6412</v>
      </c>
      <c r="H3258" s="9">
        <v>41</v>
      </c>
      <c r="I3258" s="9" t="s">
        <v>1743</v>
      </c>
      <c r="J3258" s="9" t="s">
        <v>1744</v>
      </c>
      <c r="K3258" s="10">
        <v>17.056999999999999</v>
      </c>
      <c r="L3258" s="10">
        <v>102.645</v>
      </c>
    </row>
    <row r="3259" spans="1:12">
      <c r="A3259" s="9">
        <v>4</v>
      </c>
      <c r="B3259" s="9">
        <v>410114</v>
      </c>
      <c r="C3259" s="9" t="s">
        <v>10821</v>
      </c>
      <c r="D3259" s="9" t="s">
        <v>10822</v>
      </c>
      <c r="E3259" s="9">
        <v>4101</v>
      </c>
      <c r="F3259" s="9" t="s">
        <v>1741</v>
      </c>
      <c r="G3259" s="9" t="s">
        <v>1742</v>
      </c>
      <c r="H3259" s="9">
        <v>41</v>
      </c>
      <c r="I3259" s="9" t="s">
        <v>1743</v>
      </c>
      <c r="J3259" s="9" t="s">
        <v>1744</v>
      </c>
      <c r="K3259" s="10">
        <v>17.456</v>
      </c>
      <c r="L3259" s="10">
        <v>102.886</v>
      </c>
    </row>
    <row r="3260" spans="1:12">
      <c r="A3260" s="9">
        <v>4</v>
      </c>
      <c r="B3260" s="9">
        <v>411703</v>
      </c>
      <c r="C3260" s="9" t="s">
        <v>10855</v>
      </c>
      <c r="D3260" s="9" t="s">
        <v>10856</v>
      </c>
      <c r="E3260" s="9">
        <v>4117</v>
      </c>
      <c r="F3260" s="9" t="s">
        <v>4968</v>
      </c>
      <c r="G3260" s="9" t="s">
        <v>4969</v>
      </c>
      <c r="H3260" s="9">
        <v>41</v>
      </c>
      <c r="I3260" s="9" t="s">
        <v>1743</v>
      </c>
      <c r="J3260" s="9" t="s">
        <v>1744</v>
      </c>
      <c r="K3260" s="10">
        <v>17.565000000000001</v>
      </c>
      <c r="L3260" s="10">
        <v>102.646</v>
      </c>
    </row>
    <row r="3261" spans="1:12">
      <c r="A3261" s="9">
        <v>4</v>
      </c>
      <c r="B3261" s="9">
        <v>410302</v>
      </c>
      <c r="C3261" s="9" t="s">
        <v>4011</v>
      </c>
      <c r="D3261" s="9" t="s">
        <v>4012</v>
      </c>
      <c r="E3261" s="9">
        <v>4103</v>
      </c>
      <c r="F3261" s="9" t="s">
        <v>6413</v>
      </c>
      <c r="G3261" s="9" t="s">
        <v>6412</v>
      </c>
      <c r="H3261" s="9">
        <v>41</v>
      </c>
      <c r="I3261" s="9" t="s">
        <v>1743</v>
      </c>
      <c r="J3261" s="9" t="s">
        <v>1744</v>
      </c>
      <c r="K3261" s="10">
        <v>17.187000000000001</v>
      </c>
      <c r="L3261" s="10">
        <v>102.541</v>
      </c>
    </row>
    <row r="3262" spans="1:12">
      <c r="A3262" s="9">
        <v>4</v>
      </c>
      <c r="B3262" s="9">
        <v>411106</v>
      </c>
      <c r="C3262" s="9" t="s">
        <v>10909</v>
      </c>
      <c r="D3262" s="9" t="s">
        <v>7239</v>
      </c>
      <c r="E3262" s="9">
        <v>4111</v>
      </c>
      <c r="F3262" s="9" t="s">
        <v>3206</v>
      </c>
      <c r="G3262" s="9" t="s">
        <v>3207</v>
      </c>
      <c r="H3262" s="9">
        <v>41</v>
      </c>
      <c r="I3262" s="9" t="s">
        <v>1743</v>
      </c>
      <c r="J3262" s="9" t="s">
        <v>1744</v>
      </c>
      <c r="K3262" s="10">
        <v>17.795999999999999</v>
      </c>
      <c r="L3262" s="10">
        <v>103.29600000000001</v>
      </c>
    </row>
    <row r="3263" spans="1:12">
      <c r="A3263" s="9">
        <v>4</v>
      </c>
      <c r="B3263" s="9">
        <v>411001</v>
      </c>
      <c r="C3263" s="9" t="s">
        <v>10913</v>
      </c>
      <c r="D3263" s="9" t="s">
        <v>10914</v>
      </c>
      <c r="E3263" s="9">
        <v>4110</v>
      </c>
      <c r="F3263" s="9" t="s">
        <v>8584</v>
      </c>
      <c r="G3263" s="9" t="s">
        <v>8583</v>
      </c>
      <c r="H3263" s="9">
        <v>41</v>
      </c>
      <c r="I3263" s="9" t="s">
        <v>1743</v>
      </c>
      <c r="J3263" s="9" t="s">
        <v>1744</v>
      </c>
      <c r="K3263" s="10">
        <v>17.018999999999998</v>
      </c>
      <c r="L3263" s="10">
        <v>103.47199999999999</v>
      </c>
    </row>
    <row r="3264" spans="1:12">
      <c r="A3264" s="9">
        <v>4</v>
      </c>
      <c r="B3264" s="9">
        <v>411704</v>
      </c>
      <c r="C3264" s="9" t="s">
        <v>11083</v>
      </c>
      <c r="D3264" s="9" t="s">
        <v>11084</v>
      </c>
      <c r="E3264" s="9">
        <v>4117</v>
      </c>
      <c r="F3264" s="9" t="s">
        <v>4968</v>
      </c>
      <c r="G3264" s="9" t="s">
        <v>4969</v>
      </c>
      <c r="H3264" s="9">
        <v>41</v>
      </c>
      <c r="I3264" s="9" t="s">
        <v>1743</v>
      </c>
      <c r="J3264" s="9" t="s">
        <v>1744</v>
      </c>
      <c r="K3264" s="10">
        <v>17.54</v>
      </c>
      <c r="L3264" s="10">
        <v>102.556</v>
      </c>
    </row>
    <row r="3265" spans="1:12">
      <c r="A3265" s="9">
        <v>4</v>
      </c>
      <c r="B3265" s="9">
        <v>410305</v>
      </c>
      <c r="C3265" s="9" t="s">
        <v>11114</v>
      </c>
      <c r="D3265" s="9" t="s">
        <v>11115</v>
      </c>
      <c r="E3265" s="9">
        <v>4103</v>
      </c>
      <c r="F3265" s="9" t="s">
        <v>6413</v>
      </c>
      <c r="G3265" s="9" t="s">
        <v>6412</v>
      </c>
      <c r="H3265" s="9">
        <v>41</v>
      </c>
      <c r="I3265" s="9" t="s">
        <v>1743</v>
      </c>
      <c r="J3265" s="9" t="s">
        <v>1744</v>
      </c>
      <c r="K3265" s="10">
        <v>17.309000000000001</v>
      </c>
      <c r="L3265" s="10">
        <v>102.473</v>
      </c>
    </row>
    <row r="3266" spans="1:12">
      <c r="A3266" s="9">
        <v>4</v>
      </c>
      <c r="B3266" s="9">
        <v>411904</v>
      </c>
      <c r="C3266" s="9" t="s">
        <v>11156</v>
      </c>
      <c r="D3266" s="9" t="s">
        <v>11157</v>
      </c>
      <c r="E3266" s="9">
        <v>4119</v>
      </c>
      <c r="F3266" s="9" t="s">
        <v>7856</v>
      </c>
      <c r="G3266" s="9" t="s">
        <v>7857</v>
      </c>
      <c r="H3266" s="9">
        <v>41</v>
      </c>
      <c r="I3266" s="9" t="s">
        <v>1743</v>
      </c>
      <c r="J3266" s="9" t="s">
        <v>1744</v>
      </c>
      <c r="K3266" s="10">
        <v>17.617000000000001</v>
      </c>
      <c r="L3266" s="10">
        <v>102.849</v>
      </c>
    </row>
    <row r="3267" spans="1:12">
      <c r="A3267" s="9">
        <v>4</v>
      </c>
      <c r="B3267" s="9">
        <v>410109</v>
      </c>
      <c r="C3267" s="9" t="s">
        <v>11178</v>
      </c>
      <c r="D3267" s="9" t="s">
        <v>6626</v>
      </c>
      <c r="E3267" s="9">
        <v>4101</v>
      </c>
      <c r="F3267" s="9" t="s">
        <v>1741</v>
      </c>
      <c r="G3267" s="9" t="s">
        <v>1742</v>
      </c>
      <c r="H3267" s="9">
        <v>41</v>
      </c>
      <c r="I3267" s="9" t="s">
        <v>1743</v>
      </c>
      <c r="J3267" s="9" t="s">
        <v>1744</v>
      </c>
      <c r="K3267" s="10">
        <v>17.367000000000001</v>
      </c>
      <c r="L3267" s="10">
        <v>102.896</v>
      </c>
    </row>
    <row r="3268" spans="1:12">
      <c r="A3268" s="9">
        <v>4</v>
      </c>
      <c r="B3268" s="9">
        <v>411902</v>
      </c>
      <c r="C3268" s="9" t="s">
        <v>2557</v>
      </c>
      <c r="D3268" s="9" t="s">
        <v>2558</v>
      </c>
      <c r="E3268" s="9">
        <v>4119</v>
      </c>
      <c r="F3268" s="9" t="s">
        <v>7856</v>
      </c>
      <c r="G3268" s="9" t="s">
        <v>7857</v>
      </c>
      <c r="H3268" s="9">
        <v>41</v>
      </c>
      <c r="I3268" s="9" t="s">
        <v>1743</v>
      </c>
      <c r="J3268" s="9" t="s">
        <v>1744</v>
      </c>
      <c r="K3268" s="10">
        <v>17.695</v>
      </c>
      <c r="L3268" s="10">
        <v>102.85</v>
      </c>
    </row>
    <row r="3269" spans="1:12">
      <c r="A3269" s="9">
        <v>4</v>
      </c>
      <c r="B3269" s="9">
        <v>411705</v>
      </c>
      <c r="C3269" s="9" t="s">
        <v>8158</v>
      </c>
      <c r="D3269" s="9" t="s">
        <v>8159</v>
      </c>
      <c r="E3269" s="9">
        <v>4117</v>
      </c>
      <c r="F3269" s="9" t="s">
        <v>4968</v>
      </c>
      <c r="G3269" s="9" t="s">
        <v>4969</v>
      </c>
      <c r="H3269" s="9">
        <v>41</v>
      </c>
      <c r="I3269" s="9" t="s">
        <v>1743</v>
      </c>
      <c r="J3269" s="9" t="s">
        <v>1744</v>
      </c>
      <c r="K3269" s="10">
        <v>17.559999999999999</v>
      </c>
      <c r="L3269" s="10">
        <v>102.42400000000001</v>
      </c>
    </row>
    <row r="3270" spans="1:12">
      <c r="A3270" s="9">
        <v>4</v>
      </c>
      <c r="B3270" s="9">
        <v>411108</v>
      </c>
      <c r="C3270" s="9" t="s">
        <v>11280</v>
      </c>
      <c r="D3270" s="9" t="s">
        <v>637</v>
      </c>
      <c r="E3270" s="9">
        <v>4111</v>
      </c>
      <c r="F3270" s="9" t="s">
        <v>3206</v>
      </c>
      <c r="G3270" s="9" t="s">
        <v>3207</v>
      </c>
      <c r="H3270" s="9">
        <v>41</v>
      </c>
      <c r="I3270" s="9" t="s">
        <v>1743</v>
      </c>
      <c r="J3270" s="9" t="s">
        <v>1744</v>
      </c>
      <c r="K3270" s="10">
        <v>17.768000000000001</v>
      </c>
      <c r="L3270" s="10">
        <v>103.17</v>
      </c>
    </row>
    <row r="3271" spans="1:12">
      <c r="A3271" s="9">
        <v>4</v>
      </c>
      <c r="B3271" s="9">
        <v>411709</v>
      </c>
      <c r="C3271" s="9" t="s">
        <v>5452</v>
      </c>
      <c r="D3271" s="9" t="s">
        <v>5453</v>
      </c>
      <c r="E3271" s="9">
        <v>4117</v>
      </c>
      <c r="F3271" s="9" t="s">
        <v>4968</v>
      </c>
      <c r="G3271" s="9" t="s">
        <v>4969</v>
      </c>
      <c r="H3271" s="9">
        <v>41</v>
      </c>
      <c r="I3271" s="9" t="s">
        <v>1743</v>
      </c>
      <c r="J3271" s="9" t="s">
        <v>1744</v>
      </c>
      <c r="K3271" s="10">
        <v>17.684000000000001</v>
      </c>
      <c r="L3271" s="10">
        <v>102.36499999999999</v>
      </c>
    </row>
    <row r="3272" spans="1:12">
      <c r="A3272" s="9">
        <v>4</v>
      </c>
      <c r="B3272" s="9">
        <v>411905</v>
      </c>
      <c r="C3272" s="9" t="s">
        <v>11309</v>
      </c>
      <c r="D3272" s="9" t="s">
        <v>11310</v>
      </c>
      <c r="E3272" s="9">
        <v>4119</v>
      </c>
      <c r="F3272" s="9" t="s">
        <v>7856</v>
      </c>
      <c r="G3272" s="9" t="s">
        <v>7857</v>
      </c>
      <c r="H3272" s="9">
        <v>41</v>
      </c>
      <c r="I3272" s="9" t="s">
        <v>1743</v>
      </c>
      <c r="J3272" s="9" t="s">
        <v>1744</v>
      </c>
      <c r="K3272" s="10">
        <v>17.603000000000002</v>
      </c>
      <c r="L3272" s="10">
        <v>102.98399999999999</v>
      </c>
    </row>
    <row r="3273" spans="1:12">
      <c r="A3273" s="9">
        <v>4</v>
      </c>
      <c r="B3273" s="9">
        <v>411908</v>
      </c>
      <c r="C3273" s="9" t="s">
        <v>6301</v>
      </c>
      <c r="D3273" s="9" t="s">
        <v>6302</v>
      </c>
      <c r="E3273" s="9">
        <v>4119</v>
      </c>
      <c r="F3273" s="9" t="s">
        <v>7856</v>
      </c>
      <c r="G3273" s="9" t="s">
        <v>7857</v>
      </c>
      <c r="H3273" s="9">
        <v>41</v>
      </c>
      <c r="I3273" s="9" t="s">
        <v>1743</v>
      </c>
      <c r="J3273" s="9" t="s">
        <v>1744</v>
      </c>
      <c r="K3273" s="10">
        <v>17.844999999999999</v>
      </c>
      <c r="L3273" s="10">
        <v>102.899</v>
      </c>
    </row>
    <row r="3274" spans="1:12">
      <c r="A3274" s="9">
        <v>4</v>
      </c>
      <c r="B3274" s="9">
        <v>410504</v>
      </c>
      <c r="C3274" s="9" t="s">
        <v>11394</v>
      </c>
      <c r="D3274" s="9" t="s">
        <v>11395</v>
      </c>
      <c r="E3274" s="9">
        <v>4105</v>
      </c>
      <c r="F3274" s="9" t="s">
        <v>6642</v>
      </c>
      <c r="G3274" s="9" t="s">
        <v>6643</v>
      </c>
      <c r="H3274" s="9">
        <v>41</v>
      </c>
      <c r="I3274" s="9" t="s">
        <v>1743</v>
      </c>
      <c r="J3274" s="9" t="s">
        <v>1744</v>
      </c>
      <c r="K3274" s="10">
        <v>16.888000000000002</v>
      </c>
      <c r="L3274" s="10">
        <v>102.956</v>
      </c>
    </row>
    <row r="3275" spans="1:12">
      <c r="A3275" s="9">
        <v>4</v>
      </c>
      <c r="B3275" s="9">
        <v>410803</v>
      </c>
      <c r="C3275" s="9" t="s">
        <v>11415</v>
      </c>
      <c r="D3275" s="9" t="s">
        <v>11416</v>
      </c>
      <c r="E3275" s="9">
        <v>4108</v>
      </c>
      <c r="F3275" s="9" t="s">
        <v>9605</v>
      </c>
      <c r="G3275" s="9" t="s">
        <v>9606</v>
      </c>
      <c r="H3275" s="9">
        <v>41</v>
      </c>
      <c r="I3275" s="9" t="s">
        <v>1743</v>
      </c>
      <c r="J3275" s="9" t="s">
        <v>1744</v>
      </c>
      <c r="K3275" s="10">
        <v>17.212</v>
      </c>
      <c r="L3275" s="10">
        <v>103.345</v>
      </c>
    </row>
    <row r="3276" spans="1:12">
      <c r="A3276" s="9">
        <v>4</v>
      </c>
      <c r="B3276" s="9">
        <v>410105</v>
      </c>
      <c r="C3276" s="9" t="s">
        <v>7459</v>
      </c>
      <c r="D3276" s="9" t="s">
        <v>7460</v>
      </c>
      <c r="E3276" s="9">
        <v>4101</v>
      </c>
      <c r="F3276" s="9" t="s">
        <v>1741</v>
      </c>
      <c r="G3276" s="9" t="s">
        <v>1742</v>
      </c>
      <c r="H3276" s="9">
        <v>41</v>
      </c>
      <c r="I3276" s="9" t="s">
        <v>1743</v>
      </c>
      <c r="J3276" s="9" t="s">
        <v>1744</v>
      </c>
      <c r="K3276" s="10">
        <v>17.292000000000002</v>
      </c>
      <c r="L3276" s="10">
        <v>102.762</v>
      </c>
    </row>
    <row r="3277" spans="1:12">
      <c r="A3277" s="9">
        <v>4</v>
      </c>
      <c r="B3277" s="9">
        <v>411702</v>
      </c>
      <c r="C3277" s="9" t="s">
        <v>6132</v>
      </c>
      <c r="D3277" s="9" t="s">
        <v>6133</v>
      </c>
      <c r="E3277" s="9">
        <v>4117</v>
      </c>
      <c r="F3277" s="9" t="s">
        <v>4968</v>
      </c>
      <c r="G3277" s="9" t="s">
        <v>4969</v>
      </c>
      <c r="H3277" s="9">
        <v>41</v>
      </c>
      <c r="I3277" s="9" t="s">
        <v>1743</v>
      </c>
      <c r="J3277" s="9" t="s">
        <v>1744</v>
      </c>
      <c r="K3277" s="10">
        <v>17.692</v>
      </c>
      <c r="L3277" s="10">
        <v>102.53100000000001</v>
      </c>
    </row>
    <row r="3278" spans="1:12">
      <c r="A3278" s="9">
        <v>4</v>
      </c>
      <c r="B3278" s="9">
        <v>412202</v>
      </c>
      <c r="C3278" s="9" t="s">
        <v>11724</v>
      </c>
      <c r="D3278" s="9" t="s">
        <v>6881</v>
      </c>
      <c r="E3278" s="9">
        <v>4122</v>
      </c>
      <c r="F3278" s="9" t="s">
        <v>10169</v>
      </c>
      <c r="G3278" s="9" t="s">
        <v>8763</v>
      </c>
      <c r="H3278" s="9">
        <v>41</v>
      </c>
      <c r="I3278" s="9" t="s">
        <v>1743</v>
      </c>
      <c r="J3278" s="9" t="s">
        <v>1744</v>
      </c>
      <c r="K3278" s="10">
        <v>17.821000000000002</v>
      </c>
      <c r="L3278" s="10">
        <v>102.07899999999999</v>
      </c>
    </row>
    <row r="3279" spans="1:12">
      <c r="A3279" s="9">
        <v>4</v>
      </c>
      <c r="B3279" s="9">
        <v>412104</v>
      </c>
      <c r="C3279" s="9" t="s">
        <v>11771</v>
      </c>
      <c r="D3279" s="9" t="s">
        <v>11772</v>
      </c>
      <c r="E3279" s="9">
        <v>4121</v>
      </c>
      <c r="F3279" s="9" t="s">
        <v>7926</v>
      </c>
      <c r="G3279" s="9" t="s">
        <v>1131</v>
      </c>
      <c r="H3279" s="9">
        <v>41</v>
      </c>
      <c r="I3279" s="9" t="s">
        <v>1743</v>
      </c>
      <c r="J3279" s="9" t="s">
        <v>1744</v>
      </c>
      <c r="K3279" s="10">
        <v>17.181999999999999</v>
      </c>
      <c r="L3279" s="10">
        <v>102.73699999999999</v>
      </c>
    </row>
    <row r="3280" spans="1:12">
      <c r="A3280" s="9">
        <v>4</v>
      </c>
      <c r="B3280" s="9">
        <v>411710</v>
      </c>
      <c r="C3280" s="9" t="s">
        <v>12046</v>
      </c>
      <c r="D3280" s="9" t="s">
        <v>12047</v>
      </c>
      <c r="E3280" s="9">
        <v>4117</v>
      </c>
      <c r="F3280" s="9" t="s">
        <v>4968</v>
      </c>
      <c r="G3280" s="9" t="s">
        <v>4969</v>
      </c>
      <c r="H3280" s="9">
        <v>41</v>
      </c>
      <c r="I3280" s="9" t="s">
        <v>1743</v>
      </c>
      <c r="J3280" s="9" t="s">
        <v>1744</v>
      </c>
      <c r="K3280" s="10">
        <v>17.872</v>
      </c>
      <c r="L3280" s="10">
        <v>102.346</v>
      </c>
    </row>
    <row r="3281" spans="1:12">
      <c r="A3281" s="9">
        <v>4</v>
      </c>
      <c r="B3281" s="9">
        <v>410904</v>
      </c>
      <c r="C3281" s="9" t="s">
        <v>9697</v>
      </c>
      <c r="D3281" s="9" t="s">
        <v>9698</v>
      </c>
      <c r="E3281" s="9">
        <v>4109</v>
      </c>
      <c r="F3281" s="9" t="s">
        <v>5976</v>
      </c>
      <c r="G3281" s="9" t="s">
        <v>5975</v>
      </c>
      <c r="H3281" s="9">
        <v>41</v>
      </c>
      <c r="I3281" s="9" t="s">
        <v>1743</v>
      </c>
      <c r="J3281" s="9" t="s">
        <v>1744</v>
      </c>
      <c r="K3281" s="10">
        <v>17.082999999999998</v>
      </c>
      <c r="L3281" s="10">
        <v>103.28400000000001</v>
      </c>
    </row>
    <row r="3282" spans="1:12">
      <c r="A3282" s="9">
        <v>4</v>
      </c>
      <c r="B3282" s="9">
        <v>411802</v>
      </c>
      <c r="C3282" s="9" t="s">
        <v>12142</v>
      </c>
      <c r="D3282" s="9" t="s">
        <v>6109</v>
      </c>
      <c r="E3282" s="9">
        <v>4118</v>
      </c>
      <c r="F3282" s="9" t="s">
        <v>6108</v>
      </c>
      <c r="G3282" s="9" t="s">
        <v>6109</v>
      </c>
      <c r="H3282" s="9">
        <v>41</v>
      </c>
      <c r="I3282" s="9" t="s">
        <v>1743</v>
      </c>
      <c r="J3282" s="9" t="s">
        <v>1744</v>
      </c>
      <c r="K3282" s="10">
        <v>17.715</v>
      </c>
      <c r="L3282" s="10">
        <v>102.092</v>
      </c>
    </row>
    <row r="3283" spans="1:12">
      <c r="A3283" s="9">
        <v>4</v>
      </c>
      <c r="B3283" s="9">
        <v>412203</v>
      </c>
      <c r="C3283" s="9" t="s">
        <v>12162</v>
      </c>
      <c r="D3283" s="9" t="s">
        <v>12163</v>
      </c>
      <c r="E3283" s="9">
        <v>4122</v>
      </c>
      <c r="F3283" s="9" t="s">
        <v>10169</v>
      </c>
      <c r="G3283" s="9" t="s">
        <v>8763</v>
      </c>
      <c r="H3283" s="9">
        <v>41</v>
      </c>
      <c r="I3283" s="9" t="s">
        <v>1743</v>
      </c>
      <c r="J3283" s="9" t="s">
        <v>1744</v>
      </c>
      <c r="K3283" s="10">
        <v>17.963000000000001</v>
      </c>
      <c r="L3283" s="10">
        <v>102.08499999999999</v>
      </c>
    </row>
    <row r="3284" spans="1:12">
      <c r="A3284" s="9">
        <v>4</v>
      </c>
      <c r="B3284" s="9">
        <v>411003</v>
      </c>
      <c r="C3284" s="9" t="s">
        <v>12176</v>
      </c>
      <c r="D3284" s="9" t="s">
        <v>12177</v>
      </c>
      <c r="E3284" s="9">
        <v>4110</v>
      </c>
      <c r="F3284" s="9" t="s">
        <v>8584</v>
      </c>
      <c r="G3284" s="9" t="s">
        <v>8583</v>
      </c>
      <c r="H3284" s="9">
        <v>41</v>
      </c>
      <c r="I3284" s="9" t="s">
        <v>1743</v>
      </c>
      <c r="J3284" s="9" t="s">
        <v>1744</v>
      </c>
      <c r="K3284" s="10">
        <v>17.084</v>
      </c>
      <c r="L3284" s="10">
        <v>103.405</v>
      </c>
    </row>
    <row r="3285" spans="1:12">
      <c r="A3285" s="9">
        <v>4</v>
      </c>
      <c r="B3285" s="9">
        <v>411004</v>
      </c>
      <c r="C3285" s="9" t="s">
        <v>4325</v>
      </c>
      <c r="D3285" s="9" t="s">
        <v>4326</v>
      </c>
      <c r="E3285" s="9">
        <v>4110</v>
      </c>
      <c r="F3285" s="9" t="s">
        <v>8584</v>
      </c>
      <c r="G3285" s="9" t="s">
        <v>8583</v>
      </c>
      <c r="H3285" s="9">
        <v>41</v>
      </c>
      <c r="I3285" s="9" t="s">
        <v>1743</v>
      </c>
      <c r="J3285" s="9" t="s">
        <v>1744</v>
      </c>
      <c r="K3285" s="10">
        <v>17.134</v>
      </c>
      <c r="L3285" s="10">
        <v>103.53700000000001</v>
      </c>
    </row>
    <row r="3286" spans="1:12">
      <c r="A3286" s="9">
        <v>4</v>
      </c>
      <c r="B3286" s="9">
        <v>420101</v>
      </c>
      <c r="C3286" s="9" t="s">
        <v>2355</v>
      </c>
      <c r="D3286" s="9" t="s">
        <v>2356</v>
      </c>
      <c r="E3286" s="9">
        <v>4201</v>
      </c>
      <c r="F3286" s="9" t="s">
        <v>2357</v>
      </c>
      <c r="G3286" s="9" t="s">
        <v>2358</v>
      </c>
      <c r="H3286" s="9">
        <v>42</v>
      </c>
      <c r="I3286" s="9" t="s">
        <v>2359</v>
      </c>
      <c r="J3286" s="9" t="s">
        <v>2360</v>
      </c>
      <c r="K3286" s="10">
        <v>17.492999999999999</v>
      </c>
      <c r="L3286" s="10">
        <v>101.732</v>
      </c>
    </row>
    <row r="3287" spans="1:12">
      <c r="A3287" s="9">
        <v>4</v>
      </c>
      <c r="B3287" s="9">
        <v>420510</v>
      </c>
      <c r="C3287" s="9" t="s">
        <v>5242</v>
      </c>
      <c r="D3287" s="9" t="s">
        <v>5243</v>
      </c>
      <c r="E3287" s="9">
        <v>4205</v>
      </c>
      <c r="F3287" s="9" t="s">
        <v>5244</v>
      </c>
      <c r="G3287" s="9" t="s">
        <v>5245</v>
      </c>
      <c r="H3287" s="9">
        <v>42</v>
      </c>
      <c r="I3287" s="9" t="s">
        <v>2359</v>
      </c>
      <c r="J3287" s="9" t="s">
        <v>2360</v>
      </c>
      <c r="K3287" s="10">
        <v>17.331</v>
      </c>
      <c r="L3287" s="10">
        <v>101.142</v>
      </c>
    </row>
    <row r="3288" spans="1:12">
      <c r="A3288" s="9">
        <v>4</v>
      </c>
      <c r="B3288" s="9">
        <v>420307</v>
      </c>
      <c r="C3288" s="9" t="s">
        <v>6301</v>
      </c>
      <c r="D3288" s="9" t="s">
        <v>6302</v>
      </c>
      <c r="E3288" s="9">
        <v>4203</v>
      </c>
      <c r="F3288" s="9" t="s">
        <v>6303</v>
      </c>
      <c r="G3288" s="9" t="s">
        <v>4617</v>
      </c>
      <c r="H3288" s="9">
        <v>42</v>
      </c>
      <c r="I3288" s="9" t="s">
        <v>2359</v>
      </c>
      <c r="J3288" s="9" t="s">
        <v>2360</v>
      </c>
      <c r="K3288" s="10">
        <v>17.763000000000002</v>
      </c>
      <c r="L3288" s="10">
        <v>101.735</v>
      </c>
    </row>
    <row r="3289" spans="1:12">
      <c r="A3289" s="9">
        <v>4</v>
      </c>
      <c r="B3289" s="9">
        <v>420901</v>
      </c>
      <c r="C3289" s="9" t="s">
        <v>6332</v>
      </c>
      <c r="D3289" s="9" t="s">
        <v>6333</v>
      </c>
      <c r="E3289" s="9">
        <v>4209</v>
      </c>
      <c r="F3289" s="9" t="s">
        <v>6334</v>
      </c>
      <c r="G3289" s="9" t="s">
        <v>6333</v>
      </c>
      <c r="H3289" s="9">
        <v>42</v>
      </c>
      <c r="I3289" s="9" t="s">
        <v>2359</v>
      </c>
      <c r="J3289" s="9" t="s">
        <v>2360</v>
      </c>
      <c r="K3289" s="10">
        <v>17.295999999999999</v>
      </c>
      <c r="L3289" s="10">
        <v>101.746</v>
      </c>
    </row>
    <row r="3290" spans="1:12">
      <c r="A3290" s="9">
        <v>4</v>
      </c>
      <c r="B3290" s="9">
        <v>421102</v>
      </c>
      <c r="C3290" s="9" t="s">
        <v>6616</v>
      </c>
      <c r="D3290" s="9" t="s">
        <v>6617</v>
      </c>
      <c r="E3290" s="9">
        <v>4211</v>
      </c>
      <c r="F3290" s="9" t="s">
        <v>6618</v>
      </c>
      <c r="G3290" s="9" t="s">
        <v>6619</v>
      </c>
      <c r="H3290" s="9">
        <v>42</v>
      </c>
      <c r="I3290" s="9" t="s">
        <v>2359</v>
      </c>
      <c r="J3290" s="9" t="s">
        <v>2360</v>
      </c>
      <c r="K3290" s="10">
        <v>17.140999999999998</v>
      </c>
      <c r="L3290" s="10">
        <v>101.70099999999999</v>
      </c>
    </row>
    <row r="3291" spans="1:12">
      <c r="A3291" s="9">
        <v>4</v>
      </c>
      <c r="B3291" s="9">
        <v>420905</v>
      </c>
      <c r="C3291" s="9" t="s">
        <v>6759</v>
      </c>
      <c r="D3291" s="9" t="s">
        <v>6760</v>
      </c>
      <c r="E3291" s="9">
        <v>4209</v>
      </c>
      <c r="F3291" s="9" t="s">
        <v>6334</v>
      </c>
      <c r="G3291" s="9" t="s">
        <v>6333</v>
      </c>
      <c r="H3291" s="9">
        <v>42</v>
      </c>
      <c r="I3291" s="9" t="s">
        <v>2359</v>
      </c>
      <c r="J3291" s="9" t="s">
        <v>2360</v>
      </c>
      <c r="K3291" s="10">
        <v>17.356999999999999</v>
      </c>
      <c r="L3291" s="10">
        <v>101.739</v>
      </c>
    </row>
    <row r="3292" spans="1:12">
      <c r="A3292" s="9">
        <v>4</v>
      </c>
      <c r="B3292" s="9">
        <v>420103</v>
      </c>
      <c r="C3292" s="9" t="s">
        <v>6808</v>
      </c>
      <c r="D3292" s="9" t="s">
        <v>6809</v>
      </c>
      <c r="E3292" s="9">
        <v>4201</v>
      </c>
      <c r="F3292" s="9" t="s">
        <v>2357</v>
      </c>
      <c r="G3292" s="9" t="s">
        <v>2358</v>
      </c>
      <c r="H3292" s="9">
        <v>42</v>
      </c>
      <c r="I3292" s="9" t="s">
        <v>2359</v>
      </c>
      <c r="J3292" s="9" t="s">
        <v>2360</v>
      </c>
      <c r="K3292" s="10">
        <v>17.582000000000001</v>
      </c>
      <c r="L3292" s="10">
        <v>101.732</v>
      </c>
    </row>
    <row r="3293" spans="1:12">
      <c r="A3293" s="9">
        <v>4</v>
      </c>
      <c r="B3293" s="9">
        <v>420204</v>
      </c>
      <c r="C3293" s="9" t="s">
        <v>7469</v>
      </c>
      <c r="D3293" s="9" t="s">
        <v>7470</v>
      </c>
      <c r="E3293" s="9">
        <v>4202</v>
      </c>
      <c r="F3293" s="9" t="s">
        <v>7471</v>
      </c>
      <c r="G3293" s="9" t="s">
        <v>7472</v>
      </c>
      <c r="H3293" s="9">
        <v>42</v>
      </c>
      <c r="I3293" s="9" t="s">
        <v>2359</v>
      </c>
      <c r="J3293" s="9" t="s">
        <v>2360</v>
      </c>
      <c r="K3293" s="10">
        <v>17.431999999999999</v>
      </c>
      <c r="L3293" s="10">
        <v>101.94</v>
      </c>
    </row>
    <row r="3294" spans="1:12">
      <c r="A3294" s="9">
        <v>4</v>
      </c>
      <c r="B3294" s="9">
        <v>420308</v>
      </c>
      <c r="C3294" s="9" t="s">
        <v>7675</v>
      </c>
      <c r="D3294" s="9" t="s">
        <v>7676</v>
      </c>
      <c r="E3294" s="9">
        <v>4203</v>
      </c>
      <c r="F3294" s="9" t="s">
        <v>6303</v>
      </c>
      <c r="G3294" s="9" t="s">
        <v>4617</v>
      </c>
      <c r="H3294" s="9">
        <v>42</v>
      </c>
      <c r="I3294" s="9" t="s">
        <v>2359</v>
      </c>
      <c r="J3294" s="9" t="s">
        <v>2360</v>
      </c>
      <c r="K3294" s="10">
        <v>17.742999999999999</v>
      </c>
      <c r="L3294" s="10">
        <v>101.658</v>
      </c>
    </row>
    <row r="3295" spans="1:12">
      <c r="A3295" s="9">
        <v>4</v>
      </c>
      <c r="B3295" s="9">
        <v>420910</v>
      </c>
      <c r="C3295" s="9" t="s">
        <v>8172</v>
      </c>
      <c r="D3295" s="9" t="s">
        <v>8173</v>
      </c>
      <c r="E3295" s="9">
        <v>4209</v>
      </c>
      <c r="F3295" s="9" t="s">
        <v>6334</v>
      </c>
      <c r="G3295" s="9" t="s">
        <v>6333</v>
      </c>
      <c r="H3295" s="9">
        <v>42</v>
      </c>
      <c r="I3295" s="9" t="s">
        <v>2359</v>
      </c>
      <c r="J3295" s="9" t="s">
        <v>2360</v>
      </c>
      <c r="K3295" s="10">
        <v>17.193000000000001</v>
      </c>
      <c r="L3295" s="10">
        <v>101.773</v>
      </c>
    </row>
    <row r="3296" spans="1:12">
      <c r="A3296" s="9">
        <v>4</v>
      </c>
      <c r="B3296" s="9">
        <v>420203</v>
      </c>
      <c r="C3296" s="9" t="s">
        <v>8187</v>
      </c>
      <c r="D3296" s="9" t="s">
        <v>8188</v>
      </c>
      <c r="E3296" s="9">
        <v>4202</v>
      </c>
      <c r="F3296" s="9" t="s">
        <v>7471</v>
      </c>
      <c r="G3296" s="9" t="s">
        <v>7472</v>
      </c>
      <c r="H3296" s="9">
        <v>42</v>
      </c>
      <c r="I3296" s="9" t="s">
        <v>2359</v>
      </c>
      <c r="J3296" s="9" t="s">
        <v>2360</v>
      </c>
      <c r="K3296" s="10">
        <v>17.497</v>
      </c>
      <c r="L3296" s="10">
        <v>101.917</v>
      </c>
    </row>
    <row r="3297" spans="1:12">
      <c r="A3297" s="9">
        <v>4</v>
      </c>
      <c r="B3297" s="9">
        <v>421204</v>
      </c>
      <c r="C3297" s="9" t="s">
        <v>8308</v>
      </c>
      <c r="D3297" s="9" t="s">
        <v>8309</v>
      </c>
      <c r="E3297" s="9">
        <v>4212</v>
      </c>
      <c r="F3297" s="9" t="s">
        <v>8310</v>
      </c>
      <c r="G3297" s="9" t="s">
        <v>8311</v>
      </c>
      <c r="H3297" s="9">
        <v>42</v>
      </c>
      <c r="I3297" s="9" t="s">
        <v>2359</v>
      </c>
      <c r="J3297" s="9" t="s">
        <v>2360</v>
      </c>
      <c r="K3297" s="10">
        <v>17.102</v>
      </c>
      <c r="L3297" s="10">
        <v>102.05200000000001</v>
      </c>
    </row>
    <row r="3298" spans="1:12">
      <c r="A3298" s="9">
        <v>4</v>
      </c>
      <c r="B3298" s="9">
        <v>420102</v>
      </c>
      <c r="C3298" s="9" t="s">
        <v>6547</v>
      </c>
      <c r="D3298" s="9" t="s">
        <v>3744</v>
      </c>
      <c r="E3298" s="9">
        <v>4201</v>
      </c>
      <c r="F3298" s="9" t="s">
        <v>2357</v>
      </c>
      <c r="G3298" s="9" t="s">
        <v>2358</v>
      </c>
      <c r="H3298" s="9">
        <v>42</v>
      </c>
      <c r="I3298" s="9" t="s">
        <v>2359</v>
      </c>
      <c r="J3298" s="9" t="s">
        <v>2360</v>
      </c>
      <c r="K3298" s="10">
        <v>17.523</v>
      </c>
      <c r="L3298" s="10">
        <v>101.705</v>
      </c>
    </row>
    <row r="3299" spans="1:12">
      <c r="A3299" s="9">
        <v>4</v>
      </c>
      <c r="B3299" s="9">
        <v>421402</v>
      </c>
      <c r="C3299" s="9" t="s">
        <v>8768</v>
      </c>
      <c r="D3299" s="9" t="s">
        <v>8769</v>
      </c>
      <c r="E3299" s="9">
        <v>4214</v>
      </c>
      <c r="F3299" s="9" t="s">
        <v>8770</v>
      </c>
      <c r="G3299" s="9" t="s">
        <v>6050</v>
      </c>
      <c r="H3299" s="9">
        <v>42</v>
      </c>
      <c r="I3299" s="9" t="s">
        <v>2359</v>
      </c>
      <c r="J3299" s="9" t="s">
        <v>2360</v>
      </c>
      <c r="K3299" s="10">
        <v>17.033000000000001</v>
      </c>
      <c r="L3299" s="10">
        <v>101.879</v>
      </c>
    </row>
    <row r="3300" spans="1:12">
      <c r="A3300" s="9">
        <v>4</v>
      </c>
      <c r="B3300" s="9">
        <v>421205</v>
      </c>
      <c r="C3300" s="9" t="s">
        <v>8899</v>
      </c>
      <c r="D3300" s="9" t="s">
        <v>8900</v>
      </c>
      <c r="E3300" s="9">
        <v>4212</v>
      </c>
      <c r="F3300" s="9" t="s">
        <v>8310</v>
      </c>
      <c r="G3300" s="9" t="s">
        <v>8311</v>
      </c>
      <c r="H3300" s="9">
        <v>42</v>
      </c>
      <c r="I3300" s="9" t="s">
        <v>2359</v>
      </c>
      <c r="J3300" s="9" t="s">
        <v>2360</v>
      </c>
      <c r="K3300" s="10">
        <v>17.100000000000001</v>
      </c>
      <c r="L3300" s="10">
        <v>101.938</v>
      </c>
    </row>
    <row r="3301" spans="1:12">
      <c r="A3301" s="9">
        <v>4</v>
      </c>
      <c r="B3301" s="9">
        <v>420803</v>
      </c>
      <c r="C3301" s="9" t="s">
        <v>8907</v>
      </c>
      <c r="D3301" s="9" t="s">
        <v>8908</v>
      </c>
      <c r="E3301" s="9">
        <v>4208</v>
      </c>
      <c r="F3301" s="9" t="s">
        <v>8909</v>
      </c>
      <c r="G3301" s="9" t="s">
        <v>8910</v>
      </c>
      <c r="H3301" s="9">
        <v>42</v>
      </c>
      <c r="I3301" s="9" t="s">
        <v>2359</v>
      </c>
      <c r="J3301" s="9" t="s">
        <v>2360</v>
      </c>
      <c r="K3301" s="10">
        <v>17.635999999999999</v>
      </c>
      <c r="L3301" s="10">
        <v>101.34699999999999</v>
      </c>
    </row>
    <row r="3302" spans="1:12">
      <c r="A3302" s="9">
        <v>4</v>
      </c>
      <c r="B3302" s="9">
        <v>420105</v>
      </c>
      <c r="C3302" s="9" t="s">
        <v>8913</v>
      </c>
      <c r="D3302" s="9" t="s">
        <v>8914</v>
      </c>
      <c r="E3302" s="9">
        <v>4201</v>
      </c>
      <c r="F3302" s="9" t="s">
        <v>2357</v>
      </c>
      <c r="G3302" s="9" t="s">
        <v>2358</v>
      </c>
      <c r="H3302" s="9">
        <v>42</v>
      </c>
      <c r="I3302" s="9" t="s">
        <v>2359</v>
      </c>
      <c r="J3302" s="9" t="s">
        <v>2360</v>
      </c>
      <c r="K3302" s="10">
        <v>17.524999999999999</v>
      </c>
      <c r="L3302" s="10">
        <v>101.646</v>
      </c>
    </row>
    <row r="3303" spans="1:12">
      <c r="A3303" s="9">
        <v>4</v>
      </c>
      <c r="B3303" s="9">
        <v>421010</v>
      </c>
      <c r="C3303" s="9" t="s">
        <v>9103</v>
      </c>
      <c r="D3303" s="9" t="s">
        <v>9104</v>
      </c>
      <c r="E3303" s="9">
        <v>4210</v>
      </c>
      <c r="F3303" s="9" t="s">
        <v>9105</v>
      </c>
      <c r="G3303" s="9" t="s">
        <v>9106</v>
      </c>
      <c r="H3303" s="9">
        <v>42</v>
      </c>
      <c r="I3303" s="9" t="s">
        <v>2359</v>
      </c>
      <c r="J3303" s="9" t="s">
        <v>2360</v>
      </c>
      <c r="K3303" s="10">
        <v>16.937000000000001</v>
      </c>
      <c r="L3303" s="10">
        <v>101.93899999999999</v>
      </c>
    </row>
    <row r="3304" spans="1:12">
      <c r="A3304" s="9">
        <v>4</v>
      </c>
      <c r="B3304" s="9">
        <v>420107</v>
      </c>
      <c r="C3304" s="9" t="s">
        <v>9352</v>
      </c>
      <c r="D3304" s="9" t="s">
        <v>9353</v>
      </c>
      <c r="E3304" s="9">
        <v>4201</v>
      </c>
      <c r="F3304" s="9" t="s">
        <v>2357</v>
      </c>
      <c r="G3304" s="9" t="s">
        <v>2358</v>
      </c>
      <c r="H3304" s="9">
        <v>42</v>
      </c>
      <c r="I3304" s="9" t="s">
        <v>2359</v>
      </c>
      <c r="J3304" s="9" t="s">
        <v>2360</v>
      </c>
      <c r="K3304" s="10">
        <v>17.46</v>
      </c>
      <c r="L3304" s="10">
        <v>101.741</v>
      </c>
    </row>
    <row r="3305" spans="1:12">
      <c r="A3305" s="9">
        <v>4</v>
      </c>
      <c r="B3305" s="9">
        <v>420301</v>
      </c>
      <c r="C3305" s="9" t="s">
        <v>4616</v>
      </c>
      <c r="D3305" s="9" t="s">
        <v>4617</v>
      </c>
      <c r="E3305" s="9">
        <v>4203</v>
      </c>
      <c r="F3305" s="9" t="s">
        <v>6303</v>
      </c>
      <c r="G3305" s="9" t="s">
        <v>4617</v>
      </c>
      <c r="H3305" s="9">
        <v>42</v>
      </c>
      <c r="I3305" s="9" t="s">
        <v>2359</v>
      </c>
      <c r="J3305" s="9" t="s">
        <v>2360</v>
      </c>
      <c r="K3305" s="10">
        <v>17.881</v>
      </c>
      <c r="L3305" s="10">
        <v>101.66500000000001</v>
      </c>
    </row>
    <row r="3306" spans="1:12">
      <c r="A3306" s="9">
        <v>4</v>
      </c>
      <c r="B3306" s="9">
        <v>420114</v>
      </c>
      <c r="C3306" s="9" t="s">
        <v>9383</v>
      </c>
      <c r="D3306" s="9" t="s">
        <v>9384</v>
      </c>
      <c r="E3306" s="9">
        <v>4201</v>
      </c>
      <c r="F3306" s="9" t="s">
        <v>2357</v>
      </c>
      <c r="G3306" s="9" t="s">
        <v>2358</v>
      </c>
      <c r="H3306" s="9">
        <v>42</v>
      </c>
      <c r="I3306" s="9" t="s">
        <v>2359</v>
      </c>
      <c r="J3306" s="9" t="s">
        <v>2360</v>
      </c>
      <c r="K3306" s="10">
        <v>17.518999999999998</v>
      </c>
      <c r="L3306" s="10">
        <v>101.562</v>
      </c>
    </row>
    <row r="3307" spans="1:12">
      <c r="A3307" s="9">
        <v>4</v>
      </c>
      <c r="B3307" s="9">
        <v>421304</v>
      </c>
      <c r="C3307" s="9" t="s">
        <v>9407</v>
      </c>
      <c r="D3307" s="9" t="s">
        <v>9408</v>
      </c>
      <c r="E3307" s="9">
        <v>4213</v>
      </c>
      <c r="F3307" s="9" t="s">
        <v>9409</v>
      </c>
      <c r="G3307" s="9" t="s">
        <v>3791</v>
      </c>
      <c r="H3307" s="9">
        <v>42</v>
      </c>
      <c r="I3307" s="9" t="s">
        <v>2359</v>
      </c>
      <c r="J3307" s="9" t="s">
        <v>2360</v>
      </c>
      <c r="K3307" s="10">
        <v>17.193000000000001</v>
      </c>
      <c r="L3307" s="10">
        <v>101.994</v>
      </c>
    </row>
    <row r="3308" spans="1:12">
      <c r="A3308" s="9">
        <v>4</v>
      </c>
      <c r="B3308" s="9">
        <v>420111</v>
      </c>
      <c r="C3308" s="9" t="s">
        <v>9675</v>
      </c>
      <c r="D3308" s="9" t="s">
        <v>9676</v>
      </c>
      <c r="E3308" s="9">
        <v>4201</v>
      </c>
      <c r="F3308" s="9" t="s">
        <v>2357</v>
      </c>
      <c r="G3308" s="9" t="s">
        <v>2358</v>
      </c>
      <c r="H3308" s="9">
        <v>42</v>
      </c>
      <c r="I3308" s="9" t="s">
        <v>2359</v>
      </c>
      <c r="J3308" s="9" t="s">
        <v>2360</v>
      </c>
      <c r="K3308" s="10">
        <v>17.523</v>
      </c>
      <c r="L3308" s="10">
        <v>101.777</v>
      </c>
    </row>
    <row r="3309" spans="1:12">
      <c r="A3309" s="9">
        <v>4</v>
      </c>
      <c r="B3309" s="9">
        <v>420706</v>
      </c>
      <c r="C3309" s="9" t="s">
        <v>9858</v>
      </c>
      <c r="D3309" s="9" t="s">
        <v>9859</v>
      </c>
      <c r="E3309" s="9">
        <v>4207</v>
      </c>
      <c r="F3309" s="9" t="s">
        <v>9860</v>
      </c>
      <c r="G3309" s="9" t="s">
        <v>9861</v>
      </c>
      <c r="H3309" s="9">
        <v>42</v>
      </c>
      <c r="I3309" s="9" t="s">
        <v>2359</v>
      </c>
      <c r="J3309" s="9" t="s">
        <v>2360</v>
      </c>
      <c r="K3309" s="10">
        <v>17.46</v>
      </c>
      <c r="L3309" s="10">
        <v>101.482</v>
      </c>
    </row>
    <row r="3310" spans="1:12">
      <c r="A3310" s="9">
        <v>4</v>
      </c>
      <c r="B3310" s="9">
        <v>421301</v>
      </c>
      <c r="C3310" s="9" t="s">
        <v>3790</v>
      </c>
      <c r="D3310" s="9" t="s">
        <v>3791</v>
      </c>
      <c r="E3310" s="9">
        <v>4213</v>
      </c>
      <c r="F3310" s="9" t="s">
        <v>9409</v>
      </c>
      <c r="G3310" s="9" t="s">
        <v>3791</v>
      </c>
      <c r="H3310" s="9">
        <v>42</v>
      </c>
      <c r="I3310" s="9" t="s">
        <v>2359</v>
      </c>
      <c r="J3310" s="9" t="s">
        <v>2360</v>
      </c>
      <c r="K3310" s="10">
        <v>17.373000000000001</v>
      </c>
      <c r="L3310" s="10">
        <v>101.892</v>
      </c>
    </row>
    <row r="3311" spans="1:12">
      <c r="A3311" s="9">
        <v>4</v>
      </c>
      <c r="B3311" s="9">
        <v>420502</v>
      </c>
      <c r="C3311" s="9" t="s">
        <v>10163</v>
      </c>
      <c r="D3311" s="9" t="s">
        <v>10164</v>
      </c>
      <c r="E3311" s="9">
        <v>4205</v>
      </c>
      <c r="F3311" s="9" t="s">
        <v>5244</v>
      </c>
      <c r="G3311" s="9" t="s">
        <v>5245</v>
      </c>
      <c r="H3311" s="9">
        <v>42</v>
      </c>
      <c r="I3311" s="9" t="s">
        <v>2359</v>
      </c>
      <c r="J3311" s="9" t="s">
        <v>2360</v>
      </c>
      <c r="K3311" s="10">
        <v>17.483000000000001</v>
      </c>
      <c r="L3311" s="10">
        <v>101.223</v>
      </c>
    </row>
    <row r="3312" spans="1:12">
      <c r="A3312" s="9">
        <v>4</v>
      </c>
      <c r="B3312" s="9">
        <v>420805</v>
      </c>
      <c r="C3312" s="9" t="s">
        <v>2148</v>
      </c>
      <c r="D3312" s="9" t="s">
        <v>2149</v>
      </c>
      <c r="E3312" s="9">
        <v>4208</v>
      </c>
      <c r="F3312" s="9" t="s">
        <v>8909</v>
      </c>
      <c r="G3312" s="9" t="s">
        <v>8910</v>
      </c>
      <c r="H3312" s="9">
        <v>42</v>
      </c>
      <c r="I3312" s="9" t="s">
        <v>2359</v>
      </c>
      <c r="J3312" s="9" t="s">
        <v>2360</v>
      </c>
      <c r="K3312" s="10">
        <v>17.556000000000001</v>
      </c>
      <c r="L3312" s="10">
        <v>101.491</v>
      </c>
    </row>
    <row r="3313" spans="1:12">
      <c r="A3313" s="9">
        <v>4</v>
      </c>
      <c r="B3313" s="9">
        <v>421104</v>
      </c>
      <c r="C3313" s="9" t="s">
        <v>10184</v>
      </c>
      <c r="D3313" s="9" t="s">
        <v>10185</v>
      </c>
      <c r="E3313" s="9">
        <v>4211</v>
      </c>
      <c r="F3313" s="9" t="s">
        <v>6618</v>
      </c>
      <c r="G3313" s="9" t="s">
        <v>6619</v>
      </c>
      <c r="H3313" s="9">
        <v>42</v>
      </c>
      <c r="I3313" s="9" t="s">
        <v>2359</v>
      </c>
      <c r="J3313" s="9" t="s">
        <v>2360</v>
      </c>
      <c r="K3313" s="10">
        <v>17.138000000000002</v>
      </c>
      <c r="L3313" s="10">
        <v>101.74</v>
      </c>
    </row>
    <row r="3314" spans="1:12">
      <c r="A3314" s="9">
        <v>4</v>
      </c>
      <c r="B3314" s="9">
        <v>421303</v>
      </c>
      <c r="C3314" s="9" t="s">
        <v>10300</v>
      </c>
      <c r="D3314" s="9" t="s">
        <v>10301</v>
      </c>
      <c r="E3314" s="9">
        <v>4213</v>
      </c>
      <c r="F3314" s="9" t="s">
        <v>9409</v>
      </c>
      <c r="G3314" s="9" t="s">
        <v>3791</v>
      </c>
      <c r="H3314" s="9">
        <v>42</v>
      </c>
      <c r="I3314" s="9" t="s">
        <v>2359</v>
      </c>
      <c r="J3314" s="9" t="s">
        <v>2360</v>
      </c>
      <c r="K3314" s="10">
        <v>17.228000000000002</v>
      </c>
      <c r="L3314" s="10">
        <v>102.066</v>
      </c>
    </row>
    <row r="3315" spans="1:12">
      <c r="A3315" s="9">
        <v>4</v>
      </c>
      <c r="B3315" s="9">
        <v>421401</v>
      </c>
      <c r="C3315" s="9" t="s">
        <v>6049</v>
      </c>
      <c r="D3315" s="9" t="s">
        <v>6050</v>
      </c>
      <c r="E3315" s="9">
        <v>4214</v>
      </c>
      <c r="F3315" s="9" t="s">
        <v>8770</v>
      </c>
      <c r="G3315" s="9" t="s">
        <v>6050</v>
      </c>
      <c r="H3315" s="9">
        <v>42</v>
      </c>
      <c r="I3315" s="9" t="s">
        <v>2359</v>
      </c>
      <c r="J3315" s="9" t="s">
        <v>2360</v>
      </c>
      <c r="K3315" s="10">
        <v>17.111999999999998</v>
      </c>
      <c r="L3315" s="10">
        <v>101.86</v>
      </c>
    </row>
    <row r="3316" spans="1:12">
      <c r="A3316" s="9">
        <v>4</v>
      </c>
      <c r="B3316" s="9">
        <v>420913</v>
      </c>
      <c r="C3316" s="9" t="s">
        <v>6812</v>
      </c>
      <c r="D3316" s="9" t="s">
        <v>6813</v>
      </c>
      <c r="E3316" s="9">
        <v>4209</v>
      </c>
      <c r="F3316" s="9" t="s">
        <v>6334</v>
      </c>
      <c r="G3316" s="9" t="s">
        <v>6333</v>
      </c>
      <c r="H3316" s="9">
        <v>42</v>
      </c>
      <c r="I3316" s="9" t="s">
        <v>2359</v>
      </c>
      <c r="J3316" s="9" t="s">
        <v>2360</v>
      </c>
      <c r="K3316" s="10">
        <v>17.254000000000001</v>
      </c>
      <c r="L3316" s="10">
        <v>101.79900000000001</v>
      </c>
    </row>
    <row r="3317" spans="1:12">
      <c r="A3317" s="9">
        <v>4</v>
      </c>
      <c r="B3317" s="9">
        <v>421202</v>
      </c>
      <c r="C3317" s="9" t="s">
        <v>10352</v>
      </c>
      <c r="D3317" s="9" t="s">
        <v>10353</v>
      </c>
      <c r="E3317" s="9">
        <v>4212</v>
      </c>
      <c r="F3317" s="9" t="s">
        <v>8310</v>
      </c>
      <c r="G3317" s="9" t="s">
        <v>8311</v>
      </c>
      <c r="H3317" s="9">
        <v>42</v>
      </c>
      <c r="I3317" s="9" t="s">
        <v>2359</v>
      </c>
      <c r="J3317" s="9" t="s">
        <v>2360</v>
      </c>
      <c r="K3317" s="10">
        <v>17.018999999999998</v>
      </c>
      <c r="L3317" s="10">
        <v>102.09</v>
      </c>
    </row>
    <row r="3318" spans="1:12">
      <c r="A3318" s="9">
        <v>4</v>
      </c>
      <c r="B3318" s="9">
        <v>420303</v>
      </c>
      <c r="C3318" s="9" t="s">
        <v>10399</v>
      </c>
      <c r="D3318" s="9" t="s">
        <v>5053</v>
      </c>
      <c r="E3318" s="9">
        <v>4203</v>
      </c>
      <c r="F3318" s="9" t="s">
        <v>6303</v>
      </c>
      <c r="G3318" s="9" t="s">
        <v>4617</v>
      </c>
      <c r="H3318" s="9">
        <v>42</v>
      </c>
      <c r="I3318" s="9" t="s">
        <v>2359</v>
      </c>
      <c r="J3318" s="9" t="s">
        <v>2360</v>
      </c>
      <c r="K3318" s="10">
        <v>17.814</v>
      </c>
      <c r="L3318" s="10">
        <v>101.663</v>
      </c>
    </row>
    <row r="3319" spans="1:12">
      <c r="A3319" s="9">
        <v>4</v>
      </c>
      <c r="B3319" s="9">
        <v>420112</v>
      </c>
      <c r="C3319" s="9" t="s">
        <v>7939</v>
      </c>
      <c r="D3319" s="9" t="s">
        <v>7940</v>
      </c>
      <c r="E3319" s="9">
        <v>4201</v>
      </c>
      <c r="F3319" s="9" t="s">
        <v>2357</v>
      </c>
      <c r="G3319" s="9" t="s">
        <v>2358</v>
      </c>
      <c r="H3319" s="9">
        <v>42</v>
      </c>
      <c r="I3319" s="9" t="s">
        <v>2359</v>
      </c>
      <c r="J3319" s="9" t="s">
        <v>2360</v>
      </c>
      <c r="K3319" s="10">
        <v>17.687000000000001</v>
      </c>
      <c r="L3319" s="10">
        <v>101.66</v>
      </c>
    </row>
    <row r="3320" spans="1:12">
      <c r="A3320" s="9">
        <v>4</v>
      </c>
      <c r="B3320" s="9">
        <v>421201</v>
      </c>
      <c r="C3320" s="9" t="s">
        <v>10618</v>
      </c>
      <c r="D3320" s="9" t="s">
        <v>10619</v>
      </c>
      <c r="E3320" s="9">
        <v>4212</v>
      </c>
      <c r="F3320" s="9" t="s">
        <v>8310</v>
      </c>
      <c r="G3320" s="9" t="s">
        <v>8311</v>
      </c>
      <c r="H3320" s="9">
        <v>42</v>
      </c>
      <c r="I3320" s="9" t="s">
        <v>2359</v>
      </c>
      <c r="J3320" s="9" t="s">
        <v>2360</v>
      </c>
      <c r="K3320" s="10">
        <v>17.018999999999998</v>
      </c>
      <c r="L3320" s="10">
        <v>101.96</v>
      </c>
    </row>
    <row r="3321" spans="1:12">
      <c r="A3321" s="9">
        <v>4</v>
      </c>
      <c r="B3321" s="9">
        <v>420305</v>
      </c>
      <c r="C3321" s="9" t="s">
        <v>10684</v>
      </c>
      <c r="D3321" s="9" t="s">
        <v>10685</v>
      </c>
      <c r="E3321" s="9">
        <v>4203</v>
      </c>
      <c r="F3321" s="9" t="s">
        <v>6303</v>
      </c>
      <c r="G3321" s="9" t="s">
        <v>4617</v>
      </c>
      <c r="H3321" s="9">
        <v>42</v>
      </c>
      <c r="I3321" s="9" t="s">
        <v>2359</v>
      </c>
      <c r="J3321" s="9" t="s">
        <v>2360</v>
      </c>
      <c r="K3321" s="10">
        <v>17.768000000000001</v>
      </c>
      <c r="L3321" s="10">
        <v>101.554</v>
      </c>
    </row>
    <row r="3322" spans="1:12">
      <c r="A3322" s="9">
        <v>4</v>
      </c>
      <c r="B3322" s="9">
        <v>420705</v>
      </c>
      <c r="C3322" s="9" t="s">
        <v>10695</v>
      </c>
      <c r="D3322" s="9" t="s">
        <v>10696</v>
      </c>
      <c r="E3322" s="9">
        <v>4207</v>
      </c>
      <c r="F3322" s="9" t="s">
        <v>9860</v>
      </c>
      <c r="G3322" s="9" t="s">
        <v>9861</v>
      </c>
      <c r="H3322" s="9">
        <v>42</v>
      </c>
      <c r="I3322" s="9" t="s">
        <v>2359</v>
      </c>
      <c r="J3322" s="9" t="s">
        <v>2360</v>
      </c>
      <c r="K3322" s="10">
        <v>17.497</v>
      </c>
      <c r="L3322" s="10">
        <v>101.285</v>
      </c>
    </row>
    <row r="3323" spans="1:12">
      <c r="A3323" s="9">
        <v>4</v>
      </c>
      <c r="B3323" s="9">
        <v>420806</v>
      </c>
      <c r="C3323" s="9" t="s">
        <v>10728</v>
      </c>
      <c r="D3323" s="9" t="s">
        <v>10729</v>
      </c>
      <c r="E3323" s="9">
        <v>4208</v>
      </c>
      <c r="F3323" s="9" t="s">
        <v>8909</v>
      </c>
      <c r="G3323" s="9" t="s">
        <v>8910</v>
      </c>
      <c r="H3323" s="9">
        <v>42</v>
      </c>
      <c r="I3323" s="9" t="s">
        <v>2359</v>
      </c>
      <c r="J3323" s="9" t="s">
        <v>2360</v>
      </c>
      <c r="K3323" s="10">
        <v>17.591999999999999</v>
      </c>
      <c r="L3323" s="10">
        <v>101.288</v>
      </c>
    </row>
    <row r="3324" spans="1:12">
      <c r="A3324" s="9">
        <v>4</v>
      </c>
      <c r="B3324" s="9">
        <v>420701</v>
      </c>
      <c r="C3324" s="9" t="s">
        <v>1246</v>
      </c>
      <c r="D3324" s="9" t="s">
        <v>1247</v>
      </c>
      <c r="E3324" s="9">
        <v>4207</v>
      </c>
      <c r="F3324" s="9" t="s">
        <v>9860</v>
      </c>
      <c r="G3324" s="9" t="s">
        <v>9861</v>
      </c>
      <c r="H3324" s="9">
        <v>42</v>
      </c>
      <c r="I3324" s="9" t="s">
        <v>2359</v>
      </c>
      <c r="J3324" s="9" t="s">
        <v>2360</v>
      </c>
      <c r="K3324" s="10">
        <v>17.454000000000001</v>
      </c>
      <c r="L3324" s="10">
        <v>101.371</v>
      </c>
    </row>
    <row r="3325" spans="1:12">
      <c r="A3325" s="9">
        <v>4</v>
      </c>
      <c r="B3325" s="9">
        <v>420802</v>
      </c>
      <c r="C3325" s="9" t="s">
        <v>5660</v>
      </c>
      <c r="D3325" s="9" t="s">
        <v>5661</v>
      </c>
      <c r="E3325" s="9">
        <v>4208</v>
      </c>
      <c r="F3325" s="9" t="s">
        <v>8909</v>
      </c>
      <c r="G3325" s="9" t="s">
        <v>8910</v>
      </c>
      <c r="H3325" s="9">
        <v>42</v>
      </c>
      <c r="I3325" s="9" t="s">
        <v>2359</v>
      </c>
      <c r="J3325" s="9" t="s">
        <v>2360</v>
      </c>
      <c r="K3325" s="10">
        <v>17.678000000000001</v>
      </c>
      <c r="L3325" s="10">
        <v>101.44799999999999</v>
      </c>
    </row>
    <row r="3326" spans="1:12">
      <c r="A3326" s="9">
        <v>4</v>
      </c>
      <c r="B3326" s="9">
        <v>420406</v>
      </c>
      <c r="C3326" s="9" t="s">
        <v>10794</v>
      </c>
      <c r="D3326" s="9" t="s">
        <v>10795</v>
      </c>
      <c r="E3326" s="9">
        <v>4204</v>
      </c>
      <c r="F3326" s="9" t="s">
        <v>10796</v>
      </c>
      <c r="G3326" s="9" t="s">
        <v>10797</v>
      </c>
      <c r="H3326" s="9">
        <v>42</v>
      </c>
      <c r="I3326" s="9" t="s">
        <v>2359</v>
      </c>
      <c r="J3326" s="9" t="s">
        <v>2360</v>
      </c>
      <c r="K3326" s="10">
        <v>17.7</v>
      </c>
      <c r="L3326" s="10">
        <v>101.922</v>
      </c>
    </row>
    <row r="3327" spans="1:12">
      <c r="A3327" s="9">
        <v>4</v>
      </c>
      <c r="B3327" s="9">
        <v>420505</v>
      </c>
      <c r="C3327" s="9" t="s">
        <v>6021</v>
      </c>
      <c r="D3327" s="9" t="s">
        <v>6022</v>
      </c>
      <c r="E3327" s="9">
        <v>4205</v>
      </c>
      <c r="F3327" s="9" t="s">
        <v>5244</v>
      </c>
      <c r="G3327" s="9" t="s">
        <v>5245</v>
      </c>
      <c r="H3327" s="9">
        <v>42</v>
      </c>
      <c r="I3327" s="9" t="s">
        <v>2359</v>
      </c>
      <c r="J3327" s="9" t="s">
        <v>2360</v>
      </c>
      <c r="K3327" s="10">
        <v>17.277000000000001</v>
      </c>
      <c r="L3327" s="10">
        <v>101.282</v>
      </c>
    </row>
    <row r="3328" spans="1:12">
      <c r="A3328" s="9">
        <v>4</v>
      </c>
      <c r="B3328" s="9">
        <v>421101</v>
      </c>
      <c r="C3328" s="9" t="s">
        <v>10993</v>
      </c>
      <c r="D3328" s="9" t="s">
        <v>10994</v>
      </c>
      <c r="E3328" s="9">
        <v>4211</v>
      </c>
      <c r="F3328" s="9" t="s">
        <v>6618</v>
      </c>
      <c r="G3328" s="9" t="s">
        <v>6619</v>
      </c>
      <c r="H3328" s="9">
        <v>42</v>
      </c>
      <c r="I3328" s="9" t="s">
        <v>2359</v>
      </c>
      <c r="J3328" s="9" t="s">
        <v>2360</v>
      </c>
      <c r="K3328" s="10">
        <v>17.135000000000002</v>
      </c>
      <c r="L3328" s="10">
        <v>101.629</v>
      </c>
    </row>
    <row r="3329" spans="1:12">
      <c r="A3329" s="9">
        <v>4</v>
      </c>
      <c r="B3329" s="9">
        <v>420605</v>
      </c>
      <c r="C3329" s="9" t="s">
        <v>10995</v>
      </c>
      <c r="D3329" s="9" t="s">
        <v>10996</v>
      </c>
      <c r="E3329" s="9">
        <v>4206</v>
      </c>
      <c r="F3329" s="9" t="s">
        <v>10997</v>
      </c>
      <c r="G3329" s="9" t="s">
        <v>10998</v>
      </c>
      <c r="H3329" s="9">
        <v>42</v>
      </c>
      <c r="I3329" s="9" t="s">
        <v>2359</v>
      </c>
      <c r="J3329" s="9" t="s">
        <v>2360</v>
      </c>
      <c r="K3329" s="10">
        <v>17.484999999999999</v>
      </c>
      <c r="L3329" s="10">
        <v>100.864</v>
      </c>
    </row>
    <row r="3330" spans="1:12">
      <c r="A3330" s="9">
        <v>4</v>
      </c>
      <c r="B3330" s="9">
        <v>420106</v>
      </c>
      <c r="C3330" s="9" t="s">
        <v>11025</v>
      </c>
      <c r="D3330" s="9" t="s">
        <v>3825</v>
      </c>
      <c r="E3330" s="9">
        <v>4201</v>
      </c>
      <c r="F3330" s="9" t="s">
        <v>2357</v>
      </c>
      <c r="G3330" s="9" t="s">
        <v>2358</v>
      </c>
      <c r="H3330" s="9">
        <v>42</v>
      </c>
      <c r="I3330" s="9" t="s">
        <v>2359</v>
      </c>
      <c r="J3330" s="9" t="s">
        <v>2360</v>
      </c>
      <c r="K3330" s="10">
        <v>17.457999999999998</v>
      </c>
      <c r="L3330" s="10">
        <v>101.636</v>
      </c>
    </row>
    <row r="3331" spans="1:12">
      <c r="A3331" s="9">
        <v>4</v>
      </c>
      <c r="B3331" s="9">
        <v>420912</v>
      </c>
      <c r="C3331" s="9" t="s">
        <v>8671</v>
      </c>
      <c r="D3331" s="9" t="s">
        <v>8672</v>
      </c>
      <c r="E3331" s="9">
        <v>4209</v>
      </c>
      <c r="F3331" s="9" t="s">
        <v>6334</v>
      </c>
      <c r="G3331" s="9" t="s">
        <v>6333</v>
      </c>
      <c r="H3331" s="9">
        <v>42</v>
      </c>
      <c r="I3331" s="9" t="s">
        <v>2359</v>
      </c>
      <c r="J3331" s="9" t="s">
        <v>2360</v>
      </c>
      <c r="K3331" s="10">
        <v>17.170999999999999</v>
      </c>
      <c r="L3331" s="10">
        <v>101.938</v>
      </c>
    </row>
    <row r="3332" spans="1:12">
      <c r="A3332" s="9">
        <v>4</v>
      </c>
      <c r="B3332" s="9">
        <v>420601</v>
      </c>
      <c r="C3332" s="9" t="s">
        <v>11091</v>
      </c>
      <c r="D3332" s="9" t="s">
        <v>10998</v>
      </c>
      <c r="E3332" s="9">
        <v>4206</v>
      </c>
      <c r="F3332" s="9" t="s">
        <v>10997</v>
      </c>
      <c r="G3332" s="9" t="s">
        <v>10998</v>
      </c>
      <c r="H3332" s="9">
        <v>42</v>
      </c>
      <c r="I3332" s="9" t="s">
        <v>2359</v>
      </c>
      <c r="J3332" s="9" t="s">
        <v>2360</v>
      </c>
      <c r="K3332" s="10">
        <v>17.484000000000002</v>
      </c>
      <c r="L3332" s="10">
        <v>101.066</v>
      </c>
    </row>
    <row r="3333" spans="1:12">
      <c r="A3333" s="9">
        <v>4</v>
      </c>
      <c r="B3333" s="9">
        <v>421302</v>
      </c>
      <c r="C3333" s="9" t="s">
        <v>11103</v>
      </c>
      <c r="D3333" s="9" t="s">
        <v>11104</v>
      </c>
      <c r="E3333" s="9">
        <v>4213</v>
      </c>
      <c r="F3333" s="9" t="s">
        <v>9409</v>
      </c>
      <c r="G3333" s="9" t="s">
        <v>3791</v>
      </c>
      <c r="H3333" s="9">
        <v>42</v>
      </c>
      <c r="I3333" s="9" t="s">
        <v>2359</v>
      </c>
      <c r="J3333" s="9" t="s">
        <v>2360</v>
      </c>
      <c r="K3333" s="10">
        <v>17.303000000000001</v>
      </c>
      <c r="L3333" s="10">
        <v>101.962</v>
      </c>
    </row>
    <row r="3334" spans="1:12">
      <c r="A3334" s="9">
        <v>4</v>
      </c>
      <c r="B3334" s="9">
        <v>421106</v>
      </c>
      <c r="C3334" s="9" t="s">
        <v>11105</v>
      </c>
      <c r="D3334" s="9" t="s">
        <v>11106</v>
      </c>
      <c r="E3334" s="9">
        <v>4211</v>
      </c>
      <c r="F3334" s="9" t="s">
        <v>6618</v>
      </c>
      <c r="G3334" s="9" t="s">
        <v>6619</v>
      </c>
      <c r="H3334" s="9">
        <v>42</v>
      </c>
      <c r="I3334" s="9" t="s">
        <v>2359</v>
      </c>
      <c r="J3334" s="9" t="s">
        <v>2360</v>
      </c>
      <c r="K3334" s="10">
        <v>17.048999999999999</v>
      </c>
      <c r="L3334" s="10">
        <v>101.678</v>
      </c>
    </row>
    <row r="3335" spans="1:12">
      <c r="A3335" s="9">
        <v>4</v>
      </c>
      <c r="B3335" s="9">
        <v>420703</v>
      </c>
      <c r="C3335" s="9" t="s">
        <v>11127</v>
      </c>
      <c r="D3335" s="9" t="s">
        <v>11128</v>
      </c>
      <c r="E3335" s="9">
        <v>4207</v>
      </c>
      <c r="F3335" s="9" t="s">
        <v>9860</v>
      </c>
      <c r="G3335" s="9" t="s">
        <v>9861</v>
      </c>
      <c r="H3335" s="9">
        <v>42</v>
      </c>
      <c r="I3335" s="9" t="s">
        <v>2359</v>
      </c>
      <c r="J3335" s="9" t="s">
        <v>2360</v>
      </c>
      <c r="K3335" s="10">
        <v>17.346</v>
      </c>
      <c r="L3335" s="10">
        <v>101.333</v>
      </c>
    </row>
    <row r="3336" spans="1:12">
      <c r="A3336" s="9">
        <v>4</v>
      </c>
      <c r="B3336" s="9">
        <v>420108</v>
      </c>
      <c r="C3336" s="9" t="s">
        <v>11154</v>
      </c>
      <c r="D3336" s="9" t="s">
        <v>11155</v>
      </c>
      <c r="E3336" s="9">
        <v>4201</v>
      </c>
      <c r="F3336" s="9" t="s">
        <v>2357</v>
      </c>
      <c r="G3336" s="9" t="s">
        <v>2358</v>
      </c>
      <c r="H3336" s="9">
        <v>42</v>
      </c>
      <c r="I3336" s="9" t="s">
        <v>2359</v>
      </c>
      <c r="J3336" s="9" t="s">
        <v>2360</v>
      </c>
      <c r="K3336" s="10">
        <v>17.408000000000001</v>
      </c>
      <c r="L3336" s="10">
        <v>101.688</v>
      </c>
    </row>
    <row r="3337" spans="1:12">
      <c r="A3337" s="9">
        <v>4</v>
      </c>
      <c r="B3337" s="9">
        <v>420906</v>
      </c>
      <c r="C3337" s="9" t="s">
        <v>11209</v>
      </c>
      <c r="D3337" s="9" t="s">
        <v>11210</v>
      </c>
      <c r="E3337" s="9">
        <v>4209</v>
      </c>
      <c r="F3337" s="9" t="s">
        <v>6334</v>
      </c>
      <c r="G3337" s="9" t="s">
        <v>6333</v>
      </c>
      <c r="H3337" s="9">
        <v>42</v>
      </c>
      <c r="I3337" s="9" t="s">
        <v>2359</v>
      </c>
      <c r="J3337" s="9" t="s">
        <v>2360</v>
      </c>
      <c r="K3337" s="10">
        <v>17.350999999999999</v>
      </c>
      <c r="L3337" s="10">
        <v>101.831</v>
      </c>
    </row>
    <row r="3338" spans="1:12">
      <c r="A3338" s="9">
        <v>4</v>
      </c>
      <c r="B3338" s="9">
        <v>421203</v>
      </c>
      <c r="C3338" s="9" t="s">
        <v>11229</v>
      </c>
      <c r="D3338" s="9" t="s">
        <v>11230</v>
      </c>
      <c r="E3338" s="9">
        <v>4212</v>
      </c>
      <c r="F3338" s="9" t="s">
        <v>8310</v>
      </c>
      <c r="G3338" s="9" t="s">
        <v>8311</v>
      </c>
      <c r="H3338" s="9">
        <v>42</v>
      </c>
      <c r="I3338" s="9" t="s">
        <v>2359</v>
      </c>
      <c r="J3338" s="9" t="s">
        <v>2360</v>
      </c>
      <c r="K3338" s="10">
        <v>16.983000000000001</v>
      </c>
      <c r="L3338" s="10">
        <v>101.985</v>
      </c>
    </row>
    <row r="3339" spans="1:12">
      <c r="A3339" s="9">
        <v>4</v>
      </c>
      <c r="B3339" s="9">
        <v>420603</v>
      </c>
      <c r="C3339" s="9" t="s">
        <v>11327</v>
      </c>
      <c r="D3339" s="9" t="s">
        <v>11328</v>
      </c>
      <c r="E3339" s="9">
        <v>4206</v>
      </c>
      <c r="F3339" s="9" t="s">
        <v>10997</v>
      </c>
      <c r="G3339" s="9" t="s">
        <v>10998</v>
      </c>
      <c r="H3339" s="9">
        <v>42</v>
      </c>
      <c r="I3339" s="9" t="s">
        <v>2359</v>
      </c>
      <c r="J3339" s="9" t="s">
        <v>2360</v>
      </c>
      <c r="K3339" s="10">
        <v>17.416</v>
      </c>
      <c r="L3339" s="10">
        <v>101.027</v>
      </c>
    </row>
    <row r="3340" spans="1:12">
      <c r="A3340" s="9">
        <v>4</v>
      </c>
      <c r="B3340" s="9">
        <v>420503</v>
      </c>
      <c r="C3340" s="9" t="s">
        <v>4166</v>
      </c>
      <c r="D3340" s="9" t="s">
        <v>4167</v>
      </c>
      <c r="E3340" s="9">
        <v>4205</v>
      </c>
      <c r="F3340" s="9" t="s">
        <v>5244</v>
      </c>
      <c r="G3340" s="9" t="s">
        <v>5245</v>
      </c>
      <c r="H3340" s="9">
        <v>42</v>
      </c>
      <c r="I3340" s="9" t="s">
        <v>2359</v>
      </c>
      <c r="J3340" s="9" t="s">
        <v>2360</v>
      </c>
      <c r="K3340" s="10">
        <v>17.420000000000002</v>
      </c>
      <c r="L3340" s="10">
        <v>101.154</v>
      </c>
    </row>
    <row r="3341" spans="1:12">
      <c r="A3341" s="9">
        <v>4</v>
      </c>
      <c r="B3341" s="9">
        <v>420602</v>
      </c>
      <c r="C3341" s="9" t="s">
        <v>11392</v>
      </c>
      <c r="D3341" s="9" t="s">
        <v>11393</v>
      </c>
      <c r="E3341" s="9">
        <v>4206</v>
      </c>
      <c r="F3341" s="9" t="s">
        <v>10997</v>
      </c>
      <c r="G3341" s="9" t="s">
        <v>10998</v>
      </c>
      <c r="H3341" s="9">
        <v>42</v>
      </c>
      <c r="I3341" s="9" t="s">
        <v>2359</v>
      </c>
      <c r="J3341" s="9" t="s">
        <v>2360</v>
      </c>
      <c r="K3341" s="10">
        <v>17.507000000000001</v>
      </c>
      <c r="L3341" s="10">
        <v>100.965</v>
      </c>
    </row>
    <row r="3342" spans="1:12">
      <c r="A3342" s="9">
        <v>4</v>
      </c>
      <c r="B3342" s="9">
        <v>420113</v>
      </c>
      <c r="C3342" s="9" t="s">
        <v>11410</v>
      </c>
      <c r="D3342" s="9" t="s">
        <v>11411</v>
      </c>
      <c r="E3342" s="9">
        <v>4201</v>
      </c>
      <c r="F3342" s="9" t="s">
        <v>2357</v>
      </c>
      <c r="G3342" s="9" t="s">
        <v>2358</v>
      </c>
      <c r="H3342" s="9">
        <v>42</v>
      </c>
      <c r="I3342" s="9" t="s">
        <v>2359</v>
      </c>
      <c r="J3342" s="9" t="s">
        <v>2360</v>
      </c>
      <c r="K3342" s="10">
        <v>17.641999999999999</v>
      </c>
      <c r="L3342" s="10">
        <v>101.76900000000001</v>
      </c>
    </row>
    <row r="3343" spans="1:12">
      <c r="A3343" s="9">
        <v>4</v>
      </c>
      <c r="B3343" s="9">
        <v>420504</v>
      </c>
      <c r="C3343" s="9" t="s">
        <v>8037</v>
      </c>
      <c r="D3343" s="9" t="s">
        <v>8038</v>
      </c>
      <c r="E3343" s="9">
        <v>4205</v>
      </c>
      <c r="F3343" s="9" t="s">
        <v>5244</v>
      </c>
      <c r="G3343" s="9" t="s">
        <v>5245</v>
      </c>
      <c r="H3343" s="9">
        <v>42</v>
      </c>
      <c r="I3343" s="9" t="s">
        <v>2359</v>
      </c>
      <c r="J3343" s="9" t="s">
        <v>2360</v>
      </c>
      <c r="K3343" s="10">
        <v>17.385000000000002</v>
      </c>
      <c r="L3343" s="10">
        <v>101.233</v>
      </c>
    </row>
    <row r="3344" spans="1:12">
      <c r="A3344" s="9">
        <v>4</v>
      </c>
      <c r="B3344" s="9">
        <v>420904</v>
      </c>
      <c r="C3344" s="9" t="s">
        <v>11450</v>
      </c>
      <c r="D3344" s="9" t="s">
        <v>11451</v>
      </c>
      <c r="E3344" s="9">
        <v>4209</v>
      </c>
      <c r="F3344" s="9" t="s">
        <v>6334</v>
      </c>
      <c r="G3344" s="9" t="s">
        <v>6333</v>
      </c>
      <c r="H3344" s="9">
        <v>42</v>
      </c>
      <c r="I3344" s="9" t="s">
        <v>2359</v>
      </c>
      <c r="J3344" s="9" t="s">
        <v>2360</v>
      </c>
      <c r="K3344" s="10">
        <v>17.373999999999999</v>
      </c>
      <c r="L3344" s="10">
        <v>101.571</v>
      </c>
    </row>
    <row r="3345" spans="1:12">
      <c r="A3345" s="9">
        <v>4</v>
      </c>
      <c r="B3345" s="9">
        <v>420501</v>
      </c>
      <c r="C3345" s="9" t="s">
        <v>11461</v>
      </c>
      <c r="D3345" s="9" t="s">
        <v>5245</v>
      </c>
      <c r="E3345" s="9">
        <v>4205</v>
      </c>
      <c r="F3345" s="9" t="s">
        <v>5244</v>
      </c>
      <c r="G3345" s="9" t="s">
        <v>5245</v>
      </c>
      <c r="H3345" s="9">
        <v>42</v>
      </c>
      <c r="I3345" s="9" t="s">
        <v>2359</v>
      </c>
      <c r="J3345" s="9" t="s">
        <v>2360</v>
      </c>
      <c r="K3345" s="10">
        <v>17.266999999999999</v>
      </c>
      <c r="L3345" s="10">
        <v>101.155</v>
      </c>
    </row>
    <row r="3346" spans="1:12">
      <c r="A3346" s="9">
        <v>4</v>
      </c>
      <c r="B3346" s="9">
        <v>420903</v>
      </c>
      <c r="C3346" s="9" t="s">
        <v>3164</v>
      </c>
      <c r="D3346" s="9" t="s">
        <v>3165</v>
      </c>
      <c r="E3346" s="9">
        <v>4209</v>
      </c>
      <c r="F3346" s="9" t="s">
        <v>6334</v>
      </c>
      <c r="G3346" s="9" t="s">
        <v>6333</v>
      </c>
      <c r="H3346" s="9">
        <v>42</v>
      </c>
      <c r="I3346" s="9" t="s">
        <v>2359</v>
      </c>
      <c r="J3346" s="9" t="s">
        <v>2360</v>
      </c>
      <c r="K3346" s="10">
        <v>17.234000000000002</v>
      </c>
      <c r="L3346" s="10">
        <v>101.926</v>
      </c>
    </row>
    <row r="3347" spans="1:12">
      <c r="A3347" s="9">
        <v>4</v>
      </c>
      <c r="B3347" s="9">
        <v>420403</v>
      </c>
      <c r="C3347" s="9" t="s">
        <v>11535</v>
      </c>
      <c r="D3347" s="9" t="s">
        <v>11536</v>
      </c>
      <c r="E3347" s="9">
        <v>4204</v>
      </c>
      <c r="F3347" s="9" t="s">
        <v>10796</v>
      </c>
      <c r="G3347" s="9" t="s">
        <v>10797</v>
      </c>
      <c r="H3347" s="9">
        <v>42</v>
      </c>
      <c r="I3347" s="9" t="s">
        <v>2359</v>
      </c>
      <c r="J3347" s="9" t="s">
        <v>2360</v>
      </c>
      <c r="K3347" s="10">
        <v>18.111000000000001</v>
      </c>
      <c r="L3347" s="10">
        <v>102.01</v>
      </c>
    </row>
    <row r="3348" spans="1:12">
      <c r="A3348" s="9">
        <v>4</v>
      </c>
      <c r="B3348" s="9">
        <v>420109</v>
      </c>
      <c r="C3348" s="9" t="s">
        <v>11557</v>
      </c>
      <c r="D3348" s="9" t="s">
        <v>11558</v>
      </c>
      <c r="E3348" s="9">
        <v>4201</v>
      </c>
      <c r="F3348" s="9" t="s">
        <v>2357</v>
      </c>
      <c r="G3348" s="9" t="s">
        <v>2358</v>
      </c>
      <c r="H3348" s="9">
        <v>42</v>
      </c>
      <c r="I3348" s="9" t="s">
        <v>2359</v>
      </c>
      <c r="J3348" s="9" t="s">
        <v>2360</v>
      </c>
      <c r="K3348" s="10">
        <v>17.454999999999998</v>
      </c>
      <c r="L3348" s="10">
        <v>101.842</v>
      </c>
    </row>
    <row r="3349" spans="1:12">
      <c r="A3349" s="9">
        <v>4</v>
      </c>
      <c r="B3349" s="9">
        <v>420702</v>
      </c>
      <c r="C3349" s="9" t="s">
        <v>1230</v>
      </c>
      <c r="D3349" s="9" t="s">
        <v>1231</v>
      </c>
      <c r="E3349" s="9">
        <v>4207</v>
      </c>
      <c r="F3349" s="9" t="s">
        <v>9860</v>
      </c>
      <c r="G3349" s="9" t="s">
        <v>9861</v>
      </c>
      <c r="H3349" s="9">
        <v>42</v>
      </c>
      <c r="I3349" s="9" t="s">
        <v>2359</v>
      </c>
      <c r="J3349" s="9" t="s">
        <v>2360</v>
      </c>
      <c r="K3349" s="10">
        <v>17.390999999999998</v>
      </c>
      <c r="L3349" s="10">
        <v>101.46299999999999</v>
      </c>
    </row>
    <row r="3350" spans="1:12">
      <c r="A3350" s="9">
        <v>4</v>
      </c>
      <c r="B3350" s="9">
        <v>421005</v>
      </c>
      <c r="C3350" s="9" t="s">
        <v>11645</v>
      </c>
      <c r="D3350" s="9" t="s">
        <v>11646</v>
      </c>
      <c r="E3350" s="9">
        <v>4210</v>
      </c>
      <c r="F3350" s="9" t="s">
        <v>9105</v>
      </c>
      <c r="G3350" s="9" t="s">
        <v>9106</v>
      </c>
      <c r="H3350" s="9">
        <v>42</v>
      </c>
      <c r="I3350" s="9" t="s">
        <v>2359</v>
      </c>
      <c r="J3350" s="9" t="s">
        <v>2360</v>
      </c>
      <c r="K3350" s="10">
        <v>16.896000000000001</v>
      </c>
      <c r="L3350" s="10">
        <v>101.986</v>
      </c>
    </row>
    <row r="3351" spans="1:12">
      <c r="A3351" s="9">
        <v>4</v>
      </c>
      <c r="B3351" s="9">
        <v>420304</v>
      </c>
      <c r="C3351" s="9" t="s">
        <v>5823</v>
      </c>
      <c r="D3351" s="9" t="s">
        <v>5824</v>
      </c>
      <c r="E3351" s="9">
        <v>4203</v>
      </c>
      <c r="F3351" s="9" t="s">
        <v>6303</v>
      </c>
      <c r="G3351" s="9" t="s">
        <v>4617</v>
      </c>
      <c r="H3351" s="9">
        <v>42</v>
      </c>
      <c r="I3351" s="9" t="s">
        <v>2359</v>
      </c>
      <c r="J3351" s="9" t="s">
        <v>2360</v>
      </c>
      <c r="K3351" s="10">
        <v>17.82</v>
      </c>
      <c r="L3351" s="10">
        <v>101.78100000000001</v>
      </c>
    </row>
    <row r="3352" spans="1:12">
      <c r="A3352" s="9">
        <v>4</v>
      </c>
      <c r="B3352" s="9">
        <v>420104</v>
      </c>
      <c r="C3352" s="9" t="s">
        <v>11681</v>
      </c>
      <c r="D3352" s="9" t="s">
        <v>11682</v>
      </c>
      <c r="E3352" s="9">
        <v>4201</v>
      </c>
      <c r="F3352" s="9" t="s">
        <v>2357</v>
      </c>
      <c r="G3352" s="9" t="s">
        <v>2358</v>
      </c>
      <c r="H3352" s="9">
        <v>42</v>
      </c>
      <c r="I3352" s="9" t="s">
        <v>2359</v>
      </c>
      <c r="J3352" s="9" t="s">
        <v>2360</v>
      </c>
      <c r="K3352" s="10">
        <v>17.603999999999999</v>
      </c>
      <c r="L3352" s="10">
        <v>101.63500000000001</v>
      </c>
    </row>
    <row r="3353" spans="1:12">
      <c r="A3353" s="9">
        <v>4</v>
      </c>
      <c r="B3353" s="9">
        <v>420911</v>
      </c>
      <c r="C3353" s="9" t="s">
        <v>11694</v>
      </c>
      <c r="D3353" s="9" t="s">
        <v>11695</v>
      </c>
      <c r="E3353" s="9">
        <v>4209</v>
      </c>
      <c r="F3353" s="9" t="s">
        <v>6334</v>
      </c>
      <c r="G3353" s="9" t="s">
        <v>6333</v>
      </c>
      <c r="H3353" s="9">
        <v>42</v>
      </c>
      <c r="I3353" s="9" t="s">
        <v>2359</v>
      </c>
      <c r="J3353" s="9" t="s">
        <v>2360</v>
      </c>
      <c r="K3353" s="10">
        <v>17.335999999999999</v>
      </c>
      <c r="L3353" s="10">
        <v>101.67400000000001</v>
      </c>
    </row>
    <row r="3354" spans="1:12">
      <c r="A3354" s="9">
        <v>4</v>
      </c>
      <c r="B3354" s="9">
        <v>421007</v>
      </c>
      <c r="C3354" s="9" t="s">
        <v>11698</v>
      </c>
      <c r="D3354" s="9" t="s">
        <v>9106</v>
      </c>
      <c r="E3354" s="9">
        <v>4210</v>
      </c>
      <c r="F3354" s="9" t="s">
        <v>9105</v>
      </c>
      <c r="G3354" s="9" t="s">
        <v>9106</v>
      </c>
      <c r="H3354" s="9">
        <v>42</v>
      </c>
      <c r="I3354" s="9" t="s">
        <v>2359</v>
      </c>
      <c r="J3354" s="9" t="s">
        <v>2360</v>
      </c>
      <c r="K3354" s="10">
        <v>16.971</v>
      </c>
      <c r="L3354" s="10">
        <v>101.85</v>
      </c>
    </row>
    <row r="3355" spans="1:12">
      <c r="A3355" s="9">
        <v>4</v>
      </c>
      <c r="B3355" s="9">
        <v>420506</v>
      </c>
      <c r="C3355" s="9" t="s">
        <v>11792</v>
      </c>
      <c r="D3355" s="9" t="s">
        <v>11793</v>
      </c>
      <c r="E3355" s="9">
        <v>4205</v>
      </c>
      <c r="F3355" s="9" t="s">
        <v>5244</v>
      </c>
      <c r="G3355" s="9" t="s">
        <v>5245</v>
      </c>
      <c r="H3355" s="9">
        <v>42</v>
      </c>
      <c r="I3355" s="9" t="s">
        <v>2359</v>
      </c>
      <c r="J3355" s="9" t="s">
        <v>2360</v>
      </c>
      <c r="K3355" s="10">
        <v>17.187000000000001</v>
      </c>
      <c r="L3355" s="10">
        <v>101.254</v>
      </c>
    </row>
    <row r="3356" spans="1:12">
      <c r="A3356" s="9">
        <v>4</v>
      </c>
      <c r="B3356" s="9">
        <v>420508</v>
      </c>
      <c r="C3356" s="9" t="s">
        <v>10072</v>
      </c>
      <c r="D3356" s="9" t="s">
        <v>10073</v>
      </c>
      <c r="E3356" s="9">
        <v>4205</v>
      </c>
      <c r="F3356" s="9" t="s">
        <v>5244</v>
      </c>
      <c r="G3356" s="9" t="s">
        <v>5245</v>
      </c>
      <c r="H3356" s="9">
        <v>42</v>
      </c>
      <c r="I3356" s="9" t="s">
        <v>2359</v>
      </c>
      <c r="J3356" s="9" t="s">
        <v>2360</v>
      </c>
      <c r="K3356" s="10">
        <v>17.155999999999999</v>
      </c>
      <c r="L3356" s="10">
        <v>101.19799999999999</v>
      </c>
    </row>
    <row r="3357" spans="1:12">
      <c r="A3357" s="9">
        <v>4</v>
      </c>
      <c r="B3357" s="9">
        <v>420302</v>
      </c>
      <c r="C3357" s="9" t="s">
        <v>3414</v>
      </c>
      <c r="D3357" s="9" t="s">
        <v>3415</v>
      </c>
      <c r="E3357" s="9">
        <v>4203</v>
      </c>
      <c r="F3357" s="9" t="s">
        <v>6303</v>
      </c>
      <c r="G3357" s="9" t="s">
        <v>4617</v>
      </c>
      <c r="H3357" s="9">
        <v>42</v>
      </c>
      <c r="I3357" s="9" t="s">
        <v>2359</v>
      </c>
      <c r="J3357" s="9" t="s">
        <v>2360</v>
      </c>
      <c r="K3357" s="10">
        <v>17.738</v>
      </c>
      <c r="L3357" s="10">
        <v>101.84699999999999</v>
      </c>
    </row>
    <row r="3358" spans="1:12">
      <c r="A3358" s="9">
        <v>4</v>
      </c>
      <c r="B3358" s="9">
        <v>420704</v>
      </c>
      <c r="C3358" s="9" t="s">
        <v>11903</v>
      </c>
      <c r="D3358" s="9" t="s">
        <v>11904</v>
      </c>
      <c r="E3358" s="9">
        <v>4207</v>
      </c>
      <c r="F3358" s="9" t="s">
        <v>9860</v>
      </c>
      <c r="G3358" s="9" t="s">
        <v>9861</v>
      </c>
      <c r="H3358" s="9">
        <v>42</v>
      </c>
      <c r="I3358" s="9" t="s">
        <v>2359</v>
      </c>
      <c r="J3358" s="9" t="s">
        <v>2360</v>
      </c>
      <c r="K3358" s="10">
        <v>17.318000000000001</v>
      </c>
      <c r="L3358" s="10">
        <v>101.43899999999999</v>
      </c>
    </row>
    <row r="3359" spans="1:12">
      <c r="A3359" s="9">
        <v>4</v>
      </c>
      <c r="B3359" s="9">
        <v>420404</v>
      </c>
      <c r="C3359" s="9" t="s">
        <v>11908</v>
      </c>
      <c r="D3359" s="9" t="s">
        <v>11909</v>
      </c>
      <c r="E3359" s="9">
        <v>4204</v>
      </c>
      <c r="F3359" s="9" t="s">
        <v>10796</v>
      </c>
      <c r="G3359" s="9" t="s">
        <v>10797</v>
      </c>
      <c r="H3359" s="9">
        <v>42</v>
      </c>
      <c r="I3359" s="9" t="s">
        <v>2359</v>
      </c>
      <c r="J3359" s="9" t="s">
        <v>2360</v>
      </c>
      <c r="K3359" s="10">
        <v>17.73</v>
      </c>
      <c r="L3359" s="10">
        <v>101.986</v>
      </c>
    </row>
    <row r="3360" spans="1:12">
      <c r="A3360" s="9">
        <v>4</v>
      </c>
      <c r="B3360" s="9">
        <v>421403</v>
      </c>
      <c r="C3360" s="9" t="s">
        <v>11928</v>
      </c>
      <c r="D3360" s="9" t="s">
        <v>11929</v>
      </c>
      <c r="E3360" s="9">
        <v>4214</v>
      </c>
      <c r="F3360" s="9" t="s">
        <v>8770</v>
      </c>
      <c r="G3360" s="9" t="s">
        <v>6050</v>
      </c>
      <c r="H3360" s="9">
        <v>42</v>
      </c>
      <c r="I3360" s="9" t="s">
        <v>2359</v>
      </c>
      <c r="J3360" s="9" t="s">
        <v>2360</v>
      </c>
      <c r="K3360" s="10">
        <v>17.030999999999999</v>
      </c>
      <c r="L3360" s="10">
        <v>101.741</v>
      </c>
    </row>
    <row r="3361" spans="1:12">
      <c r="A3361" s="9">
        <v>4</v>
      </c>
      <c r="B3361" s="9">
        <v>420801</v>
      </c>
      <c r="C3361" s="9" t="s">
        <v>9244</v>
      </c>
      <c r="D3361" s="9" t="s">
        <v>8910</v>
      </c>
      <c r="E3361" s="9">
        <v>4208</v>
      </c>
      <c r="F3361" s="9" t="s">
        <v>8909</v>
      </c>
      <c r="G3361" s="9" t="s">
        <v>8910</v>
      </c>
      <c r="H3361" s="9">
        <v>42</v>
      </c>
      <c r="I3361" s="9" t="s">
        <v>2359</v>
      </c>
      <c r="J3361" s="9" t="s">
        <v>2360</v>
      </c>
      <c r="K3361" s="10">
        <v>17.573</v>
      </c>
      <c r="L3361" s="10">
        <v>101.41200000000001</v>
      </c>
    </row>
    <row r="3362" spans="1:12">
      <c r="A3362" s="9">
        <v>4</v>
      </c>
      <c r="B3362" s="9">
        <v>420804</v>
      </c>
      <c r="C3362" s="9" t="s">
        <v>11953</v>
      </c>
      <c r="D3362" s="9" t="s">
        <v>11954</v>
      </c>
      <c r="E3362" s="9">
        <v>4208</v>
      </c>
      <c r="F3362" s="9" t="s">
        <v>8909</v>
      </c>
      <c r="G3362" s="9" t="s">
        <v>8910</v>
      </c>
      <c r="H3362" s="9">
        <v>42</v>
      </c>
      <c r="I3362" s="9" t="s">
        <v>2359</v>
      </c>
      <c r="J3362" s="9" t="s">
        <v>2360</v>
      </c>
      <c r="K3362" s="10">
        <v>17.675999999999998</v>
      </c>
      <c r="L3362" s="10">
        <v>101.527</v>
      </c>
    </row>
    <row r="3363" spans="1:12">
      <c r="A3363" s="9">
        <v>4</v>
      </c>
      <c r="B3363" s="9">
        <v>420405</v>
      </c>
      <c r="C3363" s="9" t="s">
        <v>11965</v>
      </c>
      <c r="D3363" s="9" t="s">
        <v>11966</v>
      </c>
      <c r="E3363" s="9">
        <v>4204</v>
      </c>
      <c r="F3363" s="9" t="s">
        <v>10796</v>
      </c>
      <c r="G3363" s="9" t="s">
        <v>10797</v>
      </c>
      <c r="H3363" s="9">
        <v>42</v>
      </c>
      <c r="I3363" s="9" t="s">
        <v>2359</v>
      </c>
      <c r="J3363" s="9" t="s">
        <v>2360</v>
      </c>
      <c r="K3363" s="10">
        <v>18.016999999999999</v>
      </c>
      <c r="L3363" s="10">
        <v>101.971</v>
      </c>
    </row>
    <row r="3364" spans="1:12">
      <c r="A3364" s="9">
        <v>4</v>
      </c>
      <c r="B3364" s="9">
        <v>420201</v>
      </c>
      <c r="C3364" s="9" t="s">
        <v>11972</v>
      </c>
      <c r="D3364" s="9" t="s">
        <v>7472</v>
      </c>
      <c r="E3364" s="9">
        <v>4202</v>
      </c>
      <c r="F3364" s="9" t="s">
        <v>7471</v>
      </c>
      <c r="G3364" s="9" t="s">
        <v>7472</v>
      </c>
      <c r="H3364" s="9">
        <v>42</v>
      </c>
      <c r="I3364" s="9" t="s">
        <v>2359</v>
      </c>
      <c r="J3364" s="9" t="s">
        <v>2360</v>
      </c>
      <c r="K3364" s="10">
        <v>17.5</v>
      </c>
      <c r="L3364" s="10">
        <v>102.04300000000001</v>
      </c>
    </row>
    <row r="3365" spans="1:12">
      <c r="A3365" s="9">
        <v>4</v>
      </c>
      <c r="B3365" s="9">
        <v>420604</v>
      </c>
      <c r="C3365" s="9" t="s">
        <v>11984</v>
      </c>
      <c r="D3365" s="9" t="s">
        <v>11985</v>
      </c>
      <c r="E3365" s="9">
        <v>4206</v>
      </c>
      <c r="F3365" s="9" t="s">
        <v>10997</v>
      </c>
      <c r="G3365" s="9" t="s">
        <v>10998</v>
      </c>
      <c r="H3365" s="9">
        <v>42</v>
      </c>
      <c r="I3365" s="9" t="s">
        <v>2359</v>
      </c>
      <c r="J3365" s="9" t="s">
        <v>2360</v>
      </c>
      <c r="K3365" s="10">
        <v>17.335999999999999</v>
      </c>
      <c r="L3365" s="10">
        <v>101.071</v>
      </c>
    </row>
    <row r="3366" spans="1:12">
      <c r="A3366" s="9">
        <v>4</v>
      </c>
      <c r="B3366" s="9">
        <v>420401</v>
      </c>
      <c r="C3366" s="9" t="s">
        <v>12056</v>
      </c>
      <c r="D3366" s="9" t="s">
        <v>10797</v>
      </c>
      <c r="E3366" s="9">
        <v>4204</v>
      </c>
      <c r="F3366" s="9" t="s">
        <v>10796</v>
      </c>
      <c r="G3366" s="9" t="s">
        <v>10797</v>
      </c>
      <c r="H3366" s="9">
        <v>42</v>
      </c>
      <c r="I3366" s="9" t="s">
        <v>2359</v>
      </c>
      <c r="J3366" s="9" t="s">
        <v>2360</v>
      </c>
      <c r="K3366" s="10">
        <v>17.96</v>
      </c>
      <c r="L3366" s="10">
        <v>101.902</v>
      </c>
    </row>
    <row r="3367" spans="1:12">
      <c r="A3367" s="9">
        <v>4</v>
      </c>
      <c r="B3367" s="9">
        <v>420110</v>
      </c>
      <c r="C3367" s="9" t="s">
        <v>12189</v>
      </c>
      <c r="D3367" s="9" t="s">
        <v>12190</v>
      </c>
      <c r="E3367" s="9">
        <v>4201</v>
      </c>
      <c r="F3367" s="9" t="s">
        <v>2357</v>
      </c>
      <c r="G3367" s="9" t="s">
        <v>2358</v>
      </c>
      <c r="H3367" s="9">
        <v>42</v>
      </c>
      <c r="I3367" s="9" t="s">
        <v>2359</v>
      </c>
      <c r="J3367" s="9" t="s">
        <v>2360</v>
      </c>
      <c r="K3367" s="10">
        <v>17.613</v>
      </c>
      <c r="L3367" s="10">
        <v>101.852</v>
      </c>
    </row>
    <row r="3368" spans="1:12">
      <c r="A3368" s="9">
        <v>4</v>
      </c>
      <c r="B3368" s="9">
        <v>420402</v>
      </c>
      <c r="C3368" s="9" t="s">
        <v>12203</v>
      </c>
      <c r="D3368" s="9" t="s">
        <v>12204</v>
      </c>
      <c r="E3368" s="9">
        <v>4204</v>
      </c>
      <c r="F3368" s="9" t="s">
        <v>10796</v>
      </c>
      <c r="G3368" s="9" t="s">
        <v>10797</v>
      </c>
      <c r="H3368" s="9">
        <v>42</v>
      </c>
      <c r="I3368" s="9" t="s">
        <v>2359</v>
      </c>
      <c r="J3368" s="9" t="s">
        <v>2360</v>
      </c>
      <c r="K3368" s="10">
        <v>17.850999999999999</v>
      </c>
      <c r="L3368" s="10">
        <v>101.962</v>
      </c>
    </row>
    <row r="3369" spans="1:12">
      <c r="A3369" s="9">
        <v>4</v>
      </c>
      <c r="B3369" s="9">
        <v>420306</v>
      </c>
      <c r="C3369" s="9" t="s">
        <v>12217</v>
      </c>
      <c r="D3369" s="9" t="s">
        <v>12218</v>
      </c>
      <c r="E3369" s="9">
        <v>4203</v>
      </c>
      <c r="F3369" s="9" t="s">
        <v>6303</v>
      </c>
      <c r="G3369" s="9" t="s">
        <v>4617</v>
      </c>
      <c r="H3369" s="9">
        <v>42</v>
      </c>
      <c r="I3369" s="9" t="s">
        <v>2359</v>
      </c>
      <c r="J3369" s="9" t="s">
        <v>2360</v>
      </c>
      <c r="K3369" s="10">
        <v>17.957999999999998</v>
      </c>
      <c r="L3369" s="10">
        <v>101.78</v>
      </c>
    </row>
    <row r="3370" spans="1:12">
      <c r="A3370" s="9">
        <v>4</v>
      </c>
      <c r="B3370" s="9">
        <v>421105</v>
      </c>
      <c r="C3370" s="9" t="s">
        <v>12251</v>
      </c>
      <c r="D3370" s="9" t="s">
        <v>12252</v>
      </c>
      <c r="E3370" s="9">
        <v>4211</v>
      </c>
      <c r="F3370" s="9" t="s">
        <v>6618</v>
      </c>
      <c r="G3370" s="9" t="s">
        <v>6619</v>
      </c>
      <c r="H3370" s="9">
        <v>42</v>
      </c>
      <c r="I3370" s="9" t="s">
        <v>2359</v>
      </c>
      <c r="J3370" s="9" t="s">
        <v>2360</v>
      </c>
      <c r="K3370" s="10">
        <v>17.085999999999999</v>
      </c>
      <c r="L3370" s="10">
        <v>101.54900000000001</v>
      </c>
    </row>
    <row r="3371" spans="1:12">
      <c r="A3371" s="9">
        <v>4</v>
      </c>
      <c r="B3371" s="9">
        <v>420507</v>
      </c>
      <c r="C3371" s="9" t="s">
        <v>12255</v>
      </c>
      <c r="D3371" s="9" t="s">
        <v>12256</v>
      </c>
      <c r="E3371" s="9">
        <v>4205</v>
      </c>
      <c r="F3371" s="9" t="s">
        <v>5244</v>
      </c>
      <c r="G3371" s="9" t="s">
        <v>5245</v>
      </c>
      <c r="H3371" s="9">
        <v>42</v>
      </c>
      <c r="I3371" s="9" t="s">
        <v>2359</v>
      </c>
      <c r="J3371" s="9" t="s">
        <v>2360</v>
      </c>
      <c r="K3371" s="10">
        <v>17.041</v>
      </c>
      <c r="L3371" s="10">
        <v>101.09</v>
      </c>
    </row>
    <row r="3372" spans="1:12">
      <c r="A3372" s="9">
        <v>4</v>
      </c>
      <c r="B3372" s="9">
        <v>420509</v>
      </c>
      <c r="C3372" s="9" t="s">
        <v>4747</v>
      </c>
      <c r="D3372" s="9" t="s">
        <v>4748</v>
      </c>
      <c r="E3372" s="9">
        <v>4205</v>
      </c>
      <c r="F3372" s="9" t="s">
        <v>5244</v>
      </c>
      <c r="G3372" s="9" t="s">
        <v>5245</v>
      </c>
      <c r="H3372" s="9">
        <v>42</v>
      </c>
      <c r="I3372" s="9" t="s">
        <v>2359</v>
      </c>
      <c r="J3372" s="9" t="s">
        <v>2360</v>
      </c>
      <c r="K3372" s="10">
        <v>17.21</v>
      </c>
      <c r="L3372" s="10">
        <v>101.328</v>
      </c>
    </row>
    <row r="3373" spans="1:12">
      <c r="A3373" s="9">
        <v>4</v>
      </c>
      <c r="B3373" s="9">
        <v>420902</v>
      </c>
      <c r="C3373" s="9" t="s">
        <v>5773</v>
      </c>
      <c r="D3373" s="9" t="s">
        <v>5774</v>
      </c>
      <c r="E3373" s="9">
        <v>4209</v>
      </c>
      <c r="F3373" s="9" t="s">
        <v>6334</v>
      </c>
      <c r="G3373" s="9" t="s">
        <v>6333</v>
      </c>
      <c r="H3373" s="9">
        <v>42</v>
      </c>
      <c r="I3373" s="9" t="s">
        <v>2359</v>
      </c>
      <c r="J3373" s="9" t="s">
        <v>2360</v>
      </c>
      <c r="K3373" s="10">
        <v>17.213000000000001</v>
      </c>
      <c r="L3373" s="10">
        <v>101.535</v>
      </c>
    </row>
    <row r="3374" spans="1:12">
      <c r="A3374" s="9">
        <v>4</v>
      </c>
      <c r="B3374" s="9">
        <v>420202</v>
      </c>
      <c r="C3374" s="9" t="s">
        <v>12462</v>
      </c>
      <c r="D3374" s="9" t="s">
        <v>12463</v>
      </c>
      <c r="E3374" s="9">
        <v>4202</v>
      </c>
      <c r="F3374" s="9" t="s">
        <v>7471</v>
      </c>
      <c r="G3374" s="9" t="s">
        <v>7472</v>
      </c>
      <c r="H3374" s="9">
        <v>42</v>
      </c>
      <c r="I3374" s="9" t="s">
        <v>2359</v>
      </c>
      <c r="J3374" s="9" t="s">
        <v>2360</v>
      </c>
      <c r="K3374" s="10">
        <v>17.591000000000001</v>
      </c>
      <c r="L3374" s="10">
        <v>101.99</v>
      </c>
    </row>
    <row r="3375" spans="1:12">
      <c r="A3375" s="9">
        <v>4</v>
      </c>
      <c r="B3375" s="9">
        <v>421001</v>
      </c>
      <c r="C3375" s="9" t="s">
        <v>6646</v>
      </c>
      <c r="D3375" s="9" t="s">
        <v>6647</v>
      </c>
      <c r="E3375" s="9">
        <v>4210</v>
      </c>
      <c r="F3375" s="9" t="s">
        <v>9105</v>
      </c>
      <c r="G3375" s="9" t="s">
        <v>9106</v>
      </c>
      <c r="H3375" s="9">
        <v>42</v>
      </c>
      <c r="I3375" s="9" t="s">
        <v>2359</v>
      </c>
      <c r="J3375" s="9" t="s">
        <v>2360</v>
      </c>
      <c r="K3375" s="10">
        <v>16.88</v>
      </c>
      <c r="L3375" s="10">
        <v>101.771</v>
      </c>
    </row>
    <row r="3376" spans="1:12">
      <c r="A3376" s="9">
        <v>4</v>
      </c>
      <c r="B3376" s="9">
        <v>430101</v>
      </c>
      <c r="C3376" s="9" t="s">
        <v>462</v>
      </c>
      <c r="D3376" s="9" t="s">
        <v>463</v>
      </c>
      <c r="E3376" s="9">
        <v>4301</v>
      </c>
      <c r="F3376" s="9" t="s">
        <v>778</v>
      </c>
      <c r="G3376" s="9" t="s">
        <v>779</v>
      </c>
      <c r="H3376" s="9">
        <v>43</v>
      </c>
      <c r="I3376" s="9" t="s">
        <v>780</v>
      </c>
      <c r="J3376" s="9" t="s">
        <v>781</v>
      </c>
      <c r="K3376" s="10">
        <v>17.89</v>
      </c>
      <c r="L3376" s="10">
        <v>102.761</v>
      </c>
    </row>
    <row r="3377" spans="1:12">
      <c r="A3377" s="9">
        <v>4</v>
      </c>
      <c r="B3377" s="9">
        <v>430118</v>
      </c>
      <c r="C3377" s="9" t="s">
        <v>1272</v>
      </c>
      <c r="D3377" s="9" t="s">
        <v>1273</v>
      </c>
      <c r="E3377" s="9">
        <v>4301</v>
      </c>
      <c r="F3377" s="9" t="s">
        <v>778</v>
      </c>
      <c r="G3377" s="9" t="s">
        <v>779</v>
      </c>
      <c r="H3377" s="9">
        <v>43</v>
      </c>
      <c r="I3377" s="9" t="s">
        <v>780</v>
      </c>
      <c r="J3377" s="9" t="s">
        <v>781</v>
      </c>
      <c r="K3377" s="10">
        <v>17.832999999999998</v>
      </c>
      <c r="L3377" s="10">
        <v>102.702</v>
      </c>
    </row>
    <row r="3378" spans="1:12">
      <c r="A3378" s="9">
        <v>4</v>
      </c>
      <c r="B3378" s="9">
        <v>430102</v>
      </c>
      <c r="C3378" s="9" t="s">
        <v>1276</v>
      </c>
      <c r="D3378" s="9" t="s">
        <v>1277</v>
      </c>
      <c r="E3378" s="9">
        <v>4301</v>
      </c>
      <c r="F3378" s="9" t="s">
        <v>778</v>
      </c>
      <c r="G3378" s="9" t="s">
        <v>779</v>
      </c>
      <c r="H3378" s="9">
        <v>43</v>
      </c>
      <c r="I3378" s="9" t="s">
        <v>780</v>
      </c>
      <c r="J3378" s="9" t="s">
        <v>781</v>
      </c>
      <c r="K3378" s="10">
        <v>17.867999999999999</v>
      </c>
      <c r="L3378" s="10">
        <v>102.729</v>
      </c>
    </row>
    <row r="3379" spans="1:12">
      <c r="A3379" s="9">
        <v>4</v>
      </c>
      <c r="B3379" s="9">
        <v>430104</v>
      </c>
      <c r="C3379" s="9" t="s">
        <v>2648</v>
      </c>
      <c r="D3379" s="9" t="s">
        <v>2649</v>
      </c>
      <c r="E3379" s="9">
        <v>4301</v>
      </c>
      <c r="F3379" s="9" t="s">
        <v>778</v>
      </c>
      <c r="G3379" s="9" t="s">
        <v>779</v>
      </c>
      <c r="H3379" s="9">
        <v>43</v>
      </c>
      <c r="I3379" s="9" t="s">
        <v>780</v>
      </c>
      <c r="J3379" s="9" t="s">
        <v>781</v>
      </c>
      <c r="K3379" s="10">
        <v>17.858000000000001</v>
      </c>
      <c r="L3379" s="10">
        <v>102.7</v>
      </c>
    </row>
    <row r="3380" spans="1:12">
      <c r="A3380" s="9">
        <v>4</v>
      </c>
      <c r="B3380" s="9">
        <v>430105</v>
      </c>
      <c r="C3380" s="9" t="s">
        <v>2773</v>
      </c>
      <c r="D3380" s="9" t="s">
        <v>2774</v>
      </c>
      <c r="E3380" s="9">
        <v>4301</v>
      </c>
      <c r="F3380" s="9" t="s">
        <v>778</v>
      </c>
      <c r="G3380" s="9" t="s">
        <v>779</v>
      </c>
      <c r="H3380" s="9">
        <v>43</v>
      </c>
      <c r="I3380" s="9" t="s">
        <v>780</v>
      </c>
      <c r="J3380" s="9" t="s">
        <v>781</v>
      </c>
      <c r="K3380" s="10">
        <v>17.783000000000001</v>
      </c>
      <c r="L3380" s="10">
        <v>102.673</v>
      </c>
    </row>
    <row r="3381" spans="1:12">
      <c r="A3381" s="9">
        <v>4</v>
      </c>
      <c r="B3381" s="9">
        <v>430108</v>
      </c>
      <c r="C3381" s="9" t="s">
        <v>3311</v>
      </c>
      <c r="D3381" s="9" t="s">
        <v>3312</v>
      </c>
      <c r="E3381" s="9">
        <v>4301</v>
      </c>
      <c r="F3381" s="9" t="s">
        <v>778</v>
      </c>
      <c r="G3381" s="9" t="s">
        <v>779</v>
      </c>
      <c r="H3381" s="9">
        <v>43</v>
      </c>
      <c r="I3381" s="9" t="s">
        <v>780</v>
      </c>
      <c r="J3381" s="9" t="s">
        <v>781</v>
      </c>
      <c r="K3381" s="10">
        <v>17.940000000000001</v>
      </c>
      <c r="L3381" s="10">
        <v>102.849</v>
      </c>
    </row>
    <row r="3382" spans="1:12">
      <c r="A3382" s="9">
        <v>4</v>
      </c>
      <c r="B3382" s="9">
        <v>430116</v>
      </c>
      <c r="C3382" s="9" t="s">
        <v>3636</v>
      </c>
      <c r="D3382" s="9" t="s">
        <v>3637</v>
      </c>
      <c r="E3382" s="9">
        <v>4301</v>
      </c>
      <c r="F3382" s="9" t="s">
        <v>778</v>
      </c>
      <c r="G3382" s="9" t="s">
        <v>779</v>
      </c>
      <c r="H3382" s="9">
        <v>43</v>
      </c>
      <c r="I3382" s="9" t="s">
        <v>780</v>
      </c>
      <c r="J3382" s="9" t="s">
        <v>781</v>
      </c>
      <c r="K3382" s="10">
        <v>17.829999999999998</v>
      </c>
      <c r="L3382" s="10">
        <v>102.742</v>
      </c>
    </row>
    <row r="3383" spans="1:12">
      <c r="A3383" s="9">
        <v>4</v>
      </c>
      <c r="B3383" s="9">
        <v>430119</v>
      </c>
      <c r="C3383" s="9" t="s">
        <v>3683</v>
      </c>
      <c r="D3383" s="9" t="s">
        <v>3684</v>
      </c>
      <c r="E3383" s="9">
        <v>4301</v>
      </c>
      <c r="F3383" s="9" t="s">
        <v>778</v>
      </c>
      <c r="G3383" s="9" t="s">
        <v>779</v>
      </c>
      <c r="H3383" s="9">
        <v>43</v>
      </c>
      <c r="I3383" s="9" t="s">
        <v>780</v>
      </c>
      <c r="J3383" s="9" t="s">
        <v>781</v>
      </c>
      <c r="K3383" s="10">
        <v>17.957999999999998</v>
      </c>
      <c r="L3383" s="10">
        <v>102.884</v>
      </c>
    </row>
    <row r="3384" spans="1:12">
      <c r="A3384" s="9">
        <v>4</v>
      </c>
      <c r="B3384" s="9">
        <v>430209</v>
      </c>
      <c r="C3384" s="9" t="s">
        <v>3996</v>
      </c>
      <c r="D3384" s="9" t="s">
        <v>3997</v>
      </c>
      <c r="E3384" s="9">
        <v>4302</v>
      </c>
      <c r="F3384" s="9" t="s">
        <v>3998</v>
      </c>
      <c r="G3384" s="9" t="s">
        <v>3999</v>
      </c>
      <c r="H3384" s="9">
        <v>43</v>
      </c>
      <c r="I3384" s="9" t="s">
        <v>780</v>
      </c>
      <c r="J3384" s="9" t="s">
        <v>781</v>
      </c>
      <c r="K3384" s="10">
        <v>17.818999999999999</v>
      </c>
      <c r="L3384" s="10">
        <v>102.61</v>
      </c>
    </row>
    <row r="3385" spans="1:12">
      <c r="A3385" s="9">
        <v>4</v>
      </c>
      <c r="B3385" s="9">
        <v>430208</v>
      </c>
      <c r="C3385" s="9" t="s">
        <v>4328</v>
      </c>
      <c r="D3385" s="9" t="s">
        <v>296</v>
      </c>
      <c r="E3385" s="9">
        <v>4302</v>
      </c>
      <c r="F3385" s="9" t="s">
        <v>3998</v>
      </c>
      <c r="G3385" s="9" t="s">
        <v>3999</v>
      </c>
      <c r="H3385" s="9">
        <v>43</v>
      </c>
      <c r="I3385" s="9" t="s">
        <v>780</v>
      </c>
      <c r="J3385" s="9" t="s">
        <v>781</v>
      </c>
      <c r="K3385" s="10">
        <v>17.783999999999999</v>
      </c>
      <c r="L3385" s="10">
        <v>102.458</v>
      </c>
    </row>
    <row r="3386" spans="1:12">
      <c r="A3386" s="9">
        <v>4</v>
      </c>
      <c r="B3386" s="9">
        <v>430701</v>
      </c>
      <c r="C3386" s="9" t="s">
        <v>4464</v>
      </c>
      <c r="D3386" s="9" t="s">
        <v>4465</v>
      </c>
      <c r="E3386" s="9">
        <v>4307</v>
      </c>
      <c r="F3386" s="9" t="s">
        <v>4466</v>
      </c>
      <c r="G3386" s="9" t="s">
        <v>4467</v>
      </c>
      <c r="H3386" s="9">
        <v>43</v>
      </c>
      <c r="I3386" s="9" t="s">
        <v>780</v>
      </c>
      <c r="J3386" s="9" t="s">
        <v>781</v>
      </c>
      <c r="K3386" s="10">
        <v>17.942</v>
      </c>
      <c r="L3386" s="10">
        <v>102.59399999999999</v>
      </c>
    </row>
    <row r="3387" spans="1:12">
      <c r="A3387" s="9">
        <v>4</v>
      </c>
      <c r="B3387" s="9">
        <v>430204</v>
      </c>
      <c r="C3387" s="9" t="s">
        <v>4574</v>
      </c>
      <c r="D3387" s="9" t="s">
        <v>4575</v>
      </c>
      <c r="E3387" s="9">
        <v>4302</v>
      </c>
      <c r="F3387" s="9" t="s">
        <v>3998</v>
      </c>
      <c r="G3387" s="9" t="s">
        <v>3999</v>
      </c>
      <c r="H3387" s="9">
        <v>43</v>
      </c>
      <c r="I3387" s="9" t="s">
        <v>780</v>
      </c>
      <c r="J3387" s="9" t="s">
        <v>781</v>
      </c>
      <c r="K3387" s="10">
        <v>17.780999999999999</v>
      </c>
      <c r="L3387" s="10">
        <v>102.496</v>
      </c>
    </row>
    <row r="3388" spans="1:12">
      <c r="A3388" s="9">
        <v>4</v>
      </c>
      <c r="B3388" s="9">
        <v>430117</v>
      </c>
      <c r="C3388" s="9" t="s">
        <v>4693</v>
      </c>
      <c r="D3388" s="9" t="s">
        <v>4694</v>
      </c>
      <c r="E3388" s="9">
        <v>4301</v>
      </c>
      <c r="F3388" s="9" t="s">
        <v>778</v>
      </c>
      <c r="G3388" s="9" t="s">
        <v>779</v>
      </c>
      <c r="H3388" s="9">
        <v>43</v>
      </c>
      <c r="I3388" s="9" t="s">
        <v>780</v>
      </c>
      <c r="J3388" s="9" t="s">
        <v>781</v>
      </c>
      <c r="K3388" s="10">
        <v>17.800999999999998</v>
      </c>
      <c r="L3388" s="10">
        <v>102.71599999999999</v>
      </c>
    </row>
    <row r="3389" spans="1:12">
      <c r="A3389" s="9">
        <v>4</v>
      </c>
      <c r="B3389" s="9">
        <v>430201</v>
      </c>
      <c r="C3389" s="9" t="s">
        <v>4746</v>
      </c>
      <c r="D3389" s="9" t="s">
        <v>3999</v>
      </c>
      <c r="E3389" s="9">
        <v>4302</v>
      </c>
      <c r="F3389" s="9" t="s">
        <v>3998</v>
      </c>
      <c r="G3389" s="9" t="s">
        <v>3999</v>
      </c>
      <c r="H3389" s="9">
        <v>43</v>
      </c>
      <c r="I3389" s="9" t="s">
        <v>780</v>
      </c>
      <c r="J3389" s="9" t="s">
        <v>781</v>
      </c>
      <c r="K3389" s="10">
        <v>17.827000000000002</v>
      </c>
      <c r="L3389" s="10">
        <v>102.568</v>
      </c>
    </row>
    <row r="3390" spans="1:12">
      <c r="A3390" s="9">
        <v>4</v>
      </c>
      <c r="B3390" s="9">
        <v>431701</v>
      </c>
      <c r="C3390" s="9" t="s">
        <v>4760</v>
      </c>
      <c r="D3390" s="9" t="s">
        <v>4761</v>
      </c>
      <c r="E3390" s="9">
        <v>4317</v>
      </c>
      <c r="F3390" s="9" t="s">
        <v>4762</v>
      </c>
      <c r="G3390" s="9" t="s">
        <v>4761</v>
      </c>
      <c r="H3390" s="9">
        <v>43</v>
      </c>
      <c r="I3390" s="9" t="s">
        <v>780</v>
      </c>
      <c r="J3390" s="9" t="s">
        <v>781</v>
      </c>
      <c r="K3390" s="10">
        <v>17.846</v>
      </c>
      <c r="L3390" s="10">
        <v>102.422</v>
      </c>
    </row>
    <row r="3391" spans="1:12">
      <c r="A3391" s="9">
        <v>4</v>
      </c>
      <c r="B3391" s="9">
        <v>430703</v>
      </c>
      <c r="C3391" s="9" t="s">
        <v>1287</v>
      </c>
      <c r="D3391" s="9" t="s">
        <v>1288</v>
      </c>
      <c r="E3391" s="9">
        <v>4307</v>
      </c>
      <c r="F3391" s="9" t="s">
        <v>4466</v>
      </c>
      <c r="G3391" s="9" t="s">
        <v>4467</v>
      </c>
      <c r="H3391" s="9">
        <v>43</v>
      </c>
      <c r="I3391" s="9" t="s">
        <v>780</v>
      </c>
      <c r="J3391" s="9" t="s">
        <v>781</v>
      </c>
      <c r="K3391" s="10">
        <v>17.957000000000001</v>
      </c>
      <c r="L3391" s="10">
        <v>102.502</v>
      </c>
    </row>
    <row r="3392" spans="1:12">
      <c r="A3392" s="9">
        <v>4</v>
      </c>
      <c r="B3392" s="9">
        <v>431603</v>
      </c>
      <c r="C3392" s="9" t="s">
        <v>5390</v>
      </c>
      <c r="D3392" s="9" t="s">
        <v>4692</v>
      </c>
      <c r="E3392" s="9">
        <v>4316</v>
      </c>
      <c r="F3392" s="9" t="s">
        <v>5391</v>
      </c>
      <c r="G3392" s="9" t="s">
        <v>5392</v>
      </c>
      <c r="H3392" s="9">
        <v>43</v>
      </c>
      <c r="I3392" s="9" t="s">
        <v>780</v>
      </c>
      <c r="J3392" s="9" t="s">
        <v>781</v>
      </c>
      <c r="K3392" s="10">
        <v>18.257999999999999</v>
      </c>
      <c r="L3392" s="10">
        <v>103.236</v>
      </c>
    </row>
    <row r="3393" spans="1:12">
      <c r="A3393" s="9">
        <v>4</v>
      </c>
      <c r="B3393" s="9">
        <v>430103</v>
      </c>
      <c r="C3393" s="9" t="s">
        <v>4300</v>
      </c>
      <c r="D3393" s="9" t="s">
        <v>3692</v>
      </c>
      <c r="E3393" s="9">
        <v>4301</v>
      </c>
      <c r="F3393" s="9" t="s">
        <v>778</v>
      </c>
      <c r="G3393" s="9" t="s">
        <v>779</v>
      </c>
      <c r="H3393" s="9">
        <v>43</v>
      </c>
      <c r="I3393" s="9" t="s">
        <v>780</v>
      </c>
      <c r="J3393" s="9" t="s">
        <v>781</v>
      </c>
      <c r="K3393" s="10">
        <v>17.847000000000001</v>
      </c>
      <c r="L3393" s="10">
        <v>102.773</v>
      </c>
    </row>
    <row r="3394" spans="1:12">
      <c r="A3394" s="9">
        <v>4</v>
      </c>
      <c r="B3394" s="9">
        <v>430207</v>
      </c>
      <c r="C3394" s="9" t="s">
        <v>5417</v>
      </c>
      <c r="D3394" s="9" t="s">
        <v>5418</v>
      </c>
      <c r="E3394" s="9">
        <v>4302</v>
      </c>
      <c r="F3394" s="9" t="s">
        <v>3998</v>
      </c>
      <c r="G3394" s="9" t="s">
        <v>3999</v>
      </c>
      <c r="H3394" s="9">
        <v>43</v>
      </c>
      <c r="I3394" s="9" t="s">
        <v>780</v>
      </c>
      <c r="J3394" s="9" t="s">
        <v>781</v>
      </c>
      <c r="K3394" s="10">
        <v>17.742999999999999</v>
      </c>
      <c r="L3394" s="10">
        <v>102.55800000000001</v>
      </c>
    </row>
    <row r="3395" spans="1:12">
      <c r="A3395" s="9">
        <v>4</v>
      </c>
      <c r="B3395" s="9">
        <v>430704</v>
      </c>
      <c r="C3395" s="9" t="s">
        <v>2277</v>
      </c>
      <c r="D3395" s="9" t="s">
        <v>2278</v>
      </c>
      <c r="E3395" s="9">
        <v>4307</v>
      </c>
      <c r="F3395" s="9" t="s">
        <v>4466</v>
      </c>
      <c r="G3395" s="9" t="s">
        <v>4467</v>
      </c>
      <c r="H3395" s="9">
        <v>43</v>
      </c>
      <c r="I3395" s="9" t="s">
        <v>780</v>
      </c>
      <c r="J3395" s="9" t="s">
        <v>781</v>
      </c>
      <c r="K3395" s="10">
        <v>17.965</v>
      </c>
      <c r="L3395" s="10">
        <v>102.42400000000001</v>
      </c>
    </row>
    <row r="3396" spans="1:12">
      <c r="A3396" s="9">
        <v>4</v>
      </c>
      <c r="B3396" s="9">
        <v>431605</v>
      </c>
      <c r="C3396" s="9" t="s">
        <v>3510</v>
      </c>
      <c r="D3396" s="9" t="s">
        <v>3511</v>
      </c>
      <c r="E3396" s="9">
        <v>4316</v>
      </c>
      <c r="F3396" s="9" t="s">
        <v>5391</v>
      </c>
      <c r="G3396" s="9" t="s">
        <v>5392</v>
      </c>
      <c r="H3396" s="9">
        <v>43</v>
      </c>
      <c r="I3396" s="9" t="s">
        <v>780</v>
      </c>
      <c r="J3396" s="9" t="s">
        <v>781</v>
      </c>
      <c r="K3396" s="10">
        <v>18.251999999999999</v>
      </c>
      <c r="L3396" s="10">
        <v>103.202</v>
      </c>
    </row>
    <row r="3397" spans="1:12">
      <c r="A3397" s="9">
        <v>4</v>
      </c>
      <c r="B3397" s="9">
        <v>430203</v>
      </c>
      <c r="C3397" s="9" t="s">
        <v>6030</v>
      </c>
      <c r="D3397" s="9" t="s">
        <v>6031</v>
      </c>
      <c r="E3397" s="9">
        <v>4302</v>
      </c>
      <c r="F3397" s="9" t="s">
        <v>3998</v>
      </c>
      <c r="G3397" s="9" t="s">
        <v>3999</v>
      </c>
      <c r="H3397" s="9">
        <v>43</v>
      </c>
      <c r="I3397" s="9" t="s">
        <v>780</v>
      </c>
      <c r="J3397" s="9" t="s">
        <v>781</v>
      </c>
      <c r="K3397" s="10">
        <v>17.888999999999999</v>
      </c>
      <c r="L3397" s="10">
        <v>102.592</v>
      </c>
    </row>
    <row r="3398" spans="1:12">
      <c r="A3398" s="9">
        <v>4</v>
      </c>
      <c r="B3398" s="9">
        <v>430109</v>
      </c>
      <c r="C3398" s="9" t="s">
        <v>6516</v>
      </c>
      <c r="D3398" s="9" t="s">
        <v>6517</v>
      </c>
      <c r="E3398" s="9">
        <v>4301</v>
      </c>
      <c r="F3398" s="9" t="s">
        <v>778</v>
      </c>
      <c r="G3398" s="9" t="s">
        <v>779</v>
      </c>
      <c r="H3398" s="9">
        <v>43</v>
      </c>
      <c r="I3398" s="9" t="s">
        <v>780</v>
      </c>
      <c r="J3398" s="9" t="s">
        <v>781</v>
      </c>
      <c r="K3398" s="10">
        <v>17.984999999999999</v>
      </c>
      <c r="L3398" s="10">
        <v>102.95399999999999</v>
      </c>
    </row>
    <row r="3399" spans="1:12">
      <c r="A3399" s="9">
        <v>4</v>
      </c>
      <c r="B3399" s="9">
        <v>430206</v>
      </c>
      <c r="C3399" s="9" t="s">
        <v>6529</v>
      </c>
      <c r="D3399" s="9" t="s">
        <v>6530</v>
      </c>
      <c r="E3399" s="9">
        <v>4302</v>
      </c>
      <c r="F3399" s="9" t="s">
        <v>3998</v>
      </c>
      <c r="G3399" s="9" t="s">
        <v>3999</v>
      </c>
      <c r="H3399" s="9">
        <v>43</v>
      </c>
      <c r="I3399" s="9" t="s">
        <v>780</v>
      </c>
      <c r="J3399" s="9" t="s">
        <v>781</v>
      </c>
      <c r="K3399" s="10">
        <v>17.776</v>
      </c>
      <c r="L3399" s="10">
        <v>102.63200000000001</v>
      </c>
    </row>
    <row r="3400" spans="1:12">
      <c r="A3400" s="9">
        <v>4</v>
      </c>
      <c r="B3400" s="9">
        <v>431402</v>
      </c>
      <c r="C3400" s="9" t="s">
        <v>6790</v>
      </c>
      <c r="D3400" s="9" t="s">
        <v>791</v>
      </c>
      <c r="E3400" s="9">
        <v>4314</v>
      </c>
      <c r="F3400" s="9" t="s">
        <v>6791</v>
      </c>
      <c r="G3400" s="9" t="s">
        <v>6792</v>
      </c>
      <c r="H3400" s="9">
        <v>43</v>
      </c>
      <c r="I3400" s="9" t="s">
        <v>780</v>
      </c>
      <c r="J3400" s="9" t="s">
        <v>781</v>
      </c>
      <c r="K3400" s="10">
        <v>17.638000000000002</v>
      </c>
      <c r="L3400" s="10">
        <v>102.736</v>
      </c>
    </row>
    <row r="3401" spans="1:12">
      <c r="A3401" s="9">
        <v>4</v>
      </c>
      <c r="B3401" s="9">
        <v>430111</v>
      </c>
      <c r="C3401" s="9" t="s">
        <v>2636</v>
      </c>
      <c r="D3401" s="9" t="s">
        <v>6817</v>
      </c>
      <c r="E3401" s="9">
        <v>4301</v>
      </c>
      <c r="F3401" s="9" t="s">
        <v>778</v>
      </c>
      <c r="G3401" s="9" t="s">
        <v>779</v>
      </c>
      <c r="H3401" s="9">
        <v>43</v>
      </c>
      <c r="I3401" s="9" t="s">
        <v>780</v>
      </c>
      <c r="J3401" s="9" t="s">
        <v>781</v>
      </c>
      <c r="K3401" s="10">
        <v>17.715</v>
      </c>
      <c r="L3401" s="10">
        <v>102.81100000000001</v>
      </c>
    </row>
    <row r="3402" spans="1:12">
      <c r="A3402" s="9">
        <v>4</v>
      </c>
      <c r="B3402" s="9">
        <v>431502</v>
      </c>
      <c r="C3402" s="9" t="s">
        <v>4166</v>
      </c>
      <c r="D3402" s="9" t="s">
        <v>4167</v>
      </c>
      <c r="E3402" s="9">
        <v>4315</v>
      </c>
      <c r="F3402" s="9" t="s">
        <v>6876</v>
      </c>
      <c r="G3402" s="9" t="s">
        <v>6877</v>
      </c>
      <c r="H3402" s="9">
        <v>43</v>
      </c>
      <c r="I3402" s="9" t="s">
        <v>780</v>
      </c>
      <c r="J3402" s="9" t="s">
        <v>781</v>
      </c>
      <c r="K3402" s="10">
        <v>17.998999999999999</v>
      </c>
      <c r="L3402" s="10">
        <v>103.366</v>
      </c>
    </row>
    <row r="3403" spans="1:12">
      <c r="A3403" s="9">
        <v>4</v>
      </c>
      <c r="B3403" s="9">
        <v>430205</v>
      </c>
      <c r="C3403" s="9" t="s">
        <v>6516</v>
      </c>
      <c r="D3403" s="9" t="s">
        <v>6517</v>
      </c>
      <c r="E3403" s="9">
        <v>4302</v>
      </c>
      <c r="F3403" s="9" t="s">
        <v>3998</v>
      </c>
      <c r="G3403" s="9" t="s">
        <v>3999</v>
      </c>
      <c r="H3403" s="9">
        <v>43</v>
      </c>
      <c r="I3403" s="9" t="s">
        <v>780</v>
      </c>
      <c r="J3403" s="9" t="s">
        <v>781</v>
      </c>
      <c r="K3403" s="10">
        <v>17.774999999999999</v>
      </c>
      <c r="L3403" s="10">
        <v>102.57899999999999</v>
      </c>
    </row>
    <row r="3404" spans="1:12">
      <c r="A3404" s="9">
        <v>4</v>
      </c>
      <c r="B3404" s="9">
        <v>431601</v>
      </c>
      <c r="C3404" s="9" t="s">
        <v>7050</v>
      </c>
      <c r="D3404" s="9" t="s">
        <v>7051</v>
      </c>
      <c r="E3404" s="9">
        <v>4316</v>
      </c>
      <c r="F3404" s="9" t="s">
        <v>5391</v>
      </c>
      <c r="G3404" s="9" t="s">
        <v>5392</v>
      </c>
      <c r="H3404" s="9">
        <v>43</v>
      </c>
      <c r="I3404" s="9" t="s">
        <v>780</v>
      </c>
      <c r="J3404" s="9" t="s">
        <v>781</v>
      </c>
      <c r="K3404" s="10">
        <v>18.222999999999999</v>
      </c>
      <c r="L3404" s="10">
        <v>103.18300000000001</v>
      </c>
    </row>
    <row r="3405" spans="1:12">
      <c r="A3405" s="9">
        <v>4</v>
      </c>
      <c r="B3405" s="9">
        <v>431703</v>
      </c>
      <c r="C3405" s="9" t="s">
        <v>7202</v>
      </c>
      <c r="D3405" s="9" t="s">
        <v>7203</v>
      </c>
      <c r="E3405" s="9">
        <v>4317</v>
      </c>
      <c r="F3405" s="9" t="s">
        <v>4762</v>
      </c>
      <c r="G3405" s="9" t="s">
        <v>4761</v>
      </c>
      <c r="H3405" s="9">
        <v>43</v>
      </c>
      <c r="I3405" s="9" t="s">
        <v>780</v>
      </c>
      <c r="J3405" s="9" t="s">
        <v>781</v>
      </c>
      <c r="K3405" s="10">
        <v>17.925000000000001</v>
      </c>
      <c r="L3405" s="10">
        <v>102.398</v>
      </c>
    </row>
    <row r="3406" spans="1:12">
      <c r="A3406" s="9">
        <v>4</v>
      </c>
      <c r="B3406" s="9">
        <v>430522</v>
      </c>
      <c r="C3406" s="9" t="s">
        <v>7365</v>
      </c>
      <c r="D3406" s="9" t="s">
        <v>7366</v>
      </c>
      <c r="E3406" s="9">
        <v>4305</v>
      </c>
      <c r="F3406" s="9" t="s">
        <v>7367</v>
      </c>
      <c r="G3406" s="9" t="s">
        <v>7368</v>
      </c>
      <c r="H3406" s="9">
        <v>43</v>
      </c>
      <c r="I3406" s="9" t="s">
        <v>780</v>
      </c>
      <c r="J3406" s="9" t="s">
        <v>781</v>
      </c>
      <c r="K3406" s="10">
        <v>17.899000000000001</v>
      </c>
      <c r="L3406" s="10">
        <v>103.01</v>
      </c>
    </row>
    <row r="3407" spans="1:12">
      <c r="A3407" s="9">
        <v>4</v>
      </c>
      <c r="B3407" s="9">
        <v>430113</v>
      </c>
      <c r="C3407" s="9" t="s">
        <v>7639</v>
      </c>
      <c r="D3407" s="9" t="s">
        <v>7640</v>
      </c>
      <c r="E3407" s="9">
        <v>4301</v>
      </c>
      <c r="F3407" s="9" t="s">
        <v>778</v>
      </c>
      <c r="G3407" s="9" t="s">
        <v>779</v>
      </c>
      <c r="H3407" s="9">
        <v>43</v>
      </c>
      <c r="I3407" s="9" t="s">
        <v>780</v>
      </c>
      <c r="J3407" s="9" t="s">
        <v>781</v>
      </c>
      <c r="K3407" s="10">
        <v>17.736000000000001</v>
      </c>
      <c r="L3407" s="10">
        <v>102.693</v>
      </c>
    </row>
    <row r="3408" spans="1:12">
      <c r="A3408" s="9">
        <v>4</v>
      </c>
      <c r="B3408" s="9">
        <v>430801</v>
      </c>
      <c r="C3408" s="9" t="s">
        <v>7903</v>
      </c>
      <c r="D3408" s="9" t="s">
        <v>7904</v>
      </c>
      <c r="E3408" s="9">
        <v>4308</v>
      </c>
      <c r="F3408" s="9" t="s">
        <v>7905</v>
      </c>
      <c r="G3408" s="9" t="s">
        <v>7906</v>
      </c>
      <c r="H3408" s="9">
        <v>43</v>
      </c>
      <c r="I3408" s="9" t="s">
        <v>780</v>
      </c>
      <c r="J3408" s="9" t="s">
        <v>781</v>
      </c>
      <c r="K3408" s="10">
        <v>18.036999999999999</v>
      </c>
      <c r="L3408" s="10">
        <v>102.235</v>
      </c>
    </row>
    <row r="3409" spans="1:12">
      <c r="A3409" s="9">
        <v>4</v>
      </c>
      <c r="B3409" s="9">
        <v>430106</v>
      </c>
      <c r="C3409" s="9" t="s">
        <v>8025</v>
      </c>
      <c r="D3409" s="9" t="s">
        <v>8026</v>
      </c>
      <c r="E3409" s="9">
        <v>4301</v>
      </c>
      <c r="F3409" s="9" t="s">
        <v>778</v>
      </c>
      <c r="G3409" s="9" t="s">
        <v>779</v>
      </c>
      <c r="H3409" s="9">
        <v>43</v>
      </c>
      <c r="I3409" s="9" t="s">
        <v>780</v>
      </c>
      <c r="J3409" s="9" t="s">
        <v>781</v>
      </c>
      <c r="K3409" s="10">
        <v>17.850999999999999</v>
      </c>
      <c r="L3409" s="10">
        <v>102.82599999999999</v>
      </c>
    </row>
    <row r="3410" spans="1:12">
      <c r="A3410" s="9">
        <v>4</v>
      </c>
      <c r="B3410" s="9">
        <v>430210</v>
      </c>
      <c r="C3410" s="9" t="s">
        <v>8039</v>
      </c>
      <c r="D3410" s="9" t="s">
        <v>8040</v>
      </c>
      <c r="E3410" s="9">
        <v>4302</v>
      </c>
      <c r="F3410" s="9" t="s">
        <v>3998</v>
      </c>
      <c r="G3410" s="9" t="s">
        <v>3999</v>
      </c>
      <c r="H3410" s="9">
        <v>43</v>
      </c>
      <c r="I3410" s="9" t="s">
        <v>780</v>
      </c>
      <c r="J3410" s="9" t="s">
        <v>781</v>
      </c>
      <c r="K3410" s="10">
        <v>17.713000000000001</v>
      </c>
      <c r="L3410" s="10">
        <v>102.621</v>
      </c>
    </row>
    <row r="3411" spans="1:12">
      <c r="A3411" s="9">
        <v>4</v>
      </c>
      <c r="B3411" s="9">
        <v>430509</v>
      </c>
      <c r="C3411" s="9" t="s">
        <v>8333</v>
      </c>
      <c r="D3411" s="9" t="s">
        <v>8334</v>
      </c>
      <c r="E3411" s="9">
        <v>4305</v>
      </c>
      <c r="F3411" s="9" t="s">
        <v>7367</v>
      </c>
      <c r="G3411" s="9" t="s">
        <v>7368</v>
      </c>
      <c r="H3411" s="9">
        <v>43</v>
      </c>
      <c r="I3411" s="9" t="s">
        <v>780</v>
      </c>
      <c r="J3411" s="9" t="s">
        <v>781</v>
      </c>
      <c r="K3411" s="10">
        <v>17.925999999999998</v>
      </c>
      <c r="L3411" s="10">
        <v>103.277</v>
      </c>
    </row>
    <row r="3412" spans="1:12">
      <c r="A3412" s="9">
        <v>4</v>
      </c>
      <c r="B3412" s="9">
        <v>431702</v>
      </c>
      <c r="C3412" s="9" t="s">
        <v>1941</v>
      </c>
      <c r="D3412" s="9" t="s">
        <v>1942</v>
      </c>
      <c r="E3412" s="9">
        <v>4317</v>
      </c>
      <c r="F3412" s="9" t="s">
        <v>4762</v>
      </c>
      <c r="G3412" s="9" t="s">
        <v>4761</v>
      </c>
      <c r="H3412" s="9">
        <v>43</v>
      </c>
      <c r="I3412" s="9" t="s">
        <v>780</v>
      </c>
      <c r="J3412" s="9" t="s">
        <v>781</v>
      </c>
      <c r="K3412" s="10">
        <v>17.881</v>
      </c>
      <c r="L3412" s="10">
        <v>102.45399999999999</v>
      </c>
    </row>
    <row r="3413" spans="1:12">
      <c r="A3413" s="9">
        <v>4</v>
      </c>
      <c r="B3413" s="9">
        <v>430502</v>
      </c>
      <c r="C3413" s="9" t="s">
        <v>2204</v>
      </c>
      <c r="D3413" s="9" t="s">
        <v>2205</v>
      </c>
      <c r="E3413" s="9">
        <v>4305</v>
      </c>
      <c r="F3413" s="9" t="s">
        <v>7367</v>
      </c>
      <c r="G3413" s="9" t="s">
        <v>7368</v>
      </c>
      <c r="H3413" s="9">
        <v>43</v>
      </c>
      <c r="I3413" s="9" t="s">
        <v>780</v>
      </c>
      <c r="J3413" s="9" t="s">
        <v>781</v>
      </c>
      <c r="K3413" s="10">
        <v>17.949000000000002</v>
      </c>
      <c r="L3413" s="10">
        <v>103.01300000000001</v>
      </c>
    </row>
    <row r="3414" spans="1:12">
      <c r="A3414" s="9">
        <v>4</v>
      </c>
      <c r="B3414" s="9">
        <v>430506</v>
      </c>
      <c r="C3414" s="9" t="s">
        <v>767</v>
      </c>
      <c r="D3414" s="9" t="s">
        <v>768</v>
      </c>
      <c r="E3414" s="9">
        <v>4305</v>
      </c>
      <c r="F3414" s="9" t="s">
        <v>7367</v>
      </c>
      <c r="G3414" s="9" t="s">
        <v>7368</v>
      </c>
      <c r="H3414" s="9">
        <v>43</v>
      </c>
      <c r="I3414" s="9" t="s">
        <v>780</v>
      </c>
      <c r="J3414" s="9" t="s">
        <v>781</v>
      </c>
      <c r="K3414" s="10">
        <v>17.896000000000001</v>
      </c>
      <c r="L3414" s="10">
        <v>102.976</v>
      </c>
    </row>
    <row r="3415" spans="1:12">
      <c r="A3415" s="9">
        <v>4</v>
      </c>
      <c r="B3415" s="9">
        <v>431401</v>
      </c>
      <c r="C3415" s="9" t="s">
        <v>9078</v>
      </c>
      <c r="D3415" s="9" t="s">
        <v>9079</v>
      </c>
      <c r="E3415" s="9">
        <v>4314</v>
      </c>
      <c r="F3415" s="9" t="s">
        <v>6791</v>
      </c>
      <c r="G3415" s="9" t="s">
        <v>6792</v>
      </c>
      <c r="H3415" s="9">
        <v>43</v>
      </c>
      <c r="I3415" s="9" t="s">
        <v>780</v>
      </c>
      <c r="J3415" s="9" t="s">
        <v>781</v>
      </c>
      <c r="K3415" s="10">
        <v>17.702999999999999</v>
      </c>
      <c r="L3415" s="10">
        <v>102.75</v>
      </c>
    </row>
    <row r="3416" spans="1:12">
      <c r="A3416" s="9">
        <v>4</v>
      </c>
      <c r="B3416" s="9">
        <v>430202</v>
      </c>
      <c r="C3416" s="9" t="s">
        <v>9201</v>
      </c>
      <c r="D3416" s="9" t="s">
        <v>9202</v>
      </c>
      <c r="E3416" s="9">
        <v>4302</v>
      </c>
      <c r="F3416" s="9" t="s">
        <v>3998</v>
      </c>
      <c r="G3416" s="9" t="s">
        <v>3999</v>
      </c>
      <c r="H3416" s="9">
        <v>43</v>
      </c>
      <c r="I3416" s="9" t="s">
        <v>780</v>
      </c>
      <c r="J3416" s="9" t="s">
        <v>781</v>
      </c>
      <c r="K3416" s="10">
        <v>17.84</v>
      </c>
      <c r="L3416" s="10">
        <v>102.524</v>
      </c>
    </row>
    <row r="3417" spans="1:12">
      <c r="A3417" s="9">
        <v>4</v>
      </c>
      <c r="B3417" s="9">
        <v>430507</v>
      </c>
      <c r="C3417" s="9" t="s">
        <v>9256</v>
      </c>
      <c r="D3417" s="9" t="s">
        <v>9257</v>
      </c>
      <c r="E3417" s="9">
        <v>4305</v>
      </c>
      <c r="F3417" s="9" t="s">
        <v>7367</v>
      </c>
      <c r="G3417" s="9" t="s">
        <v>7368</v>
      </c>
      <c r="H3417" s="9">
        <v>43</v>
      </c>
      <c r="I3417" s="9" t="s">
        <v>780</v>
      </c>
      <c r="J3417" s="9" t="s">
        <v>781</v>
      </c>
      <c r="K3417" s="10">
        <v>17.917000000000002</v>
      </c>
      <c r="L3417" s="10">
        <v>102.911</v>
      </c>
    </row>
    <row r="3418" spans="1:12">
      <c r="A3418" s="9">
        <v>4</v>
      </c>
      <c r="B3418" s="9">
        <v>430107</v>
      </c>
      <c r="C3418" s="9" t="s">
        <v>9305</v>
      </c>
      <c r="D3418" s="9" t="s">
        <v>9306</v>
      </c>
      <c r="E3418" s="9">
        <v>4301</v>
      </c>
      <c r="F3418" s="9" t="s">
        <v>778</v>
      </c>
      <c r="G3418" s="9" t="s">
        <v>779</v>
      </c>
      <c r="H3418" s="9">
        <v>43</v>
      </c>
      <c r="I3418" s="9" t="s">
        <v>780</v>
      </c>
      <c r="J3418" s="9" t="s">
        <v>781</v>
      </c>
      <c r="K3418" s="10">
        <v>17.899999999999999</v>
      </c>
      <c r="L3418" s="10">
        <v>102.825</v>
      </c>
    </row>
    <row r="3419" spans="1:12">
      <c r="A3419" s="9">
        <v>4</v>
      </c>
      <c r="B3419" s="9">
        <v>430805</v>
      </c>
      <c r="C3419" s="9" t="s">
        <v>9323</v>
      </c>
      <c r="D3419" s="9" t="s">
        <v>7906</v>
      </c>
      <c r="E3419" s="9">
        <v>4308</v>
      </c>
      <c r="F3419" s="9" t="s">
        <v>7905</v>
      </c>
      <c r="G3419" s="9" t="s">
        <v>7906</v>
      </c>
      <c r="H3419" s="9">
        <v>43</v>
      </c>
      <c r="I3419" s="9" t="s">
        <v>780</v>
      </c>
      <c r="J3419" s="9" t="s">
        <v>781</v>
      </c>
      <c r="K3419" s="10">
        <v>18.091000000000001</v>
      </c>
      <c r="L3419" s="10">
        <v>102.21599999999999</v>
      </c>
    </row>
    <row r="3420" spans="1:12">
      <c r="A3420" s="9">
        <v>4</v>
      </c>
      <c r="B3420" s="9">
        <v>430705</v>
      </c>
      <c r="C3420" s="9" t="s">
        <v>9396</v>
      </c>
      <c r="D3420" s="9" t="s">
        <v>9397</v>
      </c>
      <c r="E3420" s="9">
        <v>4307</v>
      </c>
      <c r="F3420" s="9" t="s">
        <v>4466</v>
      </c>
      <c r="G3420" s="9" t="s">
        <v>4467</v>
      </c>
      <c r="H3420" s="9">
        <v>43</v>
      </c>
      <c r="I3420" s="9" t="s">
        <v>780</v>
      </c>
      <c r="J3420" s="9" t="s">
        <v>781</v>
      </c>
      <c r="K3420" s="10">
        <v>17.913</v>
      </c>
      <c r="L3420" s="10">
        <v>102.514</v>
      </c>
    </row>
    <row r="3421" spans="1:12">
      <c r="A3421" s="9">
        <v>4</v>
      </c>
      <c r="B3421" s="9">
        <v>430803</v>
      </c>
      <c r="C3421" s="9" t="s">
        <v>2674</v>
      </c>
      <c r="D3421" s="9" t="s">
        <v>2675</v>
      </c>
      <c r="E3421" s="9">
        <v>4308</v>
      </c>
      <c r="F3421" s="9" t="s">
        <v>7905</v>
      </c>
      <c r="G3421" s="9" t="s">
        <v>7906</v>
      </c>
      <c r="H3421" s="9">
        <v>43</v>
      </c>
      <c r="I3421" s="9" t="s">
        <v>780</v>
      </c>
      <c r="J3421" s="9" t="s">
        <v>781</v>
      </c>
      <c r="K3421" s="10">
        <v>18.181000000000001</v>
      </c>
      <c r="L3421" s="10">
        <v>102.128</v>
      </c>
    </row>
    <row r="3422" spans="1:12">
      <c r="A3422" s="9">
        <v>4</v>
      </c>
      <c r="B3422" s="9">
        <v>430503</v>
      </c>
      <c r="C3422" s="9" t="s">
        <v>9517</v>
      </c>
      <c r="D3422" s="9" t="s">
        <v>9518</v>
      </c>
      <c r="E3422" s="9">
        <v>4305</v>
      </c>
      <c r="F3422" s="9" t="s">
        <v>7367</v>
      </c>
      <c r="G3422" s="9" t="s">
        <v>7368</v>
      </c>
      <c r="H3422" s="9">
        <v>43</v>
      </c>
      <c r="I3422" s="9" t="s">
        <v>780</v>
      </c>
      <c r="J3422" s="9" t="s">
        <v>781</v>
      </c>
      <c r="K3422" s="10">
        <v>18.105</v>
      </c>
      <c r="L3422" s="10">
        <v>103.11799999999999</v>
      </c>
    </row>
    <row r="3423" spans="1:12">
      <c r="A3423" s="9">
        <v>4</v>
      </c>
      <c r="B3423" s="9">
        <v>430513</v>
      </c>
      <c r="C3423" s="9" t="s">
        <v>1453</v>
      </c>
      <c r="D3423" s="9" t="s">
        <v>1227</v>
      </c>
      <c r="E3423" s="9">
        <v>4305</v>
      </c>
      <c r="F3423" s="9" t="s">
        <v>7367</v>
      </c>
      <c r="G3423" s="9" t="s">
        <v>7368</v>
      </c>
      <c r="H3423" s="9">
        <v>43</v>
      </c>
      <c r="I3423" s="9" t="s">
        <v>780</v>
      </c>
      <c r="J3423" s="9" t="s">
        <v>781</v>
      </c>
      <c r="K3423" s="10">
        <v>17.86</v>
      </c>
      <c r="L3423" s="10">
        <v>103.291</v>
      </c>
    </row>
    <row r="3424" spans="1:12">
      <c r="A3424" s="9">
        <v>4</v>
      </c>
      <c r="B3424" s="9">
        <v>431501</v>
      </c>
      <c r="C3424" s="9" t="s">
        <v>9937</v>
      </c>
      <c r="D3424" s="9" t="s">
        <v>6877</v>
      </c>
      <c r="E3424" s="9">
        <v>4315</v>
      </c>
      <c r="F3424" s="9" t="s">
        <v>6876</v>
      </c>
      <c r="G3424" s="9" t="s">
        <v>6877</v>
      </c>
      <c r="H3424" s="9">
        <v>43</v>
      </c>
      <c r="I3424" s="9" t="s">
        <v>780</v>
      </c>
      <c r="J3424" s="9" t="s">
        <v>781</v>
      </c>
      <c r="K3424" s="10">
        <v>17.969000000000001</v>
      </c>
      <c r="L3424" s="10">
        <v>103.27</v>
      </c>
    </row>
    <row r="3425" spans="1:12">
      <c r="A3425" s="9">
        <v>4</v>
      </c>
      <c r="B3425" s="9">
        <v>431602</v>
      </c>
      <c r="C3425" s="9" t="s">
        <v>9945</v>
      </c>
      <c r="D3425" s="9" t="s">
        <v>9946</v>
      </c>
      <c r="E3425" s="9">
        <v>4316</v>
      </c>
      <c r="F3425" s="9" t="s">
        <v>5391</v>
      </c>
      <c r="G3425" s="9" t="s">
        <v>5392</v>
      </c>
      <c r="H3425" s="9">
        <v>43</v>
      </c>
      <c r="I3425" s="9" t="s">
        <v>780</v>
      </c>
      <c r="J3425" s="9" t="s">
        <v>781</v>
      </c>
      <c r="K3425" s="10">
        <v>18.177</v>
      </c>
      <c r="L3425" s="10">
        <v>103.306</v>
      </c>
    </row>
    <row r="3426" spans="1:12">
      <c r="A3426" s="9">
        <v>4</v>
      </c>
      <c r="B3426" s="9">
        <v>430521</v>
      </c>
      <c r="C3426" s="9" t="s">
        <v>6098</v>
      </c>
      <c r="D3426" s="9" t="s">
        <v>4969</v>
      </c>
      <c r="E3426" s="9">
        <v>4305</v>
      </c>
      <c r="F3426" s="9" t="s">
        <v>7367</v>
      </c>
      <c r="G3426" s="9" t="s">
        <v>7368</v>
      </c>
      <c r="H3426" s="9">
        <v>43</v>
      </c>
      <c r="I3426" s="9" t="s">
        <v>780</v>
      </c>
      <c r="J3426" s="9" t="s">
        <v>781</v>
      </c>
      <c r="K3426" s="10">
        <v>17.93</v>
      </c>
      <c r="L3426" s="10">
        <v>103.21299999999999</v>
      </c>
    </row>
    <row r="3427" spans="1:12">
      <c r="A3427" s="9">
        <v>4</v>
      </c>
      <c r="B3427" s="9">
        <v>430504</v>
      </c>
      <c r="C3427" s="9" t="s">
        <v>10162</v>
      </c>
      <c r="D3427" s="9" t="s">
        <v>7836</v>
      </c>
      <c r="E3427" s="9">
        <v>4305</v>
      </c>
      <c r="F3427" s="9" t="s">
        <v>7367</v>
      </c>
      <c r="G3427" s="9" t="s">
        <v>7368</v>
      </c>
      <c r="H3427" s="9">
        <v>43</v>
      </c>
      <c r="I3427" s="9" t="s">
        <v>780</v>
      </c>
      <c r="J3427" s="9" t="s">
        <v>781</v>
      </c>
      <c r="K3427" s="10">
        <v>17.974</v>
      </c>
      <c r="L3427" s="10">
        <v>103.13200000000001</v>
      </c>
    </row>
    <row r="3428" spans="1:12">
      <c r="A3428" s="9">
        <v>4</v>
      </c>
      <c r="B3428" s="9">
        <v>431503</v>
      </c>
      <c r="C3428" s="9" t="s">
        <v>4141</v>
      </c>
      <c r="D3428" s="9" t="s">
        <v>4142</v>
      </c>
      <c r="E3428" s="9">
        <v>4315</v>
      </c>
      <c r="F3428" s="9" t="s">
        <v>6876</v>
      </c>
      <c r="G3428" s="9" t="s">
        <v>6877</v>
      </c>
      <c r="H3428" s="9">
        <v>43</v>
      </c>
      <c r="I3428" s="9" t="s">
        <v>780</v>
      </c>
      <c r="J3428" s="9" t="s">
        <v>781</v>
      </c>
      <c r="K3428" s="10">
        <v>18.021000000000001</v>
      </c>
      <c r="L3428" s="10">
        <v>103.24</v>
      </c>
    </row>
    <row r="3429" spans="1:12">
      <c r="A3429" s="9">
        <v>4</v>
      </c>
      <c r="B3429" s="9">
        <v>431505</v>
      </c>
      <c r="C3429" s="9" t="s">
        <v>10255</v>
      </c>
      <c r="D3429" s="9" t="s">
        <v>10256</v>
      </c>
      <c r="E3429" s="9">
        <v>4315</v>
      </c>
      <c r="F3429" s="9" t="s">
        <v>6876</v>
      </c>
      <c r="G3429" s="9" t="s">
        <v>6877</v>
      </c>
      <c r="H3429" s="9">
        <v>43</v>
      </c>
      <c r="I3429" s="9" t="s">
        <v>780</v>
      </c>
      <c r="J3429" s="9" t="s">
        <v>781</v>
      </c>
      <c r="K3429" s="10">
        <v>17.890999999999998</v>
      </c>
      <c r="L3429" s="10">
        <v>103.357</v>
      </c>
    </row>
    <row r="3430" spans="1:12">
      <c r="A3430" s="9">
        <v>4</v>
      </c>
      <c r="B3430" s="9">
        <v>430110</v>
      </c>
      <c r="C3430" s="9" t="s">
        <v>10412</v>
      </c>
      <c r="D3430" s="9" t="s">
        <v>10413</v>
      </c>
      <c r="E3430" s="9">
        <v>4301</v>
      </c>
      <c r="F3430" s="9" t="s">
        <v>778</v>
      </c>
      <c r="G3430" s="9" t="s">
        <v>779</v>
      </c>
      <c r="H3430" s="9">
        <v>43</v>
      </c>
      <c r="I3430" s="9" t="s">
        <v>780</v>
      </c>
      <c r="J3430" s="9" t="s">
        <v>781</v>
      </c>
      <c r="K3430" s="10">
        <v>17.780999999999999</v>
      </c>
      <c r="L3430" s="10">
        <v>102.783</v>
      </c>
    </row>
    <row r="3431" spans="1:12">
      <c r="A3431" s="9">
        <v>4</v>
      </c>
      <c r="B3431" s="9">
        <v>431504</v>
      </c>
      <c r="C3431" s="9" t="s">
        <v>3462</v>
      </c>
      <c r="D3431" s="9" t="s">
        <v>3463</v>
      </c>
      <c r="E3431" s="9">
        <v>4315</v>
      </c>
      <c r="F3431" s="9" t="s">
        <v>6876</v>
      </c>
      <c r="G3431" s="9" t="s">
        <v>6877</v>
      </c>
      <c r="H3431" s="9">
        <v>43</v>
      </c>
      <c r="I3431" s="9" t="s">
        <v>780</v>
      </c>
      <c r="J3431" s="9" t="s">
        <v>781</v>
      </c>
      <c r="K3431" s="10">
        <v>18.085999999999999</v>
      </c>
      <c r="L3431" s="10">
        <v>103.256</v>
      </c>
    </row>
    <row r="3432" spans="1:12">
      <c r="A3432" s="9">
        <v>4</v>
      </c>
      <c r="B3432" s="9">
        <v>431403</v>
      </c>
      <c r="C3432" s="9" t="s">
        <v>6763</v>
      </c>
      <c r="D3432" s="9" t="s">
        <v>6396</v>
      </c>
      <c r="E3432" s="9">
        <v>4314</v>
      </c>
      <c r="F3432" s="9" t="s">
        <v>6791</v>
      </c>
      <c r="G3432" s="9" t="s">
        <v>6792</v>
      </c>
      <c r="H3432" s="9">
        <v>43</v>
      </c>
      <c r="I3432" s="9" t="s">
        <v>780</v>
      </c>
      <c r="J3432" s="9" t="s">
        <v>781</v>
      </c>
      <c r="K3432" s="10">
        <v>17.651</v>
      </c>
      <c r="L3432" s="10">
        <v>102.66500000000001</v>
      </c>
    </row>
    <row r="3433" spans="1:12">
      <c r="A3433" s="9">
        <v>4</v>
      </c>
      <c r="B3433" s="9">
        <v>431604</v>
      </c>
      <c r="C3433" s="9" t="s">
        <v>11235</v>
      </c>
      <c r="D3433" s="9" t="s">
        <v>11236</v>
      </c>
      <c r="E3433" s="9">
        <v>4316</v>
      </c>
      <c r="F3433" s="9" t="s">
        <v>5391</v>
      </c>
      <c r="G3433" s="9" t="s">
        <v>5392</v>
      </c>
      <c r="H3433" s="9">
        <v>43</v>
      </c>
      <c r="I3433" s="9" t="s">
        <v>780</v>
      </c>
      <c r="J3433" s="9" t="s">
        <v>781</v>
      </c>
      <c r="K3433" s="10">
        <v>18.163</v>
      </c>
      <c r="L3433" s="10">
        <v>103.209</v>
      </c>
    </row>
    <row r="3434" spans="1:12">
      <c r="A3434" s="9">
        <v>4</v>
      </c>
      <c r="B3434" s="9">
        <v>430501</v>
      </c>
      <c r="C3434" s="9" t="s">
        <v>11356</v>
      </c>
      <c r="D3434" s="9" t="s">
        <v>3063</v>
      </c>
      <c r="E3434" s="9">
        <v>4305</v>
      </c>
      <c r="F3434" s="9" t="s">
        <v>7367</v>
      </c>
      <c r="G3434" s="9" t="s">
        <v>7368</v>
      </c>
      <c r="H3434" s="9">
        <v>43</v>
      </c>
      <c r="I3434" s="9" t="s">
        <v>780</v>
      </c>
      <c r="J3434" s="9" t="s">
        <v>781</v>
      </c>
      <c r="K3434" s="10">
        <v>18.027000000000001</v>
      </c>
      <c r="L3434" s="10">
        <v>103.146</v>
      </c>
    </row>
    <row r="3435" spans="1:12">
      <c r="A3435" s="9">
        <v>4</v>
      </c>
      <c r="B3435" s="9">
        <v>430508</v>
      </c>
      <c r="C3435" s="9" t="s">
        <v>11586</v>
      </c>
      <c r="D3435" s="9" t="s">
        <v>11587</v>
      </c>
      <c r="E3435" s="9">
        <v>4305</v>
      </c>
      <c r="F3435" s="9" t="s">
        <v>7367</v>
      </c>
      <c r="G3435" s="9" t="s">
        <v>7368</v>
      </c>
      <c r="H3435" s="9">
        <v>43</v>
      </c>
      <c r="I3435" s="9" t="s">
        <v>780</v>
      </c>
      <c r="J3435" s="9" t="s">
        <v>781</v>
      </c>
      <c r="K3435" s="10">
        <v>17.888000000000002</v>
      </c>
      <c r="L3435" s="10">
        <v>103.136</v>
      </c>
    </row>
    <row r="3436" spans="1:12">
      <c r="A3436" s="9">
        <v>4</v>
      </c>
      <c r="B3436" s="9">
        <v>430804</v>
      </c>
      <c r="C3436" s="9" t="s">
        <v>9178</v>
      </c>
      <c r="D3436" s="9" t="s">
        <v>9179</v>
      </c>
      <c r="E3436" s="9">
        <v>4308</v>
      </c>
      <c r="F3436" s="9" t="s">
        <v>7905</v>
      </c>
      <c r="G3436" s="9" t="s">
        <v>7906</v>
      </c>
      <c r="H3436" s="9">
        <v>43</v>
      </c>
      <c r="I3436" s="9" t="s">
        <v>780</v>
      </c>
      <c r="J3436" s="9" t="s">
        <v>781</v>
      </c>
      <c r="K3436" s="10">
        <v>18.091999999999999</v>
      </c>
      <c r="L3436" s="10">
        <v>102.125</v>
      </c>
    </row>
    <row r="3437" spans="1:12">
      <c r="A3437" s="9">
        <v>4</v>
      </c>
      <c r="B3437" s="9">
        <v>430802</v>
      </c>
      <c r="C3437" s="9" t="s">
        <v>11728</v>
      </c>
      <c r="D3437" s="9" t="s">
        <v>11729</v>
      </c>
      <c r="E3437" s="9">
        <v>4308</v>
      </c>
      <c r="F3437" s="9" t="s">
        <v>7905</v>
      </c>
      <c r="G3437" s="9" t="s">
        <v>7906</v>
      </c>
      <c r="H3437" s="9">
        <v>43</v>
      </c>
      <c r="I3437" s="9" t="s">
        <v>780</v>
      </c>
      <c r="J3437" s="9" t="s">
        <v>781</v>
      </c>
      <c r="K3437" s="10">
        <v>17.995999999999999</v>
      </c>
      <c r="L3437" s="10">
        <v>102.328</v>
      </c>
    </row>
    <row r="3438" spans="1:12">
      <c r="A3438" s="9">
        <v>4</v>
      </c>
      <c r="B3438" s="9">
        <v>440103</v>
      </c>
      <c r="C3438" s="9" t="s">
        <v>103</v>
      </c>
      <c r="D3438" s="9" t="s">
        <v>104</v>
      </c>
      <c r="E3438" s="9">
        <v>4401</v>
      </c>
      <c r="F3438" s="9" t="s">
        <v>105</v>
      </c>
      <c r="G3438" s="9" t="s">
        <v>106</v>
      </c>
      <c r="H3438" s="9">
        <v>44</v>
      </c>
      <c r="I3438" s="9" t="s">
        <v>107</v>
      </c>
      <c r="J3438" s="9" t="s">
        <v>108</v>
      </c>
      <c r="K3438" s="10">
        <v>16.161999999999999</v>
      </c>
      <c r="L3438" s="10">
        <v>103.48399999999999</v>
      </c>
    </row>
    <row r="3439" spans="1:12">
      <c r="A3439" s="9">
        <v>4</v>
      </c>
      <c r="B3439" s="9">
        <v>441008</v>
      </c>
      <c r="C3439" s="9" t="s">
        <v>2459</v>
      </c>
      <c r="D3439" s="9" t="s">
        <v>2460</v>
      </c>
      <c r="E3439" s="9">
        <v>4410</v>
      </c>
      <c r="F3439" s="9" t="s">
        <v>2461</v>
      </c>
      <c r="G3439" s="9" t="s">
        <v>2462</v>
      </c>
      <c r="H3439" s="9">
        <v>44</v>
      </c>
      <c r="I3439" s="9" t="s">
        <v>107</v>
      </c>
      <c r="J3439" s="9" t="s">
        <v>108</v>
      </c>
      <c r="K3439" s="10">
        <v>15.718999999999999</v>
      </c>
      <c r="L3439" s="10">
        <v>103.277</v>
      </c>
    </row>
    <row r="3440" spans="1:12">
      <c r="A3440" s="9">
        <v>4</v>
      </c>
      <c r="B3440" s="9">
        <v>440106</v>
      </c>
      <c r="C3440" s="9" t="s">
        <v>2553</v>
      </c>
      <c r="D3440" s="9" t="s">
        <v>2554</v>
      </c>
      <c r="E3440" s="9">
        <v>4401</v>
      </c>
      <c r="F3440" s="9" t="s">
        <v>105</v>
      </c>
      <c r="G3440" s="9" t="s">
        <v>106</v>
      </c>
      <c r="H3440" s="9">
        <v>44</v>
      </c>
      <c r="I3440" s="9" t="s">
        <v>107</v>
      </c>
      <c r="J3440" s="9" t="s">
        <v>108</v>
      </c>
      <c r="K3440" s="10">
        <v>15.997</v>
      </c>
      <c r="L3440" s="10">
        <v>103.318</v>
      </c>
    </row>
    <row r="3441" spans="1:12">
      <c r="A3441" s="9">
        <v>4</v>
      </c>
      <c r="B3441" s="9">
        <v>441004</v>
      </c>
      <c r="C3441" s="9" t="s">
        <v>2760</v>
      </c>
      <c r="D3441" s="9" t="s">
        <v>2761</v>
      </c>
      <c r="E3441" s="9">
        <v>4410</v>
      </c>
      <c r="F3441" s="9" t="s">
        <v>2461</v>
      </c>
      <c r="G3441" s="9" t="s">
        <v>2462</v>
      </c>
      <c r="H3441" s="9">
        <v>44</v>
      </c>
      <c r="I3441" s="9" t="s">
        <v>107</v>
      </c>
      <c r="J3441" s="9" t="s">
        <v>108</v>
      </c>
      <c r="K3441" s="10">
        <v>15.663</v>
      </c>
      <c r="L3441" s="10">
        <v>103.25700000000001</v>
      </c>
    </row>
    <row r="3442" spans="1:12">
      <c r="A3442" s="9">
        <v>4</v>
      </c>
      <c r="B3442" s="9">
        <v>440818</v>
      </c>
      <c r="C3442" s="9" t="s">
        <v>3045</v>
      </c>
      <c r="D3442" s="9" t="s">
        <v>3046</v>
      </c>
      <c r="E3442" s="9">
        <v>4408</v>
      </c>
      <c r="F3442" s="9" t="s">
        <v>3047</v>
      </c>
      <c r="G3442" s="9" t="s">
        <v>3048</v>
      </c>
      <c r="H3442" s="9">
        <v>44</v>
      </c>
      <c r="I3442" s="9" t="s">
        <v>107</v>
      </c>
      <c r="J3442" s="9" t="s">
        <v>108</v>
      </c>
      <c r="K3442" s="10">
        <v>15.506</v>
      </c>
      <c r="L3442" s="10">
        <v>103.31</v>
      </c>
    </row>
    <row r="3443" spans="1:12">
      <c r="A3443" s="9">
        <v>4</v>
      </c>
      <c r="B3443" s="9">
        <v>440409</v>
      </c>
      <c r="C3443" s="9" t="s">
        <v>3275</v>
      </c>
      <c r="D3443" s="9" t="s">
        <v>3276</v>
      </c>
      <c r="E3443" s="9">
        <v>4404</v>
      </c>
      <c r="F3443" s="9" t="s">
        <v>3277</v>
      </c>
      <c r="G3443" s="9" t="s">
        <v>3278</v>
      </c>
      <c r="H3443" s="9">
        <v>44</v>
      </c>
      <c r="I3443" s="9" t="s">
        <v>107</v>
      </c>
      <c r="J3443" s="9" t="s">
        <v>108</v>
      </c>
      <c r="K3443" s="10">
        <v>16.283000000000001</v>
      </c>
      <c r="L3443" s="10">
        <v>103.38</v>
      </c>
    </row>
    <row r="3444" spans="1:12">
      <c r="A3444" s="9">
        <v>4</v>
      </c>
      <c r="B3444" s="9">
        <v>440114</v>
      </c>
      <c r="C3444" s="9" t="s">
        <v>3442</v>
      </c>
      <c r="D3444" s="9" t="s">
        <v>3443</v>
      </c>
      <c r="E3444" s="9">
        <v>4401</v>
      </c>
      <c r="F3444" s="9" t="s">
        <v>105</v>
      </c>
      <c r="G3444" s="9" t="s">
        <v>106</v>
      </c>
      <c r="H3444" s="9">
        <v>44</v>
      </c>
      <c r="I3444" s="9" t="s">
        <v>107</v>
      </c>
      <c r="J3444" s="9" t="s">
        <v>108</v>
      </c>
      <c r="K3444" s="10">
        <v>15.986000000000001</v>
      </c>
      <c r="L3444" s="10">
        <v>103.27800000000001</v>
      </c>
    </row>
    <row r="3445" spans="1:12">
      <c r="A3445" s="9">
        <v>4</v>
      </c>
      <c r="B3445" s="9">
        <v>440112</v>
      </c>
      <c r="C3445" s="9" t="s">
        <v>3498</v>
      </c>
      <c r="D3445" s="9" t="s">
        <v>3499</v>
      </c>
      <c r="E3445" s="9">
        <v>4401</v>
      </c>
      <c r="F3445" s="9" t="s">
        <v>105</v>
      </c>
      <c r="G3445" s="9" t="s">
        <v>106</v>
      </c>
      <c r="H3445" s="9">
        <v>44</v>
      </c>
      <c r="I3445" s="9" t="s">
        <v>107</v>
      </c>
      <c r="J3445" s="9" t="s">
        <v>108</v>
      </c>
      <c r="K3445" s="10">
        <v>16.117000000000001</v>
      </c>
      <c r="L3445" s="10">
        <v>103.432</v>
      </c>
    </row>
    <row r="3446" spans="1:12">
      <c r="A3446" s="9">
        <v>4</v>
      </c>
      <c r="B3446" s="9">
        <v>440316</v>
      </c>
      <c r="C3446" s="9" t="s">
        <v>3610</v>
      </c>
      <c r="D3446" s="9" t="s">
        <v>3611</v>
      </c>
      <c r="E3446" s="9">
        <v>4403</v>
      </c>
      <c r="F3446" s="9" t="s">
        <v>3612</v>
      </c>
      <c r="G3446" s="9" t="s">
        <v>3613</v>
      </c>
      <c r="H3446" s="9">
        <v>44</v>
      </c>
      <c r="I3446" s="9" t="s">
        <v>107</v>
      </c>
      <c r="J3446" s="9" t="s">
        <v>108</v>
      </c>
      <c r="K3446" s="10">
        <v>16.216000000000001</v>
      </c>
      <c r="L3446" s="10">
        <v>103.142</v>
      </c>
    </row>
    <row r="3447" spans="1:12">
      <c r="A3447" s="9">
        <v>4</v>
      </c>
      <c r="B3447" s="9">
        <v>440507</v>
      </c>
      <c r="C3447" s="9" t="s">
        <v>3614</v>
      </c>
      <c r="D3447" s="9" t="s">
        <v>3615</v>
      </c>
      <c r="E3447" s="9">
        <v>4405</v>
      </c>
      <c r="F3447" s="9" t="s">
        <v>3616</v>
      </c>
      <c r="G3447" s="9" t="s">
        <v>3617</v>
      </c>
      <c r="H3447" s="9">
        <v>44</v>
      </c>
      <c r="I3447" s="9" t="s">
        <v>107</v>
      </c>
      <c r="J3447" s="9" t="s">
        <v>108</v>
      </c>
      <c r="K3447" s="10">
        <v>16.388999999999999</v>
      </c>
      <c r="L3447" s="10">
        <v>103.059</v>
      </c>
    </row>
    <row r="3448" spans="1:12">
      <c r="A3448" s="9">
        <v>4</v>
      </c>
      <c r="B3448" s="9">
        <v>441105</v>
      </c>
      <c r="C3448" s="9" t="s">
        <v>3620</v>
      </c>
      <c r="D3448" s="9" t="s">
        <v>3621</v>
      </c>
      <c r="E3448" s="9">
        <v>4411</v>
      </c>
      <c r="F3448" s="9" t="s">
        <v>3622</v>
      </c>
      <c r="G3448" s="9" t="s">
        <v>3623</v>
      </c>
      <c r="H3448" s="9">
        <v>44</v>
      </c>
      <c r="I3448" s="9" t="s">
        <v>107</v>
      </c>
      <c r="J3448" s="9" t="s">
        <v>108</v>
      </c>
      <c r="K3448" s="10">
        <v>15.648999999999999</v>
      </c>
      <c r="L3448" s="10">
        <v>103.146</v>
      </c>
    </row>
    <row r="3449" spans="1:12">
      <c r="A3449" s="9">
        <v>4</v>
      </c>
      <c r="B3449" s="9">
        <v>441001</v>
      </c>
      <c r="C3449" s="9" t="s">
        <v>3788</v>
      </c>
      <c r="D3449" s="9" t="s">
        <v>2462</v>
      </c>
      <c r="E3449" s="9">
        <v>4410</v>
      </c>
      <c r="F3449" s="9" t="s">
        <v>2461</v>
      </c>
      <c r="G3449" s="9" t="s">
        <v>2462</v>
      </c>
      <c r="H3449" s="9">
        <v>44</v>
      </c>
      <c r="I3449" s="9" t="s">
        <v>107</v>
      </c>
      <c r="J3449" s="9" t="s">
        <v>108</v>
      </c>
      <c r="K3449" s="10">
        <v>15.738</v>
      </c>
      <c r="L3449" s="10">
        <v>103.205</v>
      </c>
    </row>
    <row r="3450" spans="1:12">
      <c r="A3450" s="9">
        <v>4</v>
      </c>
      <c r="B3450" s="9">
        <v>441104</v>
      </c>
      <c r="C3450" s="9" t="s">
        <v>3841</v>
      </c>
      <c r="D3450" s="9" t="s">
        <v>3842</v>
      </c>
      <c r="E3450" s="9">
        <v>4411</v>
      </c>
      <c r="F3450" s="9" t="s">
        <v>3622</v>
      </c>
      <c r="G3450" s="9" t="s">
        <v>3623</v>
      </c>
      <c r="H3450" s="9">
        <v>44</v>
      </c>
      <c r="I3450" s="9" t="s">
        <v>107</v>
      </c>
      <c r="J3450" s="9" t="s">
        <v>108</v>
      </c>
      <c r="K3450" s="10">
        <v>15.686</v>
      </c>
      <c r="L3450" s="10">
        <v>103.136</v>
      </c>
    </row>
    <row r="3451" spans="1:12">
      <c r="A3451" s="9">
        <v>4</v>
      </c>
      <c r="B3451" s="9">
        <v>440611</v>
      </c>
      <c r="C3451" s="9" t="s">
        <v>4000</v>
      </c>
      <c r="E3451" s="9">
        <v>4406</v>
      </c>
      <c r="F3451" s="9" t="s">
        <v>4001</v>
      </c>
      <c r="G3451" s="9" t="s">
        <v>4002</v>
      </c>
      <c r="H3451" s="9">
        <v>44</v>
      </c>
      <c r="I3451" s="9" t="s">
        <v>107</v>
      </c>
      <c r="J3451" s="9" t="s">
        <v>108</v>
      </c>
      <c r="K3451" s="10">
        <v>15.897</v>
      </c>
      <c r="L3451" s="10">
        <v>103.202</v>
      </c>
    </row>
    <row r="3452" spans="1:12">
      <c r="A3452" s="9">
        <v>4</v>
      </c>
      <c r="B3452" s="9">
        <v>440819</v>
      </c>
      <c r="C3452" s="9" t="s">
        <v>4033</v>
      </c>
      <c r="D3452" s="9" t="s">
        <v>4034</v>
      </c>
      <c r="E3452" s="9">
        <v>4408</v>
      </c>
      <c r="F3452" s="9" t="s">
        <v>3047</v>
      </c>
      <c r="G3452" s="9" t="s">
        <v>3048</v>
      </c>
      <c r="H3452" s="9">
        <v>44</v>
      </c>
      <c r="I3452" s="9" t="s">
        <v>107</v>
      </c>
      <c r="J3452" s="9" t="s">
        <v>108</v>
      </c>
      <c r="K3452" s="10">
        <v>15.484</v>
      </c>
      <c r="L3452" s="10">
        <v>103.206</v>
      </c>
    </row>
    <row r="3453" spans="1:12">
      <c r="A3453" s="9">
        <v>4</v>
      </c>
      <c r="B3453" s="9">
        <v>441002</v>
      </c>
      <c r="C3453" s="9" t="s">
        <v>3861</v>
      </c>
      <c r="D3453" s="9" t="s">
        <v>3862</v>
      </c>
      <c r="E3453" s="9">
        <v>4410</v>
      </c>
      <c r="F3453" s="9" t="s">
        <v>2461</v>
      </c>
      <c r="G3453" s="9" t="s">
        <v>2462</v>
      </c>
      <c r="H3453" s="9">
        <v>44</v>
      </c>
      <c r="I3453" s="9" t="s">
        <v>107</v>
      </c>
      <c r="J3453" s="9" t="s">
        <v>108</v>
      </c>
      <c r="K3453" s="10">
        <v>15.726000000000001</v>
      </c>
      <c r="L3453" s="10">
        <v>103.318</v>
      </c>
    </row>
    <row r="3454" spans="1:12">
      <c r="A3454" s="9">
        <v>4</v>
      </c>
      <c r="B3454" s="9">
        <v>440915</v>
      </c>
      <c r="C3454" s="9" t="s">
        <v>4079</v>
      </c>
      <c r="D3454" s="9" t="s">
        <v>4080</v>
      </c>
      <c r="E3454" s="9">
        <v>4409</v>
      </c>
      <c r="F3454" s="9" t="s">
        <v>4081</v>
      </c>
      <c r="G3454" s="9" t="s">
        <v>4082</v>
      </c>
      <c r="H3454" s="9">
        <v>44</v>
      </c>
      <c r="I3454" s="9" t="s">
        <v>107</v>
      </c>
      <c r="J3454" s="9" t="s">
        <v>108</v>
      </c>
      <c r="K3454" s="10">
        <v>15.852</v>
      </c>
      <c r="L3454" s="10">
        <v>103.312</v>
      </c>
    </row>
    <row r="3455" spans="1:12">
      <c r="A3455" s="9">
        <v>4</v>
      </c>
      <c r="B3455" s="9">
        <v>440914</v>
      </c>
      <c r="C3455" s="9" t="s">
        <v>4103</v>
      </c>
      <c r="D3455" s="9" t="s">
        <v>4104</v>
      </c>
      <c r="E3455" s="9">
        <v>4409</v>
      </c>
      <c r="F3455" s="9" t="s">
        <v>4081</v>
      </c>
      <c r="G3455" s="9" t="s">
        <v>4082</v>
      </c>
      <c r="H3455" s="9">
        <v>44</v>
      </c>
      <c r="I3455" s="9" t="s">
        <v>107</v>
      </c>
      <c r="J3455" s="9" t="s">
        <v>108</v>
      </c>
      <c r="K3455" s="10">
        <v>15.983000000000001</v>
      </c>
      <c r="L3455" s="10">
        <v>103.444</v>
      </c>
    </row>
    <row r="3456" spans="1:12">
      <c r="A3456" s="9">
        <v>4</v>
      </c>
      <c r="B3456" s="9">
        <v>440101</v>
      </c>
      <c r="C3456" s="9" t="s">
        <v>607</v>
      </c>
      <c r="D3456" s="9" t="s">
        <v>379</v>
      </c>
      <c r="E3456" s="9">
        <v>4401</v>
      </c>
      <c r="F3456" s="9" t="s">
        <v>105</v>
      </c>
      <c r="G3456" s="9" t="s">
        <v>106</v>
      </c>
      <c r="H3456" s="9">
        <v>44</v>
      </c>
      <c r="I3456" s="9" t="s">
        <v>107</v>
      </c>
      <c r="J3456" s="9" t="s">
        <v>108</v>
      </c>
      <c r="K3456" s="10">
        <v>16.175000000000001</v>
      </c>
      <c r="L3456" s="10">
        <v>103.319</v>
      </c>
    </row>
    <row r="3457" spans="1:12">
      <c r="A3457" s="9">
        <v>4</v>
      </c>
      <c r="B3457" s="9">
        <v>440709</v>
      </c>
      <c r="C3457" s="9" t="s">
        <v>4270</v>
      </c>
      <c r="D3457" s="9" t="s">
        <v>4271</v>
      </c>
      <c r="E3457" s="9">
        <v>4407</v>
      </c>
      <c r="F3457" s="9" t="s">
        <v>4272</v>
      </c>
      <c r="G3457" s="9" t="s">
        <v>4273</v>
      </c>
      <c r="H3457" s="9">
        <v>44</v>
      </c>
      <c r="I3457" s="9" t="s">
        <v>107</v>
      </c>
      <c r="J3457" s="9" t="s">
        <v>108</v>
      </c>
      <c r="K3457" s="10">
        <v>15.722</v>
      </c>
      <c r="L3457" s="10">
        <v>103.038</v>
      </c>
    </row>
    <row r="3458" spans="1:12">
      <c r="A3458" s="9">
        <v>4</v>
      </c>
      <c r="B3458" s="9">
        <v>441106</v>
      </c>
      <c r="C3458" s="9" t="s">
        <v>4309</v>
      </c>
      <c r="D3458" s="9" t="s">
        <v>4310</v>
      </c>
      <c r="E3458" s="9">
        <v>4411</v>
      </c>
      <c r="F3458" s="9" t="s">
        <v>3622</v>
      </c>
      <c r="G3458" s="9" t="s">
        <v>3623</v>
      </c>
      <c r="H3458" s="9">
        <v>44</v>
      </c>
      <c r="I3458" s="9" t="s">
        <v>107</v>
      </c>
      <c r="J3458" s="9" t="s">
        <v>108</v>
      </c>
      <c r="K3458" s="10">
        <v>15.627000000000001</v>
      </c>
      <c r="L3458" s="10">
        <v>103.113</v>
      </c>
    </row>
    <row r="3459" spans="1:12">
      <c r="A3459" s="9">
        <v>4</v>
      </c>
      <c r="B3459" s="9">
        <v>440402</v>
      </c>
      <c r="C3459" s="9" t="s">
        <v>4340</v>
      </c>
      <c r="D3459" s="9" t="s">
        <v>4341</v>
      </c>
      <c r="E3459" s="9">
        <v>4404</v>
      </c>
      <c r="F3459" s="9" t="s">
        <v>3277</v>
      </c>
      <c r="G3459" s="9" t="s">
        <v>3278</v>
      </c>
      <c r="H3459" s="9">
        <v>44</v>
      </c>
      <c r="I3459" s="9" t="s">
        <v>107</v>
      </c>
      <c r="J3459" s="9" t="s">
        <v>108</v>
      </c>
      <c r="K3459" s="10">
        <v>16.298999999999999</v>
      </c>
      <c r="L3459" s="10">
        <v>103.283</v>
      </c>
    </row>
    <row r="3460" spans="1:12">
      <c r="A3460" s="9">
        <v>4</v>
      </c>
      <c r="B3460" s="9">
        <v>440620</v>
      </c>
      <c r="C3460" s="9" t="s">
        <v>4397</v>
      </c>
      <c r="D3460" s="9" t="s">
        <v>4398</v>
      </c>
      <c r="E3460" s="9">
        <v>4406</v>
      </c>
      <c r="F3460" s="9" t="s">
        <v>4001</v>
      </c>
      <c r="G3460" s="9" t="s">
        <v>4002</v>
      </c>
      <c r="H3460" s="9">
        <v>44</v>
      </c>
      <c r="I3460" s="9" t="s">
        <v>107</v>
      </c>
      <c r="J3460" s="9" t="s">
        <v>108</v>
      </c>
      <c r="K3460" s="10">
        <v>15.877000000000001</v>
      </c>
      <c r="L3460" s="10">
        <v>103.15900000000001</v>
      </c>
    </row>
    <row r="3461" spans="1:12">
      <c r="A3461" s="9">
        <v>4</v>
      </c>
      <c r="B3461" s="9">
        <v>440205</v>
      </c>
      <c r="C3461" s="9" t="s">
        <v>4460</v>
      </c>
      <c r="D3461" s="9" t="s">
        <v>4461</v>
      </c>
      <c r="E3461" s="9">
        <v>4402</v>
      </c>
      <c r="F3461" s="9" t="s">
        <v>4462</v>
      </c>
      <c r="G3461" s="9" t="s">
        <v>4463</v>
      </c>
      <c r="H3461" s="9">
        <v>44</v>
      </c>
      <c r="I3461" s="9" t="s">
        <v>107</v>
      </c>
      <c r="J3461" s="9" t="s">
        <v>108</v>
      </c>
      <c r="K3461" s="10">
        <v>16.021999999999998</v>
      </c>
      <c r="L3461" s="10">
        <v>103.44199999999999</v>
      </c>
    </row>
    <row r="3462" spans="1:12">
      <c r="A3462" s="9">
        <v>4</v>
      </c>
      <c r="B3462" s="9">
        <v>441304</v>
      </c>
      <c r="C3462" s="9" t="s">
        <v>4270</v>
      </c>
      <c r="D3462" s="9" t="s">
        <v>4271</v>
      </c>
      <c r="E3462" s="9">
        <v>4413</v>
      </c>
      <c r="F3462" s="9" t="s">
        <v>4488</v>
      </c>
      <c r="G3462" s="9" t="s">
        <v>4489</v>
      </c>
      <c r="H3462" s="9">
        <v>44</v>
      </c>
      <c r="I3462" s="9" t="s">
        <v>107</v>
      </c>
      <c r="J3462" s="9" t="s">
        <v>108</v>
      </c>
      <c r="K3462" s="10">
        <v>16.475000000000001</v>
      </c>
      <c r="L3462" s="10">
        <v>103.124</v>
      </c>
    </row>
    <row r="3463" spans="1:12">
      <c r="A3463" s="9">
        <v>4</v>
      </c>
      <c r="B3463" s="9">
        <v>440912</v>
      </c>
      <c r="C3463" s="9" t="s">
        <v>4527</v>
      </c>
      <c r="D3463" s="9" t="s">
        <v>4528</v>
      </c>
      <c r="E3463" s="9">
        <v>4409</v>
      </c>
      <c r="F3463" s="9" t="s">
        <v>4081</v>
      </c>
      <c r="G3463" s="9" t="s">
        <v>4082</v>
      </c>
      <c r="H3463" s="9">
        <v>44</v>
      </c>
      <c r="I3463" s="9" t="s">
        <v>107</v>
      </c>
      <c r="J3463" s="9" t="s">
        <v>108</v>
      </c>
      <c r="K3463" s="10">
        <v>15.816000000000001</v>
      </c>
      <c r="L3463" s="10">
        <v>103.419</v>
      </c>
    </row>
    <row r="3464" spans="1:12">
      <c r="A3464" s="9">
        <v>4</v>
      </c>
      <c r="B3464" s="9">
        <v>440511</v>
      </c>
      <c r="C3464" s="9" t="s">
        <v>1941</v>
      </c>
      <c r="D3464" s="9" t="s">
        <v>1942</v>
      </c>
      <c r="E3464" s="9">
        <v>4405</v>
      </c>
      <c r="F3464" s="9" t="s">
        <v>3616</v>
      </c>
      <c r="G3464" s="9" t="s">
        <v>3617</v>
      </c>
      <c r="H3464" s="9">
        <v>44</v>
      </c>
      <c r="I3464" s="9" t="s">
        <v>107</v>
      </c>
      <c r="J3464" s="9" t="s">
        <v>108</v>
      </c>
      <c r="K3464" s="10">
        <v>16.372</v>
      </c>
      <c r="L3464" s="10">
        <v>103.14400000000001</v>
      </c>
    </row>
    <row r="3465" spans="1:12">
      <c r="A3465" s="9">
        <v>4</v>
      </c>
      <c r="B3465" s="9">
        <v>440616</v>
      </c>
      <c r="C3465" s="9" t="s">
        <v>4598</v>
      </c>
      <c r="D3465" s="9" t="s">
        <v>4599</v>
      </c>
      <c r="E3465" s="9">
        <v>4406</v>
      </c>
      <c r="F3465" s="9" t="s">
        <v>4001</v>
      </c>
      <c r="G3465" s="9" t="s">
        <v>4002</v>
      </c>
      <c r="H3465" s="9">
        <v>44</v>
      </c>
      <c r="I3465" s="9" t="s">
        <v>107</v>
      </c>
      <c r="J3465" s="9" t="s">
        <v>108</v>
      </c>
      <c r="K3465" s="10">
        <v>15.919</v>
      </c>
      <c r="L3465" s="10">
        <v>103.236</v>
      </c>
    </row>
    <row r="3466" spans="1:12">
      <c r="A3466" s="9">
        <v>4</v>
      </c>
      <c r="B3466" s="9">
        <v>440103</v>
      </c>
      <c r="C3466" s="9" t="s">
        <v>103</v>
      </c>
      <c r="D3466" s="9" t="s">
        <v>104</v>
      </c>
      <c r="E3466" s="9">
        <v>4401</v>
      </c>
      <c r="F3466" s="9" t="s">
        <v>105</v>
      </c>
      <c r="G3466" s="9" t="s">
        <v>106</v>
      </c>
      <c r="H3466" s="9">
        <v>44</v>
      </c>
      <c r="I3466" s="9" t="s">
        <v>107</v>
      </c>
      <c r="J3466" s="9" t="s">
        <v>108</v>
      </c>
      <c r="K3466" s="10">
        <v>16.170000000000002</v>
      </c>
      <c r="L3466" s="10">
        <v>103.46</v>
      </c>
    </row>
    <row r="3467" spans="1:12">
      <c r="A3467" s="9">
        <v>4</v>
      </c>
      <c r="B3467" s="9">
        <v>440904</v>
      </c>
      <c r="C3467" s="9" t="s">
        <v>4715</v>
      </c>
      <c r="D3467" s="9" t="s">
        <v>4716</v>
      </c>
      <c r="E3467" s="9">
        <v>4409</v>
      </c>
      <c r="F3467" s="9" t="s">
        <v>4081</v>
      </c>
      <c r="G3467" s="9" t="s">
        <v>4082</v>
      </c>
      <c r="H3467" s="9">
        <v>44</v>
      </c>
      <c r="I3467" s="9" t="s">
        <v>107</v>
      </c>
      <c r="J3467" s="9" t="s">
        <v>108</v>
      </c>
      <c r="K3467" s="10">
        <v>15.898</v>
      </c>
      <c r="L3467" s="10">
        <v>103.30800000000001</v>
      </c>
    </row>
    <row r="3468" spans="1:12">
      <c r="A3468" s="9">
        <v>4</v>
      </c>
      <c r="B3468" s="9">
        <v>440303</v>
      </c>
      <c r="C3468" s="9" t="s">
        <v>4747</v>
      </c>
      <c r="D3468" s="9" t="s">
        <v>4748</v>
      </c>
      <c r="E3468" s="9">
        <v>4403</v>
      </c>
      <c r="F3468" s="9" t="s">
        <v>3612</v>
      </c>
      <c r="G3468" s="9" t="s">
        <v>3613</v>
      </c>
      <c r="H3468" s="9">
        <v>44</v>
      </c>
      <c r="I3468" s="9" t="s">
        <v>107</v>
      </c>
      <c r="J3468" s="9" t="s">
        <v>108</v>
      </c>
      <c r="K3468" s="10">
        <v>16.222999999999999</v>
      </c>
      <c r="L3468" s="10">
        <v>102.928</v>
      </c>
    </row>
    <row r="3469" spans="1:12">
      <c r="A3469" s="9">
        <v>4</v>
      </c>
      <c r="B3469" s="9">
        <v>441009</v>
      </c>
      <c r="C3469" s="9" t="s">
        <v>4519</v>
      </c>
      <c r="D3469" s="9" t="s">
        <v>4520</v>
      </c>
      <c r="E3469" s="9">
        <v>4410</v>
      </c>
      <c r="F3469" s="9" t="s">
        <v>2461</v>
      </c>
      <c r="G3469" s="9" t="s">
        <v>2462</v>
      </c>
      <c r="H3469" s="9">
        <v>44</v>
      </c>
      <c r="I3469" s="9" t="s">
        <v>107</v>
      </c>
      <c r="J3469" s="9" t="s">
        <v>108</v>
      </c>
      <c r="K3469" s="10">
        <v>15.696999999999999</v>
      </c>
      <c r="L3469" s="10">
        <v>103.258</v>
      </c>
    </row>
    <row r="3470" spans="1:12">
      <c r="A3470" s="9">
        <v>4</v>
      </c>
      <c r="B3470" s="9">
        <v>440820</v>
      </c>
      <c r="C3470" s="9" t="s">
        <v>4771</v>
      </c>
      <c r="D3470" s="9" t="s">
        <v>4772</v>
      </c>
      <c r="E3470" s="9">
        <v>4408</v>
      </c>
      <c r="F3470" s="9" t="s">
        <v>3047</v>
      </c>
      <c r="G3470" s="9" t="s">
        <v>3048</v>
      </c>
      <c r="H3470" s="9">
        <v>44</v>
      </c>
      <c r="I3470" s="9" t="s">
        <v>107</v>
      </c>
      <c r="J3470" s="9" t="s">
        <v>108</v>
      </c>
      <c r="K3470" s="10">
        <v>15.593</v>
      </c>
      <c r="L3470" s="10">
        <v>103.258</v>
      </c>
    </row>
    <row r="3471" spans="1:12">
      <c r="A3471" s="9">
        <v>4</v>
      </c>
      <c r="B3471" s="9">
        <v>441302</v>
      </c>
      <c r="C3471" s="9" t="s">
        <v>4781</v>
      </c>
      <c r="D3471" s="9" t="s">
        <v>4782</v>
      </c>
      <c r="E3471" s="9">
        <v>4413</v>
      </c>
      <c r="F3471" s="9" t="s">
        <v>4488</v>
      </c>
      <c r="G3471" s="9" t="s">
        <v>4489</v>
      </c>
      <c r="H3471" s="9">
        <v>44</v>
      </c>
      <c r="I3471" s="9" t="s">
        <v>107</v>
      </c>
      <c r="J3471" s="9" t="s">
        <v>108</v>
      </c>
      <c r="K3471" s="10">
        <v>16.588000000000001</v>
      </c>
      <c r="L3471" s="10">
        <v>103.13800000000001</v>
      </c>
    </row>
    <row r="3472" spans="1:12">
      <c r="A3472" s="9">
        <v>4</v>
      </c>
      <c r="B3472" s="9">
        <v>440911</v>
      </c>
      <c r="C3472" s="9" t="s">
        <v>3155</v>
      </c>
      <c r="D3472" s="9" t="s">
        <v>3156</v>
      </c>
      <c r="E3472" s="9">
        <v>4409</v>
      </c>
      <c r="F3472" s="9" t="s">
        <v>4081</v>
      </c>
      <c r="G3472" s="9" t="s">
        <v>4082</v>
      </c>
      <c r="H3472" s="9">
        <v>44</v>
      </c>
      <c r="I3472" s="9" t="s">
        <v>107</v>
      </c>
      <c r="J3472" s="9" t="s">
        <v>108</v>
      </c>
      <c r="K3472" s="10">
        <v>15.885</v>
      </c>
      <c r="L3472" s="10">
        <v>103.432</v>
      </c>
    </row>
    <row r="3473" spans="1:12">
      <c r="A3473" s="9">
        <v>4</v>
      </c>
      <c r="B3473" s="9">
        <v>440310</v>
      </c>
      <c r="C3473" s="9" t="s">
        <v>4890</v>
      </c>
      <c r="D3473" s="9" t="s">
        <v>4891</v>
      </c>
      <c r="E3473" s="9">
        <v>4403</v>
      </c>
      <c r="F3473" s="9" t="s">
        <v>3612</v>
      </c>
      <c r="G3473" s="9" t="s">
        <v>3613</v>
      </c>
      <c r="H3473" s="9">
        <v>44</v>
      </c>
      <c r="I3473" s="9" t="s">
        <v>107</v>
      </c>
      <c r="J3473" s="9" t="s">
        <v>108</v>
      </c>
      <c r="K3473" s="10">
        <v>16.344000000000001</v>
      </c>
      <c r="L3473" s="10">
        <v>103.068</v>
      </c>
    </row>
    <row r="3474" spans="1:12">
      <c r="A3474" s="9">
        <v>4</v>
      </c>
      <c r="B3474" s="9">
        <v>440311</v>
      </c>
      <c r="C3474" s="9" t="s">
        <v>4896</v>
      </c>
      <c r="D3474" s="9" t="s">
        <v>4897</v>
      </c>
      <c r="E3474" s="9">
        <v>4403</v>
      </c>
      <c r="F3474" s="9" t="s">
        <v>3612</v>
      </c>
      <c r="G3474" s="9" t="s">
        <v>3613</v>
      </c>
      <c r="H3474" s="9">
        <v>44</v>
      </c>
      <c r="I3474" s="9" t="s">
        <v>107</v>
      </c>
      <c r="J3474" s="9" t="s">
        <v>108</v>
      </c>
      <c r="K3474" s="10">
        <v>16.274000000000001</v>
      </c>
      <c r="L3474" s="10">
        <v>103.018</v>
      </c>
    </row>
    <row r="3475" spans="1:12">
      <c r="A3475" s="9">
        <v>4</v>
      </c>
      <c r="B3475" s="9">
        <v>440404</v>
      </c>
      <c r="C3475" s="9" t="s">
        <v>4909</v>
      </c>
      <c r="D3475" s="9" t="s">
        <v>4910</v>
      </c>
      <c r="E3475" s="9">
        <v>4404</v>
      </c>
      <c r="F3475" s="9" t="s">
        <v>3277</v>
      </c>
      <c r="G3475" s="9" t="s">
        <v>3278</v>
      </c>
      <c r="H3475" s="9">
        <v>44</v>
      </c>
      <c r="I3475" s="9" t="s">
        <v>107</v>
      </c>
      <c r="J3475" s="9" t="s">
        <v>108</v>
      </c>
      <c r="K3475" s="10">
        <v>16.256</v>
      </c>
      <c r="L3475" s="10">
        <v>103.27500000000001</v>
      </c>
    </row>
    <row r="3476" spans="1:12">
      <c r="A3476" s="9">
        <v>4</v>
      </c>
      <c r="B3476" s="9">
        <v>441102</v>
      </c>
      <c r="C3476" s="9" t="s">
        <v>5037</v>
      </c>
      <c r="D3476" s="9" t="s">
        <v>5038</v>
      </c>
      <c r="E3476" s="9">
        <v>4411</v>
      </c>
      <c r="F3476" s="9" t="s">
        <v>3622</v>
      </c>
      <c r="G3476" s="9" t="s">
        <v>3623</v>
      </c>
      <c r="H3476" s="9">
        <v>44</v>
      </c>
      <c r="I3476" s="9" t="s">
        <v>107</v>
      </c>
      <c r="J3476" s="9" t="s">
        <v>108</v>
      </c>
      <c r="K3476" s="10">
        <v>15.682</v>
      </c>
      <c r="L3476" s="10">
        <v>103.032</v>
      </c>
    </row>
    <row r="3477" spans="1:12">
      <c r="A3477" s="9">
        <v>4</v>
      </c>
      <c r="B3477" s="9">
        <v>440111</v>
      </c>
      <c r="C3477" s="9" t="s">
        <v>1851</v>
      </c>
      <c r="D3477" s="9" t="s">
        <v>1852</v>
      </c>
      <c r="E3477" s="9">
        <v>4401</v>
      </c>
      <c r="F3477" s="9" t="s">
        <v>105</v>
      </c>
      <c r="G3477" s="9" t="s">
        <v>106</v>
      </c>
      <c r="H3477" s="9">
        <v>44</v>
      </c>
      <c r="I3477" s="9" t="s">
        <v>107</v>
      </c>
      <c r="J3477" s="9" t="s">
        <v>108</v>
      </c>
      <c r="K3477" s="10">
        <v>16.07</v>
      </c>
      <c r="L3477" s="10">
        <v>103.313</v>
      </c>
    </row>
    <row r="3478" spans="1:12">
      <c r="A3478" s="9">
        <v>4</v>
      </c>
      <c r="B3478" s="9">
        <v>440107</v>
      </c>
      <c r="C3478" s="9" t="s">
        <v>5148</v>
      </c>
      <c r="D3478" s="9" t="s">
        <v>5149</v>
      </c>
      <c r="E3478" s="9">
        <v>4401</v>
      </c>
      <c r="F3478" s="9" t="s">
        <v>105</v>
      </c>
      <c r="G3478" s="9" t="s">
        <v>106</v>
      </c>
      <c r="H3478" s="9">
        <v>44</v>
      </c>
      <c r="I3478" s="9" t="s">
        <v>107</v>
      </c>
      <c r="J3478" s="9" t="s">
        <v>108</v>
      </c>
      <c r="K3478" s="10">
        <v>16.21</v>
      </c>
      <c r="L3478" s="10">
        <v>103.33</v>
      </c>
    </row>
    <row r="3479" spans="1:12">
      <c r="A3479" s="9">
        <v>4</v>
      </c>
      <c r="B3479" s="9">
        <v>440512</v>
      </c>
      <c r="C3479" s="9" t="s">
        <v>5170</v>
      </c>
      <c r="D3479" s="9" t="s">
        <v>5171</v>
      </c>
      <c r="E3479" s="9">
        <v>4405</v>
      </c>
      <c r="F3479" s="9" t="s">
        <v>3616</v>
      </c>
      <c r="G3479" s="9" t="s">
        <v>3617</v>
      </c>
      <c r="H3479" s="9">
        <v>44</v>
      </c>
      <c r="I3479" s="9" t="s">
        <v>107</v>
      </c>
      <c r="J3479" s="9" t="s">
        <v>108</v>
      </c>
      <c r="K3479" s="10">
        <v>16.367000000000001</v>
      </c>
      <c r="L3479" s="10">
        <v>103.012</v>
      </c>
    </row>
    <row r="3480" spans="1:12">
      <c r="A3480" s="9">
        <v>4</v>
      </c>
      <c r="B3480" s="9">
        <v>441005</v>
      </c>
      <c r="C3480" s="9" t="s">
        <v>5342</v>
      </c>
      <c r="D3480" s="9" t="s">
        <v>5343</v>
      </c>
      <c r="E3480" s="9">
        <v>4410</v>
      </c>
      <c r="F3480" s="9" t="s">
        <v>2461</v>
      </c>
      <c r="G3480" s="9" t="s">
        <v>2462</v>
      </c>
      <c r="H3480" s="9">
        <v>44</v>
      </c>
      <c r="I3480" s="9" t="s">
        <v>107</v>
      </c>
      <c r="J3480" s="9" t="s">
        <v>108</v>
      </c>
      <c r="K3480" s="10">
        <v>15.731</v>
      </c>
      <c r="L3480" s="10">
        <v>103.16200000000001</v>
      </c>
    </row>
    <row r="3481" spans="1:12">
      <c r="A3481" s="9">
        <v>4</v>
      </c>
      <c r="B3481" s="9">
        <v>440306</v>
      </c>
      <c r="C3481" s="9" t="s">
        <v>5378</v>
      </c>
      <c r="D3481" s="9" t="s">
        <v>5379</v>
      </c>
      <c r="E3481" s="9">
        <v>4403</v>
      </c>
      <c r="F3481" s="9" t="s">
        <v>3612</v>
      </c>
      <c r="G3481" s="9" t="s">
        <v>3613</v>
      </c>
      <c r="H3481" s="9">
        <v>44</v>
      </c>
      <c r="I3481" s="9" t="s">
        <v>107</v>
      </c>
      <c r="J3481" s="9" t="s">
        <v>108</v>
      </c>
      <c r="K3481" s="10">
        <v>16.196999999999999</v>
      </c>
      <c r="L3481" s="10">
        <v>103.10299999999999</v>
      </c>
    </row>
    <row r="3482" spans="1:12">
      <c r="A3482" s="9">
        <v>4</v>
      </c>
      <c r="B3482" s="9">
        <v>440913</v>
      </c>
      <c r="C3482" s="9" t="s">
        <v>5406</v>
      </c>
      <c r="D3482" s="9" t="s">
        <v>5407</v>
      </c>
      <c r="E3482" s="9">
        <v>4409</v>
      </c>
      <c r="F3482" s="9" t="s">
        <v>4081</v>
      </c>
      <c r="G3482" s="9" t="s">
        <v>4082</v>
      </c>
      <c r="H3482" s="9">
        <v>44</v>
      </c>
      <c r="I3482" s="9" t="s">
        <v>107</v>
      </c>
      <c r="J3482" s="9" t="s">
        <v>108</v>
      </c>
      <c r="K3482" s="10">
        <v>15.875</v>
      </c>
      <c r="L3482" s="10">
        <v>103.399</v>
      </c>
    </row>
    <row r="3483" spans="1:12">
      <c r="A3483" s="9">
        <v>4</v>
      </c>
      <c r="B3483" s="9">
        <v>440410</v>
      </c>
      <c r="C3483" s="9" t="s">
        <v>5410</v>
      </c>
      <c r="D3483" s="9" t="s">
        <v>5411</v>
      </c>
      <c r="E3483" s="9">
        <v>4404</v>
      </c>
      <c r="F3483" s="9" t="s">
        <v>3277</v>
      </c>
      <c r="G3483" s="9" t="s">
        <v>3278</v>
      </c>
      <c r="H3483" s="9">
        <v>44</v>
      </c>
      <c r="I3483" s="9" t="s">
        <v>107</v>
      </c>
      <c r="J3483" s="9" t="s">
        <v>108</v>
      </c>
      <c r="K3483" s="10">
        <v>16.277000000000001</v>
      </c>
      <c r="L3483" s="10">
        <v>103.321</v>
      </c>
    </row>
    <row r="3484" spans="1:12">
      <c r="A3484" s="9">
        <v>4</v>
      </c>
      <c r="B3484" s="9">
        <v>440905</v>
      </c>
      <c r="C3484" s="9" t="s">
        <v>4300</v>
      </c>
      <c r="D3484" s="9" t="s">
        <v>3692</v>
      </c>
      <c r="E3484" s="9">
        <v>4409</v>
      </c>
      <c r="F3484" s="9" t="s">
        <v>4081</v>
      </c>
      <c r="G3484" s="9" t="s">
        <v>4082</v>
      </c>
      <c r="H3484" s="9">
        <v>44</v>
      </c>
      <c r="I3484" s="9" t="s">
        <v>107</v>
      </c>
      <c r="J3484" s="9" t="s">
        <v>108</v>
      </c>
      <c r="K3484" s="10">
        <v>15.728999999999999</v>
      </c>
      <c r="L3484" s="10">
        <v>103.41500000000001</v>
      </c>
    </row>
    <row r="3485" spans="1:12">
      <c r="A3485" s="9">
        <v>4</v>
      </c>
      <c r="B3485" s="9">
        <v>440204</v>
      </c>
      <c r="C3485" s="9" t="s">
        <v>4270</v>
      </c>
      <c r="D3485" s="9" t="s">
        <v>4271</v>
      </c>
      <c r="E3485" s="9">
        <v>4402</v>
      </c>
      <c r="F3485" s="9" t="s">
        <v>4462</v>
      </c>
      <c r="G3485" s="9" t="s">
        <v>4463</v>
      </c>
      <c r="H3485" s="9">
        <v>44</v>
      </c>
      <c r="I3485" s="9" t="s">
        <v>107</v>
      </c>
      <c r="J3485" s="9" t="s">
        <v>108</v>
      </c>
      <c r="K3485" s="10">
        <v>16.071999999999999</v>
      </c>
      <c r="L3485" s="10">
        <v>103.437</v>
      </c>
    </row>
    <row r="3486" spans="1:12">
      <c r="A3486" s="9">
        <v>4</v>
      </c>
      <c r="B3486" s="9">
        <v>441107</v>
      </c>
      <c r="C3486" s="9" t="s">
        <v>5606</v>
      </c>
      <c r="D3486" s="9" t="s">
        <v>5607</v>
      </c>
      <c r="E3486" s="9">
        <v>4411</v>
      </c>
      <c r="F3486" s="9" t="s">
        <v>3622</v>
      </c>
      <c r="G3486" s="9" t="s">
        <v>3623</v>
      </c>
      <c r="H3486" s="9">
        <v>44</v>
      </c>
      <c r="I3486" s="9" t="s">
        <v>107</v>
      </c>
      <c r="J3486" s="9" t="s">
        <v>108</v>
      </c>
      <c r="K3486" s="10">
        <v>15.637</v>
      </c>
      <c r="L3486" s="10">
        <v>103.17700000000001</v>
      </c>
    </row>
    <row r="3487" spans="1:12">
      <c r="A3487" s="9">
        <v>4</v>
      </c>
      <c r="B3487" s="9">
        <v>440302</v>
      </c>
      <c r="C3487" s="9" t="s">
        <v>5612</v>
      </c>
      <c r="D3487" s="9" t="s">
        <v>5613</v>
      </c>
      <c r="E3487" s="9">
        <v>4403</v>
      </c>
      <c r="F3487" s="9" t="s">
        <v>3612</v>
      </c>
      <c r="G3487" s="9" t="s">
        <v>3613</v>
      </c>
      <c r="H3487" s="9">
        <v>44</v>
      </c>
      <c r="I3487" s="9" t="s">
        <v>107</v>
      </c>
      <c r="J3487" s="9" t="s">
        <v>108</v>
      </c>
      <c r="K3487" s="10">
        <v>16.300999999999998</v>
      </c>
      <c r="L3487" s="10">
        <v>103.098</v>
      </c>
    </row>
    <row r="3488" spans="1:12">
      <c r="A3488" s="9">
        <v>4</v>
      </c>
      <c r="B3488" s="9">
        <v>440108</v>
      </c>
      <c r="C3488" s="9" t="s">
        <v>5662</v>
      </c>
      <c r="D3488" s="9" t="s">
        <v>5663</v>
      </c>
      <c r="E3488" s="9">
        <v>4401</v>
      </c>
      <c r="F3488" s="9" t="s">
        <v>105</v>
      </c>
      <c r="G3488" s="9" t="s">
        <v>106</v>
      </c>
      <c r="H3488" s="9">
        <v>44</v>
      </c>
      <c r="I3488" s="9" t="s">
        <v>107</v>
      </c>
      <c r="J3488" s="9" t="s">
        <v>108</v>
      </c>
      <c r="K3488" s="10">
        <v>16.138999999999999</v>
      </c>
      <c r="L3488" s="10">
        <v>103.226</v>
      </c>
    </row>
    <row r="3489" spans="1:12">
      <c r="A3489" s="9">
        <v>4</v>
      </c>
      <c r="B3489" s="9">
        <v>440816</v>
      </c>
      <c r="C3489" s="9" t="s">
        <v>5718</v>
      </c>
      <c r="D3489" s="9" t="s">
        <v>5719</v>
      </c>
      <c r="E3489" s="9">
        <v>4408</v>
      </c>
      <c r="F3489" s="9" t="s">
        <v>3047</v>
      </c>
      <c r="G3489" s="9" t="s">
        <v>3048</v>
      </c>
      <c r="H3489" s="9">
        <v>44</v>
      </c>
      <c r="I3489" s="9" t="s">
        <v>107</v>
      </c>
      <c r="J3489" s="9" t="s">
        <v>108</v>
      </c>
      <c r="K3489" s="10">
        <v>15.516999999999999</v>
      </c>
      <c r="L3489" s="10">
        <v>103.26600000000001</v>
      </c>
    </row>
    <row r="3490" spans="1:12">
      <c r="A3490" s="9">
        <v>4</v>
      </c>
      <c r="B3490" s="9">
        <v>440805</v>
      </c>
      <c r="C3490" s="9" t="s">
        <v>5936</v>
      </c>
      <c r="D3490" s="9" t="s">
        <v>5937</v>
      </c>
      <c r="E3490" s="9">
        <v>4408</v>
      </c>
      <c r="F3490" s="9" t="s">
        <v>3047</v>
      </c>
      <c r="G3490" s="9" t="s">
        <v>3048</v>
      </c>
      <c r="H3490" s="9">
        <v>44</v>
      </c>
      <c r="I3490" s="9" t="s">
        <v>107</v>
      </c>
      <c r="J3490" s="9" t="s">
        <v>108</v>
      </c>
      <c r="K3490" s="10">
        <v>15.635</v>
      </c>
      <c r="L3490" s="10">
        <v>103.223</v>
      </c>
    </row>
    <row r="3491" spans="1:12">
      <c r="A3491" s="9">
        <v>4</v>
      </c>
      <c r="B3491" s="9">
        <v>441101</v>
      </c>
      <c r="C3491" s="9" t="s">
        <v>5955</v>
      </c>
      <c r="D3491" s="9" t="s">
        <v>3623</v>
      </c>
      <c r="E3491" s="9">
        <v>4411</v>
      </c>
      <c r="F3491" s="9" t="s">
        <v>3622</v>
      </c>
      <c r="G3491" s="9" t="s">
        <v>3623</v>
      </c>
      <c r="H3491" s="9">
        <v>44</v>
      </c>
      <c r="I3491" s="9" t="s">
        <v>107</v>
      </c>
      <c r="J3491" s="9" t="s">
        <v>108</v>
      </c>
      <c r="K3491" s="10">
        <v>15.677</v>
      </c>
      <c r="L3491" s="10">
        <v>103.093</v>
      </c>
    </row>
    <row r="3492" spans="1:12">
      <c r="A3492" s="9">
        <v>4</v>
      </c>
      <c r="B3492" s="9">
        <v>440710</v>
      </c>
      <c r="C3492" s="9" t="s">
        <v>5968</v>
      </c>
      <c r="D3492" s="9" t="s">
        <v>5969</v>
      </c>
      <c r="E3492" s="9">
        <v>4407</v>
      </c>
      <c r="F3492" s="9" t="s">
        <v>4272</v>
      </c>
      <c r="G3492" s="9" t="s">
        <v>4273</v>
      </c>
      <c r="H3492" s="9">
        <v>44</v>
      </c>
      <c r="I3492" s="9" t="s">
        <v>107</v>
      </c>
      <c r="J3492" s="9" t="s">
        <v>108</v>
      </c>
      <c r="K3492" s="10">
        <v>15.734999999999999</v>
      </c>
      <c r="L3492" s="10">
        <v>103.07599999999999</v>
      </c>
    </row>
    <row r="3493" spans="1:12">
      <c r="A3493" s="9">
        <v>4</v>
      </c>
      <c r="B3493" s="9">
        <v>441006</v>
      </c>
      <c r="C3493" s="9" t="s">
        <v>5997</v>
      </c>
      <c r="D3493" s="9" t="s">
        <v>5998</v>
      </c>
      <c r="E3493" s="9">
        <v>4410</v>
      </c>
      <c r="F3493" s="9" t="s">
        <v>2461</v>
      </c>
      <c r="G3493" s="9" t="s">
        <v>2462</v>
      </c>
      <c r="H3493" s="9">
        <v>44</v>
      </c>
      <c r="I3493" s="9" t="s">
        <v>107</v>
      </c>
      <c r="J3493" s="9" t="s">
        <v>108</v>
      </c>
      <c r="K3493" s="10">
        <v>15.691000000000001</v>
      </c>
      <c r="L3493" s="10">
        <v>103.194</v>
      </c>
    </row>
    <row r="3494" spans="1:12">
      <c r="A3494" s="9">
        <v>4</v>
      </c>
      <c r="B3494" s="9">
        <v>441303</v>
      </c>
      <c r="C3494" s="9" t="s">
        <v>6063</v>
      </c>
      <c r="D3494" s="9" t="s">
        <v>6064</v>
      </c>
      <c r="E3494" s="9">
        <v>4413</v>
      </c>
      <c r="F3494" s="9" t="s">
        <v>4488</v>
      </c>
      <c r="G3494" s="9" t="s">
        <v>4489</v>
      </c>
      <c r="H3494" s="9">
        <v>44</v>
      </c>
      <c r="I3494" s="9" t="s">
        <v>107</v>
      </c>
      <c r="J3494" s="9" t="s">
        <v>108</v>
      </c>
      <c r="K3494" s="10">
        <v>16.492000000000001</v>
      </c>
      <c r="L3494" s="10">
        <v>103.145</v>
      </c>
    </row>
    <row r="3495" spans="1:12">
      <c r="A3495" s="9">
        <v>4</v>
      </c>
      <c r="B3495" s="9">
        <v>440803</v>
      </c>
      <c r="C3495" s="9" t="s">
        <v>6128</v>
      </c>
      <c r="D3495" s="9" t="s">
        <v>6129</v>
      </c>
      <c r="E3495" s="9">
        <v>4408</v>
      </c>
      <c r="F3495" s="9" t="s">
        <v>3047</v>
      </c>
      <c r="G3495" s="9" t="s">
        <v>3048</v>
      </c>
      <c r="H3495" s="9">
        <v>44</v>
      </c>
      <c r="I3495" s="9" t="s">
        <v>107</v>
      </c>
      <c r="J3495" s="9" t="s">
        <v>108</v>
      </c>
      <c r="K3495" s="10">
        <v>15.461</v>
      </c>
      <c r="L3495" s="10">
        <v>103.262</v>
      </c>
    </row>
    <row r="3496" spans="1:12">
      <c r="A3496" s="9">
        <v>4</v>
      </c>
      <c r="B3496" s="9">
        <v>440401</v>
      </c>
      <c r="C3496" s="9" t="s">
        <v>6163</v>
      </c>
      <c r="D3496" s="9" t="s">
        <v>6164</v>
      </c>
      <c r="E3496" s="9">
        <v>4404</v>
      </c>
      <c r="F3496" s="9" t="s">
        <v>3277</v>
      </c>
      <c r="G3496" s="9" t="s">
        <v>3278</v>
      </c>
      <c r="H3496" s="9">
        <v>44</v>
      </c>
      <c r="I3496" s="9" t="s">
        <v>107</v>
      </c>
      <c r="J3496" s="9" t="s">
        <v>108</v>
      </c>
      <c r="K3496" s="10">
        <v>16.337</v>
      </c>
      <c r="L3496" s="10">
        <v>103.316</v>
      </c>
    </row>
    <row r="3497" spans="1:12">
      <c r="A3497" s="9">
        <v>4</v>
      </c>
      <c r="B3497" s="9">
        <v>440201</v>
      </c>
      <c r="C3497" s="9" t="s">
        <v>6177</v>
      </c>
      <c r="D3497" s="9" t="s">
        <v>4463</v>
      </c>
      <c r="E3497" s="9">
        <v>4402</v>
      </c>
      <c r="F3497" s="9" t="s">
        <v>4462</v>
      </c>
      <c r="G3497" s="9" t="s">
        <v>4463</v>
      </c>
      <c r="H3497" s="9">
        <v>44</v>
      </c>
      <c r="I3497" s="9" t="s">
        <v>107</v>
      </c>
      <c r="J3497" s="9" t="s">
        <v>108</v>
      </c>
      <c r="K3497" s="10">
        <v>16.026</v>
      </c>
      <c r="L3497" s="10">
        <v>103.401</v>
      </c>
    </row>
    <row r="3498" spans="1:12">
      <c r="A3498" s="9">
        <v>4</v>
      </c>
      <c r="B3498" s="9">
        <v>440308</v>
      </c>
      <c r="C3498" s="9" t="s">
        <v>1246</v>
      </c>
      <c r="D3498" s="9" t="s">
        <v>1247</v>
      </c>
      <c r="E3498" s="9">
        <v>4403</v>
      </c>
      <c r="F3498" s="9" t="s">
        <v>3612</v>
      </c>
      <c r="G3498" s="9" t="s">
        <v>3613</v>
      </c>
      <c r="H3498" s="9">
        <v>44</v>
      </c>
      <c r="I3498" s="9" t="s">
        <v>107</v>
      </c>
      <c r="J3498" s="9" t="s">
        <v>108</v>
      </c>
      <c r="K3498" s="10">
        <v>16.338000000000001</v>
      </c>
      <c r="L3498" s="10">
        <v>102.995</v>
      </c>
    </row>
    <row r="3499" spans="1:12">
      <c r="A3499" s="9">
        <v>4</v>
      </c>
      <c r="B3499" s="9">
        <v>440703</v>
      </c>
      <c r="C3499" s="9" t="s">
        <v>5510</v>
      </c>
      <c r="D3499" s="9" t="s">
        <v>5511</v>
      </c>
      <c r="E3499" s="9">
        <v>4407</v>
      </c>
      <c r="F3499" s="9" t="s">
        <v>4272</v>
      </c>
      <c r="G3499" s="9" t="s">
        <v>4273</v>
      </c>
      <c r="H3499" s="9">
        <v>44</v>
      </c>
      <c r="I3499" s="9" t="s">
        <v>107</v>
      </c>
      <c r="J3499" s="9" t="s">
        <v>108</v>
      </c>
      <c r="K3499" s="10">
        <v>15.888999999999999</v>
      </c>
      <c r="L3499" s="10">
        <v>102.94799999999999</v>
      </c>
    </row>
    <row r="3500" spans="1:12">
      <c r="A3500" s="9">
        <v>4</v>
      </c>
      <c r="B3500" s="9">
        <v>440313</v>
      </c>
      <c r="C3500" s="9" t="s">
        <v>6359</v>
      </c>
      <c r="D3500" s="9" t="s">
        <v>6360</v>
      </c>
      <c r="E3500" s="9">
        <v>4403</v>
      </c>
      <c r="F3500" s="9" t="s">
        <v>3612</v>
      </c>
      <c r="G3500" s="9" t="s">
        <v>3613</v>
      </c>
      <c r="H3500" s="9">
        <v>44</v>
      </c>
      <c r="I3500" s="9" t="s">
        <v>107</v>
      </c>
      <c r="J3500" s="9" t="s">
        <v>108</v>
      </c>
      <c r="K3500" s="10">
        <v>16.315000000000001</v>
      </c>
      <c r="L3500" s="10">
        <v>103.036</v>
      </c>
    </row>
    <row r="3501" spans="1:12">
      <c r="A3501" s="9">
        <v>4</v>
      </c>
      <c r="B3501" s="9">
        <v>440619</v>
      </c>
      <c r="C3501" s="9" t="s">
        <v>6562</v>
      </c>
      <c r="D3501" s="9" t="s">
        <v>6563</v>
      </c>
      <c r="E3501" s="9">
        <v>4406</v>
      </c>
      <c r="F3501" s="9" t="s">
        <v>4001</v>
      </c>
      <c r="G3501" s="9" t="s">
        <v>4002</v>
      </c>
      <c r="H3501" s="9">
        <v>44</v>
      </c>
      <c r="I3501" s="9" t="s">
        <v>107</v>
      </c>
      <c r="J3501" s="9" t="s">
        <v>108</v>
      </c>
      <c r="K3501" s="10">
        <v>16.068000000000001</v>
      </c>
      <c r="L3501" s="10">
        <v>103.20099999999999</v>
      </c>
    </row>
    <row r="3502" spans="1:12">
      <c r="A3502" s="9">
        <v>4</v>
      </c>
      <c r="B3502" s="9">
        <v>440902</v>
      </c>
      <c r="C3502" s="9" t="s">
        <v>5256</v>
      </c>
      <c r="D3502" s="9" t="s">
        <v>5257</v>
      </c>
      <c r="E3502" s="9">
        <v>4409</v>
      </c>
      <c r="F3502" s="9" t="s">
        <v>4081</v>
      </c>
      <c r="G3502" s="9" t="s">
        <v>4082</v>
      </c>
      <c r="H3502" s="9">
        <v>44</v>
      </c>
      <c r="I3502" s="9" t="s">
        <v>107</v>
      </c>
      <c r="J3502" s="9" t="s">
        <v>108</v>
      </c>
      <c r="K3502" s="10">
        <v>15.920999999999999</v>
      </c>
      <c r="L3502" s="10">
        <v>103.377</v>
      </c>
    </row>
    <row r="3503" spans="1:12">
      <c r="A3503" s="9">
        <v>4</v>
      </c>
      <c r="B3503" s="9">
        <v>440202</v>
      </c>
      <c r="C3503" s="9" t="s">
        <v>6633</v>
      </c>
      <c r="D3503" s="9" t="s">
        <v>6634</v>
      </c>
      <c r="E3503" s="9">
        <v>4402</v>
      </c>
      <c r="F3503" s="9" t="s">
        <v>4462</v>
      </c>
      <c r="G3503" s="9" t="s">
        <v>4463</v>
      </c>
      <c r="H3503" s="9">
        <v>44</v>
      </c>
      <c r="I3503" s="9" t="s">
        <v>107</v>
      </c>
      <c r="J3503" s="9" t="s">
        <v>108</v>
      </c>
      <c r="K3503" s="10">
        <v>16.047000000000001</v>
      </c>
      <c r="L3503" s="10">
        <v>103.358</v>
      </c>
    </row>
    <row r="3504" spans="1:12">
      <c r="A3504" s="9">
        <v>4</v>
      </c>
      <c r="B3504" s="9">
        <v>440312</v>
      </c>
      <c r="C3504" s="9" t="s">
        <v>5191</v>
      </c>
      <c r="D3504" s="9" t="s">
        <v>5192</v>
      </c>
      <c r="E3504" s="9">
        <v>4403</v>
      </c>
      <c r="F3504" s="9" t="s">
        <v>3612</v>
      </c>
      <c r="G3504" s="9" t="s">
        <v>3613</v>
      </c>
      <c r="H3504" s="9">
        <v>44</v>
      </c>
      <c r="I3504" s="9" t="s">
        <v>107</v>
      </c>
      <c r="J3504" s="9" t="s">
        <v>108</v>
      </c>
      <c r="K3504" s="10">
        <v>16.323</v>
      </c>
      <c r="L3504" s="10">
        <v>102.959</v>
      </c>
    </row>
    <row r="3505" spans="1:12">
      <c r="A3505" s="9">
        <v>4</v>
      </c>
      <c r="B3505" s="9">
        <v>440113</v>
      </c>
      <c r="C3505" s="9" t="s">
        <v>2863</v>
      </c>
      <c r="D3505" s="9" t="s">
        <v>2864</v>
      </c>
      <c r="E3505" s="9">
        <v>4401</v>
      </c>
      <c r="F3505" s="9" t="s">
        <v>105</v>
      </c>
      <c r="G3505" s="9" t="s">
        <v>106</v>
      </c>
      <c r="H3505" s="9">
        <v>44</v>
      </c>
      <c r="I3505" s="9" t="s">
        <v>107</v>
      </c>
      <c r="J3505" s="9" t="s">
        <v>108</v>
      </c>
      <c r="K3505" s="10">
        <v>16.097999999999999</v>
      </c>
      <c r="L3505" s="10">
        <v>103.252</v>
      </c>
    </row>
    <row r="3506" spans="1:12">
      <c r="A3506" s="9">
        <v>4</v>
      </c>
      <c r="B3506" s="9">
        <v>441003</v>
      </c>
      <c r="C3506" s="9" t="s">
        <v>4259</v>
      </c>
      <c r="D3506" s="9" t="s">
        <v>4260</v>
      </c>
      <c r="E3506" s="9">
        <v>4410</v>
      </c>
      <c r="F3506" s="9" t="s">
        <v>2461</v>
      </c>
      <c r="G3506" s="9" t="s">
        <v>2462</v>
      </c>
      <c r="H3506" s="9">
        <v>44</v>
      </c>
      <c r="I3506" s="9" t="s">
        <v>107</v>
      </c>
      <c r="J3506" s="9" t="s">
        <v>108</v>
      </c>
      <c r="K3506" s="10">
        <v>15.782</v>
      </c>
      <c r="L3506" s="10">
        <v>103.226</v>
      </c>
    </row>
    <row r="3507" spans="1:12">
      <c r="A3507" s="9">
        <v>4</v>
      </c>
      <c r="B3507" s="9">
        <v>440503</v>
      </c>
      <c r="C3507" s="9" t="s">
        <v>6864</v>
      </c>
      <c r="D3507" s="9" t="s">
        <v>6865</v>
      </c>
      <c r="E3507" s="9">
        <v>4405</v>
      </c>
      <c r="F3507" s="9" t="s">
        <v>3616</v>
      </c>
      <c r="G3507" s="9" t="s">
        <v>3617</v>
      </c>
      <c r="H3507" s="9">
        <v>44</v>
      </c>
      <c r="I3507" s="9" t="s">
        <v>107</v>
      </c>
      <c r="J3507" s="9" t="s">
        <v>108</v>
      </c>
      <c r="K3507" s="10">
        <v>16.334</v>
      </c>
      <c r="L3507" s="10">
        <v>103.15600000000001</v>
      </c>
    </row>
    <row r="3508" spans="1:12">
      <c r="A3508" s="9">
        <v>4</v>
      </c>
      <c r="B3508" s="9">
        <v>440828</v>
      </c>
      <c r="C3508" s="9" t="s">
        <v>1246</v>
      </c>
      <c r="E3508" s="9">
        <v>4408</v>
      </c>
      <c r="F3508" s="9" t="s">
        <v>3047</v>
      </c>
      <c r="G3508" s="9" t="s">
        <v>3048</v>
      </c>
      <c r="H3508" s="9">
        <v>44</v>
      </c>
      <c r="I3508" s="9" t="s">
        <v>107</v>
      </c>
      <c r="J3508" s="9" t="s">
        <v>108</v>
      </c>
      <c r="K3508" s="10">
        <v>15.590999999999999</v>
      </c>
      <c r="L3508" s="10">
        <v>103.10599999999999</v>
      </c>
    </row>
    <row r="3509" spans="1:12">
      <c r="A3509" s="9">
        <v>4</v>
      </c>
      <c r="B3509" s="9">
        <v>440505</v>
      </c>
      <c r="C3509" s="9" t="s">
        <v>6894</v>
      </c>
      <c r="D3509" s="9" t="s">
        <v>6895</v>
      </c>
      <c r="E3509" s="9">
        <v>4405</v>
      </c>
      <c r="F3509" s="9" t="s">
        <v>3616</v>
      </c>
      <c r="G3509" s="9" t="s">
        <v>3617</v>
      </c>
      <c r="H3509" s="9">
        <v>44</v>
      </c>
      <c r="I3509" s="9" t="s">
        <v>107</v>
      </c>
      <c r="J3509" s="9" t="s">
        <v>108</v>
      </c>
      <c r="K3509" s="10">
        <v>16.423999999999999</v>
      </c>
      <c r="L3509" s="10">
        <v>103.151</v>
      </c>
    </row>
    <row r="3510" spans="1:12">
      <c r="A3510" s="9">
        <v>4</v>
      </c>
      <c r="B3510" s="9">
        <v>440403</v>
      </c>
      <c r="C3510" s="9" t="s">
        <v>6898</v>
      </c>
      <c r="D3510" s="9" t="s">
        <v>6899</v>
      </c>
      <c r="E3510" s="9">
        <v>4404</v>
      </c>
      <c r="F3510" s="9" t="s">
        <v>3277</v>
      </c>
      <c r="G3510" s="9" t="s">
        <v>3278</v>
      </c>
      <c r="H3510" s="9">
        <v>44</v>
      </c>
      <c r="I3510" s="9" t="s">
        <v>107</v>
      </c>
      <c r="J3510" s="9" t="s">
        <v>108</v>
      </c>
      <c r="K3510" s="10">
        <v>16.254000000000001</v>
      </c>
      <c r="L3510" s="10">
        <v>103.351</v>
      </c>
    </row>
    <row r="3511" spans="1:12">
      <c r="A3511" s="9">
        <v>4</v>
      </c>
      <c r="B3511" s="9">
        <v>440607</v>
      </c>
      <c r="C3511" s="9" t="s">
        <v>7076</v>
      </c>
      <c r="D3511" s="9" t="s">
        <v>7077</v>
      </c>
      <c r="E3511" s="9">
        <v>4406</v>
      </c>
      <c r="F3511" s="9" t="s">
        <v>4001</v>
      </c>
      <c r="G3511" s="9" t="s">
        <v>4002</v>
      </c>
      <c r="H3511" s="9">
        <v>44</v>
      </c>
      <c r="I3511" s="9" t="s">
        <v>107</v>
      </c>
      <c r="J3511" s="9" t="s">
        <v>108</v>
      </c>
      <c r="K3511" s="10">
        <v>15.888</v>
      </c>
      <c r="L3511" s="10">
        <v>103.142</v>
      </c>
    </row>
    <row r="3512" spans="1:12">
      <c r="A3512" s="9">
        <v>4</v>
      </c>
      <c r="B3512" s="9">
        <v>440903</v>
      </c>
      <c r="C3512" s="9" t="s">
        <v>7161</v>
      </c>
      <c r="D3512" s="9" t="s">
        <v>7162</v>
      </c>
      <c r="E3512" s="9">
        <v>4409</v>
      </c>
      <c r="F3512" s="9" t="s">
        <v>4081</v>
      </c>
      <c r="G3512" s="9" t="s">
        <v>4082</v>
      </c>
      <c r="H3512" s="9">
        <v>44</v>
      </c>
      <c r="I3512" s="9" t="s">
        <v>107</v>
      </c>
      <c r="J3512" s="9" t="s">
        <v>108</v>
      </c>
      <c r="K3512" s="10">
        <v>15.948</v>
      </c>
      <c r="L3512" s="10">
        <v>103.44199999999999</v>
      </c>
    </row>
    <row r="3513" spans="1:12">
      <c r="A3513" s="9">
        <v>4</v>
      </c>
      <c r="B3513" s="9">
        <v>440203</v>
      </c>
      <c r="C3513" s="9" t="s">
        <v>7206</v>
      </c>
      <c r="D3513" s="9" t="s">
        <v>7207</v>
      </c>
      <c r="E3513" s="9">
        <v>4402</v>
      </c>
      <c r="F3513" s="9" t="s">
        <v>4462</v>
      </c>
      <c r="G3513" s="9" t="s">
        <v>4463</v>
      </c>
      <c r="H3513" s="9">
        <v>44</v>
      </c>
      <c r="I3513" s="9" t="s">
        <v>107</v>
      </c>
      <c r="J3513" s="9" t="s">
        <v>108</v>
      </c>
      <c r="K3513" s="10">
        <v>16.09</v>
      </c>
      <c r="L3513" s="10">
        <v>103.387</v>
      </c>
    </row>
    <row r="3514" spans="1:12">
      <c r="A3514" s="9">
        <v>4</v>
      </c>
      <c r="B3514" s="9">
        <v>440314</v>
      </c>
      <c r="C3514" s="9" t="s">
        <v>7286</v>
      </c>
      <c r="D3514" s="9" t="s">
        <v>7287</v>
      </c>
      <c r="E3514" s="9">
        <v>4403</v>
      </c>
      <c r="F3514" s="9" t="s">
        <v>3612</v>
      </c>
      <c r="G3514" s="9" t="s">
        <v>3613</v>
      </c>
      <c r="H3514" s="9">
        <v>44</v>
      </c>
      <c r="I3514" s="9" t="s">
        <v>107</v>
      </c>
      <c r="J3514" s="9" t="s">
        <v>108</v>
      </c>
      <c r="K3514" s="10">
        <v>16.280999999999999</v>
      </c>
      <c r="L3514" s="10">
        <v>103.139</v>
      </c>
    </row>
    <row r="3515" spans="1:12">
      <c r="A3515" s="9">
        <v>4</v>
      </c>
      <c r="B3515" s="9">
        <v>441301</v>
      </c>
      <c r="C3515" s="9" t="s">
        <v>7290</v>
      </c>
      <c r="D3515" s="9" t="s">
        <v>4489</v>
      </c>
      <c r="E3515" s="9">
        <v>4413</v>
      </c>
      <c r="F3515" s="9" t="s">
        <v>4488</v>
      </c>
      <c r="G3515" s="9" t="s">
        <v>4489</v>
      </c>
      <c r="H3515" s="9">
        <v>44</v>
      </c>
      <c r="I3515" s="9" t="s">
        <v>107</v>
      </c>
      <c r="J3515" s="9" t="s">
        <v>108</v>
      </c>
      <c r="K3515" s="10">
        <v>16.550999999999998</v>
      </c>
      <c r="L3515" s="10">
        <v>103.14400000000001</v>
      </c>
    </row>
    <row r="3516" spans="1:12">
      <c r="A3516" s="9">
        <v>4</v>
      </c>
      <c r="B3516" s="9">
        <v>441205</v>
      </c>
      <c r="C3516" s="9" t="s">
        <v>6896</v>
      </c>
      <c r="D3516" s="9" t="s">
        <v>6897</v>
      </c>
      <c r="E3516" s="9">
        <v>4412</v>
      </c>
      <c r="F3516" s="9" t="s">
        <v>7309</v>
      </c>
      <c r="G3516" s="9" t="s">
        <v>7310</v>
      </c>
      <c r="H3516" s="9">
        <v>44</v>
      </c>
      <c r="I3516" s="9" t="s">
        <v>107</v>
      </c>
      <c r="J3516" s="9" t="s">
        <v>108</v>
      </c>
      <c r="K3516" s="10">
        <v>16.123000000000001</v>
      </c>
      <c r="L3516" s="10">
        <v>103.04900000000001</v>
      </c>
    </row>
    <row r="3517" spans="1:12">
      <c r="A3517" s="9">
        <v>4</v>
      </c>
      <c r="B3517" s="9">
        <v>440815</v>
      </c>
      <c r="C3517" s="9" t="s">
        <v>7361</v>
      </c>
      <c r="D3517" s="9" t="s">
        <v>7362</v>
      </c>
      <c r="E3517" s="9">
        <v>4408</v>
      </c>
      <c r="F3517" s="9" t="s">
        <v>3047</v>
      </c>
      <c r="G3517" s="9" t="s">
        <v>3048</v>
      </c>
      <c r="H3517" s="9">
        <v>44</v>
      </c>
      <c r="I3517" s="9" t="s">
        <v>107</v>
      </c>
      <c r="J3517" s="9" t="s">
        <v>108</v>
      </c>
      <c r="K3517" s="10">
        <v>15.568</v>
      </c>
      <c r="L3517" s="10">
        <v>103.15900000000001</v>
      </c>
    </row>
    <row r="3518" spans="1:12">
      <c r="A3518" s="9">
        <v>4</v>
      </c>
      <c r="B3518" s="9">
        <v>440615</v>
      </c>
      <c r="C3518" s="9" t="s">
        <v>7413</v>
      </c>
      <c r="D3518" s="9" t="s">
        <v>7414</v>
      </c>
      <c r="E3518" s="9">
        <v>4406</v>
      </c>
      <c r="F3518" s="9" t="s">
        <v>4001</v>
      </c>
      <c r="G3518" s="9" t="s">
        <v>4002</v>
      </c>
      <c r="H3518" s="9">
        <v>44</v>
      </c>
      <c r="I3518" s="9" t="s">
        <v>107</v>
      </c>
      <c r="J3518" s="9" t="s">
        <v>108</v>
      </c>
      <c r="K3518" s="10">
        <v>16.030999999999999</v>
      </c>
      <c r="L3518" s="10">
        <v>103.039</v>
      </c>
    </row>
    <row r="3519" spans="1:12">
      <c r="A3519" s="9">
        <v>4</v>
      </c>
      <c r="B3519" s="9">
        <v>440606</v>
      </c>
      <c r="C3519" s="9" t="s">
        <v>7498</v>
      </c>
      <c r="D3519" s="9" t="s">
        <v>7499</v>
      </c>
      <c r="E3519" s="9">
        <v>4406</v>
      </c>
      <c r="F3519" s="9" t="s">
        <v>4001</v>
      </c>
      <c r="G3519" s="9" t="s">
        <v>4002</v>
      </c>
      <c r="H3519" s="9">
        <v>44</v>
      </c>
      <c r="I3519" s="9" t="s">
        <v>107</v>
      </c>
      <c r="J3519" s="9" t="s">
        <v>108</v>
      </c>
      <c r="K3519" s="10">
        <v>15.959</v>
      </c>
      <c r="L3519" s="10">
        <v>103.14400000000001</v>
      </c>
    </row>
    <row r="3520" spans="1:12">
      <c r="A3520" s="9">
        <v>4</v>
      </c>
      <c r="B3520" s="9">
        <v>440315</v>
      </c>
      <c r="C3520" s="9" t="s">
        <v>7529</v>
      </c>
      <c r="D3520" s="9" t="s">
        <v>7530</v>
      </c>
      <c r="E3520" s="9">
        <v>4403</v>
      </c>
      <c r="F3520" s="9" t="s">
        <v>3612</v>
      </c>
      <c r="G3520" s="9" t="s">
        <v>3613</v>
      </c>
      <c r="H3520" s="9">
        <v>44</v>
      </c>
      <c r="I3520" s="9" t="s">
        <v>107</v>
      </c>
      <c r="J3520" s="9" t="s">
        <v>108</v>
      </c>
      <c r="K3520" s="10">
        <v>16.193999999999999</v>
      </c>
      <c r="L3520" s="10">
        <v>102.97499999999999</v>
      </c>
    </row>
    <row r="3521" spans="1:12">
      <c r="A3521" s="9">
        <v>4</v>
      </c>
      <c r="B3521" s="9">
        <v>440605</v>
      </c>
      <c r="C3521" s="9" t="s">
        <v>6458</v>
      </c>
      <c r="D3521" s="9" t="s">
        <v>6459</v>
      </c>
      <c r="E3521" s="9">
        <v>4406</v>
      </c>
      <c r="F3521" s="9" t="s">
        <v>4001</v>
      </c>
      <c r="G3521" s="9" t="s">
        <v>4002</v>
      </c>
      <c r="H3521" s="9">
        <v>44</v>
      </c>
      <c r="I3521" s="9" t="s">
        <v>107</v>
      </c>
      <c r="J3521" s="9" t="s">
        <v>108</v>
      </c>
      <c r="K3521" s="10">
        <v>15.961</v>
      </c>
      <c r="L3521" s="10">
        <v>103.212</v>
      </c>
    </row>
    <row r="3522" spans="1:12">
      <c r="A3522" s="9">
        <v>4</v>
      </c>
      <c r="B3522" s="9">
        <v>440305</v>
      </c>
      <c r="C3522" s="9" t="s">
        <v>7581</v>
      </c>
      <c r="D3522" s="9" t="s">
        <v>7582</v>
      </c>
      <c r="E3522" s="9">
        <v>4403</v>
      </c>
      <c r="F3522" s="9" t="s">
        <v>3612</v>
      </c>
      <c r="G3522" s="9" t="s">
        <v>3613</v>
      </c>
      <c r="H3522" s="9">
        <v>44</v>
      </c>
      <c r="I3522" s="9" t="s">
        <v>107</v>
      </c>
      <c r="J3522" s="9" t="s">
        <v>108</v>
      </c>
      <c r="K3522" s="10">
        <v>16.260000000000002</v>
      </c>
      <c r="L3522" s="10">
        <v>102.967</v>
      </c>
    </row>
    <row r="3523" spans="1:12">
      <c r="A3523" s="9">
        <v>4</v>
      </c>
      <c r="B3523" s="9">
        <v>440613</v>
      </c>
      <c r="C3523" s="9" t="s">
        <v>7735</v>
      </c>
      <c r="D3523" s="9" t="s">
        <v>7736</v>
      </c>
      <c r="E3523" s="9">
        <v>4406</v>
      </c>
      <c r="F3523" s="9" t="s">
        <v>4001</v>
      </c>
      <c r="G3523" s="9" t="s">
        <v>4002</v>
      </c>
      <c r="H3523" s="9">
        <v>44</v>
      </c>
      <c r="I3523" s="9" t="s">
        <v>107</v>
      </c>
      <c r="J3523" s="9" t="s">
        <v>108</v>
      </c>
      <c r="K3523" s="10">
        <v>15.938000000000001</v>
      </c>
      <c r="L3523" s="10">
        <v>102.989</v>
      </c>
    </row>
    <row r="3524" spans="1:12">
      <c r="A3524" s="9">
        <v>4</v>
      </c>
      <c r="B3524" s="9">
        <v>440801</v>
      </c>
      <c r="C3524" s="9" t="s">
        <v>7763</v>
      </c>
      <c r="D3524" s="9" t="s">
        <v>7764</v>
      </c>
      <c r="E3524" s="9">
        <v>4408</v>
      </c>
      <c r="F3524" s="9" t="s">
        <v>3047</v>
      </c>
      <c r="G3524" s="9" t="s">
        <v>3048</v>
      </c>
      <c r="H3524" s="9">
        <v>44</v>
      </c>
      <c r="I3524" s="9" t="s">
        <v>107</v>
      </c>
      <c r="J3524" s="9" t="s">
        <v>108</v>
      </c>
      <c r="K3524" s="10">
        <v>15.503</v>
      </c>
      <c r="L3524" s="10">
        <v>103.163</v>
      </c>
    </row>
    <row r="3525" spans="1:12">
      <c r="A3525" s="9">
        <v>4</v>
      </c>
      <c r="B3525" s="9">
        <v>441007</v>
      </c>
      <c r="C3525" s="9" t="s">
        <v>7788</v>
      </c>
      <c r="D3525" s="9" t="s">
        <v>7789</v>
      </c>
      <c r="E3525" s="9">
        <v>4410</v>
      </c>
      <c r="F3525" s="9" t="s">
        <v>2461</v>
      </c>
      <c r="G3525" s="9" t="s">
        <v>2462</v>
      </c>
      <c r="H3525" s="9">
        <v>44</v>
      </c>
      <c r="I3525" s="9" t="s">
        <v>107</v>
      </c>
      <c r="J3525" s="9" t="s">
        <v>108</v>
      </c>
      <c r="K3525" s="10">
        <v>15.757</v>
      </c>
      <c r="L3525" s="10">
        <v>103.29600000000001</v>
      </c>
    </row>
    <row r="3526" spans="1:12">
      <c r="A3526" s="9">
        <v>4</v>
      </c>
      <c r="B3526" s="9">
        <v>440604</v>
      </c>
      <c r="C3526" s="9" t="s">
        <v>7802</v>
      </c>
      <c r="D3526" s="9" t="s">
        <v>4595</v>
      </c>
      <c r="E3526" s="9">
        <v>4406</v>
      </c>
      <c r="F3526" s="9" t="s">
        <v>4001</v>
      </c>
      <c r="G3526" s="9" t="s">
        <v>4002</v>
      </c>
      <c r="H3526" s="9">
        <v>44</v>
      </c>
      <c r="I3526" s="9" t="s">
        <v>107</v>
      </c>
      <c r="J3526" s="9" t="s">
        <v>108</v>
      </c>
      <c r="K3526" s="10">
        <v>15.986000000000001</v>
      </c>
      <c r="L3526" s="10">
        <v>103.06399999999999</v>
      </c>
    </row>
    <row r="3527" spans="1:12">
      <c r="A3527" s="9">
        <v>4</v>
      </c>
      <c r="B3527" s="9">
        <v>440810</v>
      </c>
      <c r="C3527" s="9" t="s">
        <v>7931</v>
      </c>
      <c r="D3527" s="9" t="s">
        <v>7932</v>
      </c>
      <c r="E3527" s="9">
        <v>4408</v>
      </c>
      <c r="F3527" s="9" t="s">
        <v>3047</v>
      </c>
      <c r="G3527" s="9" t="s">
        <v>3048</v>
      </c>
      <c r="H3527" s="9">
        <v>44</v>
      </c>
      <c r="I3527" s="9" t="s">
        <v>107</v>
      </c>
      <c r="J3527" s="9" t="s">
        <v>108</v>
      </c>
      <c r="K3527" s="10">
        <v>15.542999999999999</v>
      </c>
      <c r="L3527" s="10">
        <v>103.309</v>
      </c>
    </row>
    <row r="3528" spans="1:12">
      <c r="A3528" s="9">
        <v>4</v>
      </c>
      <c r="B3528" s="9">
        <v>440705</v>
      </c>
      <c r="C3528" s="9" t="s">
        <v>5436</v>
      </c>
      <c r="D3528" s="9" t="s">
        <v>1867</v>
      </c>
      <c r="E3528" s="9">
        <v>4407</v>
      </c>
      <c r="F3528" s="9" t="s">
        <v>4272</v>
      </c>
      <c r="G3528" s="9" t="s">
        <v>4273</v>
      </c>
      <c r="H3528" s="9">
        <v>44</v>
      </c>
      <c r="I3528" s="9" t="s">
        <v>107</v>
      </c>
      <c r="J3528" s="9" t="s">
        <v>108</v>
      </c>
      <c r="K3528" s="10">
        <v>15.755000000000001</v>
      </c>
      <c r="L3528" s="10">
        <v>103.13</v>
      </c>
    </row>
    <row r="3529" spans="1:12">
      <c r="A3529" s="9">
        <v>4</v>
      </c>
      <c r="B3529" s="9">
        <v>440707</v>
      </c>
      <c r="C3529" s="9" t="s">
        <v>7030</v>
      </c>
      <c r="D3529" s="9" t="s">
        <v>7031</v>
      </c>
      <c r="E3529" s="9">
        <v>4407</v>
      </c>
      <c r="F3529" s="9" t="s">
        <v>4272</v>
      </c>
      <c r="G3529" s="9" t="s">
        <v>4273</v>
      </c>
      <c r="H3529" s="9">
        <v>44</v>
      </c>
      <c r="I3529" s="9" t="s">
        <v>107</v>
      </c>
      <c r="J3529" s="9" t="s">
        <v>108</v>
      </c>
      <c r="K3529" s="10">
        <v>15.786</v>
      </c>
      <c r="L3529" s="10">
        <v>102.998</v>
      </c>
    </row>
    <row r="3530" spans="1:12">
      <c r="A3530" s="9">
        <v>4</v>
      </c>
      <c r="B3530" s="9">
        <v>440618</v>
      </c>
      <c r="C3530" s="9" t="s">
        <v>6746</v>
      </c>
      <c r="D3530" s="9" t="s">
        <v>6747</v>
      </c>
      <c r="E3530" s="9">
        <v>4406</v>
      </c>
      <c r="F3530" s="9" t="s">
        <v>4001</v>
      </c>
      <c r="G3530" s="9" t="s">
        <v>4002</v>
      </c>
      <c r="H3530" s="9">
        <v>44</v>
      </c>
      <c r="I3530" s="9" t="s">
        <v>107</v>
      </c>
      <c r="J3530" s="9" t="s">
        <v>108</v>
      </c>
      <c r="K3530" s="10">
        <v>16.012</v>
      </c>
      <c r="L3530" s="10">
        <v>103.114</v>
      </c>
    </row>
    <row r="3531" spans="1:12">
      <c r="A3531" s="9">
        <v>4</v>
      </c>
      <c r="B3531" s="9">
        <v>440701</v>
      </c>
      <c r="C3531" s="9" t="s">
        <v>8013</v>
      </c>
      <c r="D3531" s="9" t="s">
        <v>4273</v>
      </c>
      <c r="E3531" s="9">
        <v>4407</v>
      </c>
      <c r="F3531" s="9" t="s">
        <v>4272</v>
      </c>
      <c r="G3531" s="9" t="s">
        <v>4273</v>
      </c>
      <c r="H3531" s="9">
        <v>44</v>
      </c>
      <c r="I3531" s="9" t="s">
        <v>107</v>
      </c>
      <c r="J3531" s="9" t="s">
        <v>108</v>
      </c>
      <c r="K3531" s="10">
        <v>15.773</v>
      </c>
      <c r="L3531" s="10">
        <v>103.047</v>
      </c>
    </row>
    <row r="3532" spans="1:12">
      <c r="A3532" s="9">
        <v>4</v>
      </c>
      <c r="B3532" s="9">
        <v>440802</v>
      </c>
      <c r="C3532" s="9" t="s">
        <v>8078</v>
      </c>
      <c r="D3532" s="9" t="s">
        <v>8079</v>
      </c>
      <c r="E3532" s="9">
        <v>4408</v>
      </c>
      <c r="F3532" s="9" t="s">
        <v>3047</v>
      </c>
      <c r="G3532" s="9" t="s">
        <v>3048</v>
      </c>
      <c r="H3532" s="9">
        <v>44</v>
      </c>
      <c r="I3532" s="9" t="s">
        <v>107</v>
      </c>
      <c r="J3532" s="9" t="s">
        <v>108</v>
      </c>
      <c r="K3532" s="10">
        <v>15.558</v>
      </c>
      <c r="L3532" s="10">
        <v>103.22199999999999</v>
      </c>
    </row>
    <row r="3533" spans="1:12">
      <c r="A3533" s="9">
        <v>4</v>
      </c>
      <c r="B3533" s="9">
        <v>440602</v>
      </c>
      <c r="C3533" s="9" t="s">
        <v>8174</v>
      </c>
      <c r="D3533" s="9" t="s">
        <v>8175</v>
      </c>
      <c r="E3533" s="9">
        <v>4406</v>
      </c>
      <c r="F3533" s="9" t="s">
        <v>4001</v>
      </c>
      <c r="G3533" s="9" t="s">
        <v>4002</v>
      </c>
      <c r="H3533" s="9">
        <v>44</v>
      </c>
      <c r="I3533" s="9" t="s">
        <v>107</v>
      </c>
      <c r="J3533" s="9" t="s">
        <v>108</v>
      </c>
      <c r="K3533" s="10">
        <v>16.114999999999998</v>
      </c>
      <c r="L3533" s="10">
        <v>103.176</v>
      </c>
    </row>
    <row r="3534" spans="1:12">
      <c r="A3534" s="9">
        <v>4</v>
      </c>
      <c r="B3534" s="9">
        <v>440407</v>
      </c>
      <c r="C3534" s="9" t="s">
        <v>8185</v>
      </c>
      <c r="D3534" s="9" t="s">
        <v>8186</v>
      </c>
      <c r="E3534" s="9">
        <v>4404</v>
      </c>
      <c r="F3534" s="9" t="s">
        <v>3277</v>
      </c>
      <c r="G3534" s="9" t="s">
        <v>3278</v>
      </c>
      <c r="H3534" s="9">
        <v>44</v>
      </c>
      <c r="I3534" s="9" t="s">
        <v>107</v>
      </c>
      <c r="J3534" s="9" t="s">
        <v>108</v>
      </c>
      <c r="K3534" s="10">
        <v>16.228000000000002</v>
      </c>
      <c r="L3534" s="10">
        <v>103.184</v>
      </c>
    </row>
    <row r="3535" spans="1:12">
      <c r="A3535" s="9">
        <v>4</v>
      </c>
      <c r="B3535" s="9">
        <v>440909</v>
      </c>
      <c r="C3535" s="9" t="s">
        <v>4328</v>
      </c>
      <c r="D3535" s="9" t="s">
        <v>296</v>
      </c>
      <c r="E3535" s="9">
        <v>4409</v>
      </c>
      <c r="F3535" s="9" t="s">
        <v>4081</v>
      </c>
      <c r="G3535" s="9" t="s">
        <v>4082</v>
      </c>
      <c r="H3535" s="9">
        <v>44</v>
      </c>
      <c r="I3535" s="9" t="s">
        <v>107</v>
      </c>
      <c r="J3535" s="9" t="s">
        <v>108</v>
      </c>
      <c r="K3535" s="10">
        <v>15.836</v>
      </c>
      <c r="L3535" s="10">
        <v>103.193</v>
      </c>
    </row>
    <row r="3536" spans="1:12">
      <c r="A3536" s="9">
        <v>4</v>
      </c>
      <c r="B3536" s="9">
        <v>440506</v>
      </c>
      <c r="C3536" s="9" t="s">
        <v>8241</v>
      </c>
      <c r="D3536" s="9" t="s">
        <v>8242</v>
      </c>
      <c r="E3536" s="9">
        <v>4405</v>
      </c>
      <c r="F3536" s="9" t="s">
        <v>3616</v>
      </c>
      <c r="G3536" s="9" t="s">
        <v>3617</v>
      </c>
      <c r="H3536" s="9">
        <v>44</v>
      </c>
      <c r="I3536" s="9" t="s">
        <v>107</v>
      </c>
      <c r="J3536" s="9" t="s">
        <v>108</v>
      </c>
      <c r="K3536" s="10">
        <v>16.425999999999998</v>
      </c>
      <c r="L3536" s="10">
        <v>103.003</v>
      </c>
    </row>
    <row r="3537" spans="1:12">
      <c r="A3537" s="9">
        <v>4</v>
      </c>
      <c r="B3537" s="9">
        <v>440610</v>
      </c>
      <c r="C3537" s="9" t="s">
        <v>1751</v>
      </c>
      <c r="D3537" s="9" t="s">
        <v>722</v>
      </c>
      <c r="E3537" s="9">
        <v>4406</v>
      </c>
      <c r="F3537" s="9" t="s">
        <v>4001</v>
      </c>
      <c r="G3537" s="9" t="s">
        <v>4002</v>
      </c>
      <c r="H3537" s="9">
        <v>44</v>
      </c>
      <c r="I3537" s="9" t="s">
        <v>107</v>
      </c>
      <c r="J3537" s="9" t="s">
        <v>108</v>
      </c>
      <c r="K3537" s="10">
        <v>16.024000000000001</v>
      </c>
      <c r="L3537" s="10">
        <v>103.17</v>
      </c>
    </row>
    <row r="3538" spans="1:12">
      <c r="A3538" s="9">
        <v>4</v>
      </c>
      <c r="B3538" s="9">
        <v>440702</v>
      </c>
      <c r="C3538" s="9" t="s">
        <v>628</v>
      </c>
      <c r="D3538" s="9" t="s">
        <v>629</v>
      </c>
      <c r="E3538" s="9">
        <v>4407</v>
      </c>
      <c r="F3538" s="9" t="s">
        <v>4272</v>
      </c>
      <c r="G3538" s="9" t="s">
        <v>4273</v>
      </c>
      <c r="H3538" s="9">
        <v>44</v>
      </c>
      <c r="I3538" s="9" t="s">
        <v>107</v>
      </c>
      <c r="J3538" s="9" t="s">
        <v>108</v>
      </c>
      <c r="K3538" s="10">
        <v>15.87</v>
      </c>
      <c r="L3538" s="10">
        <v>103.00700000000001</v>
      </c>
    </row>
    <row r="3539" spans="1:12">
      <c r="A3539" s="9">
        <v>4</v>
      </c>
      <c r="B3539" s="9">
        <v>440708</v>
      </c>
      <c r="C3539" s="9" t="s">
        <v>2881</v>
      </c>
      <c r="D3539" s="9" t="s">
        <v>2882</v>
      </c>
      <c r="E3539" s="9">
        <v>4407</v>
      </c>
      <c r="F3539" s="9" t="s">
        <v>4272</v>
      </c>
      <c r="G3539" s="9" t="s">
        <v>4273</v>
      </c>
      <c r="H3539" s="9">
        <v>44</v>
      </c>
      <c r="I3539" s="9" t="s">
        <v>107</v>
      </c>
      <c r="J3539" s="9" t="s">
        <v>108</v>
      </c>
      <c r="K3539" s="10">
        <v>15.827999999999999</v>
      </c>
      <c r="L3539" s="10">
        <v>103.123</v>
      </c>
    </row>
    <row r="3540" spans="1:12">
      <c r="A3540" s="9">
        <v>4</v>
      </c>
      <c r="B3540" s="9">
        <v>440309</v>
      </c>
      <c r="C3540" s="9" t="s">
        <v>5380</v>
      </c>
      <c r="D3540" s="9" t="s">
        <v>5381</v>
      </c>
      <c r="E3540" s="9">
        <v>4403</v>
      </c>
      <c r="F3540" s="9" t="s">
        <v>3612</v>
      </c>
      <c r="G3540" s="9" t="s">
        <v>3613</v>
      </c>
      <c r="H3540" s="9">
        <v>44</v>
      </c>
      <c r="I3540" s="9" t="s">
        <v>107</v>
      </c>
      <c r="J3540" s="9" t="s">
        <v>108</v>
      </c>
      <c r="K3540" s="10">
        <v>16.18</v>
      </c>
      <c r="L3540" s="10">
        <v>103.068</v>
      </c>
    </row>
    <row r="3541" spans="1:12">
      <c r="A3541" s="9">
        <v>4</v>
      </c>
      <c r="B3541" s="9">
        <v>440809</v>
      </c>
      <c r="C3541" s="9" t="s">
        <v>8407</v>
      </c>
      <c r="D3541" s="9" t="s">
        <v>8408</v>
      </c>
      <c r="E3541" s="9">
        <v>4408</v>
      </c>
      <c r="F3541" s="9" t="s">
        <v>3047</v>
      </c>
      <c r="G3541" s="9" t="s">
        <v>3048</v>
      </c>
      <c r="H3541" s="9">
        <v>44</v>
      </c>
      <c r="I3541" s="9" t="s">
        <v>107</v>
      </c>
      <c r="J3541" s="9" t="s">
        <v>108</v>
      </c>
      <c r="K3541" s="10">
        <v>15.456</v>
      </c>
      <c r="L3541" s="10">
        <v>103.321</v>
      </c>
    </row>
    <row r="3542" spans="1:12">
      <c r="A3542" s="9">
        <v>4</v>
      </c>
      <c r="B3542" s="9">
        <v>440406</v>
      </c>
      <c r="C3542" s="9" t="s">
        <v>8416</v>
      </c>
      <c r="D3542" s="9" t="s">
        <v>8417</v>
      </c>
      <c r="E3542" s="9">
        <v>4404</v>
      </c>
      <c r="F3542" s="9" t="s">
        <v>3277</v>
      </c>
      <c r="G3542" s="9" t="s">
        <v>3278</v>
      </c>
      <c r="H3542" s="9">
        <v>44</v>
      </c>
      <c r="I3542" s="9" t="s">
        <v>107</v>
      </c>
      <c r="J3542" s="9" t="s">
        <v>108</v>
      </c>
      <c r="K3542" s="10">
        <v>16.247</v>
      </c>
      <c r="L3542" s="10">
        <v>103.236</v>
      </c>
    </row>
    <row r="3543" spans="1:12">
      <c r="A3543" s="9">
        <v>4</v>
      </c>
      <c r="B3543" s="9">
        <v>440908</v>
      </c>
      <c r="C3543" s="9" t="s">
        <v>8422</v>
      </c>
      <c r="D3543" s="9" t="s">
        <v>8423</v>
      </c>
      <c r="E3543" s="9">
        <v>4409</v>
      </c>
      <c r="F3543" s="9" t="s">
        <v>4081</v>
      </c>
      <c r="G3543" s="9" t="s">
        <v>4082</v>
      </c>
      <c r="H3543" s="9">
        <v>44</v>
      </c>
      <c r="I3543" s="9" t="s">
        <v>107</v>
      </c>
      <c r="J3543" s="9" t="s">
        <v>108</v>
      </c>
      <c r="K3543" s="10">
        <v>15.955</v>
      </c>
      <c r="L3543" s="10">
        <v>103.34699999999999</v>
      </c>
    </row>
    <row r="3544" spans="1:12">
      <c r="A3544" s="9">
        <v>4</v>
      </c>
      <c r="B3544" s="9">
        <v>440301</v>
      </c>
      <c r="C3544" s="9" t="s">
        <v>8425</v>
      </c>
      <c r="D3544" s="9" t="s">
        <v>8426</v>
      </c>
      <c r="E3544" s="9">
        <v>4403</v>
      </c>
      <c r="F3544" s="9" t="s">
        <v>3612</v>
      </c>
      <c r="G3544" s="9" t="s">
        <v>3613</v>
      </c>
      <c r="H3544" s="9">
        <v>44</v>
      </c>
      <c r="I3544" s="9" t="s">
        <v>107</v>
      </c>
      <c r="J3544" s="9" t="s">
        <v>108</v>
      </c>
      <c r="K3544" s="10">
        <v>16.248999999999999</v>
      </c>
      <c r="L3544" s="10">
        <v>103.065</v>
      </c>
    </row>
    <row r="3545" spans="1:12">
      <c r="A3545" s="9">
        <v>4</v>
      </c>
      <c r="B3545" s="9">
        <v>440910</v>
      </c>
      <c r="C3545" s="9" t="s">
        <v>4301</v>
      </c>
      <c r="D3545" s="9" t="s">
        <v>4302</v>
      </c>
      <c r="E3545" s="9">
        <v>4409</v>
      </c>
      <c r="F3545" s="9" t="s">
        <v>4081</v>
      </c>
      <c r="G3545" s="9" t="s">
        <v>4082</v>
      </c>
      <c r="H3545" s="9">
        <v>44</v>
      </c>
      <c r="I3545" s="9" t="s">
        <v>107</v>
      </c>
      <c r="J3545" s="9" t="s">
        <v>108</v>
      </c>
      <c r="K3545" s="10">
        <v>15.811999999999999</v>
      </c>
      <c r="L3545" s="10">
        <v>103.294</v>
      </c>
    </row>
    <row r="3546" spans="1:12">
      <c r="A3546" s="9">
        <v>4</v>
      </c>
      <c r="B3546" s="9">
        <v>440408</v>
      </c>
      <c r="C3546" s="9" t="s">
        <v>4083</v>
      </c>
      <c r="D3546" s="9" t="s">
        <v>4084</v>
      </c>
      <c r="E3546" s="9">
        <v>4404</v>
      </c>
      <c r="F3546" s="9" t="s">
        <v>3277</v>
      </c>
      <c r="G3546" s="9" t="s">
        <v>3278</v>
      </c>
      <c r="H3546" s="9">
        <v>44</v>
      </c>
      <c r="I3546" s="9" t="s">
        <v>107</v>
      </c>
      <c r="J3546" s="9" t="s">
        <v>108</v>
      </c>
      <c r="K3546" s="10">
        <v>16.347999999999999</v>
      </c>
      <c r="L3546" s="10">
        <v>103.26300000000001</v>
      </c>
    </row>
    <row r="3547" spans="1:12">
      <c r="A3547" s="9">
        <v>4</v>
      </c>
      <c r="B3547" s="9">
        <v>440501</v>
      </c>
      <c r="C3547" s="9" t="s">
        <v>8560</v>
      </c>
      <c r="D3547" s="9" t="s">
        <v>3617</v>
      </c>
      <c r="E3547" s="9">
        <v>4405</v>
      </c>
      <c r="F3547" s="9" t="s">
        <v>3616</v>
      </c>
      <c r="G3547" s="9" t="s">
        <v>3617</v>
      </c>
      <c r="H3547" s="9">
        <v>44</v>
      </c>
      <c r="I3547" s="9" t="s">
        <v>107</v>
      </c>
      <c r="J3547" s="9" t="s">
        <v>108</v>
      </c>
      <c r="K3547" s="10">
        <v>16.431000000000001</v>
      </c>
      <c r="L3547" s="10">
        <v>103.093</v>
      </c>
    </row>
    <row r="3548" spans="1:12">
      <c r="A3548" s="9">
        <v>4</v>
      </c>
      <c r="B3548" s="9">
        <v>440508</v>
      </c>
      <c r="C3548" s="9" t="s">
        <v>8600</v>
      </c>
      <c r="D3548" s="9" t="s">
        <v>8601</v>
      </c>
      <c r="E3548" s="9">
        <v>4405</v>
      </c>
      <c r="F3548" s="9" t="s">
        <v>3616</v>
      </c>
      <c r="G3548" s="9" t="s">
        <v>3617</v>
      </c>
      <c r="H3548" s="9">
        <v>44</v>
      </c>
      <c r="I3548" s="9" t="s">
        <v>107</v>
      </c>
      <c r="J3548" s="9" t="s">
        <v>108</v>
      </c>
      <c r="K3548" s="10">
        <v>16.47</v>
      </c>
      <c r="L3548" s="10">
        <v>103.053</v>
      </c>
    </row>
    <row r="3549" spans="1:12">
      <c r="A3549" s="9">
        <v>4</v>
      </c>
      <c r="B3549" s="9">
        <v>440906</v>
      </c>
      <c r="C3549" s="9" t="s">
        <v>6355</v>
      </c>
      <c r="D3549" s="9" t="s">
        <v>6356</v>
      </c>
      <c r="E3549" s="9">
        <v>4409</v>
      </c>
      <c r="F3549" s="9" t="s">
        <v>4081</v>
      </c>
      <c r="G3549" s="9" t="s">
        <v>4082</v>
      </c>
      <c r="H3549" s="9">
        <v>44</v>
      </c>
      <c r="I3549" s="9" t="s">
        <v>107</v>
      </c>
      <c r="J3549" s="9" t="s">
        <v>108</v>
      </c>
      <c r="K3549" s="10">
        <v>15.762</v>
      </c>
      <c r="L3549" s="10">
        <v>103.349</v>
      </c>
    </row>
    <row r="3550" spans="1:12">
      <c r="A3550" s="9">
        <v>4</v>
      </c>
      <c r="B3550" s="9">
        <v>441201</v>
      </c>
      <c r="C3550" s="9" t="s">
        <v>8661</v>
      </c>
      <c r="D3550" s="9" t="s">
        <v>7310</v>
      </c>
      <c r="E3550" s="9">
        <v>4412</v>
      </c>
      <c r="F3550" s="9" t="s">
        <v>7309</v>
      </c>
      <c r="G3550" s="9" t="s">
        <v>7310</v>
      </c>
      <c r="H3550" s="9">
        <v>44</v>
      </c>
      <c r="I3550" s="9" t="s">
        <v>107</v>
      </c>
      <c r="J3550" s="9" t="s">
        <v>108</v>
      </c>
      <c r="K3550" s="10">
        <v>16.071999999999999</v>
      </c>
      <c r="L3550" s="10">
        <v>103</v>
      </c>
    </row>
    <row r="3551" spans="1:12">
      <c r="A3551" s="9">
        <v>4</v>
      </c>
      <c r="B3551" s="9">
        <v>440110</v>
      </c>
      <c r="C3551" s="9" t="s">
        <v>8679</v>
      </c>
      <c r="D3551" s="9" t="s">
        <v>8680</v>
      </c>
      <c r="E3551" s="9">
        <v>4401</v>
      </c>
      <c r="F3551" s="9" t="s">
        <v>105</v>
      </c>
      <c r="G3551" s="9" t="s">
        <v>106</v>
      </c>
      <c r="H3551" s="9">
        <v>44</v>
      </c>
      <c r="I3551" s="9" t="s">
        <v>107</v>
      </c>
      <c r="J3551" s="9" t="s">
        <v>108</v>
      </c>
      <c r="K3551" s="10">
        <v>16.207000000000001</v>
      </c>
      <c r="L3551" s="10">
        <v>103.39700000000001</v>
      </c>
    </row>
    <row r="3552" spans="1:12">
      <c r="A3552" s="9">
        <v>4</v>
      </c>
      <c r="B3552" s="9">
        <v>441103</v>
      </c>
      <c r="C3552" s="9" t="s">
        <v>8740</v>
      </c>
      <c r="D3552" s="9" t="s">
        <v>8741</v>
      </c>
      <c r="E3552" s="9">
        <v>4411</v>
      </c>
      <c r="F3552" s="9" t="s">
        <v>3622</v>
      </c>
      <c r="G3552" s="9" t="s">
        <v>3623</v>
      </c>
      <c r="H3552" s="9">
        <v>44</v>
      </c>
      <c r="I3552" s="9" t="s">
        <v>107</v>
      </c>
      <c r="J3552" s="9" t="s">
        <v>108</v>
      </c>
      <c r="K3552" s="10">
        <v>15.638</v>
      </c>
      <c r="L3552" s="10">
        <v>103.035</v>
      </c>
    </row>
    <row r="3553" spans="1:12">
      <c r="A3553" s="9">
        <v>4</v>
      </c>
      <c r="B3553" s="9">
        <v>440704</v>
      </c>
      <c r="C3553" s="9" t="s">
        <v>8824</v>
      </c>
      <c r="D3553" s="9" t="s">
        <v>8825</v>
      </c>
      <c r="E3553" s="9">
        <v>4407</v>
      </c>
      <c r="F3553" s="9" t="s">
        <v>4272</v>
      </c>
      <c r="G3553" s="9" t="s">
        <v>4273</v>
      </c>
      <c r="H3553" s="9">
        <v>44</v>
      </c>
      <c r="I3553" s="9" t="s">
        <v>107</v>
      </c>
      <c r="J3553" s="9" t="s">
        <v>108</v>
      </c>
      <c r="K3553" s="10">
        <v>15.840999999999999</v>
      </c>
      <c r="L3553" s="10">
        <v>103.065</v>
      </c>
    </row>
    <row r="3554" spans="1:12">
      <c r="A3554" s="9">
        <v>4</v>
      </c>
      <c r="B3554" s="9">
        <v>440706</v>
      </c>
      <c r="C3554" s="9" t="s">
        <v>8881</v>
      </c>
      <c r="D3554" s="9" t="s">
        <v>5463</v>
      </c>
      <c r="E3554" s="9">
        <v>4407</v>
      </c>
      <c r="F3554" s="9" t="s">
        <v>4272</v>
      </c>
      <c r="G3554" s="9" t="s">
        <v>4273</v>
      </c>
      <c r="H3554" s="9">
        <v>44</v>
      </c>
      <c r="I3554" s="9" t="s">
        <v>107</v>
      </c>
      <c r="J3554" s="9" t="s">
        <v>108</v>
      </c>
      <c r="K3554" s="10">
        <v>15.816000000000001</v>
      </c>
      <c r="L3554" s="10">
        <v>102.95399999999999</v>
      </c>
    </row>
    <row r="3555" spans="1:12">
      <c r="A3555" s="9">
        <v>4</v>
      </c>
      <c r="B3555" s="9">
        <v>441203</v>
      </c>
      <c r="C3555" s="9" t="s">
        <v>8889</v>
      </c>
      <c r="D3555" s="9" t="s">
        <v>8890</v>
      </c>
      <c r="E3555" s="9">
        <v>4412</v>
      </c>
      <c r="F3555" s="9" t="s">
        <v>7309</v>
      </c>
      <c r="G3555" s="9" t="s">
        <v>7310</v>
      </c>
      <c r="H3555" s="9">
        <v>44</v>
      </c>
      <c r="I3555" s="9" t="s">
        <v>107</v>
      </c>
      <c r="J3555" s="9" t="s">
        <v>108</v>
      </c>
      <c r="K3555" s="10">
        <v>15.968</v>
      </c>
      <c r="L3555" s="10">
        <v>102.96</v>
      </c>
    </row>
    <row r="3556" spans="1:12">
      <c r="A3556" s="9">
        <v>4</v>
      </c>
      <c r="B3556" s="9">
        <v>440102</v>
      </c>
      <c r="C3556" s="9" t="s">
        <v>9385</v>
      </c>
      <c r="D3556" s="9" t="s">
        <v>9386</v>
      </c>
      <c r="E3556" s="9">
        <v>4401</v>
      </c>
      <c r="F3556" s="9" t="s">
        <v>105</v>
      </c>
      <c r="G3556" s="9" t="s">
        <v>106</v>
      </c>
      <c r="H3556" s="9">
        <v>44</v>
      </c>
      <c r="I3556" s="9" t="s">
        <v>107</v>
      </c>
      <c r="J3556" s="9" t="s">
        <v>108</v>
      </c>
      <c r="K3556" s="10">
        <v>16.149999999999999</v>
      </c>
      <c r="L3556" s="10">
        <v>103.389</v>
      </c>
    </row>
    <row r="3557" spans="1:12">
      <c r="A3557" s="9">
        <v>4</v>
      </c>
      <c r="B3557" s="9">
        <v>440405</v>
      </c>
      <c r="C3557" s="9" t="s">
        <v>9393</v>
      </c>
      <c r="D3557" s="9" t="s">
        <v>5937</v>
      </c>
      <c r="E3557" s="9">
        <v>4404</v>
      </c>
      <c r="F3557" s="9" t="s">
        <v>3277</v>
      </c>
      <c r="G3557" s="9" t="s">
        <v>3278</v>
      </c>
      <c r="H3557" s="9">
        <v>44</v>
      </c>
      <c r="I3557" s="9" t="s">
        <v>107</v>
      </c>
      <c r="J3557" s="9" t="s">
        <v>108</v>
      </c>
      <c r="K3557" s="10">
        <v>16.317</v>
      </c>
      <c r="L3557" s="10">
        <v>103.202</v>
      </c>
    </row>
    <row r="3558" spans="1:12">
      <c r="A3558" s="9">
        <v>4</v>
      </c>
      <c r="B3558" s="9">
        <v>440104</v>
      </c>
      <c r="C3558" s="9" t="s">
        <v>9481</v>
      </c>
      <c r="D3558" s="9" t="s">
        <v>9482</v>
      </c>
      <c r="E3558" s="9">
        <v>4401</v>
      </c>
      <c r="F3558" s="9" t="s">
        <v>105</v>
      </c>
      <c r="G3558" s="9" t="s">
        <v>106</v>
      </c>
      <c r="H3558" s="9">
        <v>44</v>
      </c>
      <c r="I3558" s="9" t="s">
        <v>107</v>
      </c>
      <c r="J3558" s="9" t="s">
        <v>108</v>
      </c>
      <c r="K3558" s="10">
        <v>16.128</v>
      </c>
      <c r="L3558" s="10">
        <v>103.313</v>
      </c>
    </row>
    <row r="3559" spans="1:12">
      <c r="A3559" s="9">
        <v>4</v>
      </c>
      <c r="B3559" s="9">
        <v>441204</v>
      </c>
      <c r="C3559" s="9" t="s">
        <v>3644</v>
      </c>
      <c r="D3559" s="9" t="s">
        <v>3645</v>
      </c>
      <c r="E3559" s="9">
        <v>4412</v>
      </c>
      <c r="F3559" s="9" t="s">
        <v>7309</v>
      </c>
      <c r="G3559" s="9" t="s">
        <v>7310</v>
      </c>
      <c r="H3559" s="9">
        <v>44</v>
      </c>
      <c r="I3559" s="9" t="s">
        <v>107</v>
      </c>
      <c r="J3559" s="9" t="s">
        <v>108</v>
      </c>
      <c r="K3559" s="10">
        <v>16.006</v>
      </c>
      <c r="L3559" s="10">
        <v>102.935</v>
      </c>
    </row>
    <row r="3560" spans="1:12">
      <c r="A3560" s="9">
        <v>4</v>
      </c>
      <c r="B3560" s="9">
        <v>440317</v>
      </c>
      <c r="C3560" s="9" t="s">
        <v>9596</v>
      </c>
      <c r="D3560" s="9" t="s">
        <v>9597</v>
      </c>
      <c r="E3560" s="9">
        <v>4403</v>
      </c>
      <c r="F3560" s="9" t="s">
        <v>3612</v>
      </c>
      <c r="G3560" s="9" t="s">
        <v>3613</v>
      </c>
      <c r="H3560" s="9">
        <v>44</v>
      </c>
      <c r="I3560" s="9" t="s">
        <v>107</v>
      </c>
      <c r="J3560" s="9" t="s">
        <v>108</v>
      </c>
      <c r="K3560" s="10">
        <v>16.164999999999999</v>
      </c>
      <c r="L3560" s="10">
        <v>102.89100000000001</v>
      </c>
    </row>
    <row r="3561" spans="1:12">
      <c r="A3561" s="9">
        <v>4</v>
      </c>
      <c r="B3561" s="9">
        <v>440901</v>
      </c>
      <c r="C3561" s="9" t="s">
        <v>2439</v>
      </c>
      <c r="D3561" s="9" t="s">
        <v>1131</v>
      </c>
      <c r="E3561" s="9">
        <v>4409</v>
      </c>
      <c r="F3561" s="9" t="s">
        <v>4081</v>
      </c>
      <c r="G3561" s="9" t="s">
        <v>4082</v>
      </c>
      <c r="H3561" s="9">
        <v>44</v>
      </c>
      <c r="I3561" s="9" t="s">
        <v>107</v>
      </c>
      <c r="J3561" s="9" t="s">
        <v>108</v>
      </c>
      <c r="K3561" s="10">
        <v>15.829000000000001</v>
      </c>
      <c r="L3561" s="10">
        <v>103.36</v>
      </c>
    </row>
    <row r="3562" spans="1:12">
      <c r="A3562" s="9">
        <v>4</v>
      </c>
      <c r="B3562" s="9">
        <v>440109</v>
      </c>
      <c r="C3562" s="9" t="s">
        <v>9806</v>
      </c>
      <c r="E3562" s="9">
        <v>4401</v>
      </c>
      <c r="F3562" s="9" t="s">
        <v>105</v>
      </c>
      <c r="G3562" s="9" t="s">
        <v>106</v>
      </c>
      <c r="H3562" s="9">
        <v>44</v>
      </c>
      <c r="I3562" s="9" t="s">
        <v>107</v>
      </c>
      <c r="J3562" s="9" t="s">
        <v>108</v>
      </c>
      <c r="K3562" s="10">
        <v>16.163</v>
      </c>
      <c r="L3562" s="10">
        <v>103.15</v>
      </c>
    </row>
    <row r="3563" spans="1:12">
      <c r="A3563" s="9">
        <v>4</v>
      </c>
      <c r="B3563" s="9">
        <v>440812</v>
      </c>
      <c r="C3563" s="9" t="s">
        <v>9987</v>
      </c>
      <c r="D3563" s="9" t="s">
        <v>9988</v>
      </c>
      <c r="E3563" s="9">
        <v>4408</v>
      </c>
      <c r="F3563" s="9" t="s">
        <v>3047</v>
      </c>
      <c r="G3563" s="9" t="s">
        <v>3048</v>
      </c>
      <c r="H3563" s="9">
        <v>44</v>
      </c>
      <c r="I3563" s="9" t="s">
        <v>107</v>
      </c>
      <c r="J3563" s="9" t="s">
        <v>108</v>
      </c>
      <c r="K3563" s="10">
        <v>15.478999999999999</v>
      </c>
      <c r="L3563" s="10">
        <v>103.378</v>
      </c>
    </row>
    <row r="3564" spans="1:12">
      <c r="A3564" s="9">
        <v>4</v>
      </c>
      <c r="B3564" s="9">
        <v>440907</v>
      </c>
      <c r="C3564" s="9" t="s">
        <v>6019</v>
      </c>
      <c r="D3564" s="9" t="s">
        <v>6020</v>
      </c>
      <c r="E3564" s="9">
        <v>4409</v>
      </c>
      <c r="F3564" s="9" t="s">
        <v>4081</v>
      </c>
      <c r="G3564" s="9" t="s">
        <v>4082</v>
      </c>
      <c r="H3564" s="9">
        <v>44</v>
      </c>
      <c r="I3564" s="9" t="s">
        <v>107</v>
      </c>
      <c r="J3564" s="9" t="s">
        <v>108</v>
      </c>
      <c r="K3564" s="10">
        <v>15.875</v>
      </c>
      <c r="L3564" s="10">
        <v>103.244</v>
      </c>
    </row>
    <row r="3565" spans="1:12">
      <c r="A3565" s="9">
        <v>4</v>
      </c>
      <c r="B3565" s="9">
        <v>440804</v>
      </c>
      <c r="C3565" s="9" t="s">
        <v>10076</v>
      </c>
      <c r="D3565" s="9" t="s">
        <v>10077</v>
      </c>
      <c r="E3565" s="9">
        <v>4408</v>
      </c>
      <c r="F3565" s="9" t="s">
        <v>3047</v>
      </c>
      <c r="G3565" s="9" t="s">
        <v>3048</v>
      </c>
      <c r="H3565" s="9">
        <v>44</v>
      </c>
      <c r="I3565" s="9" t="s">
        <v>107</v>
      </c>
      <c r="J3565" s="9" t="s">
        <v>108</v>
      </c>
      <c r="K3565" s="10">
        <v>15.573</v>
      </c>
      <c r="L3565" s="10">
        <v>103.072</v>
      </c>
    </row>
    <row r="3566" spans="1:12">
      <c r="A3566" s="9">
        <v>4</v>
      </c>
      <c r="B3566" s="9">
        <v>440105</v>
      </c>
      <c r="C3566" s="9" t="s">
        <v>10119</v>
      </c>
      <c r="D3566" s="9" t="s">
        <v>10120</v>
      </c>
      <c r="E3566" s="9">
        <v>4401</v>
      </c>
      <c r="F3566" s="9" t="s">
        <v>105</v>
      </c>
      <c r="G3566" s="9" t="s">
        <v>106</v>
      </c>
      <c r="H3566" s="9">
        <v>44</v>
      </c>
      <c r="I3566" s="9" t="s">
        <v>107</v>
      </c>
      <c r="J3566" s="9" t="s">
        <v>108</v>
      </c>
      <c r="K3566" s="10">
        <v>16.026</v>
      </c>
      <c r="L3566" s="10">
        <v>103.239</v>
      </c>
    </row>
    <row r="3567" spans="1:12">
      <c r="A3567" s="9">
        <v>4</v>
      </c>
      <c r="B3567" s="9">
        <v>440601</v>
      </c>
      <c r="C3567" s="9" t="s">
        <v>10127</v>
      </c>
      <c r="D3567" s="9" t="s">
        <v>4002</v>
      </c>
      <c r="E3567" s="9">
        <v>4406</v>
      </c>
      <c r="F3567" s="9" t="s">
        <v>4001</v>
      </c>
      <c r="G3567" s="9" t="s">
        <v>4002</v>
      </c>
      <c r="H3567" s="9">
        <v>44</v>
      </c>
      <c r="I3567" s="9" t="s">
        <v>107</v>
      </c>
      <c r="J3567" s="9" t="s">
        <v>108</v>
      </c>
      <c r="K3567" s="10">
        <v>16.061</v>
      </c>
      <c r="L3567" s="10">
        <v>103.143</v>
      </c>
    </row>
    <row r="3568" spans="1:12">
      <c r="A3568" s="9">
        <v>4</v>
      </c>
      <c r="B3568" s="9">
        <v>440307</v>
      </c>
      <c r="C3568" s="9" t="s">
        <v>9499</v>
      </c>
      <c r="D3568" s="9" t="s">
        <v>9500</v>
      </c>
      <c r="E3568" s="9">
        <v>4403</v>
      </c>
      <c r="F3568" s="9" t="s">
        <v>3612</v>
      </c>
      <c r="G3568" s="9" t="s">
        <v>3613</v>
      </c>
      <c r="H3568" s="9">
        <v>44</v>
      </c>
      <c r="I3568" s="9" t="s">
        <v>107</v>
      </c>
      <c r="J3568" s="9" t="s">
        <v>108</v>
      </c>
      <c r="K3568" s="10">
        <v>16.134</v>
      </c>
      <c r="L3568" s="10">
        <v>102.94799999999999</v>
      </c>
    </row>
    <row r="3569" spans="1:12">
      <c r="A3569" s="9">
        <v>4</v>
      </c>
      <c r="B3569" s="9">
        <v>440608</v>
      </c>
      <c r="C3569" s="9" t="s">
        <v>3473</v>
      </c>
      <c r="D3569" s="9" t="s">
        <v>3474</v>
      </c>
      <c r="E3569" s="9">
        <v>4406</v>
      </c>
      <c r="F3569" s="9" t="s">
        <v>4001</v>
      </c>
      <c r="G3569" s="9" t="s">
        <v>4002</v>
      </c>
      <c r="H3569" s="9">
        <v>44</v>
      </c>
      <c r="I3569" s="9" t="s">
        <v>107</v>
      </c>
      <c r="J3569" s="9" t="s">
        <v>108</v>
      </c>
      <c r="K3569" s="10">
        <v>15.903</v>
      </c>
      <c r="L3569" s="10">
        <v>103.08</v>
      </c>
    </row>
    <row r="3570" spans="1:12">
      <c r="A3570" s="9">
        <v>4</v>
      </c>
      <c r="B3570" s="9">
        <v>441202</v>
      </c>
      <c r="C3570" s="9" t="s">
        <v>4785</v>
      </c>
      <c r="D3570" s="9" t="s">
        <v>4786</v>
      </c>
      <c r="E3570" s="9">
        <v>4412</v>
      </c>
      <c r="F3570" s="9" t="s">
        <v>7309</v>
      </c>
      <c r="G3570" s="9" t="s">
        <v>7310</v>
      </c>
      <c r="H3570" s="9">
        <v>44</v>
      </c>
      <c r="I3570" s="9" t="s">
        <v>107</v>
      </c>
      <c r="J3570" s="9" t="s">
        <v>108</v>
      </c>
      <c r="K3570" s="10">
        <v>16.077000000000002</v>
      </c>
      <c r="L3570" s="10">
        <v>102.907</v>
      </c>
    </row>
    <row r="3571" spans="1:12">
      <c r="A3571" s="9">
        <v>4</v>
      </c>
      <c r="B3571" s="9">
        <v>440304</v>
      </c>
      <c r="C3571" s="9" t="s">
        <v>8824</v>
      </c>
      <c r="D3571" s="9" t="s">
        <v>8825</v>
      </c>
      <c r="E3571" s="9">
        <v>4403</v>
      </c>
      <c r="F3571" s="9" t="s">
        <v>3612</v>
      </c>
      <c r="G3571" s="9" t="s">
        <v>3613</v>
      </c>
      <c r="H3571" s="9">
        <v>44</v>
      </c>
      <c r="I3571" s="9" t="s">
        <v>107</v>
      </c>
      <c r="J3571" s="9" t="s">
        <v>108</v>
      </c>
      <c r="K3571" s="10">
        <v>16.248999999999999</v>
      </c>
      <c r="L3571" s="10">
        <v>102.87</v>
      </c>
    </row>
    <row r="3572" spans="1:12">
      <c r="A3572" s="9">
        <v>4</v>
      </c>
      <c r="B3572" s="9">
        <v>450615</v>
      </c>
      <c r="C3572" s="9" t="s">
        <v>1482</v>
      </c>
      <c r="D3572" s="9" t="s">
        <v>1483</v>
      </c>
      <c r="E3572" s="9">
        <v>4506</v>
      </c>
      <c r="F3572" s="9" t="s">
        <v>1484</v>
      </c>
      <c r="G3572" s="9" t="s">
        <v>1485</v>
      </c>
      <c r="H3572" s="9">
        <v>45</v>
      </c>
      <c r="I3572" s="9" t="s">
        <v>1486</v>
      </c>
      <c r="J3572" s="9" t="s">
        <v>1487</v>
      </c>
      <c r="K3572" s="10">
        <v>15.6</v>
      </c>
      <c r="L3572" s="10">
        <v>104.139</v>
      </c>
    </row>
    <row r="3573" spans="1:12">
      <c r="A3573" s="9">
        <v>4</v>
      </c>
      <c r="B3573" s="9">
        <v>450101</v>
      </c>
      <c r="C3573" s="9" t="s">
        <v>462</v>
      </c>
      <c r="D3573" s="9" t="s">
        <v>463</v>
      </c>
      <c r="E3573" s="9">
        <v>4501</v>
      </c>
      <c r="F3573" s="9" t="s">
        <v>1948</v>
      </c>
      <c r="G3573" s="9" t="s">
        <v>1949</v>
      </c>
      <c r="H3573" s="9">
        <v>45</v>
      </c>
      <c r="I3573" s="9" t="s">
        <v>1486</v>
      </c>
      <c r="J3573" s="9" t="s">
        <v>1487</v>
      </c>
      <c r="K3573" s="10">
        <v>16.050999999999998</v>
      </c>
      <c r="L3573" s="10">
        <v>103.65300000000001</v>
      </c>
    </row>
    <row r="3574" spans="1:12">
      <c r="A3574" s="9">
        <v>4</v>
      </c>
      <c r="B3574" s="9">
        <v>451601</v>
      </c>
      <c r="C3574" s="9" t="s">
        <v>1981</v>
      </c>
      <c r="D3574" s="9" t="s">
        <v>959</v>
      </c>
      <c r="E3574" s="9">
        <v>4516</v>
      </c>
      <c r="F3574" s="9" t="s">
        <v>1982</v>
      </c>
      <c r="G3574" s="9" t="s">
        <v>1983</v>
      </c>
      <c r="H3574" s="9">
        <v>45</v>
      </c>
      <c r="I3574" s="9" t="s">
        <v>1486</v>
      </c>
      <c r="J3574" s="9" t="s">
        <v>1487</v>
      </c>
      <c r="K3574" s="10">
        <v>15.973000000000001</v>
      </c>
      <c r="L3574" s="10">
        <v>103.535</v>
      </c>
    </row>
    <row r="3575" spans="1:12">
      <c r="A3575" s="9">
        <v>4</v>
      </c>
      <c r="B3575" s="9">
        <v>451608</v>
      </c>
      <c r="C3575" s="9" t="s">
        <v>2202</v>
      </c>
      <c r="D3575" s="9" t="s">
        <v>2203</v>
      </c>
      <c r="E3575" s="9">
        <v>4516</v>
      </c>
      <c r="F3575" s="9" t="s">
        <v>1982</v>
      </c>
      <c r="G3575" s="9" t="s">
        <v>1983</v>
      </c>
      <c r="H3575" s="9">
        <v>45</v>
      </c>
      <c r="I3575" s="9" t="s">
        <v>1486</v>
      </c>
      <c r="J3575" s="9" t="s">
        <v>1487</v>
      </c>
      <c r="K3575" s="10">
        <v>15.987</v>
      </c>
      <c r="L3575" s="10">
        <v>103.518</v>
      </c>
    </row>
    <row r="3576" spans="1:12">
      <c r="A3576" s="9">
        <v>4</v>
      </c>
      <c r="B3576" s="9">
        <v>451703</v>
      </c>
      <c r="C3576" s="9" t="s">
        <v>2351</v>
      </c>
      <c r="D3576" s="9" t="s">
        <v>2352</v>
      </c>
      <c r="E3576" s="9">
        <v>4517</v>
      </c>
      <c r="F3576" s="9" t="s">
        <v>2353</v>
      </c>
      <c r="G3576" s="9" t="s">
        <v>2354</v>
      </c>
      <c r="H3576" s="9">
        <v>45</v>
      </c>
      <c r="I3576" s="9" t="s">
        <v>1486</v>
      </c>
      <c r="J3576" s="9" t="s">
        <v>1487</v>
      </c>
      <c r="K3576" s="10">
        <v>16.204000000000001</v>
      </c>
      <c r="L3576" s="10">
        <v>103.54300000000001</v>
      </c>
    </row>
    <row r="3577" spans="1:12">
      <c r="A3577" s="9">
        <v>4</v>
      </c>
      <c r="B3577" s="9">
        <v>451001</v>
      </c>
      <c r="C3577" s="9" t="s">
        <v>2487</v>
      </c>
      <c r="D3577" s="9" t="s">
        <v>2488</v>
      </c>
      <c r="E3577" s="9">
        <v>4510</v>
      </c>
      <c r="F3577" s="9" t="s">
        <v>2489</v>
      </c>
      <c r="G3577" s="9" t="s">
        <v>2490</v>
      </c>
      <c r="H3577" s="9">
        <v>45</v>
      </c>
      <c r="I3577" s="9" t="s">
        <v>1486</v>
      </c>
      <c r="J3577" s="9" t="s">
        <v>1487</v>
      </c>
      <c r="K3577" s="10">
        <v>16.024000000000001</v>
      </c>
      <c r="L3577" s="10">
        <v>103.92100000000001</v>
      </c>
    </row>
    <row r="3578" spans="1:12">
      <c r="A3578" s="9">
        <v>4</v>
      </c>
      <c r="B3578" s="9">
        <v>451107</v>
      </c>
      <c r="C3578" s="9" t="s">
        <v>2650</v>
      </c>
      <c r="D3578" s="9" t="s">
        <v>2651</v>
      </c>
      <c r="E3578" s="9">
        <v>4511</v>
      </c>
      <c r="F3578" s="9" t="s">
        <v>2652</v>
      </c>
      <c r="G3578" s="9" t="s">
        <v>2653</v>
      </c>
      <c r="H3578" s="9">
        <v>45</v>
      </c>
      <c r="I3578" s="9" t="s">
        <v>1486</v>
      </c>
      <c r="J3578" s="9" t="s">
        <v>1487</v>
      </c>
      <c r="K3578" s="10">
        <v>15.603999999999999</v>
      </c>
      <c r="L3578" s="10">
        <v>103.898</v>
      </c>
    </row>
    <row r="3579" spans="1:12">
      <c r="A3579" s="9">
        <v>4</v>
      </c>
      <c r="B3579" s="9">
        <v>451603</v>
      </c>
      <c r="C3579" s="9" t="s">
        <v>2654</v>
      </c>
      <c r="D3579" s="9" t="s">
        <v>2655</v>
      </c>
      <c r="E3579" s="9">
        <v>4516</v>
      </c>
      <c r="F3579" s="9" t="s">
        <v>1982</v>
      </c>
      <c r="G3579" s="9" t="s">
        <v>1983</v>
      </c>
      <c r="H3579" s="9">
        <v>45</v>
      </c>
      <c r="I3579" s="9" t="s">
        <v>1486</v>
      </c>
      <c r="J3579" s="9" t="s">
        <v>1487</v>
      </c>
      <c r="K3579" s="10">
        <v>16.010999999999999</v>
      </c>
      <c r="L3579" s="10">
        <v>103.551</v>
      </c>
    </row>
    <row r="3580" spans="1:12">
      <c r="A3580" s="9">
        <v>4</v>
      </c>
      <c r="B3580" s="9">
        <v>451017</v>
      </c>
      <c r="C3580" s="9" t="s">
        <v>1065</v>
      </c>
      <c r="D3580" s="9" t="s">
        <v>1066</v>
      </c>
      <c r="E3580" s="9">
        <v>4510</v>
      </c>
      <c r="F3580" s="9" t="s">
        <v>2489</v>
      </c>
      <c r="G3580" s="9" t="s">
        <v>2490</v>
      </c>
      <c r="H3580" s="9">
        <v>45</v>
      </c>
      <c r="I3580" s="9" t="s">
        <v>1486</v>
      </c>
      <c r="J3580" s="9" t="s">
        <v>1487</v>
      </c>
      <c r="K3580" s="10">
        <v>16.027999999999999</v>
      </c>
      <c r="L3580" s="10">
        <v>103.958</v>
      </c>
    </row>
    <row r="3581" spans="1:12">
      <c r="A3581" s="9">
        <v>4</v>
      </c>
      <c r="B3581" s="9">
        <v>450110</v>
      </c>
      <c r="C3581" s="9" t="s">
        <v>2850</v>
      </c>
      <c r="D3581" s="9" t="s">
        <v>2851</v>
      </c>
      <c r="E3581" s="9">
        <v>4501</v>
      </c>
      <c r="F3581" s="9" t="s">
        <v>1948</v>
      </c>
      <c r="G3581" s="9" t="s">
        <v>1949</v>
      </c>
      <c r="H3581" s="9">
        <v>45</v>
      </c>
      <c r="I3581" s="9" t="s">
        <v>1486</v>
      </c>
      <c r="J3581" s="9" t="s">
        <v>1487</v>
      </c>
      <c r="K3581" s="10">
        <v>16.001999999999999</v>
      </c>
      <c r="L3581" s="10">
        <v>103.664</v>
      </c>
    </row>
    <row r="3582" spans="1:12">
      <c r="A3582" s="9">
        <v>4</v>
      </c>
      <c r="B3582" s="9">
        <v>451804</v>
      </c>
      <c r="C3582" s="9" t="s">
        <v>2934</v>
      </c>
      <c r="D3582" s="9" t="s">
        <v>2935</v>
      </c>
      <c r="E3582" s="9">
        <v>4518</v>
      </c>
      <c r="F3582" s="9" t="s">
        <v>2936</v>
      </c>
      <c r="G3582" s="9" t="s">
        <v>2937</v>
      </c>
      <c r="H3582" s="9">
        <v>45</v>
      </c>
      <c r="I3582" s="9" t="s">
        <v>1486</v>
      </c>
      <c r="J3582" s="9" t="s">
        <v>1487</v>
      </c>
      <c r="K3582" s="10">
        <v>16.128</v>
      </c>
      <c r="L3582" s="10">
        <v>103.741</v>
      </c>
    </row>
    <row r="3583" spans="1:12">
      <c r="A3583" s="9">
        <v>4</v>
      </c>
      <c r="B3583" s="9">
        <v>451702</v>
      </c>
      <c r="C3583" s="9" t="s">
        <v>2939</v>
      </c>
      <c r="D3583" s="9" t="s">
        <v>2940</v>
      </c>
      <c r="E3583" s="9">
        <v>4517</v>
      </c>
      <c r="F3583" s="9" t="s">
        <v>2353</v>
      </c>
      <c r="G3583" s="9" t="s">
        <v>2354</v>
      </c>
      <c r="H3583" s="9">
        <v>45</v>
      </c>
      <c r="I3583" s="9" t="s">
        <v>1486</v>
      </c>
      <c r="J3583" s="9" t="s">
        <v>1487</v>
      </c>
      <c r="K3583" s="10">
        <v>16.14</v>
      </c>
      <c r="L3583" s="10">
        <v>103.637</v>
      </c>
    </row>
    <row r="3584" spans="1:12">
      <c r="A3584" s="9">
        <v>4</v>
      </c>
      <c r="B3584" s="9">
        <v>450524</v>
      </c>
      <c r="C3584" s="9" t="s">
        <v>2964</v>
      </c>
      <c r="D3584" s="9" t="s">
        <v>2965</v>
      </c>
      <c r="E3584" s="9">
        <v>4505</v>
      </c>
      <c r="F3584" s="9" t="s">
        <v>2966</v>
      </c>
      <c r="G3584" s="9" t="s">
        <v>2967</v>
      </c>
      <c r="H3584" s="9">
        <v>45</v>
      </c>
      <c r="I3584" s="9" t="s">
        <v>1486</v>
      </c>
      <c r="J3584" s="9" t="s">
        <v>1487</v>
      </c>
      <c r="K3584" s="10">
        <v>16.099</v>
      </c>
      <c r="L3584" s="10">
        <v>103.767</v>
      </c>
    </row>
    <row r="3585" spans="1:12">
      <c r="A3585" s="9">
        <v>4</v>
      </c>
      <c r="B3585" s="9">
        <v>452004</v>
      </c>
      <c r="C3585" s="9" t="s">
        <v>3123</v>
      </c>
      <c r="E3585" s="9">
        <v>4520</v>
      </c>
      <c r="F3585" s="9" t="s">
        <v>3124</v>
      </c>
      <c r="G3585" s="9" t="s">
        <v>3125</v>
      </c>
      <c r="H3585" s="9">
        <v>45</v>
      </c>
      <c r="I3585" s="9" t="s">
        <v>1486</v>
      </c>
      <c r="J3585" s="9" t="s">
        <v>1487</v>
      </c>
      <c r="K3585" s="10">
        <v>16.039000000000001</v>
      </c>
      <c r="L3585" s="10">
        <v>103.889</v>
      </c>
    </row>
    <row r="3586" spans="1:12">
      <c r="A3586" s="9">
        <v>4</v>
      </c>
      <c r="B3586" s="9">
        <v>451805</v>
      </c>
      <c r="C3586" s="9" t="s">
        <v>3173</v>
      </c>
      <c r="E3586" s="9">
        <v>4518</v>
      </c>
      <c r="F3586" s="9" t="s">
        <v>2936</v>
      </c>
      <c r="G3586" s="9" t="s">
        <v>2937</v>
      </c>
      <c r="H3586" s="9">
        <v>45</v>
      </c>
      <c r="I3586" s="9" t="s">
        <v>1486</v>
      </c>
      <c r="J3586" s="9" t="s">
        <v>1487</v>
      </c>
      <c r="K3586" s="10">
        <v>16.100999999999999</v>
      </c>
      <c r="L3586" s="10">
        <v>103.705</v>
      </c>
    </row>
    <row r="3587" spans="1:12">
      <c r="A3587" s="9">
        <v>4</v>
      </c>
      <c r="B3587" s="9">
        <v>452002</v>
      </c>
      <c r="C3587" s="9" t="s">
        <v>3192</v>
      </c>
      <c r="D3587" s="9" t="s">
        <v>3193</v>
      </c>
      <c r="E3587" s="9">
        <v>4520</v>
      </c>
      <c r="F3587" s="9" t="s">
        <v>3124</v>
      </c>
      <c r="G3587" s="9" t="s">
        <v>3125</v>
      </c>
      <c r="H3587" s="9">
        <v>45</v>
      </c>
      <c r="I3587" s="9" t="s">
        <v>1486</v>
      </c>
      <c r="J3587" s="9" t="s">
        <v>1487</v>
      </c>
      <c r="K3587" s="10">
        <v>15.962999999999999</v>
      </c>
      <c r="L3587" s="10">
        <v>103.866</v>
      </c>
    </row>
    <row r="3588" spans="1:12">
      <c r="A3588" s="9">
        <v>4</v>
      </c>
      <c r="B3588" s="9">
        <v>451403</v>
      </c>
      <c r="C3588" s="9" t="s">
        <v>3303</v>
      </c>
      <c r="D3588" s="9" t="s">
        <v>3304</v>
      </c>
      <c r="E3588" s="9">
        <v>4514</v>
      </c>
      <c r="F3588" s="9" t="s">
        <v>3305</v>
      </c>
      <c r="G3588" s="9" t="s">
        <v>3306</v>
      </c>
      <c r="H3588" s="9">
        <v>45</v>
      </c>
      <c r="I3588" s="9" t="s">
        <v>1486</v>
      </c>
      <c r="J3588" s="9" t="s">
        <v>1487</v>
      </c>
      <c r="K3588" s="10">
        <v>15.865</v>
      </c>
      <c r="L3588" s="10">
        <v>103.925</v>
      </c>
    </row>
    <row r="3589" spans="1:12">
      <c r="A3589" s="9">
        <v>4</v>
      </c>
      <c r="B3589" s="9">
        <v>450614</v>
      </c>
      <c r="C3589" s="9" t="s">
        <v>3334</v>
      </c>
      <c r="D3589" s="9" t="s">
        <v>3335</v>
      </c>
      <c r="E3589" s="9">
        <v>4506</v>
      </c>
      <c r="F3589" s="9" t="s">
        <v>1484</v>
      </c>
      <c r="G3589" s="9" t="s">
        <v>1485</v>
      </c>
      <c r="H3589" s="9">
        <v>45</v>
      </c>
      <c r="I3589" s="9" t="s">
        <v>1486</v>
      </c>
      <c r="J3589" s="9" t="s">
        <v>1487</v>
      </c>
      <c r="K3589" s="10">
        <v>15.704000000000001</v>
      </c>
      <c r="L3589" s="10">
        <v>104.08</v>
      </c>
    </row>
    <row r="3590" spans="1:12">
      <c r="A3590" s="9">
        <v>4</v>
      </c>
      <c r="B3590" s="9">
        <v>451708</v>
      </c>
      <c r="C3590" s="9" t="s">
        <v>3407</v>
      </c>
      <c r="D3590" s="9" t="s">
        <v>3408</v>
      </c>
      <c r="E3590" s="9">
        <v>4517</v>
      </c>
      <c r="F3590" s="9" t="s">
        <v>2353</v>
      </c>
      <c r="G3590" s="9" t="s">
        <v>2354</v>
      </c>
      <c r="H3590" s="9">
        <v>45</v>
      </c>
      <c r="I3590" s="9" t="s">
        <v>1486</v>
      </c>
      <c r="J3590" s="9" t="s">
        <v>1487</v>
      </c>
      <c r="K3590" s="10">
        <v>16.175999999999998</v>
      </c>
      <c r="L3590" s="10">
        <v>103.639</v>
      </c>
    </row>
    <row r="3591" spans="1:12">
      <c r="A3591" s="9">
        <v>4</v>
      </c>
      <c r="B3591" s="9">
        <v>451607</v>
      </c>
      <c r="C3591" s="9" t="s">
        <v>3426</v>
      </c>
      <c r="D3591" s="9" t="s">
        <v>3427</v>
      </c>
      <c r="E3591" s="9">
        <v>4516</v>
      </c>
      <c r="F3591" s="9" t="s">
        <v>1982</v>
      </c>
      <c r="G3591" s="9" t="s">
        <v>1983</v>
      </c>
      <c r="H3591" s="9">
        <v>45</v>
      </c>
      <c r="I3591" s="9" t="s">
        <v>1486</v>
      </c>
      <c r="J3591" s="9" t="s">
        <v>1487</v>
      </c>
      <c r="K3591" s="10">
        <v>15.95</v>
      </c>
      <c r="L3591" s="10">
        <v>103.506</v>
      </c>
    </row>
    <row r="3592" spans="1:12">
      <c r="A3592" s="9">
        <v>4</v>
      </c>
      <c r="B3592" s="9">
        <v>450515</v>
      </c>
      <c r="C3592" s="9" t="s">
        <v>3440</v>
      </c>
      <c r="D3592" s="9" t="s">
        <v>3441</v>
      </c>
      <c r="E3592" s="9">
        <v>4505</v>
      </c>
      <c r="F3592" s="9" t="s">
        <v>2966</v>
      </c>
      <c r="G3592" s="9" t="s">
        <v>2967</v>
      </c>
      <c r="H3592" s="9">
        <v>45</v>
      </c>
      <c r="I3592" s="9" t="s">
        <v>1486</v>
      </c>
      <c r="J3592" s="9" t="s">
        <v>1487</v>
      </c>
      <c r="K3592" s="10">
        <v>16.026</v>
      </c>
      <c r="L3592" s="10">
        <v>103.81699999999999</v>
      </c>
    </row>
    <row r="3593" spans="1:12">
      <c r="A3593" s="9">
        <v>4</v>
      </c>
      <c r="B3593" s="9">
        <v>450502</v>
      </c>
      <c r="C3593" s="9" t="s">
        <v>3546</v>
      </c>
      <c r="D3593" s="9" t="s">
        <v>3547</v>
      </c>
      <c r="E3593" s="9">
        <v>4505</v>
      </c>
      <c r="F3593" s="9" t="s">
        <v>2966</v>
      </c>
      <c r="G3593" s="9" t="s">
        <v>2967</v>
      </c>
      <c r="H3593" s="9">
        <v>45</v>
      </c>
      <c r="I3593" s="9" t="s">
        <v>1486</v>
      </c>
      <c r="J3593" s="9" t="s">
        <v>1487</v>
      </c>
      <c r="K3593" s="10">
        <v>16.103000000000002</v>
      </c>
      <c r="L3593" s="10">
        <v>103.85299999999999</v>
      </c>
    </row>
    <row r="3594" spans="1:12">
      <c r="A3594" s="9">
        <v>4</v>
      </c>
      <c r="B3594" s="9">
        <v>450405</v>
      </c>
      <c r="C3594" s="9" t="s">
        <v>3559</v>
      </c>
      <c r="D3594" s="9" t="s">
        <v>3560</v>
      </c>
      <c r="E3594" s="9">
        <v>4504</v>
      </c>
      <c r="F3594" s="9" t="s">
        <v>3561</v>
      </c>
      <c r="G3594" s="9" t="s">
        <v>3562</v>
      </c>
      <c r="H3594" s="9">
        <v>45</v>
      </c>
      <c r="I3594" s="9" t="s">
        <v>1486</v>
      </c>
      <c r="J3594" s="9" t="s">
        <v>1487</v>
      </c>
      <c r="K3594" s="10">
        <v>15.901</v>
      </c>
      <c r="L3594" s="10">
        <v>103.599</v>
      </c>
    </row>
    <row r="3595" spans="1:12">
      <c r="A3595" s="9">
        <v>4</v>
      </c>
      <c r="B3595" s="9">
        <v>450507</v>
      </c>
      <c r="C3595" s="9" t="s">
        <v>3661</v>
      </c>
      <c r="D3595" s="9" t="s">
        <v>3662</v>
      </c>
      <c r="E3595" s="9">
        <v>4505</v>
      </c>
      <c r="F3595" s="9" t="s">
        <v>2966</v>
      </c>
      <c r="G3595" s="9" t="s">
        <v>2967</v>
      </c>
      <c r="H3595" s="9">
        <v>45</v>
      </c>
      <c r="I3595" s="9" t="s">
        <v>1486</v>
      </c>
      <c r="J3595" s="9" t="s">
        <v>1487</v>
      </c>
      <c r="K3595" s="10">
        <v>16.081</v>
      </c>
      <c r="L3595" s="10">
        <v>103.73099999999999</v>
      </c>
    </row>
    <row r="3596" spans="1:12">
      <c r="A3596" s="9">
        <v>4</v>
      </c>
      <c r="B3596" s="9">
        <v>450803</v>
      </c>
      <c r="C3596" s="9" t="s">
        <v>3689</v>
      </c>
      <c r="D3596" s="9" t="s">
        <v>3690</v>
      </c>
      <c r="E3596" s="9">
        <v>4508</v>
      </c>
      <c r="F3596" s="9" t="s">
        <v>3691</v>
      </c>
      <c r="G3596" s="9" t="s">
        <v>3692</v>
      </c>
      <c r="H3596" s="9">
        <v>45</v>
      </c>
      <c r="I3596" s="9" t="s">
        <v>1486</v>
      </c>
      <c r="J3596" s="9" t="s">
        <v>1487</v>
      </c>
      <c r="K3596" s="10">
        <v>16.280999999999999</v>
      </c>
      <c r="L3596" s="10">
        <v>103.812</v>
      </c>
    </row>
    <row r="3597" spans="1:12">
      <c r="A3597" s="9">
        <v>4</v>
      </c>
      <c r="B3597" s="9">
        <v>451503</v>
      </c>
      <c r="C3597" s="9" t="s">
        <v>3708</v>
      </c>
      <c r="D3597" s="9" t="s">
        <v>3709</v>
      </c>
      <c r="E3597" s="9">
        <v>4515</v>
      </c>
      <c r="F3597" s="9" t="s">
        <v>3710</v>
      </c>
      <c r="G3597" s="9" t="s">
        <v>3711</v>
      </c>
      <c r="H3597" s="9">
        <v>45</v>
      </c>
      <c r="I3597" s="9" t="s">
        <v>1486</v>
      </c>
      <c r="J3597" s="9" t="s">
        <v>1487</v>
      </c>
      <c r="K3597" s="10">
        <v>16.416</v>
      </c>
      <c r="L3597" s="10">
        <v>104.123</v>
      </c>
    </row>
    <row r="3598" spans="1:12">
      <c r="A3598" s="9">
        <v>4</v>
      </c>
      <c r="B3598" s="9">
        <v>451801</v>
      </c>
      <c r="C3598" s="9" t="s">
        <v>3716</v>
      </c>
      <c r="E3598" s="9">
        <v>4518</v>
      </c>
      <c r="F3598" s="9" t="s">
        <v>2936</v>
      </c>
      <c r="G3598" s="9" t="s">
        <v>2937</v>
      </c>
      <c r="H3598" s="9">
        <v>45</v>
      </c>
      <c r="I3598" s="9" t="s">
        <v>1486</v>
      </c>
      <c r="J3598" s="9" t="s">
        <v>1487</v>
      </c>
      <c r="K3598" s="10">
        <v>16.190999999999999</v>
      </c>
      <c r="L3598" s="10">
        <v>103.724</v>
      </c>
    </row>
    <row r="3599" spans="1:12">
      <c r="A3599" s="9">
        <v>4</v>
      </c>
      <c r="B3599" s="9">
        <v>451604</v>
      </c>
      <c r="C3599" s="9" t="s">
        <v>3756</v>
      </c>
      <c r="D3599" s="9" t="s">
        <v>3757</v>
      </c>
      <c r="E3599" s="9">
        <v>4516</v>
      </c>
      <c r="F3599" s="9" t="s">
        <v>1982</v>
      </c>
      <c r="G3599" s="9" t="s">
        <v>1983</v>
      </c>
      <c r="H3599" s="9">
        <v>45</v>
      </c>
      <c r="I3599" s="9" t="s">
        <v>1486</v>
      </c>
      <c r="J3599" s="9" t="s">
        <v>1487</v>
      </c>
      <c r="K3599" s="10">
        <v>16.044</v>
      </c>
      <c r="L3599" s="10">
        <v>103.541</v>
      </c>
    </row>
    <row r="3600" spans="1:12">
      <c r="A3600" s="9">
        <v>4</v>
      </c>
      <c r="B3600" s="9">
        <v>450125</v>
      </c>
      <c r="C3600" s="9" t="s">
        <v>3835</v>
      </c>
      <c r="D3600" s="9" t="s">
        <v>3836</v>
      </c>
      <c r="E3600" s="9">
        <v>4501</v>
      </c>
      <c r="F3600" s="9" t="s">
        <v>1948</v>
      </c>
      <c r="G3600" s="9" t="s">
        <v>1949</v>
      </c>
      <c r="H3600" s="9">
        <v>45</v>
      </c>
      <c r="I3600" s="9" t="s">
        <v>1486</v>
      </c>
      <c r="J3600" s="9" t="s">
        <v>1487</v>
      </c>
      <c r="K3600" s="10">
        <v>15.932</v>
      </c>
      <c r="L3600" s="10">
        <v>103.59099999999999</v>
      </c>
    </row>
    <row r="3601" spans="1:12">
      <c r="A3601" s="9">
        <v>4</v>
      </c>
      <c r="B3601" s="9">
        <v>451409</v>
      </c>
      <c r="C3601" s="9" t="s">
        <v>3845</v>
      </c>
      <c r="D3601" s="9" t="s">
        <v>3846</v>
      </c>
      <c r="E3601" s="9">
        <v>4514</v>
      </c>
      <c r="F3601" s="9" t="s">
        <v>3305</v>
      </c>
      <c r="G3601" s="9" t="s">
        <v>3306</v>
      </c>
      <c r="H3601" s="9">
        <v>45</v>
      </c>
      <c r="I3601" s="9" t="s">
        <v>1486</v>
      </c>
      <c r="J3601" s="9" t="s">
        <v>1487</v>
      </c>
      <c r="K3601" s="10">
        <v>15.903</v>
      </c>
      <c r="L3601" s="10">
        <v>103.791</v>
      </c>
    </row>
    <row r="3602" spans="1:12">
      <c r="A3602" s="9">
        <v>4</v>
      </c>
      <c r="B3602" s="9">
        <v>450807</v>
      </c>
      <c r="C3602" s="9" t="s">
        <v>3915</v>
      </c>
      <c r="D3602" s="9" t="s">
        <v>3916</v>
      </c>
      <c r="E3602" s="9">
        <v>4508</v>
      </c>
      <c r="F3602" s="9" t="s">
        <v>3691</v>
      </c>
      <c r="G3602" s="9" t="s">
        <v>3692</v>
      </c>
      <c r="H3602" s="9">
        <v>45</v>
      </c>
      <c r="I3602" s="9" t="s">
        <v>1486</v>
      </c>
      <c r="J3602" s="9" t="s">
        <v>1487</v>
      </c>
      <c r="K3602" s="10">
        <v>16.256</v>
      </c>
      <c r="L3602" s="10">
        <v>103.76</v>
      </c>
    </row>
    <row r="3603" spans="1:12">
      <c r="A3603" s="9">
        <v>4</v>
      </c>
      <c r="B3603" s="9">
        <v>451704</v>
      </c>
      <c r="C3603" s="9" t="s">
        <v>3925</v>
      </c>
      <c r="D3603" s="9" t="s">
        <v>2354</v>
      </c>
      <c r="E3603" s="9">
        <v>4517</v>
      </c>
      <c r="F3603" s="9" t="s">
        <v>2353</v>
      </c>
      <c r="G3603" s="9" t="s">
        <v>2354</v>
      </c>
      <c r="H3603" s="9">
        <v>45</v>
      </c>
      <c r="I3603" s="9" t="s">
        <v>1486</v>
      </c>
      <c r="J3603" s="9" t="s">
        <v>1487</v>
      </c>
      <c r="K3603" s="10">
        <v>16.14</v>
      </c>
      <c r="L3603" s="10">
        <v>103.59399999999999</v>
      </c>
    </row>
    <row r="3604" spans="1:12">
      <c r="A3604" s="9">
        <v>4</v>
      </c>
      <c r="B3604" s="9">
        <v>450120</v>
      </c>
      <c r="C3604" s="9" t="s">
        <v>3972</v>
      </c>
      <c r="D3604" s="9" t="s">
        <v>3973</v>
      </c>
      <c r="E3604" s="9">
        <v>4501</v>
      </c>
      <c r="F3604" s="9" t="s">
        <v>1948</v>
      </c>
      <c r="G3604" s="9" t="s">
        <v>1949</v>
      </c>
      <c r="H3604" s="9">
        <v>45</v>
      </c>
      <c r="I3604" s="9" t="s">
        <v>1486</v>
      </c>
      <c r="J3604" s="9" t="s">
        <v>1487</v>
      </c>
      <c r="K3604" s="10">
        <v>16.064</v>
      </c>
      <c r="L3604" s="10">
        <v>103.578</v>
      </c>
    </row>
    <row r="3605" spans="1:12">
      <c r="A3605" s="9">
        <v>4</v>
      </c>
      <c r="B3605" s="9">
        <v>450714</v>
      </c>
      <c r="C3605" s="9" t="s">
        <v>3974</v>
      </c>
      <c r="D3605" s="9" t="s">
        <v>3975</v>
      </c>
      <c r="E3605" s="9">
        <v>4507</v>
      </c>
      <c r="F3605" s="9" t="s">
        <v>3976</v>
      </c>
      <c r="G3605" s="9" t="s">
        <v>1942</v>
      </c>
      <c r="H3605" s="9">
        <v>45</v>
      </c>
      <c r="I3605" s="9" t="s">
        <v>1486</v>
      </c>
      <c r="J3605" s="9" t="s">
        <v>1487</v>
      </c>
      <c r="K3605" s="10">
        <v>16.206</v>
      </c>
      <c r="L3605" s="10">
        <v>103.873</v>
      </c>
    </row>
    <row r="3606" spans="1:12">
      <c r="A3606" s="9">
        <v>4</v>
      </c>
      <c r="B3606" s="9">
        <v>451706</v>
      </c>
      <c r="C3606" s="9" t="s">
        <v>4054</v>
      </c>
      <c r="D3606" s="9" t="s">
        <v>4055</v>
      </c>
      <c r="E3606" s="9">
        <v>4517</v>
      </c>
      <c r="F3606" s="9" t="s">
        <v>2353</v>
      </c>
      <c r="G3606" s="9" t="s">
        <v>2354</v>
      </c>
      <c r="H3606" s="9">
        <v>45</v>
      </c>
      <c r="I3606" s="9" t="s">
        <v>1486</v>
      </c>
      <c r="J3606" s="9" t="s">
        <v>1487</v>
      </c>
      <c r="K3606" s="10">
        <v>16.132000000000001</v>
      </c>
      <c r="L3606" s="10">
        <v>103.679</v>
      </c>
    </row>
    <row r="3607" spans="1:12">
      <c r="A3607" s="9">
        <v>4</v>
      </c>
      <c r="B3607" s="9">
        <v>451902</v>
      </c>
      <c r="C3607" s="9" t="s">
        <v>4261</v>
      </c>
      <c r="D3607" s="9" t="s">
        <v>4262</v>
      </c>
      <c r="E3607" s="9">
        <v>4519</v>
      </c>
      <c r="F3607" s="9" t="s">
        <v>4263</v>
      </c>
      <c r="G3607" s="9" t="s">
        <v>4264</v>
      </c>
      <c r="H3607" s="9">
        <v>45</v>
      </c>
      <c r="I3607" s="9" t="s">
        <v>1486</v>
      </c>
      <c r="J3607" s="9" t="s">
        <v>1487</v>
      </c>
      <c r="K3607" s="10">
        <v>15.55</v>
      </c>
      <c r="L3607" s="10">
        <v>104.062</v>
      </c>
    </row>
    <row r="3608" spans="1:12">
      <c r="A3608" s="9">
        <v>4</v>
      </c>
      <c r="B3608" s="9">
        <v>450504</v>
      </c>
      <c r="C3608" s="9" t="s">
        <v>4339</v>
      </c>
      <c r="D3608" s="9" t="s">
        <v>2967</v>
      </c>
      <c r="E3608" s="9">
        <v>4505</v>
      </c>
      <c r="F3608" s="9" t="s">
        <v>2966</v>
      </c>
      <c r="G3608" s="9" t="s">
        <v>2967</v>
      </c>
      <c r="H3608" s="9">
        <v>45</v>
      </c>
      <c r="I3608" s="9" t="s">
        <v>1486</v>
      </c>
      <c r="J3608" s="9" t="s">
        <v>1487</v>
      </c>
      <c r="K3608" s="10">
        <v>16.116</v>
      </c>
      <c r="L3608" s="10">
        <v>103.81100000000001</v>
      </c>
    </row>
    <row r="3609" spans="1:12">
      <c r="A3609" s="9">
        <v>4</v>
      </c>
      <c r="B3609" s="9">
        <v>451806</v>
      </c>
      <c r="C3609" s="9" t="s">
        <v>4346</v>
      </c>
      <c r="E3609" s="9">
        <v>4518</v>
      </c>
      <c r="F3609" s="9" t="s">
        <v>2936</v>
      </c>
      <c r="G3609" s="9" t="s">
        <v>2937</v>
      </c>
      <c r="H3609" s="9">
        <v>45</v>
      </c>
      <c r="I3609" s="9" t="s">
        <v>1486</v>
      </c>
      <c r="J3609" s="9" t="s">
        <v>1487</v>
      </c>
      <c r="K3609" s="10">
        <v>16.149999999999999</v>
      </c>
      <c r="L3609" s="10">
        <v>103.71</v>
      </c>
    </row>
    <row r="3610" spans="1:12">
      <c r="A3610" s="9">
        <v>4</v>
      </c>
      <c r="B3610" s="9">
        <v>450802</v>
      </c>
      <c r="C3610" s="9" t="s">
        <v>4369</v>
      </c>
      <c r="D3610" s="9" t="s">
        <v>419</v>
      </c>
      <c r="E3610" s="9">
        <v>4508</v>
      </c>
      <c r="F3610" s="9" t="s">
        <v>3691</v>
      </c>
      <c r="G3610" s="9" t="s">
        <v>3692</v>
      </c>
      <c r="H3610" s="9">
        <v>45</v>
      </c>
      <c r="I3610" s="9" t="s">
        <v>1486</v>
      </c>
      <c r="J3610" s="9" t="s">
        <v>1487</v>
      </c>
      <c r="K3610" s="10">
        <v>16.242000000000001</v>
      </c>
      <c r="L3610" s="10">
        <v>103.804</v>
      </c>
    </row>
    <row r="3611" spans="1:12">
      <c r="A3611" s="9">
        <v>4</v>
      </c>
      <c r="B3611" s="9">
        <v>451707</v>
      </c>
      <c r="C3611" s="9" t="s">
        <v>4374</v>
      </c>
      <c r="D3611" s="9" t="s">
        <v>4375</v>
      </c>
      <c r="E3611" s="9">
        <v>4517</v>
      </c>
      <c r="F3611" s="9" t="s">
        <v>2353</v>
      </c>
      <c r="G3611" s="9" t="s">
        <v>2354</v>
      </c>
      <c r="H3611" s="9">
        <v>45</v>
      </c>
      <c r="I3611" s="9" t="s">
        <v>1486</v>
      </c>
      <c r="J3611" s="9" t="s">
        <v>1487</v>
      </c>
      <c r="K3611" s="10">
        <v>16.173999999999999</v>
      </c>
      <c r="L3611" s="10">
        <v>103.535</v>
      </c>
    </row>
    <row r="3612" spans="1:12">
      <c r="A3612" s="9">
        <v>4</v>
      </c>
      <c r="B3612" s="9">
        <v>451802</v>
      </c>
      <c r="C3612" s="9" t="s">
        <v>4449</v>
      </c>
      <c r="D3612" s="9" t="s">
        <v>4450</v>
      </c>
      <c r="E3612" s="9">
        <v>4518</v>
      </c>
      <c r="F3612" s="9" t="s">
        <v>2936</v>
      </c>
      <c r="G3612" s="9" t="s">
        <v>2937</v>
      </c>
      <c r="H3612" s="9">
        <v>45</v>
      </c>
      <c r="I3612" s="9" t="s">
        <v>1486</v>
      </c>
      <c r="J3612" s="9" t="s">
        <v>1487</v>
      </c>
      <c r="K3612" s="10">
        <v>16.135000000000002</v>
      </c>
      <c r="L3612" s="10">
        <v>103.782</v>
      </c>
    </row>
    <row r="3613" spans="1:12">
      <c r="A3613" s="9">
        <v>4</v>
      </c>
      <c r="B3613" s="9">
        <v>450124</v>
      </c>
      <c r="C3613" s="9" t="s">
        <v>4493</v>
      </c>
      <c r="D3613" s="9" t="s">
        <v>4494</v>
      </c>
      <c r="E3613" s="9">
        <v>4501</v>
      </c>
      <c r="F3613" s="9" t="s">
        <v>1948</v>
      </c>
      <c r="G3613" s="9" t="s">
        <v>1949</v>
      </c>
      <c r="H3613" s="9">
        <v>45</v>
      </c>
      <c r="I3613" s="9" t="s">
        <v>1486</v>
      </c>
      <c r="J3613" s="9" t="s">
        <v>1487</v>
      </c>
      <c r="K3613" s="10">
        <v>15.968999999999999</v>
      </c>
      <c r="L3613" s="10">
        <v>103.666</v>
      </c>
    </row>
    <row r="3614" spans="1:12">
      <c r="A3614" s="9">
        <v>4</v>
      </c>
      <c r="B3614" s="9">
        <v>451803</v>
      </c>
      <c r="C3614" s="9" t="s">
        <v>4519</v>
      </c>
      <c r="D3614" s="9" t="s">
        <v>4520</v>
      </c>
      <c r="E3614" s="9">
        <v>4518</v>
      </c>
      <c r="F3614" s="9" t="s">
        <v>2936</v>
      </c>
      <c r="G3614" s="9" t="s">
        <v>2937</v>
      </c>
      <c r="H3614" s="9">
        <v>45</v>
      </c>
      <c r="I3614" s="9" t="s">
        <v>1486</v>
      </c>
      <c r="J3614" s="9" t="s">
        <v>1487</v>
      </c>
      <c r="K3614" s="10">
        <v>16.16</v>
      </c>
      <c r="L3614" s="10">
        <v>103.76900000000001</v>
      </c>
    </row>
    <row r="3615" spans="1:12">
      <c r="A3615" s="9">
        <v>4</v>
      </c>
      <c r="B3615" s="9">
        <v>451602</v>
      </c>
      <c r="C3615" s="9" t="s">
        <v>4607</v>
      </c>
      <c r="D3615" s="9" t="s">
        <v>1983</v>
      </c>
      <c r="E3615" s="9">
        <v>4516</v>
      </c>
      <c r="F3615" s="9" t="s">
        <v>1982</v>
      </c>
      <c r="G3615" s="9" t="s">
        <v>1983</v>
      </c>
      <c r="H3615" s="9">
        <v>45</v>
      </c>
      <c r="I3615" s="9" t="s">
        <v>1486</v>
      </c>
      <c r="J3615" s="9" t="s">
        <v>1487</v>
      </c>
      <c r="K3615" s="10">
        <v>15.98</v>
      </c>
      <c r="L3615" s="10">
        <v>103.474</v>
      </c>
    </row>
    <row r="3616" spans="1:12">
      <c r="A3616" s="9">
        <v>4</v>
      </c>
      <c r="B3616" s="9">
        <v>452001</v>
      </c>
      <c r="C3616" s="9" t="s">
        <v>4644</v>
      </c>
      <c r="E3616" s="9">
        <v>4520</v>
      </c>
      <c r="F3616" s="9" t="s">
        <v>3124</v>
      </c>
      <c r="G3616" s="9" t="s">
        <v>3125</v>
      </c>
      <c r="H3616" s="9">
        <v>45</v>
      </c>
      <c r="I3616" s="9" t="s">
        <v>1486</v>
      </c>
      <c r="J3616" s="9" t="s">
        <v>1487</v>
      </c>
      <c r="K3616" s="10">
        <v>16.032</v>
      </c>
      <c r="L3616" s="10">
        <v>103.85299999999999</v>
      </c>
    </row>
    <row r="3617" spans="1:12">
      <c r="A3617" s="9">
        <v>4</v>
      </c>
      <c r="B3617" s="9">
        <v>451114</v>
      </c>
      <c r="C3617" s="9" t="s">
        <v>4669</v>
      </c>
      <c r="D3617" s="9" t="s">
        <v>4670</v>
      </c>
      <c r="E3617" s="9">
        <v>4511</v>
      </c>
      <c r="F3617" s="9" t="s">
        <v>2652</v>
      </c>
      <c r="G3617" s="9" t="s">
        <v>2653</v>
      </c>
      <c r="H3617" s="9">
        <v>45</v>
      </c>
      <c r="I3617" s="9" t="s">
        <v>1486</v>
      </c>
      <c r="J3617" s="9" t="s">
        <v>1487</v>
      </c>
      <c r="K3617" s="10">
        <v>15.574999999999999</v>
      </c>
      <c r="L3617" s="10">
        <v>103.877</v>
      </c>
    </row>
    <row r="3618" spans="1:12">
      <c r="A3618" s="9">
        <v>4</v>
      </c>
      <c r="B3618" s="9">
        <v>450104</v>
      </c>
      <c r="C3618" s="9" t="s">
        <v>4681</v>
      </c>
      <c r="D3618" s="9" t="s">
        <v>490</v>
      </c>
      <c r="E3618" s="9">
        <v>4501</v>
      </c>
      <c r="F3618" s="9" t="s">
        <v>1948</v>
      </c>
      <c r="G3618" s="9" t="s">
        <v>1949</v>
      </c>
      <c r="H3618" s="9">
        <v>45</v>
      </c>
      <c r="I3618" s="9" t="s">
        <v>1486</v>
      </c>
      <c r="J3618" s="9" t="s">
        <v>1487</v>
      </c>
      <c r="K3618" s="10">
        <v>16.024999999999999</v>
      </c>
      <c r="L3618" s="10">
        <v>103.59099999999999</v>
      </c>
    </row>
    <row r="3619" spans="1:12">
      <c r="A3619" s="9">
        <v>4</v>
      </c>
      <c r="B3619" s="9">
        <v>451606</v>
      </c>
      <c r="C3619" s="9" t="s">
        <v>4706</v>
      </c>
      <c r="D3619" s="9" t="s">
        <v>4707</v>
      </c>
      <c r="E3619" s="9">
        <v>4516</v>
      </c>
      <c r="F3619" s="9" t="s">
        <v>1982</v>
      </c>
      <c r="G3619" s="9" t="s">
        <v>1983</v>
      </c>
      <c r="H3619" s="9">
        <v>45</v>
      </c>
      <c r="I3619" s="9" t="s">
        <v>1486</v>
      </c>
      <c r="J3619" s="9" t="s">
        <v>1487</v>
      </c>
      <c r="K3619" s="10">
        <v>16.096</v>
      </c>
      <c r="L3619" s="10">
        <v>103.47499999999999</v>
      </c>
    </row>
    <row r="3620" spans="1:12">
      <c r="A3620" s="9">
        <v>4</v>
      </c>
      <c r="B3620" s="9">
        <v>451205</v>
      </c>
      <c r="C3620" s="9" t="s">
        <v>4708</v>
      </c>
      <c r="D3620" s="9" t="s">
        <v>4709</v>
      </c>
      <c r="E3620" s="9">
        <v>4512</v>
      </c>
      <c r="F3620" s="9" t="s">
        <v>4710</v>
      </c>
      <c r="G3620" s="9" t="s">
        <v>4709</v>
      </c>
      <c r="H3620" s="9">
        <v>45</v>
      </c>
      <c r="I3620" s="9" t="s">
        <v>1486</v>
      </c>
      <c r="J3620" s="9" t="s">
        <v>1487</v>
      </c>
      <c r="K3620" s="10">
        <v>15.817</v>
      </c>
      <c r="L3620" s="10">
        <v>103.755</v>
      </c>
    </row>
    <row r="3621" spans="1:12">
      <c r="A3621" s="9">
        <v>4</v>
      </c>
      <c r="B3621" s="9">
        <v>450412</v>
      </c>
      <c r="C3621" s="9" t="s">
        <v>4711</v>
      </c>
      <c r="D3621" s="9" t="s">
        <v>4712</v>
      </c>
      <c r="E3621" s="9">
        <v>4504</v>
      </c>
      <c r="F3621" s="9" t="s">
        <v>3561</v>
      </c>
      <c r="G3621" s="9" t="s">
        <v>3562</v>
      </c>
      <c r="H3621" s="9">
        <v>45</v>
      </c>
      <c r="I3621" s="9" t="s">
        <v>1486</v>
      </c>
      <c r="J3621" s="9" t="s">
        <v>1487</v>
      </c>
      <c r="K3621" s="10">
        <v>15.773</v>
      </c>
      <c r="L3621" s="10">
        <v>103.566</v>
      </c>
    </row>
    <row r="3622" spans="1:12">
      <c r="A3622" s="9">
        <v>4</v>
      </c>
      <c r="B3622" s="9">
        <v>450105</v>
      </c>
      <c r="C3622" s="9" t="s">
        <v>4785</v>
      </c>
      <c r="D3622" s="9" t="s">
        <v>4786</v>
      </c>
      <c r="E3622" s="9">
        <v>4501</v>
      </c>
      <c r="F3622" s="9" t="s">
        <v>1948</v>
      </c>
      <c r="G3622" s="9" t="s">
        <v>1949</v>
      </c>
      <c r="H3622" s="9">
        <v>45</v>
      </c>
      <c r="I3622" s="9" t="s">
        <v>1486</v>
      </c>
      <c r="J3622" s="9" t="s">
        <v>1487</v>
      </c>
      <c r="K3622" s="10">
        <v>15.961</v>
      </c>
      <c r="L3622" s="10">
        <v>103.569</v>
      </c>
    </row>
    <row r="3623" spans="1:12">
      <c r="A3623" s="9">
        <v>4</v>
      </c>
      <c r="B3623" s="9">
        <v>451204</v>
      </c>
      <c r="C3623" s="9" t="s">
        <v>4790</v>
      </c>
      <c r="D3623" s="9" t="s">
        <v>4791</v>
      </c>
      <c r="E3623" s="9">
        <v>4512</v>
      </c>
      <c r="F3623" s="9" t="s">
        <v>4710</v>
      </c>
      <c r="G3623" s="9" t="s">
        <v>4709</v>
      </c>
      <c r="H3623" s="9">
        <v>45</v>
      </c>
      <c r="I3623" s="9" t="s">
        <v>1486</v>
      </c>
      <c r="J3623" s="9" t="s">
        <v>1487</v>
      </c>
      <c r="K3623" s="10">
        <v>15.77</v>
      </c>
      <c r="L3623" s="10">
        <v>103.758</v>
      </c>
    </row>
    <row r="3624" spans="1:12">
      <c r="A3624" s="9">
        <v>4</v>
      </c>
      <c r="B3624" s="9">
        <v>451105</v>
      </c>
      <c r="C3624" s="9" t="s">
        <v>4796</v>
      </c>
      <c r="D3624" s="9" t="s">
        <v>4797</v>
      </c>
      <c r="E3624" s="9">
        <v>4511</v>
      </c>
      <c r="F3624" s="9" t="s">
        <v>2652</v>
      </c>
      <c r="G3624" s="9" t="s">
        <v>2653</v>
      </c>
      <c r="H3624" s="9">
        <v>45</v>
      </c>
      <c r="I3624" s="9" t="s">
        <v>1486</v>
      </c>
      <c r="J3624" s="9" t="s">
        <v>1487</v>
      </c>
      <c r="K3624" s="10">
        <v>15.627000000000001</v>
      </c>
      <c r="L3624" s="10">
        <v>103.85</v>
      </c>
    </row>
    <row r="3625" spans="1:12">
      <c r="A3625" s="9">
        <v>4</v>
      </c>
      <c r="B3625" s="9">
        <v>450520</v>
      </c>
      <c r="C3625" s="9" t="s">
        <v>4798</v>
      </c>
      <c r="D3625" s="9" t="s">
        <v>4799</v>
      </c>
      <c r="E3625" s="9">
        <v>4505</v>
      </c>
      <c r="F3625" s="9" t="s">
        <v>2966</v>
      </c>
      <c r="G3625" s="9" t="s">
        <v>2967</v>
      </c>
      <c r="H3625" s="9">
        <v>45</v>
      </c>
      <c r="I3625" s="9" t="s">
        <v>1486</v>
      </c>
      <c r="J3625" s="9" t="s">
        <v>1487</v>
      </c>
      <c r="K3625" s="10">
        <v>16.071999999999999</v>
      </c>
      <c r="L3625" s="10">
        <v>103.852</v>
      </c>
    </row>
    <row r="3626" spans="1:12">
      <c r="A3626" s="9">
        <v>4</v>
      </c>
      <c r="B3626" s="9">
        <v>451003</v>
      </c>
      <c r="C3626" s="9" t="s">
        <v>4813</v>
      </c>
      <c r="D3626" s="9" t="s">
        <v>4814</v>
      </c>
      <c r="E3626" s="9">
        <v>4510</v>
      </c>
      <c r="F3626" s="9" t="s">
        <v>2489</v>
      </c>
      <c r="G3626" s="9" t="s">
        <v>2490</v>
      </c>
      <c r="H3626" s="9">
        <v>45</v>
      </c>
      <c r="I3626" s="9" t="s">
        <v>1486</v>
      </c>
      <c r="J3626" s="9" t="s">
        <v>1487</v>
      </c>
      <c r="K3626" s="10">
        <v>16.001000000000001</v>
      </c>
      <c r="L3626" s="10">
        <v>103.99299999999999</v>
      </c>
    </row>
    <row r="3627" spans="1:12">
      <c r="A3627" s="9">
        <v>4</v>
      </c>
      <c r="B3627" s="9">
        <v>451015</v>
      </c>
      <c r="C3627" s="9" t="s">
        <v>4141</v>
      </c>
      <c r="D3627" s="9" t="s">
        <v>4142</v>
      </c>
      <c r="E3627" s="9">
        <v>4510</v>
      </c>
      <c r="F3627" s="9" t="s">
        <v>2489</v>
      </c>
      <c r="G3627" s="9" t="s">
        <v>2490</v>
      </c>
      <c r="H3627" s="9">
        <v>45</v>
      </c>
      <c r="I3627" s="9" t="s">
        <v>1486</v>
      </c>
      <c r="J3627" s="9" t="s">
        <v>1487</v>
      </c>
      <c r="K3627" s="10">
        <v>16.148</v>
      </c>
      <c r="L3627" s="10">
        <v>103.923</v>
      </c>
    </row>
    <row r="3628" spans="1:12">
      <c r="A3628" s="9">
        <v>4</v>
      </c>
      <c r="B3628" s="9">
        <v>450603</v>
      </c>
      <c r="C3628" s="9" t="s">
        <v>4921</v>
      </c>
      <c r="D3628" s="9" t="s">
        <v>4922</v>
      </c>
      <c r="E3628" s="9">
        <v>4506</v>
      </c>
      <c r="F3628" s="9" t="s">
        <v>1484</v>
      </c>
      <c r="G3628" s="9" t="s">
        <v>1485</v>
      </c>
      <c r="H3628" s="9">
        <v>45</v>
      </c>
      <c r="I3628" s="9" t="s">
        <v>1486</v>
      </c>
      <c r="J3628" s="9" t="s">
        <v>1487</v>
      </c>
      <c r="K3628" s="10">
        <v>15.762</v>
      </c>
      <c r="L3628" s="10">
        <v>104.065</v>
      </c>
    </row>
    <row r="3629" spans="1:12">
      <c r="A3629" s="9">
        <v>4</v>
      </c>
      <c r="B3629" s="9">
        <v>450410</v>
      </c>
      <c r="C3629" s="9" t="s">
        <v>4958</v>
      </c>
      <c r="D3629" s="9" t="s">
        <v>4959</v>
      </c>
      <c r="E3629" s="9">
        <v>4504</v>
      </c>
      <c r="F3629" s="9" t="s">
        <v>3561</v>
      </c>
      <c r="G3629" s="9" t="s">
        <v>3562</v>
      </c>
      <c r="H3629" s="9">
        <v>45</v>
      </c>
      <c r="I3629" s="9" t="s">
        <v>1486</v>
      </c>
      <c r="J3629" s="9" t="s">
        <v>1487</v>
      </c>
      <c r="K3629" s="10">
        <v>15.756</v>
      </c>
      <c r="L3629" s="10">
        <v>103.434</v>
      </c>
    </row>
    <row r="3630" spans="1:12">
      <c r="A3630" s="9">
        <v>4</v>
      </c>
      <c r="B3630" s="9">
        <v>450617</v>
      </c>
      <c r="C3630" s="9" t="s">
        <v>5096</v>
      </c>
      <c r="D3630" s="9" t="s">
        <v>5097</v>
      </c>
      <c r="E3630" s="9">
        <v>4506</v>
      </c>
      <c r="F3630" s="9" t="s">
        <v>1484</v>
      </c>
      <c r="G3630" s="9" t="s">
        <v>1485</v>
      </c>
      <c r="H3630" s="9">
        <v>45</v>
      </c>
      <c r="I3630" s="9" t="s">
        <v>1486</v>
      </c>
      <c r="J3630" s="9" t="s">
        <v>1487</v>
      </c>
      <c r="K3630" s="10">
        <v>15.803000000000001</v>
      </c>
      <c r="L3630" s="10">
        <v>104.08799999999999</v>
      </c>
    </row>
    <row r="3631" spans="1:12">
      <c r="A3631" s="9">
        <v>4</v>
      </c>
      <c r="B3631" s="9">
        <v>451404</v>
      </c>
      <c r="C3631" s="9" t="s">
        <v>5101</v>
      </c>
      <c r="D3631" s="9" t="s">
        <v>5102</v>
      </c>
      <c r="E3631" s="9">
        <v>4514</v>
      </c>
      <c r="F3631" s="9" t="s">
        <v>3305</v>
      </c>
      <c r="G3631" s="9" t="s">
        <v>3306</v>
      </c>
      <c r="H3631" s="9">
        <v>45</v>
      </c>
      <c r="I3631" s="9" t="s">
        <v>1486</v>
      </c>
      <c r="J3631" s="9" t="s">
        <v>1487</v>
      </c>
      <c r="K3631" s="10">
        <v>15.808</v>
      </c>
      <c r="L3631" s="10">
        <v>103.955</v>
      </c>
    </row>
    <row r="3632" spans="1:12">
      <c r="A3632" s="9">
        <v>4</v>
      </c>
      <c r="B3632" s="9">
        <v>450709</v>
      </c>
      <c r="C3632" s="9" t="s">
        <v>5119</v>
      </c>
      <c r="D3632" s="9" t="s">
        <v>5120</v>
      </c>
      <c r="E3632" s="9">
        <v>4507</v>
      </c>
      <c r="F3632" s="9" t="s">
        <v>3976</v>
      </c>
      <c r="G3632" s="9" t="s">
        <v>1942</v>
      </c>
      <c r="H3632" s="9">
        <v>45</v>
      </c>
      <c r="I3632" s="9" t="s">
        <v>1486</v>
      </c>
      <c r="J3632" s="9" t="s">
        <v>1487</v>
      </c>
      <c r="K3632" s="10">
        <v>16.277000000000001</v>
      </c>
      <c r="L3632" s="10">
        <v>103.86199999999999</v>
      </c>
    </row>
    <row r="3633" spans="1:12">
      <c r="A3633" s="9">
        <v>4</v>
      </c>
      <c r="B3633" s="9">
        <v>451112</v>
      </c>
      <c r="C3633" s="9" t="s">
        <v>5153</v>
      </c>
      <c r="D3633" s="9" t="s">
        <v>5154</v>
      </c>
      <c r="E3633" s="9">
        <v>4511</v>
      </c>
      <c r="F3633" s="9" t="s">
        <v>2652</v>
      </c>
      <c r="G3633" s="9" t="s">
        <v>2653</v>
      </c>
      <c r="H3633" s="9">
        <v>45</v>
      </c>
      <c r="I3633" s="9" t="s">
        <v>1486</v>
      </c>
      <c r="J3633" s="9" t="s">
        <v>1487</v>
      </c>
      <c r="K3633" s="10">
        <v>15.680999999999999</v>
      </c>
      <c r="L3633" s="10">
        <v>103.938</v>
      </c>
    </row>
    <row r="3634" spans="1:12">
      <c r="A3634" s="9">
        <v>4</v>
      </c>
      <c r="B3634" s="9">
        <v>450517</v>
      </c>
      <c r="C3634" s="9" t="s">
        <v>5161</v>
      </c>
      <c r="D3634" s="9" t="s">
        <v>5162</v>
      </c>
      <c r="E3634" s="9">
        <v>4505</v>
      </c>
      <c r="F3634" s="9" t="s">
        <v>2966</v>
      </c>
      <c r="G3634" s="9" t="s">
        <v>2967</v>
      </c>
      <c r="H3634" s="9">
        <v>45</v>
      </c>
      <c r="I3634" s="9" t="s">
        <v>1486</v>
      </c>
      <c r="J3634" s="9" t="s">
        <v>1487</v>
      </c>
      <c r="K3634" s="10">
        <v>15.984999999999999</v>
      </c>
      <c r="L3634" s="10">
        <v>103.764</v>
      </c>
    </row>
    <row r="3635" spans="1:12">
      <c r="A3635" s="9">
        <v>4</v>
      </c>
      <c r="B3635" s="9">
        <v>450123</v>
      </c>
      <c r="C3635" s="9" t="s">
        <v>5258</v>
      </c>
      <c r="D3635" s="9" t="s">
        <v>5259</v>
      </c>
      <c r="E3635" s="9">
        <v>4501</v>
      </c>
      <c r="F3635" s="9" t="s">
        <v>1948</v>
      </c>
      <c r="G3635" s="9" t="s">
        <v>1949</v>
      </c>
      <c r="H3635" s="9">
        <v>45</v>
      </c>
      <c r="I3635" s="9" t="s">
        <v>1486</v>
      </c>
      <c r="J3635" s="9" t="s">
        <v>1487</v>
      </c>
      <c r="K3635" s="10">
        <v>15.897</v>
      </c>
      <c r="L3635" s="10">
        <v>103.672</v>
      </c>
    </row>
    <row r="3636" spans="1:12">
      <c r="A3636" s="9">
        <v>4</v>
      </c>
      <c r="B3636" s="9">
        <v>450808</v>
      </c>
      <c r="C3636" s="9" t="s">
        <v>5294</v>
      </c>
      <c r="D3636" s="9" t="s">
        <v>5295</v>
      </c>
      <c r="E3636" s="9">
        <v>4508</v>
      </c>
      <c r="F3636" s="9" t="s">
        <v>3691</v>
      </c>
      <c r="G3636" s="9" t="s">
        <v>3692</v>
      </c>
      <c r="H3636" s="9">
        <v>45</v>
      </c>
      <c r="I3636" s="9" t="s">
        <v>1486</v>
      </c>
      <c r="J3636" s="9" t="s">
        <v>1487</v>
      </c>
      <c r="K3636" s="10">
        <v>16.206</v>
      </c>
      <c r="L3636" s="10">
        <v>103.82599999999999</v>
      </c>
    </row>
    <row r="3637" spans="1:12">
      <c r="A3637" s="9">
        <v>4</v>
      </c>
      <c r="B3637" s="9">
        <v>450606</v>
      </c>
      <c r="C3637" s="9" t="s">
        <v>5318</v>
      </c>
      <c r="D3637" s="9" t="s">
        <v>5319</v>
      </c>
      <c r="E3637" s="9">
        <v>4506</v>
      </c>
      <c r="F3637" s="9" t="s">
        <v>1484</v>
      </c>
      <c r="G3637" s="9" t="s">
        <v>1485</v>
      </c>
      <c r="H3637" s="9">
        <v>45</v>
      </c>
      <c r="I3637" s="9" t="s">
        <v>1486</v>
      </c>
      <c r="J3637" s="9" t="s">
        <v>1487</v>
      </c>
      <c r="K3637" s="10">
        <v>15.683999999999999</v>
      </c>
      <c r="L3637" s="10">
        <v>104.044</v>
      </c>
    </row>
    <row r="3638" spans="1:12">
      <c r="A3638" s="9">
        <v>4</v>
      </c>
      <c r="B3638" s="9">
        <v>450613</v>
      </c>
      <c r="C3638" s="9" t="s">
        <v>5326</v>
      </c>
      <c r="D3638" s="9" t="s">
        <v>5327</v>
      </c>
      <c r="E3638" s="9">
        <v>4506</v>
      </c>
      <c r="F3638" s="9" t="s">
        <v>1484</v>
      </c>
      <c r="G3638" s="9" t="s">
        <v>1485</v>
      </c>
      <c r="H3638" s="9">
        <v>45</v>
      </c>
      <c r="I3638" s="9" t="s">
        <v>1486</v>
      </c>
      <c r="J3638" s="9" t="s">
        <v>1487</v>
      </c>
      <c r="K3638" s="10">
        <v>15.638999999999999</v>
      </c>
      <c r="L3638" s="10">
        <v>104.15900000000001</v>
      </c>
    </row>
    <row r="3639" spans="1:12">
      <c r="A3639" s="9">
        <v>4</v>
      </c>
      <c r="B3639" s="9">
        <v>451004</v>
      </c>
      <c r="C3639" s="9" t="s">
        <v>2344</v>
      </c>
      <c r="D3639" s="9" t="s">
        <v>2345</v>
      </c>
      <c r="E3639" s="9">
        <v>4510</v>
      </c>
      <c r="F3639" s="9" t="s">
        <v>2489</v>
      </c>
      <c r="G3639" s="9" t="s">
        <v>2490</v>
      </c>
      <c r="H3639" s="9">
        <v>45</v>
      </c>
      <c r="I3639" s="9" t="s">
        <v>1486</v>
      </c>
      <c r="J3639" s="9" t="s">
        <v>1487</v>
      </c>
      <c r="K3639" s="10">
        <v>16.143999999999998</v>
      </c>
      <c r="L3639" s="10">
        <v>103.968</v>
      </c>
    </row>
    <row r="3640" spans="1:12">
      <c r="A3640" s="9">
        <v>4</v>
      </c>
      <c r="B3640" s="9">
        <v>452005</v>
      </c>
      <c r="C3640" s="9" t="s">
        <v>5380</v>
      </c>
      <c r="D3640" s="9" t="s">
        <v>5381</v>
      </c>
      <c r="E3640" s="9">
        <v>4520</v>
      </c>
      <c r="F3640" s="9" t="s">
        <v>3124</v>
      </c>
      <c r="G3640" s="9" t="s">
        <v>3125</v>
      </c>
      <c r="H3640" s="9">
        <v>45</v>
      </c>
      <c r="I3640" s="9" t="s">
        <v>1486</v>
      </c>
      <c r="J3640" s="9" t="s">
        <v>1487</v>
      </c>
      <c r="K3640" s="10">
        <v>15.965</v>
      </c>
      <c r="L3640" s="10">
        <v>103.827</v>
      </c>
    </row>
    <row r="3641" spans="1:12">
      <c r="A3641" s="9">
        <v>4</v>
      </c>
      <c r="B3641" s="9">
        <v>450612</v>
      </c>
      <c r="C3641" s="9" t="s">
        <v>5386</v>
      </c>
      <c r="D3641" s="9" t="s">
        <v>5387</v>
      </c>
      <c r="E3641" s="9">
        <v>4506</v>
      </c>
      <c r="F3641" s="9" t="s">
        <v>1484</v>
      </c>
      <c r="G3641" s="9" t="s">
        <v>1485</v>
      </c>
      <c r="H3641" s="9">
        <v>45</v>
      </c>
      <c r="I3641" s="9" t="s">
        <v>1486</v>
      </c>
      <c r="J3641" s="9" t="s">
        <v>1487</v>
      </c>
      <c r="K3641" s="10">
        <v>15.638999999999999</v>
      </c>
      <c r="L3641" s="10">
        <v>104.124</v>
      </c>
    </row>
    <row r="3642" spans="1:12">
      <c r="A3642" s="9">
        <v>4</v>
      </c>
      <c r="B3642" s="9">
        <v>451904</v>
      </c>
      <c r="C3642" s="9" t="s">
        <v>5419</v>
      </c>
      <c r="D3642" s="9" t="s">
        <v>5420</v>
      </c>
      <c r="E3642" s="9">
        <v>4519</v>
      </c>
      <c r="F3642" s="9" t="s">
        <v>4263</v>
      </c>
      <c r="G3642" s="9" t="s">
        <v>4264</v>
      </c>
      <c r="H3642" s="9">
        <v>45</v>
      </c>
      <c r="I3642" s="9" t="s">
        <v>1486</v>
      </c>
      <c r="J3642" s="9" t="s">
        <v>1487</v>
      </c>
      <c r="K3642" s="10">
        <v>15.582000000000001</v>
      </c>
      <c r="L3642" s="10">
        <v>103.965</v>
      </c>
    </row>
    <row r="3643" spans="1:12">
      <c r="A3643" s="9">
        <v>4</v>
      </c>
      <c r="B3643" s="9">
        <v>450301</v>
      </c>
      <c r="C3643" s="9" t="s">
        <v>5432</v>
      </c>
      <c r="D3643" s="9" t="s">
        <v>5433</v>
      </c>
      <c r="E3643" s="9">
        <v>4503</v>
      </c>
      <c r="F3643" s="9" t="s">
        <v>5434</v>
      </c>
      <c r="G3643" s="9" t="s">
        <v>5435</v>
      </c>
      <c r="H3643" s="9">
        <v>45</v>
      </c>
      <c r="I3643" s="9" t="s">
        <v>1486</v>
      </c>
      <c r="J3643" s="9" t="s">
        <v>1487</v>
      </c>
      <c r="K3643" s="10">
        <v>15.65</v>
      </c>
      <c r="L3643" s="10">
        <v>103.35899999999999</v>
      </c>
    </row>
    <row r="3644" spans="1:12">
      <c r="A3644" s="9">
        <v>4</v>
      </c>
      <c r="B3644" s="9">
        <v>451012</v>
      </c>
      <c r="C3644" s="9" t="s">
        <v>5448</v>
      </c>
      <c r="D3644" s="9" t="s">
        <v>5449</v>
      </c>
      <c r="E3644" s="9">
        <v>4510</v>
      </c>
      <c r="F3644" s="9" t="s">
        <v>2489</v>
      </c>
      <c r="G3644" s="9" t="s">
        <v>2490</v>
      </c>
      <c r="H3644" s="9">
        <v>45</v>
      </c>
      <c r="I3644" s="9" t="s">
        <v>1486</v>
      </c>
      <c r="J3644" s="9" t="s">
        <v>1487</v>
      </c>
      <c r="K3644" s="10">
        <v>15.933</v>
      </c>
      <c r="L3644" s="10">
        <v>103.91500000000001</v>
      </c>
    </row>
    <row r="3645" spans="1:12">
      <c r="A3645" s="9">
        <v>4</v>
      </c>
      <c r="B3645" s="9">
        <v>450109</v>
      </c>
      <c r="C3645" s="9" t="s">
        <v>5462</v>
      </c>
      <c r="D3645" s="9" t="s">
        <v>5463</v>
      </c>
      <c r="E3645" s="9">
        <v>4501</v>
      </c>
      <c r="F3645" s="9" t="s">
        <v>1948</v>
      </c>
      <c r="G3645" s="9" t="s">
        <v>1949</v>
      </c>
      <c r="H3645" s="9">
        <v>45</v>
      </c>
      <c r="I3645" s="9" t="s">
        <v>1486</v>
      </c>
      <c r="J3645" s="9" t="s">
        <v>1487</v>
      </c>
      <c r="K3645" s="10">
        <v>16.081</v>
      </c>
      <c r="L3645" s="10">
        <v>103.523</v>
      </c>
    </row>
    <row r="3646" spans="1:12">
      <c r="A3646" s="9">
        <v>4</v>
      </c>
      <c r="B3646" s="9">
        <v>450805</v>
      </c>
      <c r="C3646" s="9" t="s">
        <v>5512</v>
      </c>
      <c r="D3646" s="9" t="s">
        <v>5513</v>
      </c>
      <c r="E3646" s="9">
        <v>4508</v>
      </c>
      <c r="F3646" s="9" t="s">
        <v>3691</v>
      </c>
      <c r="G3646" s="9" t="s">
        <v>3692</v>
      </c>
      <c r="H3646" s="9">
        <v>45</v>
      </c>
      <c r="I3646" s="9" t="s">
        <v>1486</v>
      </c>
      <c r="J3646" s="9" t="s">
        <v>1487</v>
      </c>
      <c r="K3646" s="10">
        <v>16.209</v>
      </c>
      <c r="L3646" s="10">
        <v>103.767</v>
      </c>
    </row>
    <row r="3647" spans="1:12">
      <c r="A3647" s="9">
        <v>4</v>
      </c>
      <c r="B3647" s="9">
        <v>451304</v>
      </c>
      <c r="C3647" s="9" t="s">
        <v>5541</v>
      </c>
      <c r="D3647" s="9" t="s">
        <v>5542</v>
      </c>
      <c r="E3647" s="9">
        <v>4513</v>
      </c>
      <c r="F3647" s="9" t="s">
        <v>5543</v>
      </c>
      <c r="G3647" s="9" t="s">
        <v>5544</v>
      </c>
      <c r="H3647" s="9">
        <v>45</v>
      </c>
      <c r="I3647" s="9" t="s">
        <v>1486</v>
      </c>
      <c r="J3647" s="9" t="s">
        <v>1487</v>
      </c>
      <c r="K3647" s="10">
        <v>15.443</v>
      </c>
      <c r="L3647" s="10">
        <v>103.971</v>
      </c>
    </row>
    <row r="3648" spans="1:12">
      <c r="A3648" s="9">
        <v>4</v>
      </c>
      <c r="B3648" s="9">
        <v>451705</v>
      </c>
      <c r="C3648" s="9" t="s">
        <v>5573</v>
      </c>
      <c r="D3648" s="9" t="s">
        <v>5574</v>
      </c>
      <c r="E3648" s="9">
        <v>4517</v>
      </c>
      <c r="F3648" s="9" t="s">
        <v>2353</v>
      </c>
      <c r="G3648" s="9" t="s">
        <v>2354</v>
      </c>
      <c r="H3648" s="9">
        <v>45</v>
      </c>
      <c r="I3648" s="9" t="s">
        <v>1486</v>
      </c>
      <c r="J3648" s="9" t="s">
        <v>1487</v>
      </c>
      <c r="K3648" s="10">
        <v>16.175000000000001</v>
      </c>
      <c r="L3648" s="10">
        <v>103.58</v>
      </c>
    </row>
    <row r="3649" spans="1:12">
      <c r="A3649" s="9">
        <v>4</v>
      </c>
      <c r="B3649" s="9">
        <v>450601</v>
      </c>
      <c r="C3649" s="9" t="s">
        <v>5600</v>
      </c>
      <c r="D3649" s="9" t="s">
        <v>1485</v>
      </c>
      <c r="E3649" s="9">
        <v>4506</v>
      </c>
      <c r="F3649" s="9" t="s">
        <v>1484</v>
      </c>
      <c r="G3649" s="9" t="s">
        <v>1485</v>
      </c>
      <c r="H3649" s="9">
        <v>45</v>
      </c>
      <c r="I3649" s="9" t="s">
        <v>1486</v>
      </c>
      <c r="J3649" s="9" t="s">
        <v>1487</v>
      </c>
      <c r="K3649" s="10">
        <v>15.688000000000001</v>
      </c>
      <c r="L3649" s="10">
        <v>104.11799999999999</v>
      </c>
    </row>
    <row r="3650" spans="1:12">
      <c r="A3650" s="9">
        <v>4</v>
      </c>
      <c r="B3650" s="9">
        <v>451102</v>
      </c>
      <c r="C3650" s="9" t="s">
        <v>5602</v>
      </c>
      <c r="D3650" s="9" t="s">
        <v>5603</v>
      </c>
      <c r="E3650" s="9">
        <v>4511</v>
      </c>
      <c r="F3650" s="9" t="s">
        <v>2652</v>
      </c>
      <c r="G3650" s="9" t="s">
        <v>2653</v>
      </c>
      <c r="H3650" s="9">
        <v>45</v>
      </c>
      <c r="I3650" s="9" t="s">
        <v>1486</v>
      </c>
      <c r="J3650" s="9" t="s">
        <v>1487</v>
      </c>
      <c r="K3650" s="10">
        <v>15.654</v>
      </c>
      <c r="L3650" s="10">
        <v>103.774</v>
      </c>
    </row>
    <row r="3651" spans="1:12">
      <c r="A3651" s="9">
        <v>4</v>
      </c>
      <c r="B3651" s="9">
        <v>451203</v>
      </c>
      <c r="C3651" s="9" t="s">
        <v>5625</v>
      </c>
      <c r="D3651" s="9" t="s">
        <v>5626</v>
      </c>
      <c r="E3651" s="9">
        <v>4512</v>
      </c>
      <c r="F3651" s="9" t="s">
        <v>4710</v>
      </c>
      <c r="G3651" s="9" t="s">
        <v>4709</v>
      </c>
      <c r="H3651" s="9">
        <v>45</v>
      </c>
      <c r="I3651" s="9" t="s">
        <v>1486</v>
      </c>
      <c r="J3651" s="9" t="s">
        <v>1487</v>
      </c>
      <c r="K3651" s="10">
        <v>15.749000000000001</v>
      </c>
      <c r="L3651" s="10">
        <v>103.72199999999999</v>
      </c>
    </row>
    <row r="3652" spans="1:12">
      <c r="A3652" s="9">
        <v>4</v>
      </c>
      <c r="B3652" s="9">
        <v>451201</v>
      </c>
      <c r="C3652" s="9" t="s">
        <v>5660</v>
      </c>
      <c r="D3652" s="9" t="s">
        <v>5661</v>
      </c>
      <c r="E3652" s="9">
        <v>4512</v>
      </c>
      <c r="F3652" s="9" t="s">
        <v>4710</v>
      </c>
      <c r="G3652" s="9" t="s">
        <v>4709</v>
      </c>
      <c r="H3652" s="9">
        <v>45</v>
      </c>
      <c r="I3652" s="9" t="s">
        <v>1486</v>
      </c>
      <c r="J3652" s="9" t="s">
        <v>1487</v>
      </c>
      <c r="K3652" s="10">
        <v>15.817</v>
      </c>
      <c r="L3652" s="10">
        <v>103.714</v>
      </c>
    </row>
    <row r="3653" spans="1:12">
      <c r="A3653" s="9">
        <v>4</v>
      </c>
      <c r="B3653" s="9">
        <v>450102</v>
      </c>
      <c r="C3653" s="9" t="s">
        <v>3956</v>
      </c>
      <c r="D3653" s="9" t="s">
        <v>3957</v>
      </c>
      <c r="E3653" s="9">
        <v>4501</v>
      </c>
      <c r="F3653" s="9" t="s">
        <v>1948</v>
      </c>
      <c r="G3653" s="9" t="s">
        <v>1949</v>
      </c>
      <c r="H3653" s="9">
        <v>45</v>
      </c>
      <c r="I3653" s="9" t="s">
        <v>1486</v>
      </c>
      <c r="J3653" s="9" t="s">
        <v>1487</v>
      </c>
      <c r="K3653" s="10">
        <v>16.006</v>
      </c>
      <c r="L3653" s="10">
        <v>103.63200000000001</v>
      </c>
    </row>
    <row r="3654" spans="1:12">
      <c r="A3654" s="9">
        <v>4</v>
      </c>
      <c r="B3654" s="9">
        <v>451504</v>
      </c>
      <c r="C3654" s="9" t="s">
        <v>5689</v>
      </c>
      <c r="D3654" s="9" t="s">
        <v>5690</v>
      </c>
      <c r="E3654" s="9">
        <v>4515</v>
      </c>
      <c r="F3654" s="9" t="s">
        <v>3710</v>
      </c>
      <c r="G3654" s="9" t="s">
        <v>3711</v>
      </c>
      <c r="H3654" s="9">
        <v>45</v>
      </c>
      <c r="I3654" s="9" t="s">
        <v>1486</v>
      </c>
      <c r="J3654" s="9" t="s">
        <v>1487</v>
      </c>
      <c r="K3654" s="10">
        <v>16.393000000000001</v>
      </c>
      <c r="L3654" s="10">
        <v>104.098</v>
      </c>
    </row>
    <row r="3655" spans="1:12">
      <c r="A3655" s="9">
        <v>4</v>
      </c>
      <c r="B3655" s="9">
        <v>450307</v>
      </c>
      <c r="C3655" s="9" t="s">
        <v>5712</v>
      </c>
      <c r="D3655" s="9" t="s">
        <v>5713</v>
      </c>
      <c r="E3655" s="9">
        <v>4503</v>
      </c>
      <c r="F3655" s="9" t="s">
        <v>5434</v>
      </c>
      <c r="G3655" s="9" t="s">
        <v>5435</v>
      </c>
      <c r="H3655" s="9">
        <v>45</v>
      </c>
      <c r="I3655" s="9" t="s">
        <v>1486</v>
      </c>
      <c r="J3655" s="9" t="s">
        <v>1487</v>
      </c>
      <c r="K3655" s="10">
        <v>15.608000000000001</v>
      </c>
      <c r="L3655" s="10">
        <v>103.349</v>
      </c>
    </row>
    <row r="3656" spans="1:12">
      <c r="A3656" s="9">
        <v>4</v>
      </c>
      <c r="B3656" s="9">
        <v>451115</v>
      </c>
      <c r="C3656" s="9" t="s">
        <v>5815</v>
      </c>
      <c r="D3656" s="9" t="s">
        <v>5816</v>
      </c>
      <c r="E3656" s="9">
        <v>4511</v>
      </c>
      <c r="F3656" s="9" t="s">
        <v>2652</v>
      </c>
      <c r="G3656" s="9" t="s">
        <v>2653</v>
      </c>
      <c r="H3656" s="9">
        <v>45</v>
      </c>
      <c r="I3656" s="9" t="s">
        <v>1486</v>
      </c>
      <c r="J3656" s="9" t="s">
        <v>1487</v>
      </c>
      <c r="K3656" s="10">
        <v>15.590999999999999</v>
      </c>
      <c r="L3656" s="10">
        <v>103.928</v>
      </c>
    </row>
    <row r="3657" spans="1:12">
      <c r="A3657" s="9">
        <v>4</v>
      </c>
      <c r="B3657" s="9">
        <v>451408</v>
      </c>
      <c r="C3657" s="9" t="s">
        <v>1246</v>
      </c>
      <c r="D3657" s="9" t="s">
        <v>1247</v>
      </c>
      <c r="E3657" s="9">
        <v>4514</v>
      </c>
      <c r="F3657" s="9" t="s">
        <v>3305</v>
      </c>
      <c r="G3657" s="9" t="s">
        <v>3306</v>
      </c>
      <c r="H3657" s="9">
        <v>45</v>
      </c>
      <c r="I3657" s="9" t="s">
        <v>1486</v>
      </c>
      <c r="J3657" s="9" t="s">
        <v>1487</v>
      </c>
      <c r="K3657" s="10">
        <v>15.861000000000001</v>
      </c>
      <c r="L3657" s="10">
        <v>103.765</v>
      </c>
    </row>
    <row r="3658" spans="1:12">
      <c r="A3658" s="9">
        <v>4</v>
      </c>
      <c r="B3658" s="9">
        <v>451701</v>
      </c>
      <c r="C3658" s="9" t="s">
        <v>5821</v>
      </c>
      <c r="D3658" s="9" t="s">
        <v>5822</v>
      </c>
      <c r="E3658" s="9">
        <v>4517</v>
      </c>
      <c r="F3658" s="9" t="s">
        <v>2353</v>
      </c>
      <c r="G3658" s="9" t="s">
        <v>2354</v>
      </c>
      <c r="H3658" s="9">
        <v>45</v>
      </c>
      <c r="I3658" s="9" t="s">
        <v>1486</v>
      </c>
      <c r="J3658" s="9" t="s">
        <v>1487</v>
      </c>
      <c r="K3658" s="10">
        <v>16.183</v>
      </c>
      <c r="L3658" s="10">
        <v>103.679</v>
      </c>
    </row>
    <row r="3659" spans="1:12">
      <c r="A3659" s="9">
        <v>4</v>
      </c>
      <c r="B3659" s="9">
        <v>451605</v>
      </c>
      <c r="C3659" s="9" t="s">
        <v>5825</v>
      </c>
      <c r="D3659" s="9" t="s">
        <v>5826</v>
      </c>
      <c r="E3659" s="9">
        <v>4516</v>
      </c>
      <c r="F3659" s="9" t="s">
        <v>1982</v>
      </c>
      <c r="G3659" s="9" t="s">
        <v>1983</v>
      </c>
      <c r="H3659" s="9">
        <v>45</v>
      </c>
      <c r="I3659" s="9" t="s">
        <v>1486</v>
      </c>
      <c r="J3659" s="9" t="s">
        <v>1487</v>
      </c>
      <c r="K3659" s="10">
        <v>16.033999999999999</v>
      </c>
      <c r="L3659" s="10">
        <v>103.492</v>
      </c>
    </row>
    <row r="3660" spans="1:12">
      <c r="A3660" s="9">
        <v>4</v>
      </c>
      <c r="B3660" s="9">
        <v>451302</v>
      </c>
      <c r="C3660" s="9" t="s">
        <v>5903</v>
      </c>
      <c r="D3660" s="9" t="s">
        <v>5904</v>
      </c>
      <c r="E3660" s="9">
        <v>4513</v>
      </c>
      <c r="F3660" s="9" t="s">
        <v>5543</v>
      </c>
      <c r="G3660" s="9" t="s">
        <v>5544</v>
      </c>
      <c r="H3660" s="9">
        <v>45</v>
      </c>
      <c r="I3660" s="9" t="s">
        <v>1486</v>
      </c>
      <c r="J3660" s="9" t="s">
        <v>1487</v>
      </c>
      <c r="K3660" s="10">
        <v>15.474</v>
      </c>
      <c r="L3660" s="10">
        <v>103.944</v>
      </c>
    </row>
    <row r="3661" spans="1:12">
      <c r="A3661" s="9">
        <v>4</v>
      </c>
      <c r="B3661" s="9">
        <v>451016</v>
      </c>
      <c r="C3661" s="9" t="s">
        <v>5930</v>
      </c>
      <c r="D3661" s="9" t="s">
        <v>5931</v>
      </c>
      <c r="E3661" s="9">
        <v>4510</v>
      </c>
      <c r="F3661" s="9" t="s">
        <v>2489</v>
      </c>
      <c r="G3661" s="9" t="s">
        <v>2490</v>
      </c>
      <c r="H3661" s="9">
        <v>45</v>
      </c>
      <c r="I3661" s="9" t="s">
        <v>1486</v>
      </c>
      <c r="J3661" s="9" t="s">
        <v>1487</v>
      </c>
      <c r="K3661" s="10">
        <v>16.184000000000001</v>
      </c>
      <c r="L3661" s="10">
        <v>104.148</v>
      </c>
    </row>
    <row r="3662" spans="1:12">
      <c r="A3662" s="9">
        <v>4</v>
      </c>
      <c r="B3662" s="9">
        <v>450203</v>
      </c>
      <c r="C3662" s="9" t="s">
        <v>5960</v>
      </c>
      <c r="D3662" s="9" t="s">
        <v>5961</v>
      </c>
      <c r="E3662" s="9">
        <v>4502</v>
      </c>
      <c r="F3662" s="9" t="s">
        <v>5962</v>
      </c>
      <c r="G3662" s="9" t="s">
        <v>5963</v>
      </c>
      <c r="H3662" s="9">
        <v>45</v>
      </c>
      <c r="I3662" s="9" t="s">
        <v>1486</v>
      </c>
      <c r="J3662" s="9" t="s">
        <v>1487</v>
      </c>
      <c r="K3662" s="10">
        <v>15.72</v>
      </c>
      <c r="L3662" s="10">
        <v>103.55200000000001</v>
      </c>
    </row>
    <row r="3663" spans="1:12">
      <c r="A3663" s="9">
        <v>4</v>
      </c>
      <c r="B3663" s="9">
        <v>450703</v>
      </c>
      <c r="C3663" s="9" t="s">
        <v>5989</v>
      </c>
      <c r="D3663" s="9" t="s">
        <v>5990</v>
      </c>
      <c r="E3663" s="9">
        <v>4507</v>
      </c>
      <c r="F3663" s="9" t="s">
        <v>3976</v>
      </c>
      <c r="G3663" s="9" t="s">
        <v>1942</v>
      </c>
      <c r="H3663" s="9">
        <v>45</v>
      </c>
      <c r="I3663" s="9" t="s">
        <v>1486</v>
      </c>
      <c r="J3663" s="9" t="s">
        <v>1487</v>
      </c>
      <c r="K3663" s="10">
        <v>16.318000000000001</v>
      </c>
      <c r="L3663" s="10">
        <v>103.85599999999999</v>
      </c>
    </row>
    <row r="3664" spans="1:12">
      <c r="A3664" s="9">
        <v>4</v>
      </c>
      <c r="B3664" s="9">
        <v>450304</v>
      </c>
      <c r="C3664" s="9" t="s">
        <v>6021</v>
      </c>
      <c r="D3664" s="9" t="s">
        <v>6022</v>
      </c>
      <c r="E3664" s="9">
        <v>4503</v>
      </c>
      <c r="F3664" s="9" t="s">
        <v>5434</v>
      </c>
      <c r="G3664" s="9" t="s">
        <v>5435</v>
      </c>
      <c r="H3664" s="9">
        <v>45</v>
      </c>
      <c r="I3664" s="9" t="s">
        <v>1486</v>
      </c>
      <c r="J3664" s="9" t="s">
        <v>1487</v>
      </c>
      <c r="K3664" s="10">
        <v>15.654999999999999</v>
      </c>
      <c r="L3664" s="10">
        <v>103.444</v>
      </c>
    </row>
    <row r="3665" spans="1:12">
      <c r="A3665" s="9">
        <v>4</v>
      </c>
      <c r="B3665" s="9">
        <v>451007</v>
      </c>
      <c r="C3665" s="9" t="s">
        <v>1364</v>
      </c>
      <c r="D3665" s="9" t="s">
        <v>1365</v>
      </c>
      <c r="E3665" s="9">
        <v>4510</v>
      </c>
      <c r="F3665" s="9" t="s">
        <v>2489</v>
      </c>
      <c r="G3665" s="9" t="s">
        <v>2490</v>
      </c>
      <c r="H3665" s="9">
        <v>45</v>
      </c>
      <c r="I3665" s="9" t="s">
        <v>1486</v>
      </c>
      <c r="J3665" s="9" t="s">
        <v>1487</v>
      </c>
      <c r="K3665" s="10">
        <v>16.123999999999999</v>
      </c>
      <c r="L3665" s="10">
        <v>103.893</v>
      </c>
    </row>
    <row r="3666" spans="1:12">
      <c r="A3666" s="9">
        <v>4</v>
      </c>
      <c r="B3666" s="9">
        <v>451202</v>
      </c>
      <c r="C3666" s="9" t="s">
        <v>6049</v>
      </c>
      <c r="D3666" s="9" t="s">
        <v>6050</v>
      </c>
      <c r="E3666" s="9">
        <v>4512</v>
      </c>
      <c r="F3666" s="9" t="s">
        <v>4710</v>
      </c>
      <c r="G3666" s="9" t="s">
        <v>4709</v>
      </c>
      <c r="H3666" s="9">
        <v>45</v>
      </c>
      <c r="I3666" s="9" t="s">
        <v>1486</v>
      </c>
      <c r="J3666" s="9" t="s">
        <v>1487</v>
      </c>
      <c r="K3666" s="10">
        <v>15.786</v>
      </c>
      <c r="L3666" s="10">
        <v>103.797</v>
      </c>
    </row>
    <row r="3667" spans="1:12">
      <c r="A3667" s="9">
        <v>4</v>
      </c>
      <c r="B3667" s="9">
        <v>450510</v>
      </c>
      <c r="C3667" s="9" t="s">
        <v>6138</v>
      </c>
      <c r="D3667" s="9" t="s">
        <v>6139</v>
      </c>
      <c r="E3667" s="9">
        <v>4505</v>
      </c>
      <c r="F3667" s="9" t="s">
        <v>2966</v>
      </c>
      <c r="G3667" s="9" t="s">
        <v>2967</v>
      </c>
      <c r="H3667" s="9">
        <v>45</v>
      </c>
      <c r="I3667" s="9" t="s">
        <v>1486</v>
      </c>
      <c r="J3667" s="9" t="s">
        <v>1487</v>
      </c>
      <c r="K3667" s="10">
        <v>15.945</v>
      </c>
      <c r="L3667" s="10">
        <v>103.76</v>
      </c>
    </row>
    <row r="3668" spans="1:12">
      <c r="A3668" s="9">
        <v>4</v>
      </c>
      <c r="B3668" s="9">
        <v>450702</v>
      </c>
      <c r="C3668" s="9" t="s">
        <v>6142</v>
      </c>
      <c r="D3668" s="9" t="s">
        <v>6143</v>
      </c>
      <c r="E3668" s="9">
        <v>4507</v>
      </c>
      <c r="F3668" s="9" t="s">
        <v>3976</v>
      </c>
      <c r="G3668" s="9" t="s">
        <v>1942</v>
      </c>
      <c r="H3668" s="9">
        <v>45</v>
      </c>
      <c r="I3668" s="9" t="s">
        <v>1486</v>
      </c>
      <c r="J3668" s="9" t="s">
        <v>1487</v>
      </c>
      <c r="K3668" s="10">
        <v>16.181000000000001</v>
      </c>
      <c r="L3668" s="10">
        <v>104.02800000000001</v>
      </c>
    </row>
    <row r="3669" spans="1:12">
      <c r="A3669" s="9">
        <v>4</v>
      </c>
      <c r="B3669" s="9">
        <v>450103</v>
      </c>
      <c r="C3669" s="9" t="s">
        <v>6153</v>
      </c>
      <c r="D3669" s="9" t="s">
        <v>6154</v>
      </c>
      <c r="E3669" s="9">
        <v>4501</v>
      </c>
      <c r="F3669" s="9" t="s">
        <v>1948</v>
      </c>
      <c r="G3669" s="9" t="s">
        <v>1949</v>
      </c>
      <c r="H3669" s="9">
        <v>45</v>
      </c>
      <c r="I3669" s="9" t="s">
        <v>1486</v>
      </c>
      <c r="J3669" s="9" t="s">
        <v>1487</v>
      </c>
      <c r="K3669" s="10">
        <v>16.079000000000001</v>
      </c>
      <c r="L3669" s="10">
        <v>103.652</v>
      </c>
    </row>
    <row r="3670" spans="1:12">
      <c r="A3670" s="9">
        <v>4</v>
      </c>
      <c r="B3670" s="9">
        <v>451018</v>
      </c>
      <c r="C3670" s="9" t="s">
        <v>6175</v>
      </c>
      <c r="D3670" s="9" t="s">
        <v>6176</v>
      </c>
      <c r="E3670" s="9">
        <v>4510</v>
      </c>
      <c r="F3670" s="9" t="s">
        <v>2489</v>
      </c>
      <c r="G3670" s="9" t="s">
        <v>2490</v>
      </c>
      <c r="H3670" s="9">
        <v>45</v>
      </c>
      <c r="I3670" s="9" t="s">
        <v>1486</v>
      </c>
      <c r="J3670" s="9" t="s">
        <v>1487</v>
      </c>
      <c r="K3670" s="10">
        <v>16.02</v>
      </c>
      <c r="L3670" s="10">
        <v>104.021</v>
      </c>
    </row>
    <row r="3671" spans="1:12">
      <c r="A3671" s="9">
        <v>4</v>
      </c>
      <c r="B3671" s="9">
        <v>450118</v>
      </c>
      <c r="C3671" s="9" t="s">
        <v>3644</v>
      </c>
      <c r="D3671" s="9" t="s">
        <v>3645</v>
      </c>
      <c r="E3671" s="9">
        <v>4501</v>
      </c>
      <c r="F3671" s="9" t="s">
        <v>1948</v>
      </c>
      <c r="G3671" s="9" t="s">
        <v>1949</v>
      </c>
      <c r="H3671" s="9">
        <v>45</v>
      </c>
      <c r="I3671" s="9" t="s">
        <v>1486</v>
      </c>
      <c r="J3671" s="9" t="s">
        <v>1487</v>
      </c>
      <c r="K3671" s="10">
        <v>16.103000000000002</v>
      </c>
      <c r="L3671" s="10">
        <v>103.60299999999999</v>
      </c>
    </row>
    <row r="3672" spans="1:12">
      <c r="A3672" s="9">
        <v>4</v>
      </c>
      <c r="B3672" s="9">
        <v>450712</v>
      </c>
      <c r="C3672" s="9" t="s">
        <v>6293</v>
      </c>
      <c r="D3672" s="9" t="s">
        <v>6294</v>
      </c>
      <c r="E3672" s="9">
        <v>4507</v>
      </c>
      <c r="F3672" s="9" t="s">
        <v>3976</v>
      </c>
      <c r="G3672" s="9" t="s">
        <v>1942</v>
      </c>
      <c r="H3672" s="9">
        <v>45</v>
      </c>
      <c r="I3672" s="9" t="s">
        <v>1486</v>
      </c>
      <c r="J3672" s="9" t="s">
        <v>1487</v>
      </c>
      <c r="K3672" s="10">
        <v>16.271000000000001</v>
      </c>
      <c r="L3672" s="10">
        <v>103.986</v>
      </c>
    </row>
    <row r="3673" spans="1:12">
      <c r="A3673" s="9">
        <v>4</v>
      </c>
      <c r="B3673" s="9">
        <v>450117</v>
      </c>
      <c r="C3673" s="9" t="s">
        <v>5344</v>
      </c>
      <c r="D3673" s="9" t="s">
        <v>2199</v>
      </c>
      <c r="E3673" s="9">
        <v>4501</v>
      </c>
      <c r="F3673" s="9" t="s">
        <v>1948</v>
      </c>
      <c r="G3673" s="9" t="s">
        <v>1949</v>
      </c>
      <c r="H3673" s="9">
        <v>45</v>
      </c>
      <c r="I3673" s="9" t="s">
        <v>1486</v>
      </c>
      <c r="J3673" s="9" t="s">
        <v>1487</v>
      </c>
      <c r="K3673" s="10">
        <v>15.939</v>
      </c>
      <c r="L3673" s="10">
        <v>103.66</v>
      </c>
    </row>
    <row r="3674" spans="1:12">
      <c r="A3674" s="9">
        <v>4</v>
      </c>
      <c r="B3674" s="9">
        <v>450407</v>
      </c>
      <c r="C3674" s="9" t="s">
        <v>4755</v>
      </c>
      <c r="D3674" s="9" t="s">
        <v>6451</v>
      </c>
      <c r="E3674" s="9">
        <v>4504</v>
      </c>
      <c r="F3674" s="9" t="s">
        <v>3561</v>
      </c>
      <c r="G3674" s="9" t="s">
        <v>3562</v>
      </c>
      <c r="H3674" s="9">
        <v>45</v>
      </c>
      <c r="I3674" s="9" t="s">
        <v>1486</v>
      </c>
      <c r="J3674" s="9" t="s">
        <v>1487</v>
      </c>
      <c r="K3674" s="10">
        <v>15.803000000000001</v>
      </c>
      <c r="L3674" s="10">
        <v>103.604</v>
      </c>
    </row>
    <row r="3675" spans="1:12">
      <c r="A3675" s="9">
        <v>4</v>
      </c>
      <c r="B3675" s="9">
        <v>450501</v>
      </c>
      <c r="C3675" s="9" t="s">
        <v>6463</v>
      </c>
      <c r="D3675" s="9" t="s">
        <v>6464</v>
      </c>
      <c r="E3675" s="9">
        <v>4505</v>
      </c>
      <c r="F3675" s="9" t="s">
        <v>2966</v>
      </c>
      <c r="G3675" s="9" t="s">
        <v>2967</v>
      </c>
      <c r="H3675" s="9">
        <v>45</v>
      </c>
      <c r="I3675" s="9" t="s">
        <v>1486</v>
      </c>
      <c r="J3675" s="9" t="s">
        <v>1487</v>
      </c>
      <c r="K3675" s="10">
        <v>16.042000000000002</v>
      </c>
      <c r="L3675" s="10">
        <v>103.73699999999999</v>
      </c>
    </row>
    <row r="3676" spans="1:12">
      <c r="A3676" s="9">
        <v>4</v>
      </c>
      <c r="B3676" s="9">
        <v>450106</v>
      </c>
      <c r="C3676" s="9" t="s">
        <v>6473</v>
      </c>
      <c r="D3676" s="9" t="s">
        <v>6474</v>
      </c>
      <c r="E3676" s="9">
        <v>4501</v>
      </c>
      <c r="F3676" s="9" t="s">
        <v>1948</v>
      </c>
      <c r="G3676" s="9" t="s">
        <v>1949</v>
      </c>
      <c r="H3676" s="9">
        <v>45</v>
      </c>
      <c r="I3676" s="9" t="s">
        <v>1486</v>
      </c>
      <c r="J3676" s="9" t="s">
        <v>1487</v>
      </c>
      <c r="K3676" s="10">
        <v>15.932</v>
      </c>
      <c r="L3676" s="10">
        <v>103.626</v>
      </c>
    </row>
    <row r="3677" spans="1:12">
      <c r="A3677" s="9">
        <v>4</v>
      </c>
      <c r="B3677" s="9">
        <v>451013</v>
      </c>
      <c r="C3677" s="9" t="s">
        <v>6539</v>
      </c>
      <c r="D3677" s="9" t="s">
        <v>6540</v>
      </c>
      <c r="E3677" s="9">
        <v>4510</v>
      </c>
      <c r="F3677" s="9" t="s">
        <v>2489</v>
      </c>
      <c r="G3677" s="9" t="s">
        <v>2490</v>
      </c>
      <c r="H3677" s="9">
        <v>45</v>
      </c>
      <c r="I3677" s="9" t="s">
        <v>1486</v>
      </c>
      <c r="J3677" s="9" t="s">
        <v>1487</v>
      </c>
      <c r="K3677" s="10">
        <v>16.094999999999999</v>
      </c>
      <c r="L3677" s="10">
        <v>104.06</v>
      </c>
    </row>
    <row r="3678" spans="1:12">
      <c r="A3678" s="9">
        <v>4</v>
      </c>
      <c r="B3678" s="9">
        <v>450611</v>
      </c>
      <c r="C3678" s="9" t="s">
        <v>4300</v>
      </c>
      <c r="D3678" s="9" t="s">
        <v>3692</v>
      </c>
      <c r="E3678" s="9">
        <v>4506</v>
      </c>
      <c r="F3678" s="9" t="s">
        <v>1484</v>
      </c>
      <c r="G3678" s="9" t="s">
        <v>1485</v>
      </c>
      <c r="H3678" s="9">
        <v>45</v>
      </c>
      <c r="I3678" s="9" t="s">
        <v>1486</v>
      </c>
      <c r="J3678" s="9" t="s">
        <v>1487</v>
      </c>
      <c r="K3678" s="10">
        <v>15.590999999999999</v>
      </c>
      <c r="L3678" s="10">
        <v>104.08</v>
      </c>
    </row>
    <row r="3679" spans="1:12">
      <c r="A3679" s="9">
        <v>4</v>
      </c>
      <c r="B3679" s="9">
        <v>450204</v>
      </c>
      <c r="C3679" s="9" t="s">
        <v>6627</v>
      </c>
      <c r="D3679" s="9" t="s">
        <v>6628</v>
      </c>
      <c r="E3679" s="9">
        <v>4502</v>
      </c>
      <c r="F3679" s="9" t="s">
        <v>5962</v>
      </c>
      <c r="G3679" s="9" t="s">
        <v>5963</v>
      </c>
      <c r="H3679" s="9">
        <v>45</v>
      </c>
      <c r="I3679" s="9" t="s">
        <v>1486</v>
      </c>
      <c r="J3679" s="9" t="s">
        <v>1487</v>
      </c>
      <c r="K3679" s="10">
        <v>15.704000000000001</v>
      </c>
      <c r="L3679" s="10">
        <v>103.66800000000001</v>
      </c>
    </row>
    <row r="3680" spans="1:12">
      <c r="A3680" s="9">
        <v>4</v>
      </c>
      <c r="B3680" s="9">
        <v>450308</v>
      </c>
      <c r="C3680" s="9" t="s">
        <v>3845</v>
      </c>
      <c r="D3680" s="9" t="s">
        <v>3846</v>
      </c>
      <c r="E3680" s="9">
        <v>4503</v>
      </c>
      <c r="F3680" s="9" t="s">
        <v>5434</v>
      </c>
      <c r="G3680" s="9" t="s">
        <v>5435</v>
      </c>
      <c r="H3680" s="9">
        <v>45</v>
      </c>
      <c r="I3680" s="9" t="s">
        <v>1486</v>
      </c>
      <c r="J3680" s="9" t="s">
        <v>1487</v>
      </c>
      <c r="K3680" s="10">
        <v>15.635</v>
      </c>
      <c r="L3680" s="10">
        <v>103.471</v>
      </c>
    </row>
    <row r="3681" spans="1:12">
      <c r="A3681" s="9">
        <v>4</v>
      </c>
      <c r="B3681" s="9">
        <v>451009</v>
      </c>
      <c r="C3681" s="9" t="s">
        <v>1981</v>
      </c>
      <c r="D3681" s="9" t="s">
        <v>959</v>
      </c>
      <c r="E3681" s="9">
        <v>4510</v>
      </c>
      <c r="F3681" s="9" t="s">
        <v>2489</v>
      </c>
      <c r="G3681" s="9" t="s">
        <v>2490</v>
      </c>
      <c r="H3681" s="9">
        <v>45</v>
      </c>
      <c r="I3681" s="9" t="s">
        <v>1486</v>
      </c>
      <c r="J3681" s="9" t="s">
        <v>1487</v>
      </c>
      <c r="K3681" s="10">
        <v>16.135999999999999</v>
      </c>
      <c r="L3681" s="10">
        <v>104.13800000000001</v>
      </c>
    </row>
    <row r="3682" spans="1:12">
      <c r="A3682" s="9">
        <v>4</v>
      </c>
      <c r="B3682" s="9">
        <v>450206</v>
      </c>
      <c r="C3682" s="9" t="s">
        <v>6763</v>
      </c>
      <c r="D3682" s="9" t="s">
        <v>6396</v>
      </c>
      <c r="E3682" s="9">
        <v>4502</v>
      </c>
      <c r="F3682" s="9" t="s">
        <v>5962</v>
      </c>
      <c r="G3682" s="9" t="s">
        <v>5963</v>
      </c>
      <c r="H3682" s="9">
        <v>45</v>
      </c>
      <c r="I3682" s="9" t="s">
        <v>1486</v>
      </c>
      <c r="J3682" s="9" t="s">
        <v>1487</v>
      </c>
      <c r="K3682" s="10">
        <v>15.702999999999999</v>
      </c>
      <c r="L3682" s="10">
        <v>103.452</v>
      </c>
    </row>
    <row r="3683" spans="1:12">
      <c r="A3683" s="9">
        <v>4</v>
      </c>
      <c r="B3683" s="9">
        <v>450607</v>
      </c>
      <c r="C3683" s="9" t="s">
        <v>2212</v>
      </c>
      <c r="D3683" s="9" t="s">
        <v>2213</v>
      </c>
      <c r="E3683" s="9">
        <v>4506</v>
      </c>
      <c r="F3683" s="9" t="s">
        <v>1484</v>
      </c>
      <c r="G3683" s="9" t="s">
        <v>1485</v>
      </c>
      <c r="H3683" s="9">
        <v>45</v>
      </c>
      <c r="I3683" s="9" t="s">
        <v>1486</v>
      </c>
      <c r="J3683" s="9" t="s">
        <v>1487</v>
      </c>
      <c r="K3683" s="10">
        <v>15.637</v>
      </c>
      <c r="L3683" s="10">
        <v>104.074</v>
      </c>
    </row>
    <row r="3684" spans="1:12">
      <c r="A3684" s="9">
        <v>4</v>
      </c>
      <c r="B3684" s="9">
        <v>450908</v>
      </c>
      <c r="C3684" s="9" t="s">
        <v>6859</v>
      </c>
      <c r="D3684" s="9" t="s">
        <v>6860</v>
      </c>
      <c r="E3684" s="9">
        <v>4509</v>
      </c>
      <c r="F3684" s="9" t="s">
        <v>6861</v>
      </c>
      <c r="G3684" s="9" t="s">
        <v>2965</v>
      </c>
      <c r="H3684" s="9">
        <v>45</v>
      </c>
      <c r="I3684" s="9" t="s">
        <v>1486</v>
      </c>
      <c r="J3684" s="9" t="s">
        <v>1487</v>
      </c>
      <c r="K3684" s="10">
        <v>16.331</v>
      </c>
      <c r="L3684" s="10">
        <v>104.289</v>
      </c>
    </row>
    <row r="3685" spans="1:12">
      <c r="A3685" s="9">
        <v>4</v>
      </c>
      <c r="B3685" s="9">
        <v>451014</v>
      </c>
      <c r="C3685" s="9" t="s">
        <v>6872</v>
      </c>
      <c r="D3685" s="9" t="s">
        <v>6873</v>
      </c>
      <c r="E3685" s="9">
        <v>4510</v>
      </c>
      <c r="F3685" s="9" t="s">
        <v>2489</v>
      </c>
      <c r="G3685" s="9" t="s">
        <v>2490</v>
      </c>
      <c r="H3685" s="9">
        <v>45</v>
      </c>
      <c r="I3685" s="9" t="s">
        <v>1486</v>
      </c>
      <c r="J3685" s="9" t="s">
        <v>1487</v>
      </c>
      <c r="K3685" s="10">
        <v>16.132000000000001</v>
      </c>
      <c r="L3685" s="10">
        <v>104.07899999999999</v>
      </c>
    </row>
    <row r="3686" spans="1:12">
      <c r="A3686" s="9">
        <v>4</v>
      </c>
      <c r="B3686" s="9">
        <v>450409</v>
      </c>
      <c r="C3686" s="9" t="s">
        <v>6982</v>
      </c>
      <c r="D3686" s="9" t="s">
        <v>6983</v>
      </c>
      <c r="E3686" s="9">
        <v>4504</v>
      </c>
      <c r="F3686" s="9" t="s">
        <v>3561</v>
      </c>
      <c r="G3686" s="9" t="s">
        <v>3562</v>
      </c>
      <c r="H3686" s="9">
        <v>45</v>
      </c>
      <c r="I3686" s="9" t="s">
        <v>1486</v>
      </c>
      <c r="J3686" s="9" t="s">
        <v>1487</v>
      </c>
      <c r="K3686" s="10">
        <v>15.776</v>
      </c>
      <c r="L3686" s="10">
        <v>103.515</v>
      </c>
    </row>
    <row r="3687" spans="1:12">
      <c r="A3687" s="9">
        <v>4</v>
      </c>
      <c r="B3687" s="9">
        <v>450503</v>
      </c>
      <c r="C3687" s="9" t="s">
        <v>3861</v>
      </c>
      <c r="D3687" s="9" t="s">
        <v>3862</v>
      </c>
      <c r="E3687" s="9">
        <v>4505</v>
      </c>
      <c r="F3687" s="9" t="s">
        <v>2966</v>
      </c>
      <c r="G3687" s="9" t="s">
        <v>2967</v>
      </c>
      <c r="H3687" s="9">
        <v>45</v>
      </c>
      <c r="I3687" s="9" t="s">
        <v>1486</v>
      </c>
      <c r="J3687" s="9" t="s">
        <v>1487</v>
      </c>
      <c r="K3687" s="10">
        <v>15.996</v>
      </c>
      <c r="L3687" s="10">
        <v>103.72199999999999</v>
      </c>
    </row>
    <row r="3688" spans="1:12">
      <c r="A3688" s="9">
        <v>4</v>
      </c>
      <c r="B3688" s="9">
        <v>450402</v>
      </c>
      <c r="C3688" s="9" t="s">
        <v>5660</v>
      </c>
      <c r="D3688" s="9" t="s">
        <v>5661</v>
      </c>
      <c r="E3688" s="9">
        <v>4504</v>
      </c>
      <c r="F3688" s="9" t="s">
        <v>3561</v>
      </c>
      <c r="G3688" s="9" t="s">
        <v>3562</v>
      </c>
      <c r="H3688" s="9">
        <v>45</v>
      </c>
      <c r="I3688" s="9" t="s">
        <v>1486</v>
      </c>
      <c r="J3688" s="9" t="s">
        <v>1487</v>
      </c>
      <c r="K3688" s="10">
        <v>15.836</v>
      </c>
      <c r="L3688" s="10">
        <v>103.514</v>
      </c>
    </row>
    <row r="3689" spans="1:12">
      <c r="A3689" s="9">
        <v>4</v>
      </c>
      <c r="B3689" s="9">
        <v>450408</v>
      </c>
      <c r="C3689" s="9" t="s">
        <v>7097</v>
      </c>
      <c r="D3689" s="9" t="s">
        <v>749</v>
      </c>
      <c r="E3689" s="9">
        <v>4504</v>
      </c>
      <c r="F3689" s="9" t="s">
        <v>3561</v>
      </c>
      <c r="G3689" s="9" t="s">
        <v>3562</v>
      </c>
      <c r="H3689" s="9">
        <v>45</v>
      </c>
      <c r="I3689" s="9" t="s">
        <v>1486</v>
      </c>
      <c r="J3689" s="9" t="s">
        <v>1487</v>
      </c>
      <c r="K3689" s="10">
        <v>15.805</v>
      </c>
      <c r="L3689" s="10">
        <v>103.66500000000001</v>
      </c>
    </row>
    <row r="3690" spans="1:12">
      <c r="A3690" s="9">
        <v>4</v>
      </c>
      <c r="B3690" s="9">
        <v>452003</v>
      </c>
      <c r="C3690" s="9" t="s">
        <v>7108</v>
      </c>
      <c r="D3690" s="9" t="s">
        <v>7109</v>
      </c>
      <c r="E3690" s="9">
        <v>4520</v>
      </c>
      <c r="F3690" s="9" t="s">
        <v>3124</v>
      </c>
      <c r="G3690" s="9" t="s">
        <v>3125</v>
      </c>
      <c r="H3690" s="9">
        <v>45</v>
      </c>
      <c r="I3690" s="9" t="s">
        <v>1486</v>
      </c>
      <c r="J3690" s="9" t="s">
        <v>1487</v>
      </c>
      <c r="K3690" s="10">
        <v>15.986000000000001</v>
      </c>
      <c r="L3690" s="10">
        <v>103.89400000000001</v>
      </c>
    </row>
    <row r="3691" spans="1:12">
      <c r="A3691" s="9">
        <v>4</v>
      </c>
      <c r="B3691" s="9">
        <v>450602</v>
      </c>
      <c r="C3691" s="9" t="s">
        <v>2535</v>
      </c>
      <c r="D3691" s="9" t="s">
        <v>2536</v>
      </c>
      <c r="E3691" s="9">
        <v>4506</v>
      </c>
      <c r="F3691" s="9" t="s">
        <v>1484</v>
      </c>
      <c r="G3691" s="9" t="s">
        <v>1485</v>
      </c>
      <c r="H3691" s="9">
        <v>45</v>
      </c>
      <c r="I3691" s="9" t="s">
        <v>1486</v>
      </c>
      <c r="J3691" s="9" t="s">
        <v>1487</v>
      </c>
      <c r="K3691" s="10">
        <v>15.733000000000001</v>
      </c>
      <c r="L3691" s="10">
        <v>104.07599999999999</v>
      </c>
    </row>
    <row r="3692" spans="1:12">
      <c r="A3692" s="9">
        <v>4</v>
      </c>
      <c r="B3692" s="9">
        <v>451407</v>
      </c>
      <c r="C3692" s="9" t="s">
        <v>7217</v>
      </c>
      <c r="D3692" s="9" t="s">
        <v>7218</v>
      </c>
      <c r="E3692" s="9">
        <v>4514</v>
      </c>
      <c r="F3692" s="9" t="s">
        <v>3305</v>
      </c>
      <c r="G3692" s="9" t="s">
        <v>3306</v>
      </c>
      <c r="H3692" s="9">
        <v>45</v>
      </c>
      <c r="I3692" s="9" t="s">
        <v>1486</v>
      </c>
      <c r="J3692" s="9" t="s">
        <v>1487</v>
      </c>
      <c r="K3692" s="10">
        <v>15.853999999999999</v>
      </c>
      <c r="L3692" s="10">
        <v>103.80200000000001</v>
      </c>
    </row>
    <row r="3693" spans="1:12">
      <c r="A3693" s="9">
        <v>4</v>
      </c>
      <c r="B3693" s="9">
        <v>451111</v>
      </c>
      <c r="C3693" s="9" t="s">
        <v>7240</v>
      </c>
      <c r="D3693" s="9" t="s">
        <v>7241</v>
      </c>
      <c r="E3693" s="9">
        <v>4511</v>
      </c>
      <c r="F3693" s="9" t="s">
        <v>2652</v>
      </c>
      <c r="G3693" s="9" t="s">
        <v>2653</v>
      </c>
      <c r="H3693" s="9">
        <v>45</v>
      </c>
      <c r="I3693" s="9" t="s">
        <v>1486</v>
      </c>
      <c r="J3693" s="9" t="s">
        <v>1487</v>
      </c>
      <c r="K3693" s="10">
        <v>15.685</v>
      </c>
      <c r="L3693" s="10">
        <v>103.879</v>
      </c>
    </row>
    <row r="3694" spans="1:12">
      <c r="A3694" s="9">
        <v>4</v>
      </c>
      <c r="B3694" s="9">
        <v>451109</v>
      </c>
      <c r="C3694" s="9" t="s">
        <v>4202</v>
      </c>
      <c r="D3694" s="9" t="s">
        <v>4203</v>
      </c>
      <c r="E3694" s="9">
        <v>4511</v>
      </c>
      <c r="F3694" s="9" t="s">
        <v>2652</v>
      </c>
      <c r="G3694" s="9" t="s">
        <v>2653</v>
      </c>
      <c r="H3694" s="9">
        <v>45</v>
      </c>
      <c r="I3694" s="9" t="s">
        <v>1486</v>
      </c>
      <c r="J3694" s="9" t="s">
        <v>1487</v>
      </c>
      <c r="K3694" s="10">
        <v>15.645</v>
      </c>
      <c r="L3694" s="10">
        <v>103.91500000000001</v>
      </c>
    </row>
    <row r="3695" spans="1:12">
      <c r="A3695" s="9">
        <v>4</v>
      </c>
      <c r="B3695" s="9">
        <v>450704</v>
      </c>
      <c r="C3695" s="9" t="s">
        <v>7263</v>
      </c>
      <c r="D3695" s="9" t="s">
        <v>7264</v>
      </c>
      <c r="E3695" s="9">
        <v>4507</v>
      </c>
      <c r="F3695" s="9" t="s">
        <v>3976</v>
      </c>
      <c r="G3695" s="9" t="s">
        <v>1942</v>
      </c>
      <c r="H3695" s="9">
        <v>45</v>
      </c>
      <c r="I3695" s="9" t="s">
        <v>1486</v>
      </c>
      <c r="J3695" s="9" t="s">
        <v>1487</v>
      </c>
      <c r="K3695" s="10">
        <v>16.218</v>
      </c>
      <c r="L3695" s="10">
        <v>104.005</v>
      </c>
    </row>
    <row r="3696" spans="1:12">
      <c r="A3696" s="9">
        <v>4</v>
      </c>
      <c r="B3696" s="9">
        <v>450211</v>
      </c>
      <c r="C3696" s="9" t="s">
        <v>7265</v>
      </c>
      <c r="D3696" s="9" t="s">
        <v>7266</v>
      </c>
      <c r="E3696" s="9">
        <v>4502</v>
      </c>
      <c r="F3696" s="9" t="s">
        <v>5962</v>
      </c>
      <c r="G3696" s="9" t="s">
        <v>5963</v>
      </c>
      <c r="H3696" s="9">
        <v>45</v>
      </c>
      <c r="I3696" s="9" t="s">
        <v>1486</v>
      </c>
      <c r="J3696" s="9" t="s">
        <v>1487</v>
      </c>
      <c r="K3696" s="10">
        <v>15.704000000000001</v>
      </c>
      <c r="L3696" s="10">
        <v>103.506</v>
      </c>
    </row>
    <row r="3697" spans="1:12">
      <c r="A3697" s="9">
        <v>4</v>
      </c>
      <c r="B3697" s="9">
        <v>450522</v>
      </c>
      <c r="C3697" s="9" t="s">
        <v>7293</v>
      </c>
      <c r="D3697" s="9" t="s">
        <v>7294</v>
      </c>
      <c r="E3697" s="9">
        <v>4505</v>
      </c>
      <c r="F3697" s="9" t="s">
        <v>2966</v>
      </c>
      <c r="G3697" s="9" t="s">
        <v>2967</v>
      </c>
      <c r="H3697" s="9">
        <v>45</v>
      </c>
      <c r="I3697" s="9" t="s">
        <v>1486</v>
      </c>
      <c r="J3697" s="9" t="s">
        <v>1487</v>
      </c>
      <c r="K3697" s="10">
        <v>15.882999999999999</v>
      </c>
      <c r="L3697" s="10">
        <v>103.72799999999999</v>
      </c>
    </row>
    <row r="3698" spans="1:12">
      <c r="A3698" s="9">
        <v>4</v>
      </c>
      <c r="B3698" s="9">
        <v>451106</v>
      </c>
      <c r="C3698" s="9" t="s">
        <v>7327</v>
      </c>
      <c r="D3698" s="9" t="s">
        <v>7328</v>
      </c>
      <c r="E3698" s="9">
        <v>4511</v>
      </c>
      <c r="F3698" s="9" t="s">
        <v>2652</v>
      </c>
      <c r="G3698" s="9" t="s">
        <v>2653</v>
      </c>
      <c r="H3698" s="9">
        <v>45</v>
      </c>
      <c r="I3698" s="9" t="s">
        <v>1486</v>
      </c>
      <c r="J3698" s="9" t="s">
        <v>1487</v>
      </c>
      <c r="K3698" s="10">
        <v>15.736000000000001</v>
      </c>
      <c r="L3698" s="10">
        <v>103.877</v>
      </c>
    </row>
    <row r="3699" spans="1:12">
      <c r="A3699" s="9">
        <v>4</v>
      </c>
      <c r="B3699" s="9">
        <v>451006</v>
      </c>
      <c r="C3699" s="9" t="s">
        <v>3462</v>
      </c>
      <c r="D3699" s="9" t="s">
        <v>3463</v>
      </c>
      <c r="E3699" s="9">
        <v>4510</v>
      </c>
      <c r="F3699" s="9" t="s">
        <v>2489</v>
      </c>
      <c r="G3699" s="9" t="s">
        <v>2490</v>
      </c>
      <c r="H3699" s="9">
        <v>45</v>
      </c>
      <c r="I3699" s="9" t="s">
        <v>1486</v>
      </c>
      <c r="J3699" s="9" t="s">
        <v>1487</v>
      </c>
      <c r="K3699" s="10">
        <v>16.09</v>
      </c>
      <c r="L3699" s="10">
        <v>103.995</v>
      </c>
    </row>
    <row r="3700" spans="1:12">
      <c r="A3700" s="9">
        <v>4</v>
      </c>
      <c r="B3700" s="9">
        <v>451501</v>
      </c>
      <c r="C3700" s="9" t="s">
        <v>7434</v>
      </c>
      <c r="D3700" s="9" t="s">
        <v>3711</v>
      </c>
      <c r="E3700" s="9">
        <v>4515</v>
      </c>
      <c r="F3700" s="9" t="s">
        <v>3710</v>
      </c>
      <c r="G3700" s="9" t="s">
        <v>3711</v>
      </c>
      <c r="H3700" s="9">
        <v>45</v>
      </c>
      <c r="I3700" s="9" t="s">
        <v>1486</v>
      </c>
      <c r="J3700" s="9" t="s">
        <v>1487</v>
      </c>
      <c r="K3700" s="10">
        <v>16.395</v>
      </c>
      <c r="L3700" s="10">
        <v>104.167</v>
      </c>
    </row>
    <row r="3701" spans="1:12">
      <c r="A3701" s="9">
        <v>4</v>
      </c>
      <c r="B3701" s="9">
        <v>450707</v>
      </c>
      <c r="C3701" s="9" t="s">
        <v>7522</v>
      </c>
      <c r="D3701" s="9" t="s">
        <v>7523</v>
      </c>
      <c r="E3701" s="9">
        <v>4507</v>
      </c>
      <c r="F3701" s="9" t="s">
        <v>3976</v>
      </c>
      <c r="G3701" s="9" t="s">
        <v>1942</v>
      </c>
      <c r="H3701" s="9">
        <v>45</v>
      </c>
      <c r="I3701" s="9" t="s">
        <v>1486</v>
      </c>
      <c r="J3701" s="9" t="s">
        <v>1487</v>
      </c>
      <c r="K3701" s="10">
        <v>16.213000000000001</v>
      </c>
      <c r="L3701" s="10">
        <v>103.956</v>
      </c>
    </row>
    <row r="3702" spans="1:12">
      <c r="A3702" s="9">
        <v>4</v>
      </c>
      <c r="B3702" s="9">
        <v>450303</v>
      </c>
      <c r="C3702" s="9" t="s">
        <v>7535</v>
      </c>
      <c r="D3702" s="9" t="s">
        <v>7536</v>
      </c>
      <c r="E3702" s="9">
        <v>4503</v>
      </c>
      <c r="F3702" s="9" t="s">
        <v>5434</v>
      </c>
      <c r="G3702" s="9" t="s">
        <v>5435</v>
      </c>
      <c r="H3702" s="9">
        <v>45</v>
      </c>
      <c r="I3702" s="9" t="s">
        <v>1486</v>
      </c>
      <c r="J3702" s="9" t="s">
        <v>1487</v>
      </c>
      <c r="K3702" s="10">
        <v>15.688000000000001</v>
      </c>
      <c r="L3702" s="10">
        <v>103.374</v>
      </c>
    </row>
    <row r="3703" spans="1:12">
      <c r="A3703" s="9">
        <v>4</v>
      </c>
      <c r="B3703" s="9">
        <v>451305</v>
      </c>
      <c r="C3703" s="9" t="s">
        <v>7563</v>
      </c>
      <c r="D3703" s="9" t="s">
        <v>7564</v>
      </c>
      <c r="E3703" s="9">
        <v>4513</v>
      </c>
      <c r="F3703" s="9" t="s">
        <v>5543</v>
      </c>
      <c r="G3703" s="9" t="s">
        <v>5544</v>
      </c>
      <c r="H3703" s="9">
        <v>45</v>
      </c>
      <c r="I3703" s="9" t="s">
        <v>1486</v>
      </c>
      <c r="J3703" s="9" t="s">
        <v>1487</v>
      </c>
      <c r="K3703" s="10">
        <v>15.493</v>
      </c>
      <c r="L3703" s="10">
        <v>103.91</v>
      </c>
    </row>
    <row r="3704" spans="1:12">
      <c r="A3704" s="9">
        <v>4</v>
      </c>
      <c r="B3704" s="9">
        <v>451901</v>
      </c>
      <c r="C3704" s="9" t="s">
        <v>7569</v>
      </c>
      <c r="D3704" s="9" t="s">
        <v>4264</v>
      </c>
      <c r="E3704" s="9">
        <v>4519</v>
      </c>
      <c r="F3704" s="9" t="s">
        <v>4263</v>
      </c>
      <c r="G3704" s="9" t="s">
        <v>4264</v>
      </c>
      <c r="H3704" s="9">
        <v>45</v>
      </c>
      <c r="I3704" s="9" t="s">
        <v>1486</v>
      </c>
      <c r="J3704" s="9" t="s">
        <v>1487</v>
      </c>
      <c r="K3704" s="10">
        <v>15.621</v>
      </c>
      <c r="L3704" s="10">
        <v>104</v>
      </c>
    </row>
    <row r="3705" spans="1:12">
      <c r="A3705" s="9">
        <v>4</v>
      </c>
      <c r="B3705" s="9">
        <v>450411</v>
      </c>
      <c r="C3705" s="9" t="s">
        <v>7592</v>
      </c>
      <c r="D3705" s="9" t="s">
        <v>7593</v>
      </c>
      <c r="E3705" s="9">
        <v>4504</v>
      </c>
      <c r="F3705" s="9" t="s">
        <v>3561</v>
      </c>
      <c r="G3705" s="9" t="s">
        <v>3562</v>
      </c>
      <c r="H3705" s="9">
        <v>45</v>
      </c>
      <c r="I3705" s="9" t="s">
        <v>1486</v>
      </c>
      <c r="J3705" s="9" t="s">
        <v>1487</v>
      </c>
      <c r="K3705" s="10">
        <v>15.784000000000001</v>
      </c>
      <c r="L3705" s="10">
        <v>103.467</v>
      </c>
    </row>
    <row r="3706" spans="1:12">
      <c r="A3706" s="9">
        <v>4</v>
      </c>
      <c r="B3706" s="9">
        <v>450406</v>
      </c>
      <c r="C3706" s="9" t="s">
        <v>7604</v>
      </c>
      <c r="D3706" s="9" t="s">
        <v>7605</v>
      </c>
      <c r="E3706" s="9">
        <v>4504</v>
      </c>
      <c r="F3706" s="9" t="s">
        <v>3561</v>
      </c>
      <c r="G3706" s="9" t="s">
        <v>3562</v>
      </c>
      <c r="H3706" s="9">
        <v>45</v>
      </c>
      <c r="I3706" s="9" t="s">
        <v>1486</v>
      </c>
      <c r="J3706" s="9" t="s">
        <v>1487</v>
      </c>
      <c r="K3706" s="10">
        <v>15.853999999999999</v>
      </c>
      <c r="L3706" s="10">
        <v>103.669</v>
      </c>
    </row>
    <row r="3707" spans="1:12">
      <c r="A3707" s="9">
        <v>4</v>
      </c>
      <c r="B3707" s="9">
        <v>450210</v>
      </c>
      <c r="C3707" s="9" t="s">
        <v>4429</v>
      </c>
      <c r="D3707" s="9" t="s">
        <v>4430</v>
      </c>
      <c r="E3707" s="9">
        <v>4502</v>
      </c>
      <c r="F3707" s="9" t="s">
        <v>5962</v>
      </c>
      <c r="G3707" s="9" t="s">
        <v>5963</v>
      </c>
      <c r="H3707" s="9">
        <v>45</v>
      </c>
      <c r="I3707" s="9" t="s">
        <v>1486</v>
      </c>
      <c r="J3707" s="9" t="s">
        <v>1487</v>
      </c>
      <c r="K3707" s="10">
        <v>15.638999999999999</v>
      </c>
      <c r="L3707" s="10">
        <v>103.511</v>
      </c>
    </row>
    <row r="3708" spans="1:12">
      <c r="A3708" s="9">
        <v>4</v>
      </c>
      <c r="B3708" s="9">
        <v>451011</v>
      </c>
      <c r="C3708" s="9" t="s">
        <v>168</v>
      </c>
      <c r="D3708" s="9" t="s">
        <v>169</v>
      </c>
      <c r="E3708" s="9">
        <v>4510</v>
      </c>
      <c r="F3708" s="9" t="s">
        <v>2489</v>
      </c>
      <c r="G3708" s="9" t="s">
        <v>2490</v>
      </c>
      <c r="H3708" s="9">
        <v>45</v>
      </c>
      <c r="I3708" s="9" t="s">
        <v>1486</v>
      </c>
      <c r="J3708" s="9" t="s">
        <v>1487</v>
      </c>
      <c r="K3708" s="10">
        <v>16.161000000000001</v>
      </c>
      <c r="L3708" s="10">
        <v>103.86799999999999</v>
      </c>
    </row>
    <row r="3709" spans="1:12">
      <c r="A3709" s="9">
        <v>4</v>
      </c>
      <c r="B3709" s="9">
        <v>451406</v>
      </c>
      <c r="C3709" s="9" t="s">
        <v>7449</v>
      </c>
      <c r="D3709" s="9" t="s">
        <v>7450</v>
      </c>
      <c r="E3709" s="9">
        <v>4514</v>
      </c>
      <c r="F3709" s="9" t="s">
        <v>3305</v>
      </c>
      <c r="G3709" s="9" t="s">
        <v>3306</v>
      </c>
      <c r="H3709" s="9">
        <v>45</v>
      </c>
      <c r="I3709" s="9" t="s">
        <v>1486</v>
      </c>
      <c r="J3709" s="9" t="s">
        <v>1487</v>
      </c>
      <c r="K3709" s="10">
        <v>15.8</v>
      </c>
      <c r="L3709" s="10">
        <v>103.867</v>
      </c>
    </row>
    <row r="3710" spans="1:12">
      <c r="A3710" s="9">
        <v>4</v>
      </c>
      <c r="B3710" s="9">
        <v>450506</v>
      </c>
      <c r="C3710" s="9" t="s">
        <v>7756</v>
      </c>
      <c r="D3710" s="9" t="s">
        <v>5120</v>
      </c>
      <c r="E3710" s="9">
        <v>4505</v>
      </c>
      <c r="F3710" s="9" t="s">
        <v>2966</v>
      </c>
      <c r="G3710" s="9" t="s">
        <v>2967</v>
      </c>
      <c r="H3710" s="9">
        <v>45</v>
      </c>
      <c r="I3710" s="9" t="s">
        <v>1486</v>
      </c>
      <c r="J3710" s="9" t="s">
        <v>1487</v>
      </c>
      <c r="K3710" s="10">
        <v>16.024999999999999</v>
      </c>
      <c r="L3710" s="10">
        <v>103.773</v>
      </c>
    </row>
    <row r="3711" spans="1:12">
      <c r="A3711" s="9">
        <v>4</v>
      </c>
      <c r="B3711" s="9">
        <v>450401</v>
      </c>
      <c r="C3711" s="9" t="s">
        <v>4202</v>
      </c>
      <c r="D3711" s="9" t="s">
        <v>4203</v>
      </c>
      <c r="E3711" s="9">
        <v>4504</v>
      </c>
      <c r="F3711" s="9" t="s">
        <v>3561</v>
      </c>
      <c r="G3711" s="9" t="s">
        <v>3562</v>
      </c>
      <c r="H3711" s="9">
        <v>45</v>
      </c>
      <c r="I3711" s="9" t="s">
        <v>1486</v>
      </c>
      <c r="J3711" s="9" t="s">
        <v>1487</v>
      </c>
      <c r="K3711" s="10">
        <v>15.845000000000001</v>
      </c>
      <c r="L3711" s="10">
        <v>103.569</v>
      </c>
    </row>
    <row r="3712" spans="1:12">
      <c r="A3712" s="9">
        <v>4</v>
      </c>
      <c r="B3712" s="9">
        <v>450404</v>
      </c>
      <c r="C3712" s="9" t="s">
        <v>7819</v>
      </c>
      <c r="D3712" s="9" t="s">
        <v>2739</v>
      </c>
      <c r="E3712" s="9">
        <v>4504</v>
      </c>
      <c r="F3712" s="9" t="s">
        <v>3561</v>
      </c>
      <c r="G3712" s="9" t="s">
        <v>3562</v>
      </c>
      <c r="H3712" s="9">
        <v>45</v>
      </c>
      <c r="I3712" s="9" t="s">
        <v>1486</v>
      </c>
      <c r="J3712" s="9" t="s">
        <v>1487</v>
      </c>
      <c r="K3712" s="10">
        <v>15.907999999999999</v>
      </c>
      <c r="L3712" s="10">
        <v>103.535</v>
      </c>
    </row>
    <row r="3713" spans="1:12">
      <c r="A3713" s="9">
        <v>4</v>
      </c>
      <c r="B3713" s="9">
        <v>451301</v>
      </c>
      <c r="C3713" s="9" t="s">
        <v>7848</v>
      </c>
      <c r="D3713" s="9" t="s">
        <v>5544</v>
      </c>
      <c r="E3713" s="9">
        <v>4513</v>
      </c>
      <c r="F3713" s="9" t="s">
        <v>5543</v>
      </c>
      <c r="G3713" s="9" t="s">
        <v>5544</v>
      </c>
      <c r="H3713" s="9">
        <v>45</v>
      </c>
      <c r="I3713" s="9" t="s">
        <v>1486</v>
      </c>
      <c r="J3713" s="9" t="s">
        <v>1487</v>
      </c>
      <c r="K3713" s="10">
        <v>15.497</v>
      </c>
      <c r="L3713" s="10">
        <v>104.005</v>
      </c>
    </row>
    <row r="3714" spans="1:12">
      <c r="A3714" s="9">
        <v>4</v>
      </c>
      <c r="B3714" s="9">
        <v>450909</v>
      </c>
      <c r="C3714" s="9" t="s">
        <v>7927</v>
      </c>
      <c r="D3714" s="9" t="s">
        <v>7928</v>
      </c>
      <c r="E3714" s="9">
        <v>4509</v>
      </c>
      <c r="F3714" s="9" t="s">
        <v>6861</v>
      </c>
      <c r="G3714" s="9" t="s">
        <v>2965</v>
      </c>
      <c r="H3714" s="9">
        <v>45</v>
      </c>
      <c r="I3714" s="9" t="s">
        <v>1486</v>
      </c>
      <c r="J3714" s="9" t="s">
        <v>1487</v>
      </c>
      <c r="K3714" s="10">
        <v>16.2</v>
      </c>
      <c r="L3714" s="10">
        <v>104.215</v>
      </c>
    </row>
    <row r="3715" spans="1:12">
      <c r="A3715" s="9">
        <v>4</v>
      </c>
      <c r="B3715" s="9">
        <v>450306</v>
      </c>
      <c r="C3715" s="9" t="s">
        <v>8132</v>
      </c>
      <c r="D3715" s="9" t="s">
        <v>8133</v>
      </c>
      <c r="E3715" s="9">
        <v>4503</v>
      </c>
      <c r="F3715" s="9" t="s">
        <v>5434</v>
      </c>
      <c r="G3715" s="9" t="s">
        <v>5435</v>
      </c>
      <c r="H3715" s="9">
        <v>45</v>
      </c>
      <c r="I3715" s="9" t="s">
        <v>1486</v>
      </c>
      <c r="J3715" s="9" t="s">
        <v>1487</v>
      </c>
      <c r="K3715" s="10">
        <v>15.568</v>
      </c>
      <c r="L3715" s="10">
        <v>103.371</v>
      </c>
    </row>
    <row r="3716" spans="1:12">
      <c r="A3716" s="9">
        <v>4</v>
      </c>
      <c r="B3716" s="9">
        <v>450809</v>
      </c>
      <c r="C3716" s="9" t="s">
        <v>4981</v>
      </c>
      <c r="D3716" s="9" t="s">
        <v>4982</v>
      </c>
      <c r="E3716" s="9">
        <v>4508</v>
      </c>
      <c r="F3716" s="9" t="s">
        <v>3691</v>
      </c>
      <c r="G3716" s="9" t="s">
        <v>3692</v>
      </c>
      <c r="H3716" s="9">
        <v>45</v>
      </c>
      <c r="I3716" s="9" t="s">
        <v>1486</v>
      </c>
      <c r="J3716" s="9" t="s">
        <v>1487</v>
      </c>
      <c r="K3716" s="10">
        <v>16.344000000000001</v>
      </c>
      <c r="L3716" s="10">
        <v>103.83</v>
      </c>
    </row>
    <row r="3717" spans="1:12">
      <c r="A3717" s="9">
        <v>4</v>
      </c>
      <c r="B3717" s="9">
        <v>450604</v>
      </c>
      <c r="C3717" s="9" t="s">
        <v>8238</v>
      </c>
      <c r="D3717" s="9" t="s">
        <v>8239</v>
      </c>
      <c r="E3717" s="9">
        <v>4506</v>
      </c>
      <c r="F3717" s="9" t="s">
        <v>1484</v>
      </c>
      <c r="G3717" s="9" t="s">
        <v>1485</v>
      </c>
      <c r="H3717" s="9">
        <v>45</v>
      </c>
      <c r="I3717" s="9" t="s">
        <v>1486</v>
      </c>
      <c r="J3717" s="9" t="s">
        <v>1487</v>
      </c>
      <c r="K3717" s="10">
        <v>15.689</v>
      </c>
      <c r="L3717" s="10">
        <v>103.98399999999999</v>
      </c>
    </row>
    <row r="3718" spans="1:12">
      <c r="A3718" s="9">
        <v>4</v>
      </c>
      <c r="B3718" s="9">
        <v>450701</v>
      </c>
      <c r="C3718" s="9" t="s">
        <v>8253</v>
      </c>
      <c r="D3718" s="9" t="s">
        <v>3793</v>
      </c>
      <c r="E3718" s="9">
        <v>4507</v>
      </c>
      <c r="F3718" s="9" t="s">
        <v>3976</v>
      </c>
      <c r="G3718" s="9" t="s">
        <v>1942</v>
      </c>
      <c r="H3718" s="9">
        <v>45</v>
      </c>
      <c r="I3718" s="9" t="s">
        <v>1486</v>
      </c>
      <c r="J3718" s="9" t="s">
        <v>1487</v>
      </c>
      <c r="K3718" s="10">
        <v>16.329000000000001</v>
      </c>
      <c r="L3718" s="10">
        <v>103.98399999999999</v>
      </c>
    </row>
    <row r="3719" spans="1:12">
      <c r="A3719" s="9">
        <v>4</v>
      </c>
      <c r="B3719" s="9">
        <v>450804</v>
      </c>
      <c r="C3719" s="9" t="s">
        <v>8322</v>
      </c>
      <c r="D3719" s="9" t="s">
        <v>8323</v>
      </c>
      <c r="E3719" s="9">
        <v>4508</v>
      </c>
      <c r="F3719" s="9" t="s">
        <v>3691</v>
      </c>
      <c r="G3719" s="9" t="s">
        <v>3692</v>
      </c>
      <c r="H3719" s="9">
        <v>45</v>
      </c>
      <c r="I3719" s="9" t="s">
        <v>1486</v>
      </c>
      <c r="J3719" s="9" t="s">
        <v>1487</v>
      </c>
      <c r="K3719" s="10">
        <v>16.385000000000002</v>
      </c>
      <c r="L3719" s="10">
        <v>103.746</v>
      </c>
    </row>
    <row r="3720" spans="1:12">
      <c r="A3720" s="9">
        <v>4</v>
      </c>
      <c r="B3720" s="9">
        <v>450713</v>
      </c>
      <c r="C3720" s="9" t="s">
        <v>8327</v>
      </c>
      <c r="D3720" s="9" t="s">
        <v>8328</v>
      </c>
      <c r="E3720" s="9">
        <v>4507</v>
      </c>
      <c r="F3720" s="9" t="s">
        <v>3976</v>
      </c>
      <c r="G3720" s="9" t="s">
        <v>1942</v>
      </c>
      <c r="H3720" s="9">
        <v>45</v>
      </c>
      <c r="I3720" s="9" t="s">
        <v>1486</v>
      </c>
      <c r="J3720" s="9" t="s">
        <v>1487</v>
      </c>
      <c r="K3720" s="10">
        <v>16.266999999999999</v>
      </c>
      <c r="L3720" s="10">
        <v>104.041</v>
      </c>
    </row>
    <row r="3721" spans="1:12">
      <c r="A3721" s="9">
        <v>4</v>
      </c>
      <c r="B3721" s="9">
        <v>450708</v>
      </c>
      <c r="C3721" s="9" t="s">
        <v>8343</v>
      </c>
      <c r="D3721" s="9" t="s">
        <v>8344</v>
      </c>
      <c r="E3721" s="9">
        <v>4507</v>
      </c>
      <c r="F3721" s="9" t="s">
        <v>3976</v>
      </c>
      <c r="G3721" s="9" t="s">
        <v>1942</v>
      </c>
      <c r="H3721" s="9">
        <v>45</v>
      </c>
      <c r="I3721" s="9" t="s">
        <v>1486</v>
      </c>
      <c r="J3721" s="9" t="s">
        <v>1487</v>
      </c>
      <c r="K3721" s="10">
        <v>16.242000000000001</v>
      </c>
      <c r="L3721" s="10">
        <v>103.88800000000001</v>
      </c>
    </row>
    <row r="3722" spans="1:12">
      <c r="A3722" s="9">
        <v>4</v>
      </c>
      <c r="B3722" s="9">
        <v>450305</v>
      </c>
      <c r="C3722" s="9" t="s">
        <v>8348</v>
      </c>
      <c r="D3722" s="9" t="s">
        <v>8349</v>
      </c>
      <c r="E3722" s="9">
        <v>4503</v>
      </c>
      <c r="F3722" s="9" t="s">
        <v>5434</v>
      </c>
      <c r="G3722" s="9" t="s">
        <v>5435</v>
      </c>
      <c r="H3722" s="9">
        <v>45</v>
      </c>
      <c r="I3722" s="9" t="s">
        <v>1486</v>
      </c>
      <c r="J3722" s="9" t="s">
        <v>1487</v>
      </c>
      <c r="K3722" s="10">
        <v>15.584</v>
      </c>
      <c r="L3722" s="10">
        <v>103.435</v>
      </c>
    </row>
    <row r="3723" spans="1:12">
      <c r="A3723" s="9">
        <v>4</v>
      </c>
      <c r="B3723" s="9">
        <v>451903</v>
      </c>
      <c r="C3723" s="9" t="s">
        <v>8439</v>
      </c>
      <c r="D3723" s="9" t="s">
        <v>8440</v>
      </c>
      <c r="E3723" s="9">
        <v>4519</v>
      </c>
      <c r="F3723" s="9" t="s">
        <v>4263</v>
      </c>
      <c r="G3723" s="9" t="s">
        <v>4264</v>
      </c>
      <c r="H3723" s="9">
        <v>45</v>
      </c>
      <c r="I3723" s="9" t="s">
        <v>1486</v>
      </c>
      <c r="J3723" s="9" t="s">
        <v>1487</v>
      </c>
      <c r="K3723" s="10">
        <v>15.558999999999999</v>
      </c>
      <c r="L3723" s="10">
        <v>104.01600000000001</v>
      </c>
    </row>
    <row r="3724" spans="1:12">
      <c r="A3724" s="9">
        <v>4</v>
      </c>
      <c r="B3724" s="9">
        <v>451008</v>
      </c>
      <c r="C3724" s="9" t="s">
        <v>8510</v>
      </c>
      <c r="D3724" s="9" t="s">
        <v>8511</v>
      </c>
      <c r="E3724" s="9">
        <v>4510</v>
      </c>
      <c r="F3724" s="9" t="s">
        <v>2489</v>
      </c>
      <c r="G3724" s="9" t="s">
        <v>2490</v>
      </c>
      <c r="H3724" s="9">
        <v>45</v>
      </c>
      <c r="I3724" s="9" t="s">
        <v>1486</v>
      </c>
      <c r="J3724" s="9" t="s">
        <v>1487</v>
      </c>
      <c r="K3724" s="10">
        <v>15.946</v>
      </c>
      <c r="L3724" s="10">
        <v>103.99</v>
      </c>
    </row>
    <row r="3725" spans="1:12">
      <c r="A3725" s="9">
        <v>4</v>
      </c>
      <c r="B3725" s="9">
        <v>451005</v>
      </c>
      <c r="C3725" s="9" t="s">
        <v>8573</v>
      </c>
      <c r="D3725" s="9" t="s">
        <v>1167</v>
      </c>
      <c r="E3725" s="9">
        <v>4510</v>
      </c>
      <c r="F3725" s="9" t="s">
        <v>2489</v>
      </c>
      <c r="G3725" s="9" t="s">
        <v>2490</v>
      </c>
      <c r="H3725" s="9">
        <v>45</v>
      </c>
      <c r="I3725" s="9" t="s">
        <v>1486</v>
      </c>
      <c r="J3725" s="9" t="s">
        <v>1487</v>
      </c>
      <c r="K3725" s="10">
        <v>16.074000000000002</v>
      </c>
      <c r="L3725" s="10">
        <v>103.94</v>
      </c>
    </row>
    <row r="3726" spans="1:12">
      <c r="A3726" s="9">
        <v>4</v>
      </c>
      <c r="B3726" s="9">
        <v>451110</v>
      </c>
      <c r="C3726" s="9" t="s">
        <v>8703</v>
      </c>
      <c r="D3726" s="9" t="s">
        <v>8704</v>
      </c>
      <c r="E3726" s="9">
        <v>4511</v>
      </c>
      <c r="F3726" s="9" t="s">
        <v>2652</v>
      </c>
      <c r="G3726" s="9" t="s">
        <v>2653</v>
      </c>
      <c r="H3726" s="9">
        <v>45</v>
      </c>
      <c r="I3726" s="9" t="s">
        <v>1486</v>
      </c>
      <c r="J3726" s="9" t="s">
        <v>1487</v>
      </c>
      <c r="K3726" s="10">
        <v>15.734</v>
      </c>
      <c r="L3726" s="10">
        <v>103.824</v>
      </c>
    </row>
    <row r="3727" spans="1:12">
      <c r="A3727" s="9">
        <v>4</v>
      </c>
      <c r="B3727" s="9">
        <v>450403</v>
      </c>
      <c r="C3727" s="9" t="s">
        <v>8717</v>
      </c>
      <c r="D3727" s="9" t="s">
        <v>8718</v>
      </c>
      <c r="E3727" s="9">
        <v>4504</v>
      </c>
      <c r="F3727" s="9" t="s">
        <v>3561</v>
      </c>
      <c r="G3727" s="9" t="s">
        <v>3562</v>
      </c>
      <c r="H3727" s="9">
        <v>45</v>
      </c>
      <c r="I3727" s="9" t="s">
        <v>1486</v>
      </c>
      <c r="J3727" s="9" t="s">
        <v>1487</v>
      </c>
      <c r="K3727" s="10">
        <v>15.874000000000001</v>
      </c>
      <c r="L3727" s="10">
        <v>103.48</v>
      </c>
    </row>
    <row r="3728" spans="1:12">
      <c r="A3728" s="9">
        <v>4</v>
      </c>
      <c r="B3728" s="9">
        <v>450711</v>
      </c>
      <c r="C3728" s="9" t="s">
        <v>8775</v>
      </c>
      <c r="D3728" s="9" t="s">
        <v>8776</v>
      </c>
      <c r="E3728" s="9">
        <v>4507</v>
      </c>
      <c r="F3728" s="9" t="s">
        <v>3976</v>
      </c>
      <c r="G3728" s="9" t="s">
        <v>1942</v>
      </c>
      <c r="H3728" s="9">
        <v>45</v>
      </c>
      <c r="I3728" s="9" t="s">
        <v>1486</v>
      </c>
      <c r="J3728" s="9" t="s">
        <v>1487</v>
      </c>
      <c r="K3728" s="10">
        <v>16.199000000000002</v>
      </c>
      <c r="L3728" s="10">
        <v>104.084</v>
      </c>
    </row>
    <row r="3729" spans="1:12">
      <c r="A3729" s="9">
        <v>4</v>
      </c>
      <c r="B3729" s="9">
        <v>451113</v>
      </c>
      <c r="C3729" s="9" t="s">
        <v>8836</v>
      </c>
      <c r="D3729" s="9" t="s">
        <v>8837</v>
      </c>
      <c r="E3729" s="9">
        <v>4511</v>
      </c>
      <c r="F3729" s="9" t="s">
        <v>2652</v>
      </c>
      <c r="G3729" s="9" t="s">
        <v>2653</v>
      </c>
      <c r="H3729" s="9">
        <v>45</v>
      </c>
      <c r="I3729" s="9" t="s">
        <v>1486</v>
      </c>
      <c r="J3729" s="9" t="s">
        <v>1487</v>
      </c>
      <c r="K3729" s="10">
        <v>15.481999999999999</v>
      </c>
      <c r="L3729" s="10">
        <v>103.80500000000001</v>
      </c>
    </row>
    <row r="3730" spans="1:12">
      <c r="A3730" s="9">
        <v>4</v>
      </c>
      <c r="B3730" s="9">
        <v>450801</v>
      </c>
      <c r="C3730" s="9" t="s">
        <v>8847</v>
      </c>
      <c r="D3730" s="9" t="s">
        <v>8848</v>
      </c>
      <c r="E3730" s="9">
        <v>4508</v>
      </c>
      <c r="F3730" s="9" t="s">
        <v>3691</v>
      </c>
      <c r="G3730" s="9" t="s">
        <v>3692</v>
      </c>
      <c r="H3730" s="9">
        <v>45</v>
      </c>
      <c r="I3730" s="9" t="s">
        <v>1486</v>
      </c>
      <c r="J3730" s="9" t="s">
        <v>1487</v>
      </c>
      <c r="K3730" s="10">
        <v>16.334</v>
      </c>
      <c r="L3730" s="10">
        <v>103.748</v>
      </c>
    </row>
    <row r="3731" spans="1:12">
      <c r="A3731" s="9">
        <v>4</v>
      </c>
      <c r="B3731" s="9">
        <v>450605</v>
      </c>
      <c r="C3731" s="9" t="s">
        <v>8864</v>
      </c>
      <c r="D3731" s="9" t="s">
        <v>8865</v>
      </c>
      <c r="E3731" s="9">
        <v>4506</v>
      </c>
      <c r="F3731" s="9" t="s">
        <v>1484</v>
      </c>
      <c r="G3731" s="9" t="s">
        <v>1485</v>
      </c>
      <c r="H3731" s="9">
        <v>45</v>
      </c>
      <c r="I3731" s="9" t="s">
        <v>1486</v>
      </c>
      <c r="J3731" s="9" t="s">
        <v>1487</v>
      </c>
      <c r="K3731" s="10">
        <v>15.757</v>
      </c>
      <c r="L3731" s="10">
        <v>104.01300000000001</v>
      </c>
    </row>
    <row r="3732" spans="1:12">
      <c r="A3732" s="9">
        <v>4</v>
      </c>
      <c r="B3732" s="9">
        <v>450108</v>
      </c>
      <c r="C3732" s="9" t="s">
        <v>8876</v>
      </c>
      <c r="D3732" s="9" t="s">
        <v>6187</v>
      </c>
      <c r="E3732" s="9">
        <v>4501</v>
      </c>
      <c r="F3732" s="9" t="s">
        <v>1948</v>
      </c>
      <c r="G3732" s="9" t="s">
        <v>1949</v>
      </c>
      <c r="H3732" s="9">
        <v>45</v>
      </c>
      <c r="I3732" s="9" t="s">
        <v>1486</v>
      </c>
      <c r="J3732" s="9" t="s">
        <v>1487</v>
      </c>
      <c r="K3732" s="10">
        <v>16.126000000000001</v>
      </c>
      <c r="L3732" s="10">
        <v>103.527</v>
      </c>
    </row>
    <row r="3733" spans="1:12">
      <c r="A3733" s="9">
        <v>4</v>
      </c>
      <c r="B3733" s="9">
        <v>450706</v>
      </c>
      <c r="C3733" s="9" t="s">
        <v>1981</v>
      </c>
      <c r="D3733" s="9" t="s">
        <v>959</v>
      </c>
      <c r="E3733" s="9">
        <v>4507</v>
      </c>
      <c r="F3733" s="9" t="s">
        <v>3976</v>
      </c>
      <c r="G3733" s="9" t="s">
        <v>1942</v>
      </c>
      <c r="H3733" s="9">
        <v>45</v>
      </c>
      <c r="I3733" s="9" t="s">
        <v>1486</v>
      </c>
      <c r="J3733" s="9" t="s">
        <v>1487</v>
      </c>
      <c r="K3733" s="10">
        <v>16.321999999999999</v>
      </c>
      <c r="L3733" s="10">
        <v>103.92</v>
      </c>
    </row>
    <row r="3734" spans="1:12">
      <c r="A3734" s="9">
        <v>4</v>
      </c>
      <c r="B3734" s="9">
        <v>450906</v>
      </c>
      <c r="C3734" s="9" t="s">
        <v>8998</v>
      </c>
      <c r="D3734" s="9" t="s">
        <v>8999</v>
      </c>
      <c r="E3734" s="9">
        <v>4509</v>
      </c>
      <c r="F3734" s="9" t="s">
        <v>6861</v>
      </c>
      <c r="G3734" s="9" t="s">
        <v>2965</v>
      </c>
      <c r="H3734" s="9">
        <v>45</v>
      </c>
      <c r="I3734" s="9" t="s">
        <v>1486</v>
      </c>
      <c r="J3734" s="9" t="s">
        <v>1487</v>
      </c>
      <c r="K3734" s="10">
        <v>16.234000000000002</v>
      </c>
      <c r="L3734" s="10">
        <v>104.146</v>
      </c>
    </row>
    <row r="3735" spans="1:12">
      <c r="A3735" s="9">
        <v>4</v>
      </c>
      <c r="B3735" s="9">
        <v>451402</v>
      </c>
      <c r="C3735" s="9" t="s">
        <v>9032</v>
      </c>
      <c r="D3735" s="9" t="s">
        <v>9033</v>
      </c>
      <c r="E3735" s="9">
        <v>4514</v>
      </c>
      <c r="F3735" s="9" t="s">
        <v>3305</v>
      </c>
      <c r="G3735" s="9" t="s">
        <v>3306</v>
      </c>
      <c r="H3735" s="9">
        <v>45</v>
      </c>
      <c r="I3735" s="9" t="s">
        <v>1486</v>
      </c>
      <c r="J3735" s="9" t="s">
        <v>1487</v>
      </c>
      <c r="K3735" s="10">
        <v>15.913</v>
      </c>
      <c r="L3735" s="10">
        <v>103.881</v>
      </c>
    </row>
    <row r="3736" spans="1:12">
      <c r="A3736" s="9">
        <v>4</v>
      </c>
      <c r="B3736" s="9">
        <v>450902</v>
      </c>
      <c r="C3736" s="9" t="s">
        <v>7108</v>
      </c>
      <c r="D3736" s="9" t="s">
        <v>7109</v>
      </c>
      <c r="E3736" s="9">
        <v>4509</v>
      </c>
      <c r="F3736" s="9" t="s">
        <v>6861</v>
      </c>
      <c r="G3736" s="9" t="s">
        <v>2965</v>
      </c>
      <c r="H3736" s="9">
        <v>45</v>
      </c>
      <c r="I3736" s="9" t="s">
        <v>1486</v>
      </c>
      <c r="J3736" s="9" t="s">
        <v>1487</v>
      </c>
      <c r="K3736" s="10">
        <v>16.388000000000002</v>
      </c>
      <c r="L3736" s="10">
        <v>104.3</v>
      </c>
    </row>
    <row r="3737" spans="1:12">
      <c r="A3737" s="9">
        <v>4</v>
      </c>
      <c r="B3737" s="9">
        <v>450901</v>
      </c>
      <c r="C3737" s="9" t="s">
        <v>2964</v>
      </c>
      <c r="D3737" s="9" t="s">
        <v>2965</v>
      </c>
      <c r="E3737" s="9">
        <v>4509</v>
      </c>
      <c r="F3737" s="9" t="s">
        <v>6861</v>
      </c>
      <c r="G3737" s="9" t="s">
        <v>2965</v>
      </c>
      <c r="H3737" s="9">
        <v>45</v>
      </c>
      <c r="I3737" s="9" t="s">
        <v>1486</v>
      </c>
      <c r="J3737" s="9" t="s">
        <v>1487</v>
      </c>
      <c r="K3737" s="10">
        <v>16.318000000000001</v>
      </c>
      <c r="L3737" s="10">
        <v>104.15900000000001</v>
      </c>
    </row>
    <row r="3738" spans="1:12">
      <c r="A3738" s="9">
        <v>4</v>
      </c>
      <c r="B3738" s="9">
        <v>450302</v>
      </c>
      <c r="C3738" s="9" t="s">
        <v>9242</v>
      </c>
      <c r="D3738" s="9" t="s">
        <v>9243</v>
      </c>
      <c r="E3738" s="9">
        <v>4503</v>
      </c>
      <c r="F3738" s="9" t="s">
        <v>5434</v>
      </c>
      <c r="G3738" s="9" t="s">
        <v>5435</v>
      </c>
      <c r="H3738" s="9">
        <v>45</v>
      </c>
      <c r="I3738" s="9" t="s">
        <v>1486</v>
      </c>
      <c r="J3738" s="9" t="s">
        <v>1487</v>
      </c>
      <c r="K3738" s="10">
        <v>15.638999999999999</v>
      </c>
      <c r="L3738" s="10">
        <v>103.309</v>
      </c>
    </row>
    <row r="3739" spans="1:12">
      <c r="A3739" s="9">
        <v>4</v>
      </c>
      <c r="B3739" s="9">
        <v>451103</v>
      </c>
      <c r="C3739" s="9" t="s">
        <v>9288</v>
      </c>
      <c r="D3739" s="9" t="s">
        <v>9289</v>
      </c>
      <c r="E3739" s="9">
        <v>4511</v>
      </c>
      <c r="F3739" s="9" t="s">
        <v>2652</v>
      </c>
      <c r="G3739" s="9" t="s">
        <v>2653</v>
      </c>
      <c r="H3739" s="9">
        <v>45</v>
      </c>
      <c r="I3739" s="9" t="s">
        <v>1486</v>
      </c>
      <c r="J3739" s="9" t="s">
        <v>1487</v>
      </c>
      <c r="K3739" s="10">
        <v>15.704000000000001</v>
      </c>
      <c r="L3739" s="10">
        <v>103.75</v>
      </c>
    </row>
    <row r="3740" spans="1:12">
      <c r="A3740" s="9">
        <v>4</v>
      </c>
      <c r="B3740" s="9">
        <v>450209</v>
      </c>
      <c r="C3740" s="9" t="s">
        <v>9297</v>
      </c>
      <c r="D3740" s="9" t="s">
        <v>9298</v>
      </c>
      <c r="E3740" s="9">
        <v>4502</v>
      </c>
      <c r="F3740" s="9" t="s">
        <v>5962</v>
      </c>
      <c r="G3740" s="9" t="s">
        <v>5963</v>
      </c>
      <c r="H3740" s="9">
        <v>45</v>
      </c>
      <c r="I3740" s="9" t="s">
        <v>1486</v>
      </c>
      <c r="J3740" s="9" t="s">
        <v>1487</v>
      </c>
      <c r="K3740" s="10">
        <v>15.590999999999999</v>
      </c>
      <c r="L3740" s="10">
        <v>103.655</v>
      </c>
    </row>
    <row r="3741" spans="1:12">
      <c r="A3741" s="9">
        <v>4</v>
      </c>
      <c r="B3741" s="9">
        <v>450905</v>
      </c>
      <c r="C3741" s="9" t="s">
        <v>2212</v>
      </c>
      <c r="D3741" s="9" t="s">
        <v>2213</v>
      </c>
      <c r="E3741" s="9">
        <v>4509</v>
      </c>
      <c r="F3741" s="9" t="s">
        <v>6861</v>
      </c>
      <c r="G3741" s="9" t="s">
        <v>2965</v>
      </c>
      <c r="H3741" s="9">
        <v>45</v>
      </c>
      <c r="I3741" s="9" t="s">
        <v>1486</v>
      </c>
      <c r="J3741" s="9" t="s">
        <v>1487</v>
      </c>
      <c r="K3741" s="10">
        <v>16.268000000000001</v>
      </c>
      <c r="L3741" s="10">
        <v>104.27500000000001</v>
      </c>
    </row>
    <row r="3742" spans="1:12">
      <c r="A3742" s="9">
        <v>4</v>
      </c>
      <c r="B3742" s="9">
        <v>451405</v>
      </c>
      <c r="C3742" s="9" t="s">
        <v>9355</v>
      </c>
      <c r="D3742" s="9" t="s">
        <v>9356</v>
      </c>
      <c r="E3742" s="9">
        <v>4514</v>
      </c>
      <c r="F3742" s="9" t="s">
        <v>3305</v>
      </c>
      <c r="G3742" s="9" t="s">
        <v>3306</v>
      </c>
      <c r="H3742" s="9">
        <v>45</v>
      </c>
      <c r="I3742" s="9" t="s">
        <v>1486</v>
      </c>
      <c r="J3742" s="9" t="s">
        <v>1487</v>
      </c>
      <c r="K3742" s="10">
        <v>15.755000000000001</v>
      </c>
      <c r="L3742" s="10">
        <v>103.937</v>
      </c>
    </row>
    <row r="3743" spans="1:12">
      <c r="A3743" s="9">
        <v>4</v>
      </c>
      <c r="B3743" s="9">
        <v>451401</v>
      </c>
      <c r="C3743" s="9" t="s">
        <v>8246</v>
      </c>
      <c r="D3743" s="9" t="s">
        <v>3306</v>
      </c>
      <c r="E3743" s="9">
        <v>4514</v>
      </c>
      <c r="F3743" s="9" t="s">
        <v>3305</v>
      </c>
      <c r="G3743" s="9" t="s">
        <v>3306</v>
      </c>
      <c r="H3743" s="9">
        <v>45</v>
      </c>
      <c r="I3743" s="9" t="s">
        <v>1486</v>
      </c>
      <c r="J3743" s="9" t="s">
        <v>1487</v>
      </c>
      <c r="K3743" s="10">
        <v>15.864000000000001</v>
      </c>
      <c r="L3743" s="10">
        <v>103.85</v>
      </c>
    </row>
    <row r="3744" spans="1:12">
      <c r="A3744" s="9">
        <v>4</v>
      </c>
      <c r="B3744" s="9">
        <v>450904</v>
      </c>
      <c r="C3744" s="9" t="s">
        <v>9549</v>
      </c>
      <c r="D3744" s="9" t="s">
        <v>9550</v>
      </c>
      <c r="E3744" s="9">
        <v>4509</v>
      </c>
      <c r="F3744" s="9" t="s">
        <v>6861</v>
      </c>
      <c r="G3744" s="9" t="s">
        <v>2965</v>
      </c>
      <c r="H3744" s="9">
        <v>45</v>
      </c>
      <c r="I3744" s="9" t="s">
        <v>1486</v>
      </c>
      <c r="J3744" s="9" t="s">
        <v>1487</v>
      </c>
      <c r="K3744" s="10">
        <v>16.295999999999999</v>
      </c>
      <c r="L3744" s="10">
        <v>104.113</v>
      </c>
    </row>
    <row r="3745" spans="1:12">
      <c r="A3745" s="9">
        <v>4</v>
      </c>
      <c r="B3745" s="9">
        <v>450907</v>
      </c>
      <c r="C3745" s="9" t="s">
        <v>3956</v>
      </c>
      <c r="D3745" s="9" t="s">
        <v>3957</v>
      </c>
      <c r="E3745" s="9">
        <v>4509</v>
      </c>
      <c r="F3745" s="9" t="s">
        <v>6861</v>
      </c>
      <c r="G3745" s="9" t="s">
        <v>2965</v>
      </c>
      <c r="H3745" s="9">
        <v>45</v>
      </c>
      <c r="I3745" s="9" t="s">
        <v>1486</v>
      </c>
      <c r="J3745" s="9" t="s">
        <v>1487</v>
      </c>
      <c r="K3745" s="10">
        <v>16.283000000000001</v>
      </c>
      <c r="L3745" s="10">
        <v>104.20699999999999</v>
      </c>
    </row>
    <row r="3746" spans="1:12">
      <c r="A3746" s="9">
        <v>4</v>
      </c>
      <c r="B3746" s="9">
        <v>450208</v>
      </c>
      <c r="C3746" s="9" t="s">
        <v>2537</v>
      </c>
      <c r="D3746" s="9" t="s">
        <v>2538</v>
      </c>
      <c r="E3746" s="9">
        <v>4502</v>
      </c>
      <c r="F3746" s="9" t="s">
        <v>5962</v>
      </c>
      <c r="G3746" s="9" t="s">
        <v>5963</v>
      </c>
      <c r="H3746" s="9">
        <v>45</v>
      </c>
      <c r="I3746" s="9" t="s">
        <v>1486</v>
      </c>
      <c r="J3746" s="9" t="s">
        <v>1487</v>
      </c>
      <c r="K3746" s="10">
        <v>15.56</v>
      </c>
      <c r="L3746" s="10">
        <v>103.496</v>
      </c>
    </row>
    <row r="3747" spans="1:12">
      <c r="A3747" s="9">
        <v>4</v>
      </c>
      <c r="B3747" s="9">
        <v>451502</v>
      </c>
      <c r="C3747" s="9" t="s">
        <v>9734</v>
      </c>
      <c r="D3747" s="9" t="s">
        <v>98</v>
      </c>
      <c r="E3747" s="9">
        <v>4515</v>
      </c>
      <c r="F3747" s="9" t="s">
        <v>3710</v>
      </c>
      <c r="G3747" s="9" t="s">
        <v>3711</v>
      </c>
      <c r="H3747" s="9">
        <v>45</v>
      </c>
      <c r="I3747" s="9" t="s">
        <v>1486</v>
      </c>
      <c r="J3747" s="9" t="s">
        <v>1487</v>
      </c>
      <c r="K3747" s="10">
        <v>16.341999999999999</v>
      </c>
      <c r="L3747" s="10">
        <v>104.06699999999999</v>
      </c>
    </row>
    <row r="3748" spans="1:12">
      <c r="A3748" s="9">
        <v>4</v>
      </c>
      <c r="B3748" s="9">
        <v>451303</v>
      </c>
      <c r="C3748" s="9" t="s">
        <v>6066</v>
      </c>
      <c r="D3748" s="9" t="s">
        <v>6067</v>
      </c>
      <c r="E3748" s="9">
        <v>4513</v>
      </c>
      <c r="F3748" s="9" t="s">
        <v>5543</v>
      </c>
      <c r="G3748" s="9" t="s">
        <v>5544</v>
      </c>
      <c r="H3748" s="9">
        <v>45</v>
      </c>
      <c r="I3748" s="9" t="s">
        <v>1486</v>
      </c>
      <c r="J3748" s="9" t="s">
        <v>1487</v>
      </c>
      <c r="K3748" s="10">
        <v>15.532999999999999</v>
      </c>
      <c r="L3748" s="10">
        <v>103.86799999999999</v>
      </c>
    </row>
    <row r="3749" spans="1:12">
      <c r="A3749" s="9">
        <v>4</v>
      </c>
      <c r="B3749" s="9">
        <v>450202</v>
      </c>
      <c r="C3749" s="9" t="s">
        <v>9810</v>
      </c>
      <c r="D3749" s="9" t="s">
        <v>9811</v>
      </c>
      <c r="E3749" s="9">
        <v>4502</v>
      </c>
      <c r="F3749" s="9" t="s">
        <v>5962</v>
      </c>
      <c r="G3749" s="9" t="s">
        <v>5963</v>
      </c>
      <c r="H3749" s="9">
        <v>45</v>
      </c>
      <c r="I3749" s="9" t="s">
        <v>1486</v>
      </c>
      <c r="J3749" s="9" t="s">
        <v>1487</v>
      </c>
      <c r="K3749" s="10">
        <v>15.593</v>
      </c>
      <c r="L3749" s="10">
        <v>103.595</v>
      </c>
    </row>
    <row r="3750" spans="1:12">
      <c r="A3750" s="9">
        <v>4</v>
      </c>
      <c r="B3750" s="9">
        <v>450205</v>
      </c>
      <c r="C3750" s="9" t="s">
        <v>9833</v>
      </c>
      <c r="D3750" s="9" t="s">
        <v>9834</v>
      </c>
      <c r="E3750" s="9">
        <v>4502</v>
      </c>
      <c r="F3750" s="9" t="s">
        <v>5962</v>
      </c>
      <c r="G3750" s="9" t="s">
        <v>5963</v>
      </c>
      <c r="H3750" s="9">
        <v>45</v>
      </c>
      <c r="I3750" s="9" t="s">
        <v>1486</v>
      </c>
      <c r="J3750" s="9" t="s">
        <v>1487</v>
      </c>
      <c r="K3750" s="10">
        <v>15.487</v>
      </c>
      <c r="L3750" s="10">
        <v>103.53400000000001</v>
      </c>
    </row>
    <row r="3751" spans="1:12">
      <c r="A3751" s="9">
        <v>4</v>
      </c>
      <c r="B3751" s="9">
        <v>450710</v>
      </c>
      <c r="C3751" s="9" t="s">
        <v>9645</v>
      </c>
      <c r="E3751" s="9">
        <v>4507</v>
      </c>
      <c r="F3751" s="9" t="s">
        <v>3976</v>
      </c>
      <c r="G3751" s="9" t="s">
        <v>1942</v>
      </c>
      <c r="H3751" s="9">
        <v>45</v>
      </c>
      <c r="I3751" s="9" t="s">
        <v>1486</v>
      </c>
      <c r="J3751" s="9" t="s">
        <v>1487</v>
      </c>
      <c r="K3751" s="10">
        <v>16.396000000000001</v>
      </c>
      <c r="L3751" s="10">
        <v>103.91500000000001</v>
      </c>
    </row>
    <row r="3752" spans="1:12">
      <c r="A3752" s="9">
        <v>4</v>
      </c>
      <c r="B3752" s="9">
        <v>451010</v>
      </c>
      <c r="C3752" s="9" t="s">
        <v>9930</v>
      </c>
      <c r="D3752" s="9" t="s">
        <v>9931</v>
      </c>
      <c r="E3752" s="9">
        <v>4510</v>
      </c>
      <c r="F3752" s="9" t="s">
        <v>2489</v>
      </c>
      <c r="G3752" s="9" t="s">
        <v>2490</v>
      </c>
      <c r="H3752" s="9">
        <v>45</v>
      </c>
      <c r="I3752" s="9" t="s">
        <v>1486</v>
      </c>
      <c r="J3752" s="9" t="s">
        <v>1487</v>
      </c>
      <c r="K3752" s="10">
        <v>16.04</v>
      </c>
      <c r="L3752" s="10">
        <v>104.078</v>
      </c>
    </row>
    <row r="3753" spans="1:12">
      <c r="A3753" s="9">
        <v>4</v>
      </c>
      <c r="B3753" s="9">
        <v>450207</v>
      </c>
      <c r="C3753" s="9" t="s">
        <v>3644</v>
      </c>
      <c r="D3753" s="9" t="s">
        <v>3645</v>
      </c>
      <c r="E3753" s="9">
        <v>4502</v>
      </c>
      <c r="F3753" s="9" t="s">
        <v>5962</v>
      </c>
      <c r="G3753" s="9" t="s">
        <v>5963</v>
      </c>
      <c r="H3753" s="9">
        <v>45</v>
      </c>
      <c r="I3753" s="9" t="s">
        <v>1486</v>
      </c>
      <c r="J3753" s="9" t="s">
        <v>1487</v>
      </c>
      <c r="K3753" s="10">
        <v>15.741</v>
      </c>
      <c r="L3753" s="10">
        <v>103.631</v>
      </c>
    </row>
    <row r="3754" spans="1:12">
      <c r="A3754" s="9">
        <v>4</v>
      </c>
      <c r="B3754" s="9">
        <v>450903</v>
      </c>
      <c r="C3754" s="9" t="s">
        <v>458</v>
      </c>
      <c r="D3754" s="9" t="s">
        <v>459</v>
      </c>
      <c r="E3754" s="9">
        <v>4509</v>
      </c>
      <c r="F3754" s="9" t="s">
        <v>6861</v>
      </c>
      <c r="G3754" s="9" t="s">
        <v>2965</v>
      </c>
      <c r="H3754" s="9">
        <v>45</v>
      </c>
      <c r="I3754" s="9" t="s">
        <v>1486</v>
      </c>
      <c r="J3754" s="9" t="s">
        <v>1487</v>
      </c>
      <c r="K3754" s="10">
        <v>16.398</v>
      </c>
      <c r="L3754" s="10">
        <v>104.22799999999999</v>
      </c>
    </row>
    <row r="3755" spans="1:12">
      <c r="A3755" s="9">
        <v>4</v>
      </c>
      <c r="B3755" s="9">
        <v>450806</v>
      </c>
      <c r="C3755" s="9" t="s">
        <v>10320</v>
      </c>
      <c r="D3755" s="9" t="s">
        <v>10321</v>
      </c>
      <c r="E3755" s="9">
        <v>4508</v>
      </c>
      <c r="F3755" s="9" t="s">
        <v>3691</v>
      </c>
      <c r="G3755" s="9" t="s">
        <v>3692</v>
      </c>
      <c r="H3755" s="9">
        <v>45</v>
      </c>
      <c r="I3755" s="9" t="s">
        <v>1486</v>
      </c>
      <c r="J3755" s="9" t="s">
        <v>1487</v>
      </c>
      <c r="K3755" s="10">
        <v>16.422999999999998</v>
      </c>
      <c r="L3755" s="10">
        <v>103.84</v>
      </c>
    </row>
    <row r="3756" spans="1:12">
      <c r="A3756" s="9">
        <v>4</v>
      </c>
      <c r="B3756" s="9">
        <v>450705</v>
      </c>
      <c r="C3756" s="9" t="s">
        <v>3756</v>
      </c>
      <c r="D3756" s="9" t="s">
        <v>3757</v>
      </c>
      <c r="E3756" s="9">
        <v>4507</v>
      </c>
      <c r="F3756" s="9" t="s">
        <v>3976</v>
      </c>
      <c r="G3756" s="9" t="s">
        <v>1942</v>
      </c>
      <c r="H3756" s="9">
        <v>45</v>
      </c>
      <c r="I3756" s="9" t="s">
        <v>1486</v>
      </c>
      <c r="J3756" s="9" t="s">
        <v>1487</v>
      </c>
      <c r="K3756" s="10">
        <v>16.401</v>
      </c>
      <c r="L3756" s="10">
        <v>103.998</v>
      </c>
    </row>
    <row r="3757" spans="1:12">
      <c r="A3757" s="9">
        <v>4</v>
      </c>
      <c r="B3757" s="9">
        <v>450201</v>
      </c>
      <c r="C3757" s="9" t="s">
        <v>10558</v>
      </c>
      <c r="D3757" s="9" t="s">
        <v>5963</v>
      </c>
      <c r="E3757" s="9">
        <v>4502</v>
      </c>
      <c r="F3757" s="9" t="s">
        <v>5962</v>
      </c>
      <c r="G3757" s="9" t="s">
        <v>5963</v>
      </c>
      <c r="H3757" s="9">
        <v>45</v>
      </c>
      <c r="I3757" s="9" t="s">
        <v>1486</v>
      </c>
      <c r="J3757" s="9" t="s">
        <v>1487</v>
      </c>
      <c r="K3757" s="10">
        <v>15.662000000000001</v>
      </c>
      <c r="L3757" s="10">
        <v>103.60899999999999</v>
      </c>
    </row>
    <row r="3758" spans="1:12">
      <c r="A3758" s="9">
        <v>4</v>
      </c>
      <c r="B3758" s="9">
        <v>450212</v>
      </c>
      <c r="C3758" s="9" t="s">
        <v>4231</v>
      </c>
      <c r="D3758" s="9" t="s">
        <v>4232</v>
      </c>
      <c r="E3758" s="9">
        <v>4502</v>
      </c>
      <c r="F3758" s="9" t="s">
        <v>5962</v>
      </c>
      <c r="G3758" s="9" t="s">
        <v>5963</v>
      </c>
      <c r="H3758" s="9">
        <v>45</v>
      </c>
      <c r="I3758" s="9" t="s">
        <v>1486</v>
      </c>
      <c r="J3758" s="9" t="s">
        <v>1487</v>
      </c>
      <c r="K3758" s="10">
        <v>15.487</v>
      </c>
      <c r="L3758" s="10">
        <v>103.45099999999999</v>
      </c>
    </row>
    <row r="3759" spans="1:12">
      <c r="A3759" s="9">
        <v>4</v>
      </c>
      <c r="B3759" s="9">
        <v>451002</v>
      </c>
      <c r="C3759" s="9" t="s">
        <v>7561</v>
      </c>
      <c r="D3759" s="9" t="s">
        <v>7562</v>
      </c>
      <c r="E3759" s="9">
        <v>4510</v>
      </c>
      <c r="F3759" s="9" t="s">
        <v>2489</v>
      </c>
      <c r="G3759" s="9" t="s">
        <v>2490</v>
      </c>
      <c r="H3759" s="9">
        <v>45</v>
      </c>
      <c r="I3759" s="9" t="s">
        <v>1486</v>
      </c>
      <c r="J3759" s="9" t="s">
        <v>1487</v>
      </c>
      <c r="K3759" s="10">
        <v>15.911</v>
      </c>
      <c r="L3759" s="10">
        <v>103.94</v>
      </c>
    </row>
    <row r="3760" spans="1:12">
      <c r="A3760" s="9">
        <v>4</v>
      </c>
      <c r="B3760" s="9">
        <v>451108</v>
      </c>
      <c r="C3760" s="9" t="s">
        <v>767</v>
      </c>
      <c r="D3760" s="9" t="s">
        <v>768</v>
      </c>
      <c r="E3760" s="9">
        <v>4511</v>
      </c>
      <c r="F3760" s="9" t="s">
        <v>2652</v>
      </c>
      <c r="G3760" s="9" t="s">
        <v>2653</v>
      </c>
      <c r="H3760" s="9">
        <v>45</v>
      </c>
      <c r="I3760" s="9" t="s">
        <v>1486</v>
      </c>
      <c r="J3760" s="9" t="s">
        <v>1487</v>
      </c>
      <c r="K3760" s="10">
        <v>15.481999999999999</v>
      </c>
      <c r="L3760" s="10">
        <v>103.71299999999999</v>
      </c>
    </row>
    <row r="3761" spans="1:12">
      <c r="A3761" s="9">
        <v>4</v>
      </c>
      <c r="B3761" s="9">
        <v>450213</v>
      </c>
      <c r="C3761" s="9" t="s">
        <v>11057</v>
      </c>
      <c r="D3761" s="9" t="s">
        <v>11058</v>
      </c>
      <c r="E3761" s="9">
        <v>4502</v>
      </c>
      <c r="F3761" s="9" t="s">
        <v>5962</v>
      </c>
      <c r="G3761" s="9" t="s">
        <v>5963</v>
      </c>
      <c r="H3761" s="9">
        <v>45</v>
      </c>
      <c r="I3761" s="9" t="s">
        <v>1486</v>
      </c>
      <c r="J3761" s="9" t="s">
        <v>1487</v>
      </c>
      <c r="K3761" s="10">
        <v>15.510999999999999</v>
      </c>
      <c r="L3761" s="10">
        <v>103.617</v>
      </c>
    </row>
    <row r="3762" spans="1:12">
      <c r="A3762" s="9">
        <v>4</v>
      </c>
      <c r="B3762" s="9">
        <v>451104</v>
      </c>
      <c r="C3762" s="9" t="s">
        <v>8919</v>
      </c>
      <c r="D3762" s="9" t="s">
        <v>8920</v>
      </c>
      <c r="E3762" s="9">
        <v>4511</v>
      </c>
      <c r="F3762" s="9" t="s">
        <v>2652</v>
      </c>
      <c r="G3762" s="9" t="s">
        <v>2653</v>
      </c>
      <c r="H3762" s="9">
        <v>45</v>
      </c>
      <c r="I3762" s="9" t="s">
        <v>1486</v>
      </c>
      <c r="J3762" s="9" t="s">
        <v>1487</v>
      </c>
      <c r="K3762" s="10">
        <v>15.599</v>
      </c>
      <c r="L3762" s="10">
        <v>103.73</v>
      </c>
    </row>
    <row r="3763" spans="1:12">
      <c r="A3763" s="9">
        <v>4</v>
      </c>
      <c r="B3763" s="9">
        <v>451101</v>
      </c>
      <c r="C3763" s="9" t="s">
        <v>11677</v>
      </c>
      <c r="D3763" s="9" t="s">
        <v>11678</v>
      </c>
      <c r="E3763" s="9">
        <v>4511</v>
      </c>
      <c r="F3763" s="9" t="s">
        <v>2652</v>
      </c>
      <c r="G3763" s="9" t="s">
        <v>2653</v>
      </c>
      <c r="H3763" s="9">
        <v>45</v>
      </c>
      <c r="I3763" s="9" t="s">
        <v>1486</v>
      </c>
      <c r="J3763" s="9" t="s">
        <v>1487</v>
      </c>
      <c r="K3763" s="10">
        <v>15.552</v>
      </c>
      <c r="L3763" s="10">
        <v>103.76600000000001</v>
      </c>
    </row>
    <row r="3764" spans="1:12">
      <c r="A3764" s="9">
        <v>4</v>
      </c>
      <c r="B3764" s="9">
        <v>460401</v>
      </c>
      <c r="C3764" s="9" t="s">
        <v>2386</v>
      </c>
      <c r="D3764" s="9" t="s">
        <v>2387</v>
      </c>
      <c r="E3764" s="9">
        <v>4604</v>
      </c>
      <c r="F3764" s="9" t="s">
        <v>2388</v>
      </c>
      <c r="G3764" s="9" t="s">
        <v>2387</v>
      </c>
      <c r="H3764" s="9">
        <v>46</v>
      </c>
      <c r="I3764" s="9" t="s">
        <v>2389</v>
      </c>
      <c r="J3764" s="9" t="s">
        <v>2390</v>
      </c>
      <c r="K3764" s="10">
        <v>16.265999999999998</v>
      </c>
      <c r="L3764" s="10">
        <v>103.73699999999999</v>
      </c>
    </row>
    <row r="3765" spans="1:12">
      <c r="A3765" s="9">
        <v>4</v>
      </c>
      <c r="B3765" s="9">
        <v>460608</v>
      </c>
      <c r="C3765" s="9" t="s">
        <v>2812</v>
      </c>
      <c r="D3765" s="9" t="s">
        <v>2813</v>
      </c>
      <c r="E3765" s="9">
        <v>4606</v>
      </c>
      <c r="F3765" s="9" t="s">
        <v>2814</v>
      </c>
      <c r="G3765" s="9" t="s">
        <v>2815</v>
      </c>
      <c r="H3765" s="9">
        <v>46</v>
      </c>
      <c r="I3765" s="9" t="s">
        <v>2389</v>
      </c>
      <c r="J3765" s="9" t="s">
        <v>2390</v>
      </c>
      <c r="K3765" s="10">
        <v>16.719000000000001</v>
      </c>
      <c r="L3765" s="10">
        <v>104.05500000000001</v>
      </c>
    </row>
    <row r="3766" spans="1:12">
      <c r="A3766" s="9">
        <v>4</v>
      </c>
      <c r="B3766" s="9">
        <v>460611</v>
      </c>
      <c r="C3766" s="9" t="s">
        <v>2895</v>
      </c>
      <c r="D3766" s="9" t="s">
        <v>2896</v>
      </c>
      <c r="E3766" s="9">
        <v>4606</v>
      </c>
      <c r="F3766" s="9" t="s">
        <v>2814</v>
      </c>
      <c r="G3766" s="9" t="s">
        <v>2815</v>
      </c>
      <c r="H3766" s="9">
        <v>46</v>
      </c>
      <c r="I3766" s="9" t="s">
        <v>2389</v>
      </c>
      <c r="J3766" s="9" t="s">
        <v>2390</v>
      </c>
      <c r="K3766" s="10">
        <v>16.715</v>
      </c>
      <c r="L3766" s="10">
        <v>104.11499999999999</v>
      </c>
    </row>
    <row r="3767" spans="1:12">
      <c r="A3767" s="9">
        <v>4</v>
      </c>
      <c r="B3767" s="9">
        <v>460907</v>
      </c>
      <c r="C3767" s="9" t="s">
        <v>3444</v>
      </c>
      <c r="D3767" s="9" t="s">
        <v>3445</v>
      </c>
      <c r="E3767" s="9">
        <v>4609</v>
      </c>
      <c r="F3767" s="9" t="s">
        <v>3446</v>
      </c>
      <c r="G3767" s="9" t="s">
        <v>3447</v>
      </c>
      <c r="H3767" s="9">
        <v>46</v>
      </c>
      <c r="I3767" s="9" t="s">
        <v>2389</v>
      </c>
      <c r="J3767" s="9" t="s">
        <v>2390</v>
      </c>
      <c r="K3767" s="10">
        <v>16.706</v>
      </c>
      <c r="L3767" s="10">
        <v>103.491</v>
      </c>
    </row>
    <row r="3768" spans="1:12">
      <c r="A3768" s="9">
        <v>4</v>
      </c>
      <c r="B3768" s="9">
        <v>460512</v>
      </c>
      <c r="C3768" s="9" t="s">
        <v>3548</v>
      </c>
      <c r="D3768" s="9" t="s">
        <v>3549</v>
      </c>
      <c r="E3768" s="9">
        <v>4605</v>
      </c>
      <c r="F3768" s="9" t="s">
        <v>3550</v>
      </c>
      <c r="G3768" s="9" t="s">
        <v>3551</v>
      </c>
      <c r="H3768" s="9">
        <v>46</v>
      </c>
      <c r="I3768" s="9" t="s">
        <v>2389</v>
      </c>
      <c r="J3768" s="9" t="s">
        <v>2390</v>
      </c>
      <c r="K3768" s="10">
        <v>16.506</v>
      </c>
      <c r="L3768" s="10">
        <v>104.001</v>
      </c>
    </row>
    <row r="3769" spans="1:12">
      <c r="A3769" s="9">
        <v>4</v>
      </c>
      <c r="B3769" s="9">
        <v>460808</v>
      </c>
      <c r="C3769" s="9" t="s">
        <v>3606</v>
      </c>
      <c r="D3769" s="9" t="s">
        <v>3607</v>
      </c>
      <c r="E3769" s="9">
        <v>4608</v>
      </c>
      <c r="F3769" s="9" t="s">
        <v>3608</v>
      </c>
      <c r="G3769" s="9" t="s">
        <v>3609</v>
      </c>
      <c r="H3769" s="9">
        <v>46</v>
      </c>
      <c r="I3769" s="9" t="s">
        <v>2389</v>
      </c>
      <c r="J3769" s="9" t="s">
        <v>2390</v>
      </c>
      <c r="K3769" s="10">
        <v>16.538</v>
      </c>
      <c r="L3769" s="10">
        <v>103.31399999999999</v>
      </c>
    </row>
    <row r="3770" spans="1:12">
      <c r="A3770" s="9">
        <v>4</v>
      </c>
      <c r="B3770" s="9">
        <v>461208</v>
      </c>
      <c r="C3770" s="9" t="s">
        <v>3723</v>
      </c>
      <c r="D3770" s="9" t="s">
        <v>3724</v>
      </c>
      <c r="E3770" s="9">
        <v>4612</v>
      </c>
      <c r="F3770" s="9" t="s">
        <v>3725</v>
      </c>
      <c r="G3770" s="9" t="s">
        <v>3726</v>
      </c>
      <c r="H3770" s="9">
        <v>46</v>
      </c>
      <c r="I3770" s="9" t="s">
        <v>2389</v>
      </c>
      <c r="J3770" s="9" t="s">
        <v>2390</v>
      </c>
      <c r="K3770" s="10">
        <v>16.678000000000001</v>
      </c>
      <c r="L3770" s="10">
        <v>103.307</v>
      </c>
    </row>
    <row r="3771" spans="1:12">
      <c r="A3771" s="9">
        <v>4</v>
      </c>
      <c r="B3771" s="9">
        <v>461804</v>
      </c>
      <c r="C3771" s="9" t="s">
        <v>3802</v>
      </c>
      <c r="D3771" s="9" t="s">
        <v>3803</v>
      </c>
      <c r="E3771" s="9">
        <v>4618</v>
      </c>
      <c r="F3771" s="9" t="s">
        <v>3804</v>
      </c>
      <c r="G3771" s="9" t="s">
        <v>3805</v>
      </c>
      <c r="H3771" s="9">
        <v>46</v>
      </c>
      <c r="I3771" s="9" t="s">
        <v>2389</v>
      </c>
      <c r="J3771" s="9" t="s">
        <v>2390</v>
      </c>
      <c r="K3771" s="10">
        <v>16.321000000000002</v>
      </c>
      <c r="L3771" s="10">
        <v>103.49299999999999</v>
      </c>
    </row>
    <row r="3772" spans="1:12">
      <c r="A3772" s="9">
        <v>4</v>
      </c>
      <c r="B3772" s="9">
        <v>460905</v>
      </c>
      <c r="C3772" s="9" t="s">
        <v>3928</v>
      </c>
      <c r="D3772" s="9" t="s">
        <v>3929</v>
      </c>
      <c r="E3772" s="9">
        <v>4609</v>
      </c>
      <c r="F3772" s="9" t="s">
        <v>3446</v>
      </c>
      <c r="G3772" s="9" t="s">
        <v>3447</v>
      </c>
      <c r="H3772" s="9">
        <v>46</v>
      </c>
      <c r="I3772" s="9" t="s">
        <v>2389</v>
      </c>
      <c r="J3772" s="9" t="s">
        <v>2390</v>
      </c>
      <c r="K3772" s="10">
        <v>16.677</v>
      </c>
      <c r="L3772" s="10">
        <v>103.492</v>
      </c>
    </row>
    <row r="3773" spans="1:12">
      <c r="A3773" s="9">
        <v>4</v>
      </c>
      <c r="B3773" s="9">
        <v>460705</v>
      </c>
      <c r="C3773" s="9" t="s">
        <v>4039</v>
      </c>
      <c r="D3773" s="9" t="s">
        <v>4040</v>
      </c>
      <c r="E3773" s="9">
        <v>4607</v>
      </c>
      <c r="F3773" s="9" t="s">
        <v>4041</v>
      </c>
      <c r="G3773" s="9" t="s">
        <v>4042</v>
      </c>
      <c r="H3773" s="9">
        <v>46</v>
      </c>
      <c r="I3773" s="9" t="s">
        <v>2389</v>
      </c>
      <c r="J3773" s="9" t="s">
        <v>2390</v>
      </c>
      <c r="K3773" s="10">
        <v>16.542999999999999</v>
      </c>
      <c r="L3773" s="10">
        <v>103.351</v>
      </c>
    </row>
    <row r="3774" spans="1:12">
      <c r="A3774" s="9">
        <v>4</v>
      </c>
      <c r="B3774" s="9">
        <v>460715</v>
      </c>
      <c r="C3774" s="9" t="s">
        <v>4043</v>
      </c>
      <c r="D3774" s="9" t="s">
        <v>4044</v>
      </c>
      <c r="E3774" s="9">
        <v>4607</v>
      </c>
      <c r="F3774" s="9" t="s">
        <v>4041</v>
      </c>
      <c r="G3774" s="9" t="s">
        <v>4042</v>
      </c>
      <c r="H3774" s="9">
        <v>46</v>
      </c>
      <c r="I3774" s="9" t="s">
        <v>2389</v>
      </c>
      <c r="J3774" s="9" t="s">
        <v>2390</v>
      </c>
      <c r="K3774" s="10">
        <v>16.318999999999999</v>
      </c>
      <c r="L3774" s="10">
        <v>103.40600000000001</v>
      </c>
    </row>
    <row r="3775" spans="1:12">
      <c r="A3775" s="9">
        <v>4</v>
      </c>
      <c r="B3775" s="9">
        <v>460101</v>
      </c>
      <c r="C3775" s="9" t="s">
        <v>4155</v>
      </c>
      <c r="D3775" s="9" t="s">
        <v>2390</v>
      </c>
      <c r="E3775" s="9">
        <v>4601</v>
      </c>
      <c r="F3775" s="9" t="s">
        <v>4156</v>
      </c>
      <c r="G3775" s="9" t="s">
        <v>4157</v>
      </c>
      <c r="H3775" s="9">
        <v>46</v>
      </c>
      <c r="I3775" s="9" t="s">
        <v>2389</v>
      </c>
      <c r="J3775" s="9" t="s">
        <v>2390</v>
      </c>
      <c r="K3775" s="10">
        <v>16.437000000000001</v>
      </c>
      <c r="L3775" s="10">
        <v>103.52200000000001</v>
      </c>
    </row>
    <row r="3776" spans="1:12">
      <c r="A3776" s="9">
        <v>4</v>
      </c>
      <c r="B3776" s="9">
        <v>460121</v>
      </c>
      <c r="C3776" s="9" t="s">
        <v>4237</v>
      </c>
      <c r="D3776" s="9" t="s">
        <v>4238</v>
      </c>
      <c r="E3776" s="9">
        <v>4601</v>
      </c>
      <c r="F3776" s="9" t="s">
        <v>4156</v>
      </c>
      <c r="G3776" s="9" t="s">
        <v>4157</v>
      </c>
      <c r="H3776" s="9">
        <v>46</v>
      </c>
      <c r="I3776" s="9" t="s">
        <v>2389</v>
      </c>
      <c r="J3776" s="9" t="s">
        <v>2390</v>
      </c>
      <c r="K3776" s="10">
        <v>16.587</v>
      </c>
      <c r="L3776" s="10">
        <v>103.45</v>
      </c>
    </row>
    <row r="3777" spans="1:12">
      <c r="A3777" s="9">
        <v>4</v>
      </c>
      <c r="B3777" s="9">
        <v>461802</v>
      </c>
      <c r="C3777" s="9" t="s">
        <v>4268</v>
      </c>
      <c r="D3777" s="9" t="s">
        <v>4269</v>
      </c>
      <c r="E3777" s="9">
        <v>4618</v>
      </c>
      <c r="F3777" s="9" t="s">
        <v>3804</v>
      </c>
      <c r="G3777" s="9" t="s">
        <v>3805</v>
      </c>
      <c r="H3777" s="9">
        <v>46</v>
      </c>
      <c r="I3777" s="9" t="s">
        <v>2389</v>
      </c>
      <c r="J3777" s="9" t="s">
        <v>2390</v>
      </c>
      <c r="K3777" s="10">
        <v>16.245000000000001</v>
      </c>
      <c r="L3777" s="10">
        <v>103.515</v>
      </c>
    </row>
    <row r="3778" spans="1:12">
      <c r="A3778" s="9">
        <v>4</v>
      </c>
      <c r="B3778" s="9">
        <v>460809</v>
      </c>
      <c r="C3778" s="9" t="s">
        <v>4405</v>
      </c>
      <c r="D3778" s="9" t="s">
        <v>1896</v>
      </c>
      <c r="E3778" s="9">
        <v>4608</v>
      </c>
      <c r="F3778" s="9" t="s">
        <v>3608</v>
      </c>
      <c r="G3778" s="9" t="s">
        <v>3609</v>
      </c>
      <c r="H3778" s="9">
        <v>46</v>
      </c>
      <c r="I3778" s="9" t="s">
        <v>2389</v>
      </c>
      <c r="J3778" s="9" t="s">
        <v>2390</v>
      </c>
      <c r="K3778" s="10">
        <v>16.739999999999998</v>
      </c>
      <c r="L3778" s="10">
        <v>103.175</v>
      </c>
    </row>
    <row r="3779" spans="1:12">
      <c r="A3779" s="9">
        <v>4</v>
      </c>
      <c r="B3779" s="9">
        <v>460804</v>
      </c>
      <c r="C3779" s="9" t="s">
        <v>4410</v>
      </c>
      <c r="D3779" s="9" t="s">
        <v>4411</v>
      </c>
      <c r="E3779" s="9">
        <v>4608</v>
      </c>
      <c r="F3779" s="9" t="s">
        <v>3608</v>
      </c>
      <c r="G3779" s="9" t="s">
        <v>3609</v>
      </c>
      <c r="H3779" s="9">
        <v>46</v>
      </c>
      <c r="I3779" s="9" t="s">
        <v>2389</v>
      </c>
      <c r="J3779" s="9" t="s">
        <v>2390</v>
      </c>
      <c r="K3779" s="10">
        <v>16.600000000000001</v>
      </c>
      <c r="L3779" s="10">
        <v>103.288</v>
      </c>
    </row>
    <row r="3780" spans="1:12">
      <c r="A3780" s="9">
        <v>4</v>
      </c>
      <c r="B3780" s="9">
        <v>461602</v>
      </c>
      <c r="C3780" s="9" t="s">
        <v>4418</v>
      </c>
      <c r="D3780" s="9" t="s">
        <v>4419</v>
      </c>
      <c r="E3780" s="9">
        <v>4616</v>
      </c>
      <c r="F3780" s="9" t="s">
        <v>4420</v>
      </c>
      <c r="G3780" s="9" t="s">
        <v>4360</v>
      </c>
      <c r="H3780" s="9">
        <v>46</v>
      </c>
      <c r="I3780" s="9" t="s">
        <v>2389</v>
      </c>
      <c r="J3780" s="9" t="s">
        <v>2390</v>
      </c>
      <c r="K3780" s="10">
        <v>16.760999999999999</v>
      </c>
      <c r="L3780" s="10">
        <v>104.063</v>
      </c>
    </row>
    <row r="3781" spans="1:12">
      <c r="A3781" s="9">
        <v>4</v>
      </c>
      <c r="B3781" s="9">
        <v>460806</v>
      </c>
      <c r="C3781" s="9" t="s">
        <v>4421</v>
      </c>
      <c r="D3781" s="9" t="s">
        <v>4422</v>
      </c>
      <c r="E3781" s="9">
        <v>4608</v>
      </c>
      <c r="F3781" s="9" t="s">
        <v>3608</v>
      </c>
      <c r="G3781" s="9" t="s">
        <v>3609</v>
      </c>
      <c r="H3781" s="9">
        <v>46</v>
      </c>
      <c r="I3781" s="9" t="s">
        <v>2389</v>
      </c>
      <c r="J3781" s="9" t="s">
        <v>2390</v>
      </c>
      <c r="K3781" s="10">
        <v>16.702999999999999</v>
      </c>
      <c r="L3781" s="10">
        <v>103.181</v>
      </c>
    </row>
    <row r="3782" spans="1:12">
      <c r="A3782" s="9">
        <v>4</v>
      </c>
      <c r="B3782" s="9">
        <v>461305</v>
      </c>
      <c r="C3782" s="9" t="s">
        <v>4443</v>
      </c>
      <c r="D3782" s="9" t="s">
        <v>4444</v>
      </c>
      <c r="E3782" s="9">
        <v>4613</v>
      </c>
      <c r="F3782" s="9" t="s">
        <v>4445</v>
      </c>
      <c r="G3782" s="9" t="s">
        <v>4446</v>
      </c>
      <c r="H3782" s="9">
        <v>46</v>
      </c>
      <c r="I3782" s="9" t="s">
        <v>2389</v>
      </c>
      <c r="J3782" s="9" t="s">
        <v>2390</v>
      </c>
      <c r="K3782" s="10">
        <v>16.759</v>
      </c>
      <c r="L3782" s="10">
        <v>103.679</v>
      </c>
    </row>
    <row r="3783" spans="1:12">
      <c r="A3783" s="9">
        <v>4</v>
      </c>
      <c r="B3783" s="9">
        <v>460119</v>
      </c>
      <c r="C3783" s="9" t="s">
        <v>1941</v>
      </c>
      <c r="D3783" s="9" t="s">
        <v>1942</v>
      </c>
      <c r="E3783" s="9">
        <v>4601</v>
      </c>
      <c r="F3783" s="9" t="s">
        <v>4156</v>
      </c>
      <c r="G3783" s="9" t="s">
        <v>4157</v>
      </c>
      <c r="H3783" s="9">
        <v>46</v>
      </c>
      <c r="I3783" s="9" t="s">
        <v>2389</v>
      </c>
      <c r="J3783" s="9" t="s">
        <v>2390</v>
      </c>
      <c r="K3783" s="10">
        <v>16.478000000000002</v>
      </c>
      <c r="L3783" s="10">
        <v>103.548</v>
      </c>
    </row>
    <row r="3784" spans="1:12">
      <c r="A3784" s="9">
        <v>4</v>
      </c>
      <c r="B3784" s="9">
        <v>460308</v>
      </c>
      <c r="C3784" s="9" t="s">
        <v>4515</v>
      </c>
      <c r="D3784" s="9" t="s">
        <v>4516</v>
      </c>
      <c r="E3784" s="9">
        <v>4603</v>
      </c>
      <c r="F3784" s="9" t="s">
        <v>4517</v>
      </c>
      <c r="G3784" s="9" t="s">
        <v>4518</v>
      </c>
      <c r="H3784" s="9">
        <v>46</v>
      </c>
      <c r="I3784" s="9" t="s">
        <v>2389</v>
      </c>
      <c r="J3784" s="9" t="s">
        <v>2390</v>
      </c>
      <c r="K3784" s="10">
        <v>16.289000000000001</v>
      </c>
      <c r="L3784" s="10">
        <v>103.511</v>
      </c>
    </row>
    <row r="3785" spans="1:12">
      <c r="A3785" s="9">
        <v>4</v>
      </c>
      <c r="B3785" s="9">
        <v>460713</v>
      </c>
      <c r="C3785" s="9" t="s">
        <v>4166</v>
      </c>
      <c r="D3785" s="9" t="s">
        <v>4167</v>
      </c>
      <c r="E3785" s="9">
        <v>4607</v>
      </c>
      <c r="F3785" s="9" t="s">
        <v>4041</v>
      </c>
      <c r="G3785" s="9" t="s">
        <v>4042</v>
      </c>
      <c r="H3785" s="9">
        <v>46</v>
      </c>
      <c r="I3785" s="9" t="s">
        <v>2389</v>
      </c>
      <c r="J3785" s="9" t="s">
        <v>2390</v>
      </c>
      <c r="K3785" s="10">
        <v>16.361000000000001</v>
      </c>
      <c r="L3785" s="10">
        <v>103.474</v>
      </c>
    </row>
    <row r="3786" spans="1:12">
      <c r="A3786" s="9">
        <v>4</v>
      </c>
      <c r="B3786" s="9">
        <v>460805</v>
      </c>
      <c r="C3786" s="9" t="s">
        <v>4610</v>
      </c>
      <c r="D3786" s="9" t="s">
        <v>4611</v>
      </c>
      <c r="E3786" s="9">
        <v>4608</v>
      </c>
      <c r="F3786" s="9" t="s">
        <v>3608</v>
      </c>
      <c r="G3786" s="9" t="s">
        <v>3609</v>
      </c>
      <c r="H3786" s="9">
        <v>46</v>
      </c>
      <c r="I3786" s="9" t="s">
        <v>2389</v>
      </c>
      <c r="J3786" s="9" t="s">
        <v>2390</v>
      </c>
      <c r="K3786" s="10">
        <v>16.602</v>
      </c>
      <c r="L3786" s="10">
        <v>103.358</v>
      </c>
    </row>
    <row r="3787" spans="1:12">
      <c r="A3787" s="9">
        <v>4</v>
      </c>
      <c r="B3787" s="9">
        <v>461009</v>
      </c>
      <c r="C3787" s="9" t="s">
        <v>4650</v>
      </c>
      <c r="D3787" s="9" t="s">
        <v>4651</v>
      </c>
      <c r="E3787" s="9">
        <v>4610</v>
      </c>
      <c r="F3787" s="9" t="s">
        <v>4652</v>
      </c>
      <c r="G3787" s="9" t="s">
        <v>4653</v>
      </c>
      <c r="H3787" s="9">
        <v>46</v>
      </c>
      <c r="I3787" s="9" t="s">
        <v>2389</v>
      </c>
      <c r="J3787" s="9" t="s">
        <v>2390</v>
      </c>
      <c r="K3787" s="10">
        <v>16.803000000000001</v>
      </c>
      <c r="L3787" s="10">
        <v>103.655</v>
      </c>
    </row>
    <row r="3788" spans="1:12">
      <c r="A3788" s="9">
        <v>4</v>
      </c>
      <c r="B3788" s="9">
        <v>460403</v>
      </c>
      <c r="C3788" s="9" t="s">
        <v>4751</v>
      </c>
      <c r="D3788" s="9" t="s">
        <v>4752</v>
      </c>
      <c r="E3788" s="9">
        <v>4604</v>
      </c>
      <c r="F3788" s="9" t="s">
        <v>2388</v>
      </c>
      <c r="G3788" s="9" t="s">
        <v>2387</v>
      </c>
      <c r="H3788" s="9">
        <v>46</v>
      </c>
      <c r="I3788" s="9" t="s">
        <v>2389</v>
      </c>
      <c r="J3788" s="9" t="s">
        <v>2390</v>
      </c>
      <c r="K3788" s="10">
        <v>16.254000000000001</v>
      </c>
      <c r="L3788" s="10">
        <v>103.708</v>
      </c>
    </row>
    <row r="3789" spans="1:12">
      <c r="A3789" s="9">
        <v>4</v>
      </c>
      <c r="B3789" s="9">
        <v>461603</v>
      </c>
      <c r="C3789" s="9" t="s">
        <v>4777</v>
      </c>
      <c r="D3789" s="9" t="s">
        <v>4778</v>
      </c>
      <c r="E3789" s="9">
        <v>4616</v>
      </c>
      <c r="F3789" s="9" t="s">
        <v>4420</v>
      </c>
      <c r="G3789" s="9" t="s">
        <v>4360</v>
      </c>
      <c r="H3789" s="9">
        <v>46</v>
      </c>
      <c r="I3789" s="9" t="s">
        <v>2389</v>
      </c>
      <c r="J3789" s="9" t="s">
        <v>2390</v>
      </c>
      <c r="K3789" s="10">
        <v>16.733000000000001</v>
      </c>
      <c r="L3789" s="10">
        <v>103.989</v>
      </c>
    </row>
    <row r="3790" spans="1:12">
      <c r="A3790" s="9">
        <v>4</v>
      </c>
      <c r="B3790" s="9">
        <v>460702</v>
      </c>
      <c r="C3790" s="9" t="s">
        <v>3628</v>
      </c>
      <c r="D3790" s="9" t="s">
        <v>3629</v>
      </c>
      <c r="E3790" s="9">
        <v>4607</v>
      </c>
      <c r="F3790" s="9" t="s">
        <v>4041</v>
      </c>
      <c r="G3790" s="9" t="s">
        <v>4042</v>
      </c>
      <c r="H3790" s="9">
        <v>46</v>
      </c>
      <c r="I3790" s="9" t="s">
        <v>2389</v>
      </c>
      <c r="J3790" s="9" t="s">
        <v>2390</v>
      </c>
      <c r="K3790" s="10">
        <v>16.337</v>
      </c>
      <c r="L3790" s="10">
        <v>103.446</v>
      </c>
    </row>
    <row r="3791" spans="1:12">
      <c r="A3791" s="9">
        <v>4</v>
      </c>
      <c r="B3791" s="9">
        <v>460102</v>
      </c>
      <c r="C3791" s="9" t="s">
        <v>5138</v>
      </c>
      <c r="D3791" s="9" t="s">
        <v>5139</v>
      </c>
      <c r="E3791" s="9">
        <v>4601</v>
      </c>
      <c r="F3791" s="9" t="s">
        <v>4156</v>
      </c>
      <c r="G3791" s="9" t="s">
        <v>4157</v>
      </c>
      <c r="H3791" s="9">
        <v>46</v>
      </c>
      <c r="I3791" s="9" t="s">
        <v>2389</v>
      </c>
      <c r="J3791" s="9" t="s">
        <v>2390</v>
      </c>
      <c r="K3791" s="10">
        <v>16.442</v>
      </c>
      <c r="L3791" s="10">
        <v>103.574</v>
      </c>
    </row>
    <row r="3792" spans="1:12">
      <c r="A3792" s="9">
        <v>4</v>
      </c>
      <c r="B3792" s="9">
        <v>460906</v>
      </c>
      <c r="C3792" s="9" t="s">
        <v>5185</v>
      </c>
      <c r="D3792" s="9" t="s">
        <v>5186</v>
      </c>
      <c r="E3792" s="9">
        <v>4609</v>
      </c>
      <c r="F3792" s="9" t="s">
        <v>3446</v>
      </c>
      <c r="G3792" s="9" t="s">
        <v>3447</v>
      </c>
      <c r="H3792" s="9">
        <v>46</v>
      </c>
      <c r="I3792" s="9" t="s">
        <v>2389</v>
      </c>
      <c r="J3792" s="9" t="s">
        <v>2390</v>
      </c>
      <c r="K3792" s="10">
        <v>16.751000000000001</v>
      </c>
      <c r="L3792" s="10">
        <v>103.619</v>
      </c>
    </row>
    <row r="3793" spans="1:12">
      <c r="A3793" s="9">
        <v>4</v>
      </c>
      <c r="B3793" s="9">
        <v>460303</v>
      </c>
      <c r="C3793" s="9" t="s">
        <v>5191</v>
      </c>
      <c r="D3793" s="9" t="s">
        <v>5192</v>
      </c>
      <c r="E3793" s="9">
        <v>4603</v>
      </c>
      <c r="F3793" s="9" t="s">
        <v>4517</v>
      </c>
      <c r="G3793" s="9" t="s">
        <v>4518</v>
      </c>
      <c r="H3793" s="9">
        <v>46</v>
      </c>
      <c r="I3793" s="9" t="s">
        <v>2389</v>
      </c>
      <c r="J3793" s="9" t="s">
        <v>2390</v>
      </c>
      <c r="K3793" s="10">
        <v>16.315999999999999</v>
      </c>
      <c r="L3793" s="10">
        <v>103.658</v>
      </c>
    </row>
    <row r="3794" spans="1:12">
      <c r="A3794" s="9">
        <v>4</v>
      </c>
      <c r="B3794" s="9">
        <v>461308</v>
      </c>
      <c r="C3794" s="9" t="s">
        <v>5271</v>
      </c>
      <c r="D3794" s="9" t="s">
        <v>5272</v>
      </c>
      <c r="E3794" s="9">
        <v>4613</v>
      </c>
      <c r="F3794" s="9" t="s">
        <v>4445</v>
      </c>
      <c r="G3794" s="9" t="s">
        <v>4446</v>
      </c>
      <c r="H3794" s="9">
        <v>46</v>
      </c>
      <c r="I3794" s="9" t="s">
        <v>2389</v>
      </c>
      <c r="J3794" s="9" t="s">
        <v>2390</v>
      </c>
      <c r="K3794" s="10">
        <v>16.731999999999999</v>
      </c>
      <c r="L3794" s="10">
        <v>103.815</v>
      </c>
    </row>
    <row r="3795" spans="1:12">
      <c r="A3795" s="9">
        <v>4</v>
      </c>
      <c r="B3795" s="9">
        <v>460703</v>
      </c>
      <c r="C3795" s="9" t="s">
        <v>5119</v>
      </c>
      <c r="D3795" s="9" t="s">
        <v>5120</v>
      </c>
      <c r="E3795" s="9">
        <v>4607</v>
      </c>
      <c r="F3795" s="9" t="s">
        <v>4041</v>
      </c>
      <c r="G3795" s="9" t="s">
        <v>4042</v>
      </c>
      <c r="H3795" s="9">
        <v>46</v>
      </c>
      <c r="I3795" s="9" t="s">
        <v>2389</v>
      </c>
      <c r="J3795" s="9" t="s">
        <v>2390</v>
      </c>
      <c r="K3795" s="10">
        <v>16.398</v>
      </c>
      <c r="L3795" s="10">
        <v>103.464</v>
      </c>
    </row>
    <row r="3796" spans="1:12">
      <c r="A3796" s="9">
        <v>4</v>
      </c>
      <c r="B3796" s="9">
        <v>461801</v>
      </c>
      <c r="C3796" s="9" t="s">
        <v>5558</v>
      </c>
      <c r="D3796" s="9" t="s">
        <v>5559</v>
      </c>
      <c r="E3796" s="9">
        <v>4618</v>
      </c>
      <c r="F3796" s="9" t="s">
        <v>3804</v>
      </c>
      <c r="G3796" s="9" t="s">
        <v>3805</v>
      </c>
      <c r="H3796" s="9">
        <v>46</v>
      </c>
      <c r="I3796" s="9" t="s">
        <v>2389</v>
      </c>
      <c r="J3796" s="9" t="s">
        <v>2390</v>
      </c>
      <c r="K3796" s="10">
        <v>16.257000000000001</v>
      </c>
      <c r="L3796" s="10">
        <v>103.46299999999999</v>
      </c>
    </row>
    <row r="3797" spans="1:12">
      <c r="A3797" s="9">
        <v>4</v>
      </c>
      <c r="B3797" s="9">
        <v>461301</v>
      </c>
      <c r="C3797" s="9" t="s">
        <v>5572</v>
      </c>
      <c r="D3797" s="9" t="s">
        <v>4446</v>
      </c>
      <c r="E3797" s="9">
        <v>4613</v>
      </c>
      <c r="F3797" s="9" t="s">
        <v>4445</v>
      </c>
      <c r="G3797" s="9" t="s">
        <v>4446</v>
      </c>
      <c r="H3797" s="9">
        <v>46</v>
      </c>
      <c r="I3797" s="9" t="s">
        <v>2389</v>
      </c>
      <c r="J3797" s="9" t="s">
        <v>2390</v>
      </c>
      <c r="K3797" s="10">
        <v>16.704999999999998</v>
      </c>
      <c r="L3797" s="10">
        <v>103.754</v>
      </c>
    </row>
    <row r="3798" spans="1:12">
      <c r="A3798" s="9">
        <v>4</v>
      </c>
      <c r="B3798" s="9">
        <v>460708</v>
      </c>
      <c r="C3798" s="9" t="s">
        <v>5604</v>
      </c>
      <c r="D3798" s="9" t="s">
        <v>5605</v>
      </c>
      <c r="E3798" s="9">
        <v>4607</v>
      </c>
      <c r="F3798" s="9" t="s">
        <v>4041</v>
      </c>
      <c r="G3798" s="9" t="s">
        <v>4042</v>
      </c>
      <c r="H3798" s="9">
        <v>46</v>
      </c>
      <c r="I3798" s="9" t="s">
        <v>2389</v>
      </c>
      <c r="J3798" s="9" t="s">
        <v>2390</v>
      </c>
      <c r="K3798" s="10">
        <v>16.338999999999999</v>
      </c>
      <c r="L3798" s="10">
        <v>103.371</v>
      </c>
    </row>
    <row r="3799" spans="1:12">
      <c r="A3799" s="9">
        <v>4</v>
      </c>
      <c r="B3799" s="9">
        <v>460709</v>
      </c>
      <c r="C3799" s="9" t="s">
        <v>5614</v>
      </c>
      <c r="D3799" s="9" t="s">
        <v>5615</v>
      </c>
      <c r="E3799" s="9">
        <v>4607</v>
      </c>
      <c r="F3799" s="9" t="s">
        <v>4041</v>
      </c>
      <c r="G3799" s="9" t="s">
        <v>4042</v>
      </c>
      <c r="H3799" s="9">
        <v>46</v>
      </c>
      <c r="I3799" s="9" t="s">
        <v>2389</v>
      </c>
      <c r="J3799" s="9" t="s">
        <v>2390</v>
      </c>
      <c r="K3799" s="10">
        <v>16.437000000000001</v>
      </c>
      <c r="L3799" s="10">
        <v>103.40600000000001</v>
      </c>
    </row>
    <row r="3800" spans="1:12">
      <c r="A3800" s="9">
        <v>4</v>
      </c>
      <c r="B3800" s="9">
        <v>461307</v>
      </c>
      <c r="C3800" s="9" t="s">
        <v>4607</v>
      </c>
      <c r="D3800" s="9" t="s">
        <v>1983</v>
      </c>
      <c r="E3800" s="9">
        <v>4613</v>
      </c>
      <c r="F3800" s="9" t="s">
        <v>4445</v>
      </c>
      <c r="G3800" s="9" t="s">
        <v>4446</v>
      </c>
      <c r="H3800" s="9">
        <v>46</v>
      </c>
      <c r="I3800" s="9" t="s">
        <v>2389</v>
      </c>
      <c r="J3800" s="9" t="s">
        <v>2390</v>
      </c>
      <c r="K3800" s="10">
        <v>16.738</v>
      </c>
      <c r="L3800" s="10">
        <v>103.706</v>
      </c>
    </row>
    <row r="3801" spans="1:12">
      <c r="A3801" s="9">
        <v>4</v>
      </c>
      <c r="B3801" s="9">
        <v>461805</v>
      </c>
      <c r="C3801" s="9" t="s">
        <v>2194</v>
      </c>
      <c r="D3801" s="9" t="s">
        <v>5720</v>
      </c>
      <c r="E3801" s="9">
        <v>4618</v>
      </c>
      <c r="F3801" s="9" t="s">
        <v>3804</v>
      </c>
      <c r="G3801" s="9" t="s">
        <v>3805</v>
      </c>
      <c r="H3801" s="9">
        <v>46</v>
      </c>
      <c r="I3801" s="9" t="s">
        <v>2389</v>
      </c>
      <c r="J3801" s="9" t="s">
        <v>2390</v>
      </c>
      <c r="K3801" s="10">
        <v>16.215</v>
      </c>
      <c r="L3801" s="10">
        <v>103.468</v>
      </c>
    </row>
    <row r="3802" spans="1:12">
      <c r="A3802" s="9">
        <v>4</v>
      </c>
      <c r="B3802" s="9">
        <v>460311</v>
      </c>
      <c r="C3802" s="9" t="s">
        <v>5934</v>
      </c>
      <c r="D3802" s="9" t="s">
        <v>5935</v>
      </c>
      <c r="E3802" s="9">
        <v>4603</v>
      </c>
      <c r="F3802" s="9" t="s">
        <v>4517</v>
      </c>
      <c r="G3802" s="9" t="s">
        <v>4518</v>
      </c>
      <c r="H3802" s="9">
        <v>46</v>
      </c>
      <c r="I3802" s="9" t="s">
        <v>2389</v>
      </c>
      <c r="J3802" s="9" t="s">
        <v>2390</v>
      </c>
      <c r="K3802" s="10">
        <v>16.36</v>
      </c>
      <c r="L3802" s="10">
        <v>103.667</v>
      </c>
    </row>
    <row r="3803" spans="1:12">
      <c r="A3803" s="9">
        <v>4</v>
      </c>
      <c r="B3803" s="9">
        <v>460603</v>
      </c>
      <c r="C3803" s="9" t="s">
        <v>5660</v>
      </c>
      <c r="D3803" s="9" t="s">
        <v>5661</v>
      </c>
      <c r="E3803" s="9">
        <v>4606</v>
      </c>
      <c r="F3803" s="9" t="s">
        <v>2814</v>
      </c>
      <c r="G3803" s="9" t="s">
        <v>2815</v>
      </c>
      <c r="H3803" s="9">
        <v>46</v>
      </c>
      <c r="I3803" s="9" t="s">
        <v>2389</v>
      </c>
      <c r="J3803" s="9" t="s">
        <v>2390</v>
      </c>
      <c r="K3803" s="10">
        <v>16.751000000000001</v>
      </c>
      <c r="L3803" s="10">
        <v>104.09399999999999</v>
      </c>
    </row>
    <row r="3804" spans="1:12">
      <c r="A3804" s="9">
        <v>4</v>
      </c>
      <c r="B3804" s="9">
        <v>460115</v>
      </c>
      <c r="C3804" s="9" t="s">
        <v>4270</v>
      </c>
      <c r="D3804" s="9" t="s">
        <v>4271</v>
      </c>
      <c r="E3804" s="9">
        <v>4601</v>
      </c>
      <c r="F3804" s="9" t="s">
        <v>4156</v>
      </c>
      <c r="G3804" s="9" t="s">
        <v>4157</v>
      </c>
      <c r="H3804" s="9">
        <v>46</v>
      </c>
      <c r="I3804" s="9" t="s">
        <v>2389</v>
      </c>
      <c r="J3804" s="9" t="s">
        <v>2390</v>
      </c>
      <c r="K3804" s="10">
        <v>16.533999999999999</v>
      </c>
      <c r="L3804" s="10">
        <v>103.526</v>
      </c>
    </row>
    <row r="3805" spans="1:12">
      <c r="A3805" s="9">
        <v>4</v>
      </c>
      <c r="B3805" s="9">
        <v>461704</v>
      </c>
      <c r="C3805" s="9" t="s">
        <v>6157</v>
      </c>
      <c r="D3805" s="9" t="s">
        <v>6158</v>
      </c>
      <c r="E3805" s="9">
        <v>4617</v>
      </c>
      <c r="F3805" s="9" t="s">
        <v>6159</v>
      </c>
      <c r="G3805" s="9" t="s">
        <v>6160</v>
      </c>
      <c r="H3805" s="9">
        <v>46</v>
      </c>
      <c r="I3805" s="9" t="s">
        <v>2389</v>
      </c>
      <c r="J3805" s="9" t="s">
        <v>2390</v>
      </c>
      <c r="K3805" s="10">
        <v>16.475000000000001</v>
      </c>
      <c r="L3805" s="10">
        <v>103.639</v>
      </c>
    </row>
    <row r="3806" spans="1:12">
      <c r="A3806" s="9">
        <v>4</v>
      </c>
      <c r="B3806" s="9">
        <v>460802</v>
      </c>
      <c r="C3806" s="9" t="s">
        <v>6241</v>
      </c>
      <c r="D3806" s="9" t="s">
        <v>6242</v>
      </c>
      <c r="E3806" s="9">
        <v>4608</v>
      </c>
      <c r="F3806" s="9" t="s">
        <v>3608</v>
      </c>
      <c r="G3806" s="9" t="s">
        <v>3609</v>
      </c>
      <c r="H3806" s="9">
        <v>46</v>
      </c>
      <c r="I3806" s="9" t="s">
        <v>2389</v>
      </c>
      <c r="J3806" s="9" t="s">
        <v>2390</v>
      </c>
      <c r="K3806" s="10">
        <v>16.664000000000001</v>
      </c>
      <c r="L3806" s="10">
        <v>103.17700000000001</v>
      </c>
    </row>
    <row r="3807" spans="1:12">
      <c r="A3807" s="9">
        <v>4</v>
      </c>
      <c r="B3807" s="9">
        <v>461803</v>
      </c>
      <c r="C3807" s="9" t="s">
        <v>5711</v>
      </c>
      <c r="D3807" s="9" t="s">
        <v>2195</v>
      </c>
      <c r="E3807" s="9">
        <v>4618</v>
      </c>
      <c r="F3807" s="9" t="s">
        <v>3804</v>
      </c>
      <c r="G3807" s="9" t="s">
        <v>3805</v>
      </c>
      <c r="H3807" s="9">
        <v>46</v>
      </c>
      <c r="I3807" s="9" t="s">
        <v>2389</v>
      </c>
      <c r="J3807" s="9" t="s">
        <v>2390</v>
      </c>
      <c r="K3807" s="10">
        <v>16.285</v>
      </c>
      <c r="L3807" s="10">
        <v>103.435</v>
      </c>
    </row>
    <row r="3808" spans="1:12">
      <c r="A3808" s="9">
        <v>4</v>
      </c>
      <c r="B3808" s="9">
        <v>460204</v>
      </c>
      <c r="C3808" s="9" t="s">
        <v>6381</v>
      </c>
      <c r="D3808" s="9" t="s">
        <v>6382</v>
      </c>
      <c r="E3808" s="9">
        <v>4602</v>
      </c>
      <c r="F3808" s="9" t="s">
        <v>6383</v>
      </c>
      <c r="G3808" s="9" t="s">
        <v>6384</v>
      </c>
      <c r="H3808" s="9">
        <v>46</v>
      </c>
      <c r="I3808" s="9" t="s">
        <v>2389</v>
      </c>
      <c r="J3808" s="9" t="s">
        <v>2390</v>
      </c>
      <c r="K3808" s="10">
        <v>16.547999999999998</v>
      </c>
      <c r="L3808" s="10">
        <v>103.82</v>
      </c>
    </row>
    <row r="3809" spans="1:12">
      <c r="A3809" s="9">
        <v>4</v>
      </c>
      <c r="B3809" s="9">
        <v>461404</v>
      </c>
      <c r="C3809" s="9" t="s">
        <v>6423</v>
      </c>
      <c r="D3809" s="9" t="s">
        <v>6424</v>
      </c>
      <c r="E3809" s="9">
        <v>4614</v>
      </c>
      <c r="F3809" s="9" t="s">
        <v>6425</v>
      </c>
      <c r="G3809" s="9" t="s">
        <v>6426</v>
      </c>
      <c r="H3809" s="9">
        <v>46</v>
      </c>
      <c r="I3809" s="9" t="s">
        <v>2389</v>
      </c>
      <c r="J3809" s="9" t="s">
        <v>2390</v>
      </c>
      <c r="K3809" s="10">
        <v>16.597000000000001</v>
      </c>
      <c r="L3809" s="10">
        <v>103.873</v>
      </c>
    </row>
    <row r="3810" spans="1:12">
      <c r="A3810" s="9">
        <v>4</v>
      </c>
      <c r="B3810" s="9">
        <v>460908</v>
      </c>
      <c r="C3810" s="9" t="s">
        <v>6510</v>
      </c>
      <c r="D3810" s="9" t="s">
        <v>6511</v>
      </c>
      <c r="E3810" s="9">
        <v>4609</v>
      </c>
      <c r="F3810" s="9" t="s">
        <v>3446</v>
      </c>
      <c r="G3810" s="9" t="s">
        <v>3447</v>
      </c>
      <c r="H3810" s="9">
        <v>46</v>
      </c>
      <c r="I3810" s="9" t="s">
        <v>2389</v>
      </c>
      <c r="J3810" s="9" t="s">
        <v>2390</v>
      </c>
      <c r="K3810" s="10">
        <v>16.683</v>
      </c>
      <c r="L3810" s="10">
        <v>103.538</v>
      </c>
    </row>
    <row r="3811" spans="1:12">
      <c r="A3811" s="9">
        <v>4</v>
      </c>
      <c r="B3811" s="9">
        <v>460511</v>
      </c>
      <c r="C3811" s="9" t="s">
        <v>6829</v>
      </c>
      <c r="D3811" s="9" t="s">
        <v>6830</v>
      </c>
      <c r="E3811" s="9">
        <v>4605</v>
      </c>
      <c r="F3811" s="9" t="s">
        <v>3550</v>
      </c>
      <c r="G3811" s="9" t="s">
        <v>3551</v>
      </c>
      <c r="H3811" s="9">
        <v>46</v>
      </c>
      <c r="I3811" s="9" t="s">
        <v>2389</v>
      </c>
      <c r="J3811" s="9" t="s">
        <v>2390</v>
      </c>
      <c r="K3811" s="10">
        <v>16.451000000000001</v>
      </c>
      <c r="L3811" s="10">
        <v>104.048</v>
      </c>
    </row>
    <row r="3812" spans="1:12">
      <c r="A3812" s="9">
        <v>4</v>
      </c>
      <c r="B3812" s="9">
        <v>460105</v>
      </c>
      <c r="C3812" s="9" t="s">
        <v>6831</v>
      </c>
      <c r="D3812" s="9" t="s">
        <v>6832</v>
      </c>
      <c r="E3812" s="9">
        <v>4601</v>
      </c>
      <c r="F3812" s="9" t="s">
        <v>4156</v>
      </c>
      <c r="G3812" s="9" t="s">
        <v>4157</v>
      </c>
      <c r="H3812" s="9">
        <v>46</v>
      </c>
      <c r="I3812" s="9" t="s">
        <v>2389</v>
      </c>
      <c r="J3812" s="9" t="s">
        <v>2390</v>
      </c>
      <c r="K3812" s="10">
        <v>16.591000000000001</v>
      </c>
      <c r="L3812" s="10">
        <v>103.496</v>
      </c>
    </row>
    <row r="3813" spans="1:12">
      <c r="A3813" s="9">
        <v>4</v>
      </c>
      <c r="B3813" s="9">
        <v>460712</v>
      </c>
      <c r="C3813" s="9" t="s">
        <v>6870</v>
      </c>
      <c r="D3813" s="9" t="s">
        <v>6871</v>
      </c>
      <c r="E3813" s="9">
        <v>4607</v>
      </c>
      <c r="F3813" s="9" t="s">
        <v>4041</v>
      </c>
      <c r="G3813" s="9" t="s">
        <v>4042</v>
      </c>
      <c r="H3813" s="9">
        <v>46</v>
      </c>
      <c r="I3813" s="9" t="s">
        <v>2389</v>
      </c>
      <c r="J3813" s="9" t="s">
        <v>2390</v>
      </c>
      <c r="K3813" s="10">
        <v>16.529</v>
      </c>
      <c r="L3813" s="10">
        <v>103.38</v>
      </c>
    </row>
    <row r="3814" spans="1:12">
      <c r="A3814" s="9">
        <v>4</v>
      </c>
      <c r="B3814" s="9">
        <v>460301</v>
      </c>
      <c r="C3814" s="9" t="s">
        <v>6883</v>
      </c>
      <c r="D3814" s="9" t="s">
        <v>4518</v>
      </c>
      <c r="E3814" s="9">
        <v>4603</v>
      </c>
      <c r="F3814" s="9" t="s">
        <v>4517</v>
      </c>
      <c r="G3814" s="9" t="s">
        <v>4518</v>
      </c>
      <c r="H3814" s="9">
        <v>46</v>
      </c>
      <c r="I3814" s="9" t="s">
        <v>2389</v>
      </c>
      <c r="J3814" s="9" t="s">
        <v>2390</v>
      </c>
      <c r="K3814" s="10">
        <v>16.309999999999999</v>
      </c>
      <c r="L3814" s="10">
        <v>103.551</v>
      </c>
    </row>
    <row r="3815" spans="1:12">
      <c r="A3815" s="9">
        <v>4</v>
      </c>
      <c r="B3815" s="9">
        <v>460116</v>
      </c>
      <c r="C3815" s="9" t="s">
        <v>6927</v>
      </c>
      <c r="D3815" s="9" t="s">
        <v>6928</v>
      </c>
      <c r="E3815" s="9">
        <v>4601</v>
      </c>
      <c r="F3815" s="9" t="s">
        <v>4156</v>
      </c>
      <c r="G3815" s="9" t="s">
        <v>4157</v>
      </c>
      <c r="H3815" s="9">
        <v>46</v>
      </c>
      <c r="I3815" s="9" t="s">
        <v>2389</v>
      </c>
      <c r="J3815" s="9" t="s">
        <v>2390</v>
      </c>
      <c r="K3815" s="10">
        <v>16.518000000000001</v>
      </c>
      <c r="L3815" s="10">
        <v>103.64100000000001</v>
      </c>
    </row>
    <row r="3816" spans="1:12">
      <c r="A3816" s="9">
        <v>4</v>
      </c>
      <c r="B3816" s="9">
        <v>460203</v>
      </c>
      <c r="C3816" s="9" t="s">
        <v>6935</v>
      </c>
      <c r="D3816" s="9" t="s">
        <v>6936</v>
      </c>
      <c r="E3816" s="9">
        <v>4602</v>
      </c>
      <c r="F3816" s="9" t="s">
        <v>6383</v>
      </c>
      <c r="G3816" s="9" t="s">
        <v>6384</v>
      </c>
      <c r="H3816" s="9">
        <v>46</v>
      </c>
      <c r="I3816" s="9" t="s">
        <v>2389</v>
      </c>
      <c r="J3816" s="9" t="s">
        <v>2390</v>
      </c>
      <c r="K3816" s="10">
        <v>16.623999999999999</v>
      </c>
      <c r="L3816" s="10">
        <v>103.79300000000001</v>
      </c>
    </row>
    <row r="3817" spans="1:12">
      <c r="A3817" s="9">
        <v>4</v>
      </c>
      <c r="B3817" s="9">
        <v>461705</v>
      </c>
      <c r="C3817" s="9" t="s">
        <v>7028</v>
      </c>
      <c r="D3817" s="9" t="s">
        <v>7029</v>
      </c>
      <c r="E3817" s="9">
        <v>4617</v>
      </c>
      <c r="F3817" s="9" t="s">
        <v>6159</v>
      </c>
      <c r="G3817" s="9" t="s">
        <v>6160</v>
      </c>
      <c r="H3817" s="9">
        <v>46</v>
      </c>
      <c r="I3817" s="9" t="s">
        <v>2389</v>
      </c>
      <c r="J3817" s="9" t="s">
        <v>2390</v>
      </c>
      <c r="K3817" s="10">
        <v>16.48</v>
      </c>
      <c r="L3817" s="10">
        <v>103.696</v>
      </c>
    </row>
    <row r="3818" spans="1:12">
      <c r="A3818" s="9">
        <v>4</v>
      </c>
      <c r="B3818" s="9">
        <v>461002</v>
      </c>
      <c r="C3818" s="9" t="s">
        <v>7075</v>
      </c>
      <c r="D3818" s="9" t="s">
        <v>3216</v>
      </c>
      <c r="E3818" s="9">
        <v>4610</v>
      </c>
      <c r="F3818" s="9" t="s">
        <v>4652</v>
      </c>
      <c r="G3818" s="9" t="s">
        <v>4653</v>
      </c>
      <c r="H3818" s="9">
        <v>46</v>
      </c>
      <c r="I3818" s="9" t="s">
        <v>2389</v>
      </c>
      <c r="J3818" s="9" t="s">
        <v>2390</v>
      </c>
      <c r="K3818" s="10">
        <v>16.841000000000001</v>
      </c>
      <c r="L3818" s="10">
        <v>103.637</v>
      </c>
    </row>
    <row r="3819" spans="1:12">
      <c r="A3819" s="9">
        <v>4</v>
      </c>
      <c r="B3819" s="9">
        <v>460103</v>
      </c>
      <c r="C3819" s="9" t="s">
        <v>7120</v>
      </c>
      <c r="D3819" s="9" t="s">
        <v>7121</v>
      </c>
      <c r="E3819" s="9">
        <v>4601</v>
      </c>
      <c r="F3819" s="9" t="s">
        <v>4156</v>
      </c>
      <c r="G3819" s="9" t="s">
        <v>4157</v>
      </c>
      <c r="H3819" s="9">
        <v>46</v>
      </c>
      <c r="I3819" s="9" t="s">
        <v>2389</v>
      </c>
      <c r="J3819" s="9" t="s">
        <v>2390</v>
      </c>
      <c r="K3819" s="10">
        <v>16.393000000000001</v>
      </c>
      <c r="L3819" s="10">
        <v>103.512</v>
      </c>
    </row>
    <row r="3820" spans="1:12">
      <c r="A3820" s="9">
        <v>4</v>
      </c>
      <c r="B3820" s="9">
        <v>461101</v>
      </c>
      <c r="C3820" s="9" t="s">
        <v>7179</v>
      </c>
      <c r="D3820" s="9" t="s">
        <v>7180</v>
      </c>
      <c r="E3820" s="9">
        <v>4611</v>
      </c>
      <c r="F3820" s="9" t="s">
        <v>7181</v>
      </c>
      <c r="G3820" s="9" t="s">
        <v>7180</v>
      </c>
      <c r="H3820" s="9">
        <v>46</v>
      </c>
      <c r="I3820" s="9" t="s">
        <v>2389</v>
      </c>
      <c r="J3820" s="9" t="s">
        <v>2390</v>
      </c>
      <c r="K3820" s="10">
        <v>16.869</v>
      </c>
      <c r="L3820" s="10">
        <v>103.23699999999999</v>
      </c>
    </row>
    <row r="3821" spans="1:12">
      <c r="A3821" s="9">
        <v>4</v>
      </c>
      <c r="B3821" s="9">
        <v>460108</v>
      </c>
      <c r="C3821" s="9" t="s">
        <v>7204</v>
      </c>
      <c r="D3821" s="9" t="s">
        <v>7205</v>
      </c>
      <c r="E3821" s="9">
        <v>4601</v>
      </c>
      <c r="F3821" s="9" t="s">
        <v>4156</v>
      </c>
      <c r="G3821" s="9" t="s">
        <v>4157</v>
      </c>
      <c r="H3821" s="9">
        <v>46</v>
      </c>
      <c r="I3821" s="9" t="s">
        <v>2389</v>
      </c>
      <c r="J3821" s="9" t="s">
        <v>2390</v>
      </c>
      <c r="K3821" s="10">
        <v>16.5</v>
      </c>
      <c r="L3821" s="10">
        <v>103.499</v>
      </c>
    </row>
    <row r="3822" spans="1:12">
      <c r="A3822" s="9">
        <v>4</v>
      </c>
      <c r="B3822" s="9">
        <v>460205</v>
      </c>
      <c r="C3822" s="9" t="s">
        <v>1246</v>
      </c>
      <c r="D3822" s="9" t="s">
        <v>1247</v>
      </c>
      <c r="E3822" s="9">
        <v>4602</v>
      </c>
      <c r="F3822" s="9" t="s">
        <v>6383</v>
      </c>
      <c r="G3822" s="9" t="s">
        <v>6384</v>
      </c>
      <c r="H3822" s="9">
        <v>46</v>
      </c>
      <c r="I3822" s="9" t="s">
        <v>2389</v>
      </c>
      <c r="J3822" s="9" t="s">
        <v>2390</v>
      </c>
      <c r="K3822" s="10">
        <v>16.536999999999999</v>
      </c>
      <c r="L3822" s="10">
        <v>103.855</v>
      </c>
    </row>
    <row r="3823" spans="1:12">
      <c r="A3823" s="9">
        <v>4</v>
      </c>
      <c r="B3823" s="9">
        <v>460106</v>
      </c>
      <c r="C3823" s="9" t="s">
        <v>7251</v>
      </c>
      <c r="D3823" s="9" t="s">
        <v>7252</v>
      </c>
      <c r="E3823" s="9">
        <v>4601</v>
      </c>
      <c r="F3823" s="9" t="s">
        <v>4156</v>
      </c>
      <c r="G3823" s="9" t="s">
        <v>4157</v>
      </c>
      <c r="H3823" s="9">
        <v>46</v>
      </c>
      <c r="I3823" s="9" t="s">
        <v>2389</v>
      </c>
      <c r="J3823" s="9" t="s">
        <v>2390</v>
      </c>
      <c r="K3823" s="10">
        <v>16.457000000000001</v>
      </c>
      <c r="L3823" s="10">
        <v>103.48399999999999</v>
      </c>
    </row>
    <row r="3824" spans="1:12">
      <c r="A3824" s="9">
        <v>4</v>
      </c>
      <c r="B3824" s="9">
        <v>460120</v>
      </c>
      <c r="C3824" s="9" t="s">
        <v>7255</v>
      </c>
      <c r="D3824" s="9" t="s">
        <v>7256</v>
      </c>
      <c r="E3824" s="9">
        <v>4601</v>
      </c>
      <c r="F3824" s="9" t="s">
        <v>4156</v>
      </c>
      <c r="G3824" s="9" t="s">
        <v>4157</v>
      </c>
      <c r="H3824" s="9">
        <v>46</v>
      </c>
      <c r="I3824" s="9" t="s">
        <v>2389</v>
      </c>
      <c r="J3824" s="9" t="s">
        <v>2390</v>
      </c>
      <c r="K3824" s="10">
        <v>16.561</v>
      </c>
      <c r="L3824" s="10">
        <v>103.643</v>
      </c>
    </row>
    <row r="3825" spans="1:12">
      <c r="A3825" s="9">
        <v>4</v>
      </c>
      <c r="B3825" s="9">
        <v>461605</v>
      </c>
      <c r="C3825" s="9" t="s">
        <v>7258</v>
      </c>
      <c r="D3825" s="9" t="s">
        <v>7259</v>
      </c>
      <c r="E3825" s="9">
        <v>4616</v>
      </c>
      <c r="F3825" s="9" t="s">
        <v>4420</v>
      </c>
      <c r="G3825" s="9" t="s">
        <v>4360</v>
      </c>
      <c r="H3825" s="9">
        <v>46</v>
      </c>
      <c r="I3825" s="9" t="s">
        <v>2389</v>
      </c>
      <c r="J3825" s="9" t="s">
        <v>2390</v>
      </c>
      <c r="K3825" s="10">
        <v>16.687999999999999</v>
      </c>
      <c r="L3825" s="10">
        <v>103.97</v>
      </c>
    </row>
    <row r="3826" spans="1:12">
      <c r="A3826" s="9">
        <v>4</v>
      </c>
      <c r="B3826" s="9">
        <v>460104</v>
      </c>
      <c r="C3826" s="9" t="s">
        <v>5556</v>
      </c>
      <c r="D3826" s="9" t="s">
        <v>5557</v>
      </c>
      <c r="E3826" s="9">
        <v>4601</v>
      </c>
      <c r="F3826" s="9" t="s">
        <v>4156</v>
      </c>
      <c r="G3826" s="9" t="s">
        <v>4157</v>
      </c>
      <c r="H3826" s="9">
        <v>46</v>
      </c>
      <c r="I3826" s="9" t="s">
        <v>2389</v>
      </c>
      <c r="J3826" s="9" t="s">
        <v>2390</v>
      </c>
      <c r="K3826" s="10">
        <v>16.521999999999998</v>
      </c>
      <c r="L3826" s="10">
        <v>103.575</v>
      </c>
    </row>
    <row r="3827" spans="1:12">
      <c r="A3827" s="9">
        <v>4</v>
      </c>
      <c r="B3827" s="9">
        <v>460402</v>
      </c>
      <c r="C3827" s="9" t="s">
        <v>5399</v>
      </c>
      <c r="D3827" s="9" t="s">
        <v>5400</v>
      </c>
      <c r="E3827" s="9">
        <v>4604</v>
      </c>
      <c r="F3827" s="9" t="s">
        <v>2388</v>
      </c>
      <c r="G3827" s="9" t="s">
        <v>2387</v>
      </c>
      <c r="H3827" s="9">
        <v>46</v>
      </c>
      <c r="I3827" s="9" t="s">
        <v>2389</v>
      </c>
      <c r="J3827" s="9" t="s">
        <v>2390</v>
      </c>
      <c r="K3827" s="10">
        <v>16.318000000000001</v>
      </c>
      <c r="L3827" s="10">
        <v>103.71299999999999</v>
      </c>
    </row>
    <row r="3828" spans="1:12">
      <c r="A3828" s="9">
        <v>4</v>
      </c>
      <c r="B3828" s="9">
        <v>460304</v>
      </c>
      <c r="C3828" s="9" t="s">
        <v>7504</v>
      </c>
      <c r="D3828" s="9" t="s">
        <v>7505</v>
      </c>
      <c r="E3828" s="9">
        <v>4603</v>
      </c>
      <c r="F3828" s="9" t="s">
        <v>4517</v>
      </c>
      <c r="G3828" s="9" t="s">
        <v>4518</v>
      </c>
      <c r="H3828" s="9">
        <v>46</v>
      </c>
      <c r="I3828" s="9" t="s">
        <v>2389</v>
      </c>
      <c r="J3828" s="9" t="s">
        <v>2390</v>
      </c>
      <c r="K3828" s="10">
        <v>16.25</v>
      </c>
      <c r="L3828" s="10">
        <v>103.661</v>
      </c>
    </row>
    <row r="3829" spans="1:12">
      <c r="A3829" s="9">
        <v>4</v>
      </c>
      <c r="B3829" s="9">
        <v>461402</v>
      </c>
      <c r="C3829" s="9" t="s">
        <v>7557</v>
      </c>
      <c r="D3829" s="9" t="s">
        <v>7558</v>
      </c>
      <c r="E3829" s="9">
        <v>4614</v>
      </c>
      <c r="F3829" s="9" t="s">
        <v>6425</v>
      </c>
      <c r="G3829" s="9" t="s">
        <v>6426</v>
      </c>
      <c r="H3829" s="9">
        <v>46</v>
      </c>
      <c r="I3829" s="9" t="s">
        <v>2389</v>
      </c>
      <c r="J3829" s="9" t="s">
        <v>2390</v>
      </c>
      <c r="K3829" s="10">
        <v>16.611999999999998</v>
      </c>
      <c r="L3829" s="10">
        <v>103.93300000000001</v>
      </c>
    </row>
    <row r="3830" spans="1:12">
      <c r="A3830" s="9">
        <v>4</v>
      </c>
      <c r="B3830" s="9">
        <v>460807</v>
      </c>
      <c r="C3830" s="9" t="s">
        <v>7648</v>
      </c>
      <c r="D3830" s="9" t="s">
        <v>7649</v>
      </c>
      <c r="E3830" s="9">
        <v>4608</v>
      </c>
      <c r="F3830" s="9" t="s">
        <v>3608</v>
      </c>
      <c r="G3830" s="9" t="s">
        <v>3609</v>
      </c>
      <c r="H3830" s="9">
        <v>46</v>
      </c>
      <c r="I3830" s="9" t="s">
        <v>2389</v>
      </c>
      <c r="J3830" s="9" t="s">
        <v>2390</v>
      </c>
      <c r="K3830" s="10">
        <v>16.523</v>
      </c>
      <c r="L3830" s="10">
        <v>103.199</v>
      </c>
    </row>
    <row r="3831" spans="1:12">
      <c r="A3831" s="9">
        <v>4</v>
      </c>
      <c r="B3831" s="9">
        <v>460714</v>
      </c>
      <c r="C3831" s="9" t="s">
        <v>2707</v>
      </c>
      <c r="D3831" s="9" t="s">
        <v>2398</v>
      </c>
      <c r="E3831" s="9">
        <v>4607</v>
      </c>
      <c r="F3831" s="9" t="s">
        <v>4041</v>
      </c>
      <c r="G3831" s="9" t="s">
        <v>4042</v>
      </c>
      <c r="H3831" s="9">
        <v>46</v>
      </c>
      <c r="I3831" s="9" t="s">
        <v>2389</v>
      </c>
      <c r="J3831" s="9" t="s">
        <v>2390</v>
      </c>
      <c r="K3831" s="10">
        <v>16.463999999999999</v>
      </c>
      <c r="L3831" s="10">
        <v>103.20699999999999</v>
      </c>
    </row>
    <row r="3832" spans="1:12">
      <c r="A3832" s="9">
        <v>4</v>
      </c>
      <c r="B3832" s="9">
        <v>460502</v>
      </c>
      <c r="C3832" s="9" t="s">
        <v>7745</v>
      </c>
      <c r="D3832" s="9" t="s">
        <v>7746</v>
      </c>
      <c r="E3832" s="9">
        <v>4605</v>
      </c>
      <c r="F3832" s="9" t="s">
        <v>3550</v>
      </c>
      <c r="G3832" s="9" t="s">
        <v>3551</v>
      </c>
      <c r="H3832" s="9">
        <v>46</v>
      </c>
      <c r="I3832" s="9" t="s">
        <v>2389</v>
      </c>
      <c r="J3832" s="9" t="s">
        <v>2390</v>
      </c>
      <c r="K3832" s="10">
        <v>16.553999999999998</v>
      </c>
      <c r="L3832" s="10">
        <v>103.998</v>
      </c>
    </row>
    <row r="3833" spans="1:12">
      <c r="A3833" s="9">
        <v>4</v>
      </c>
      <c r="B3833" s="9">
        <v>460117</v>
      </c>
      <c r="C3833" s="9" t="s">
        <v>7786</v>
      </c>
      <c r="D3833" s="9" t="s">
        <v>7787</v>
      </c>
      <c r="E3833" s="9">
        <v>4601</v>
      </c>
      <c r="F3833" s="9" t="s">
        <v>4156</v>
      </c>
      <c r="G3833" s="9" t="s">
        <v>4157</v>
      </c>
      <c r="H3833" s="9">
        <v>46</v>
      </c>
      <c r="I3833" s="9" t="s">
        <v>2389</v>
      </c>
      <c r="J3833" s="9" t="s">
        <v>2390</v>
      </c>
      <c r="K3833" s="10">
        <v>16.606999999999999</v>
      </c>
      <c r="L3833" s="10">
        <v>103.569</v>
      </c>
    </row>
    <row r="3834" spans="1:12">
      <c r="A3834" s="9">
        <v>4</v>
      </c>
      <c r="B3834" s="9">
        <v>460504</v>
      </c>
      <c r="C3834" s="9" t="s">
        <v>7835</v>
      </c>
      <c r="D3834" s="9" t="s">
        <v>7836</v>
      </c>
      <c r="E3834" s="9">
        <v>4605</v>
      </c>
      <c r="F3834" s="9" t="s">
        <v>3550</v>
      </c>
      <c r="G3834" s="9" t="s">
        <v>3551</v>
      </c>
      <c r="H3834" s="9">
        <v>46</v>
      </c>
      <c r="I3834" s="9" t="s">
        <v>2389</v>
      </c>
      <c r="J3834" s="9" t="s">
        <v>2390</v>
      </c>
      <c r="K3834" s="10">
        <v>16.457999999999998</v>
      </c>
      <c r="L3834" s="10">
        <v>104.107</v>
      </c>
    </row>
    <row r="3835" spans="1:12">
      <c r="A3835" s="9">
        <v>4</v>
      </c>
      <c r="B3835" s="9">
        <v>460310</v>
      </c>
      <c r="C3835" s="9" t="s">
        <v>7870</v>
      </c>
      <c r="D3835" s="9" t="s">
        <v>7871</v>
      </c>
      <c r="E3835" s="9">
        <v>4603</v>
      </c>
      <c r="F3835" s="9" t="s">
        <v>4517</v>
      </c>
      <c r="G3835" s="9" t="s">
        <v>4518</v>
      </c>
      <c r="H3835" s="9">
        <v>46</v>
      </c>
      <c r="I3835" s="9" t="s">
        <v>2389</v>
      </c>
      <c r="J3835" s="9" t="s">
        <v>2390</v>
      </c>
      <c r="K3835" s="10">
        <v>16.225000000000001</v>
      </c>
      <c r="L3835" s="10">
        <v>103.59099999999999</v>
      </c>
    </row>
    <row r="3836" spans="1:12">
      <c r="A3836" s="9">
        <v>4</v>
      </c>
      <c r="B3836" s="9">
        <v>460510</v>
      </c>
      <c r="C3836" s="9" t="s">
        <v>7929</v>
      </c>
      <c r="D3836" s="9" t="s">
        <v>7930</v>
      </c>
      <c r="E3836" s="9">
        <v>4605</v>
      </c>
      <c r="F3836" s="9" t="s">
        <v>3550</v>
      </c>
      <c r="G3836" s="9" t="s">
        <v>3551</v>
      </c>
      <c r="H3836" s="9">
        <v>46</v>
      </c>
      <c r="I3836" s="9" t="s">
        <v>2389</v>
      </c>
      <c r="J3836" s="9" t="s">
        <v>2390</v>
      </c>
      <c r="K3836" s="10">
        <v>16.606000000000002</v>
      </c>
      <c r="L3836" s="10">
        <v>104.05500000000001</v>
      </c>
    </row>
    <row r="3837" spans="1:12">
      <c r="A3837" s="9">
        <v>4</v>
      </c>
      <c r="B3837" s="9">
        <v>461209</v>
      </c>
      <c r="C3837" s="9" t="s">
        <v>6049</v>
      </c>
      <c r="D3837" s="9" t="s">
        <v>6050</v>
      </c>
      <c r="E3837" s="9">
        <v>4612</v>
      </c>
      <c r="F3837" s="9" t="s">
        <v>3725</v>
      </c>
      <c r="G3837" s="9" t="s">
        <v>3726</v>
      </c>
      <c r="H3837" s="9">
        <v>46</v>
      </c>
      <c r="I3837" s="9" t="s">
        <v>2389</v>
      </c>
      <c r="J3837" s="9" t="s">
        <v>2390</v>
      </c>
      <c r="K3837" s="10">
        <v>16.823</v>
      </c>
      <c r="L3837" s="10">
        <v>103.39700000000001</v>
      </c>
    </row>
    <row r="3838" spans="1:12">
      <c r="A3838" s="9">
        <v>4</v>
      </c>
      <c r="B3838" s="9">
        <v>461503</v>
      </c>
      <c r="C3838" s="9" t="s">
        <v>7999</v>
      </c>
      <c r="D3838" s="9" t="s">
        <v>8000</v>
      </c>
      <c r="E3838" s="9">
        <v>4615</v>
      </c>
      <c r="F3838" s="9" t="s">
        <v>8001</v>
      </c>
      <c r="G3838" s="9" t="s">
        <v>8002</v>
      </c>
      <c r="H3838" s="9">
        <v>46</v>
      </c>
      <c r="I3838" s="9" t="s">
        <v>2389</v>
      </c>
      <c r="J3838" s="9" t="s">
        <v>2390</v>
      </c>
      <c r="K3838" s="10">
        <v>16.814</v>
      </c>
      <c r="L3838" s="10">
        <v>103.54600000000001</v>
      </c>
    </row>
    <row r="3839" spans="1:12">
      <c r="A3839" s="9">
        <v>4</v>
      </c>
      <c r="B3839" s="9">
        <v>460602</v>
      </c>
      <c r="C3839" s="9" t="s">
        <v>6935</v>
      </c>
      <c r="D3839" s="9" t="s">
        <v>6936</v>
      </c>
      <c r="E3839" s="9">
        <v>4606</v>
      </c>
      <c r="F3839" s="9" t="s">
        <v>2814</v>
      </c>
      <c r="G3839" s="9" t="s">
        <v>2815</v>
      </c>
      <c r="H3839" s="9">
        <v>46</v>
      </c>
      <c r="I3839" s="9" t="s">
        <v>2389</v>
      </c>
      <c r="J3839" s="9" t="s">
        <v>2390</v>
      </c>
      <c r="K3839" s="10">
        <v>16.626000000000001</v>
      </c>
      <c r="L3839" s="10">
        <v>104.119</v>
      </c>
    </row>
    <row r="3840" spans="1:12">
      <c r="A3840" s="9">
        <v>4</v>
      </c>
      <c r="B3840" s="9">
        <v>460305</v>
      </c>
      <c r="C3840" s="9" t="s">
        <v>8074</v>
      </c>
      <c r="D3840" s="9" t="s">
        <v>8075</v>
      </c>
      <c r="E3840" s="9">
        <v>4603</v>
      </c>
      <c r="F3840" s="9" t="s">
        <v>4517</v>
      </c>
      <c r="G3840" s="9" t="s">
        <v>4518</v>
      </c>
      <c r="H3840" s="9">
        <v>46</v>
      </c>
      <c r="I3840" s="9" t="s">
        <v>2389</v>
      </c>
      <c r="J3840" s="9" t="s">
        <v>2390</v>
      </c>
      <c r="K3840" s="10">
        <v>16.259</v>
      </c>
      <c r="L3840" s="10">
        <v>103.56699999999999</v>
      </c>
    </row>
    <row r="3841" spans="1:12">
      <c r="A3841" s="9">
        <v>4</v>
      </c>
      <c r="B3841" s="9">
        <v>461601</v>
      </c>
      <c r="C3841" s="9" t="s">
        <v>4359</v>
      </c>
      <c r="D3841" s="9" t="s">
        <v>4360</v>
      </c>
      <c r="E3841" s="9">
        <v>4616</v>
      </c>
      <c r="F3841" s="9" t="s">
        <v>4420</v>
      </c>
      <c r="G3841" s="9" t="s">
        <v>4360</v>
      </c>
      <c r="H3841" s="9">
        <v>46</v>
      </c>
      <c r="I3841" s="9" t="s">
        <v>2389</v>
      </c>
      <c r="J3841" s="9" t="s">
        <v>2390</v>
      </c>
      <c r="K3841" s="10">
        <v>16.808</v>
      </c>
      <c r="L3841" s="10">
        <v>104.07</v>
      </c>
    </row>
    <row r="3842" spans="1:12">
      <c r="A3842" s="9">
        <v>4</v>
      </c>
      <c r="B3842" s="9">
        <v>460601</v>
      </c>
      <c r="C3842" s="9" t="s">
        <v>8178</v>
      </c>
      <c r="D3842" s="9" t="s">
        <v>8179</v>
      </c>
      <c r="E3842" s="9">
        <v>4606</v>
      </c>
      <c r="F3842" s="9" t="s">
        <v>2814</v>
      </c>
      <c r="G3842" s="9" t="s">
        <v>2815</v>
      </c>
      <c r="H3842" s="9">
        <v>46</v>
      </c>
      <c r="I3842" s="9" t="s">
        <v>2389</v>
      </c>
      <c r="J3842" s="9" t="s">
        <v>2390</v>
      </c>
      <c r="K3842" s="10">
        <v>16.678999999999998</v>
      </c>
      <c r="L3842" s="10">
        <v>104.13200000000001</v>
      </c>
    </row>
    <row r="3843" spans="1:12">
      <c r="A3843" s="9">
        <v>4</v>
      </c>
      <c r="B3843" s="9">
        <v>460606</v>
      </c>
      <c r="C3843" s="9" t="s">
        <v>8260</v>
      </c>
      <c r="D3843" s="9" t="s">
        <v>8261</v>
      </c>
      <c r="E3843" s="9">
        <v>4606</v>
      </c>
      <c r="F3843" s="9" t="s">
        <v>2814</v>
      </c>
      <c r="G3843" s="9" t="s">
        <v>2815</v>
      </c>
      <c r="H3843" s="9">
        <v>46</v>
      </c>
      <c r="I3843" s="9" t="s">
        <v>2389</v>
      </c>
      <c r="J3843" s="9" t="s">
        <v>2390</v>
      </c>
      <c r="K3843" s="10">
        <v>16.675999999999998</v>
      </c>
      <c r="L3843" s="10">
        <v>104.04900000000001</v>
      </c>
    </row>
    <row r="3844" spans="1:12">
      <c r="A3844" s="9">
        <v>4</v>
      </c>
      <c r="B3844" s="9">
        <v>461106</v>
      </c>
      <c r="C3844" s="9" t="s">
        <v>8290</v>
      </c>
      <c r="D3844" s="9" t="s">
        <v>8291</v>
      </c>
      <c r="E3844" s="9">
        <v>4611</v>
      </c>
      <c r="F3844" s="9" t="s">
        <v>7181</v>
      </c>
      <c r="G3844" s="9" t="s">
        <v>7180</v>
      </c>
      <c r="H3844" s="9">
        <v>46</v>
      </c>
      <c r="I3844" s="9" t="s">
        <v>2389</v>
      </c>
      <c r="J3844" s="9" t="s">
        <v>2390</v>
      </c>
      <c r="K3844" s="10">
        <v>16.869</v>
      </c>
      <c r="L3844" s="10">
        <v>103.366</v>
      </c>
    </row>
    <row r="3845" spans="1:12">
      <c r="A3845" s="9">
        <v>4</v>
      </c>
      <c r="B3845" s="9">
        <v>461201</v>
      </c>
      <c r="C3845" s="9" t="s">
        <v>8386</v>
      </c>
      <c r="D3845" s="9" t="s">
        <v>3726</v>
      </c>
      <c r="E3845" s="9">
        <v>4612</v>
      </c>
      <c r="F3845" s="9" t="s">
        <v>3725</v>
      </c>
      <c r="G3845" s="9" t="s">
        <v>3726</v>
      </c>
      <c r="H3845" s="9">
        <v>46</v>
      </c>
      <c r="I3845" s="9" t="s">
        <v>2389</v>
      </c>
      <c r="J3845" s="9" t="s">
        <v>2390</v>
      </c>
      <c r="K3845" s="10">
        <v>16.649000000000001</v>
      </c>
      <c r="L3845" s="10">
        <v>103.274</v>
      </c>
    </row>
    <row r="3846" spans="1:12">
      <c r="A3846" s="9">
        <v>4</v>
      </c>
      <c r="B3846" s="9">
        <v>460111</v>
      </c>
      <c r="C3846" s="9" t="s">
        <v>8493</v>
      </c>
      <c r="D3846" s="9" t="s">
        <v>8494</v>
      </c>
      <c r="E3846" s="9">
        <v>4601</v>
      </c>
      <c r="F3846" s="9" t="s">
        <v>4156</v>
      </c>
      <c r="G3846" s="9" t="s">
        <v>4157</v>
      </c>
      <c r="H3846" s="9">
        <v>46</v>
      </c>
      <c r="I3846" s="9" t="s">
        <v>2389</v>
      </c>
      <c r="J3846" s="9" t="s">
        <v>2390</v>
      </c>
      <c r="K3846" s="10">
        <v>16.59</v>
      </c>
      <c r="L3846" s="10">
        <v>103.61499999999999</v>
      </c>
    </row>
    <row r="3847" spans="1:12">
      <c r="A3847" s="9">
        <v>4</v>
      </c>
      <c r="B3847" s="9">
        <v>461701</v>
      </c>
      <c r="C3847" s="9" t="s">
        <v>8498</v>
      </c>
      <c r="D3847" s="9" t="s">
        <v>6160</v>
      </c>
      <c r="E3847" s="9">
        <v>4617</v>
      </c>
      <c r="F3847" s="9" t="s">
        <v>6159</v>
      </c>
      <c r="G3847" s="9" t="s">
        <v>6160</v>
      </c>
      <c r="H3847" s="9">
        <v>46</v>
      </c>
      <c r="I3847" s="9" t="s">
        <v>2389</v>
      </c>
      <c r="J3847" s="9" t="s">
        <v>2390</v>
      </c>
      <c r="K3847" s="10">
        <v>16.425000000000001</v>
      </c>
      <c r="L3847" s="10">
        <v>103.696</v>
      </c>
    </row>
    <row r="3848" spans="1:12">
      <c r="A3848" s="9">
        <v>4</v>
      </c>
      <c r="B3848" s="9">
        <v>460701</v>
      </c>
      <c r="C3848" s="9" t="s">
        <v>8504</v>
      </c>
      <c r="D3848" s="9" t="s">
        <v>4042</v>
      </c>
      <c r="E3848" s="9">
        <v>4607</v>
      </c>
      <c r="F3848" s="9" t="s">
        <v>4041</v>
      </c>
      <c r="G3848" s="9" t="s">
        <v>4042</v>
      </c>
      <c r="H3848" s="9">
        <v>46</v>
      </c>
      <c r="I3848" s="9" t="s">
        <v>2389</v>
      </c>
      <c r="J3848" s="9" t="s">
        <v>2390</v>
      </c>
      <c r="K3848" s="10">
        <v>16.393000000000001</v>
      </c>
      <c r="L3848" s="10">
        <v>103.352</v>
      </c>
    </row>
    <row r="3849" spans="1:12">
      <c r="A3849" s="9">
        <v>4</v>
      </c>
      <c r="B3849" s="9">
        <v>460107</v>
      </c>
      <c r="C3849" s="9" t="s">
        <v>8520</v>
      </c>
      <c r="D3849" s="9" t="s">
        <v>8521</v>
      </c>
      <c r="E3849" s="9">
        <v>4601</v>
      </c>
      <c r="F3849" s="9" t="s">
        <v>4156</v>
      </c>
      <c r="G3849" s="9" t="s">
        <v>4157</v>
      </c>
      <c r="H3849" s="9">
        <v>46</v>
      </c>
      <c r="I3849" s="9" t="s">
        <v>2389</v>
      </c>
      <c r="J3849" s="9" t="s">
        <v>2390</v>
      </c>
      <c r="K3849" s="10">
        <v>16.434000000000001</v>
      </c>
      <c r="L3849" s="10">
        <v>103.61199999999999</v>
      </c>
    </row>
    <row r="3850" spans="1:12">
      <c r="A3850" s="9">
        <v>4</v>
      </c>
      <c r="B3850" s="9">
        <v>461703</v>
      </c>
      <c r="C3850" s="9" t="s">
        <v>8534</v>
      </c>
      <c r="D3850" s="9" t="s">
        <v>8535</v>
      </c>
      <c r="E3850" s="9">
        <v>4617</v>
      </c>
      <c r="F3850" s="9" t="s">
        <v>6159</v>
      </c>
      <c r="G3850" s="9" t="s">
        <v>6160</v>
      </c>
      <c r="H3850" s="9">
        <v>46</v>
      </c>
      <c r="I3850" s="9" t="s">
        <v>2389</v>
      </c>
      <c r="J3850" s="9" t="s">
        <v>2390</v>
      </c>
      <c r="K3850" s="10">
        <v>16.530999999999999</v>
      </c>
      <c r="L3850" s="10">
        <v>103.708</v>
      </c>
    </row>
    <row r="3851" spans="1:12">
      <c r="A3851" s="9">
        <v>4</v>
      </c>
      <c r="B3851" s="9">
        <v>461204</v>
      </c>
      <c r="C3851" s="9" t="s">
        <v>1903</v>
      </c>
      <c r="D3851" s="9" t="s">
        <v>1904</v>
      </c>
      <c r="E3851" s="9">
        <v>4612</v>
      </c>
      <c r="F3851" s="9" t="s">
        <v>3725</v>
      </c>
      <c r="G3851" s="9" t="s">
        <v>3726</v>
      </c>
      <c r="H3851" s="9">
        <v>46</v>
      </c>
      <c r="I3851" s="9" t="s">
        <v>2389</v>
      </c>
      <c r="J3851" s="9" t="s">
        <v>2390</v>
      </c>
      <c r="K3851" s="10">
        <v>16.77</v>
      </c>
      <c r="L3851" s="10">
        <v>103.422</v>
      </c>
    </row>
    <row r="3852" spans="1:12">
      <c r="A3852" s="9">
        <v>4</v>
      </c>
      <c r="B3852" s="9">
        <v>460710</v>
      </c>
      <c r="C3852" s="9" t="s">
        <v>8013</v>
      </c>
      <c r="D3852" s="9" t="s">
        <v>4273</v>
      </c>
      <c r="E3852" s="9">
        <v>4607</v>
      </c>
      <c r="F3852" s="9" t="s">
        <v>4041</v>
      </c>
      <c r="G3852" s="9" t="s">
        <v>4042</v>
      </c>
      <c r="H3852" s="9">
        <v>46</v>
      </c>
      <c r="I3852" s="9" t="s">
        <v>2389</v>
      </c>
      <c r="J3852" s="9" t="s">
        <v>2390</v>
      </c>
      <c r="K3852" s="10">
        <v>16.556999999999999</v>
      </c>
      <c r="L3852" s="10">
        <v>103.41500000000001</v>
      </c>
    </row>
    <row r="3853" spans="1:12">
      <c r="A3853" s="9">
        <v>4</v>
      </c>
      <c r="B3853" s="9">
        <v>461001</v>
      </c>
      <c r="C3853" s="9" t="s">
        <v>8630</v>
      </c>
      <c r="D3853" s="9" t="s">
        <v>8631</v>
      </c>
      <c r="E3853" s="9">
        <v>4610</v>
      </c>
      <c r="F3853" s="9" t="s">
        <v>4652</v>
      </c>
      <c r="G3853" s="9" t="s">
        <v>4653</v>
      </c>
      <c r="H3853" s="9">
        <v>46</v>
      </c>
      <c r="I3853" s="9" t="s">
        <v>2389</v>
      </c>
      <c r="J3853" s="9" t="s">
        <v>2390</v>
      </c>
      <c r="K3853" s="10">
        <v>16.937999999999999</v>
      </c>
      <c r="L3853" s="10">
        <v>103.679</v>
      </c>
    </row>
    <row r="3854" spans="1:12">
      <c r="A3854" s="9">
        <v>4</v>
      </c>
      <c r="B3854" s="9">
        <v>460801</v>
      </c>
      <c r="C3854" s="9" t="s">
        <v>8660</v>
      </c>
      <c r="D3854" s="9" t="s">
        <v>3609</v>
      </c>
      <c r="E3854" s="9">
        <v>4608</v>
      </c>
      <c r="F3854" s="9" t="s">
        <v>3608</v>
      </c>
      <c r="G3854" s="9" t="s">
        <v>3609</v>
      </c>
      <c r="H3854" s="9">
        <v>46</v>
      </c>
      <c r="I3854" s="9" t="s">
        <v>2389</v>
      </c>
      <c r="J3854" s="9" t="s">
        <v>2390</v>
      </c>
      <c r="K3854" s="10">
        <v>16.596</v>
      </c>
      <c r="L3854" s="10">
        <v>103.21599999999999</v>
      </c>
    </row>
    <row r="3855" spans="1:12">
      <c r="A3855" s="9">
        <v>4</v>
      </c>
      <c r="B3855" s="9">
        <v>460902</v>
      </c>
      <c r="C3855" s="9" t="s">
        <v>8662</v>
      </c>
      <c r="D3855" s="9" t="s">
        <v>3447</v>
      </c>
      <c r="E3855" s="9">
        <v>4609</v>
      </c>
      <c r="F3855" s="9" t="s">
        <v>3446</v>
      </c>
      <c r="G3855" s="9" t="s">
        <v>3447</v>
      </c>
      <c r="H3855" s="9">
        <v>46</v>
      </c>
      <c r="I3855" s="9" t="s">
        <v>2389</v>
      </c>
      <c r="J3855" s="9" t="s">
        <v>2390</v>
      </c>
      <c r="K3855" s="10">
        <v>16.728000000000002</v>
      </c>
      <c r="L3855" s="10">
        <v>103.55</v>
      </c>
    </row>
    <row r="3856" spans="1:12">
      <c r="A3856" s="9">
        <v>4</v>
      </c>
      <c r="B3856" s="9">
        <v>461504</v>
      </c>
      <c r="C3856" s="9" t="s">
        <v>8732</v>
      </c>
      <c r="D3856" s="9" t="s">
        <v>1906</v>
      </c>
      <c r="E3856" s="9">
        <v>4615</v>
      </c>
      <c r="F3856" s="9" t="s">
        <v>8001</v>
      </c>
      <c r="G3856" s="9" t="s">
        <v>8002</v>
      </c>
      <c r="H3856" s="9">
        <v>46</v>
      </c>
      <c r="I3856" s="9" t="s">
        <v>2389</v>
      </c>
      <c r="J3856" s="9" t="s">
        <v>2390</v>
      </c>
      <c r="K3856" s="10">
        <v>16.913</v>
      </c>
      <c r="L3856" s="10">
        <v>103.571</v>
      </c>
    </row>
    <row r="3857" spans="1:12">
      <c r="A3857" s="9">
        <v>4</v>
      </c>
      <c r="B3857" s="9">
        <v>460113</v>
      </c>
      <c r="C3857" s="9" t="s">
        <v>8733</v>
      </c>
      <c r="D3857" s="9" t="s">
        <v>8734</v>
      </c>
      <c r="E3857" s="9">
        <v>4601</v>
      </c>
      <c r="F3857" s="9" t="s">
        <v>4156</v>
      </c>
      <c r="G3857" s="9" t="s">
        <v>4157</v>
      </c>
      <c r="H3857" s="9">
        <v>46</v>
      </c>
      <c r="I3857" s="9" t="s">
        <v>2389</v>
      </c>
      <c r="J3857" s="9" t="s">
        <v>2390</v>
      </c>
      <c r="K3857" s="10">
        <v>16.635999999999999</v>
      </c>
      <c r="L3857" s="10">
        <v>103.52800000000001</v>
      </c>
    </row>
    <row r="3858" spans="1:12">
      <c r="A3858" s="9">
        <v>4</v>
      </c>
      <c r="B3858" s="9">
        <v>460507</v>
      </c>
      <c r="C3858" s="9" t="s">
        <v>5903</v>
      </c>
      <c r="D3858" s="9" t="s">
        <v>5904</v>
      </c>
      <c r="E3858" s="9">
        <v>4605</v>
      </c>
      <c r="F3858" s="9" t="s">
        <v>3550</v>
      </c>
      <c r="G3858" s="9" t="s">
        <v>3551</v>
      </c>
      <c r="H3858" s="9">
        <v>46</v>
      </c>
      <c r="I3858" s="9" t="s">
        <v>2389</v>
      </c>
      <c r="J3858" s="9" t="s">
        <v>2390</v>
      </c>
      <c r="K3858" s="10">
        <v>16.463999999999999</v>
      </c>
      <c r="L3858" s="10">
        <v>103.97499999999999</v>
      </c>
    </row>
    <row r="3859" spans="1:12">
      <c r="A3859" s="9">
        <v>4</v>
      </c>
      <c r="B3859" s="9">
        <v>460201</v>
      </c>
      <c r="C3859" s="9" t="s">
        <v>8781</v>
      </c>
      <c r="D3859" s="9" t="s">
        <v>6384</v>
      </c>
      <c r="E3859" s="9">
        <v>4602</v>
      </c>
      <c r="F3859" s="9" t="s">
        <v>6383</v>
      </c>
      <c r="G3859" s="9" t="s">
        <v>6384</v>
      </c>
      <c r="H3859" s="9">
        <v>46</v>
      </c>
      <c r="I3859" s="9" t="s">
        <v>2389</v>
      </c>
      <c r="J3859" s="9" t="s">
        <v>2390</v>
      </c>
      <c r="K3859" s="10">
        <v>16.561</v>
      </c>
      <c r="L3859" s="10">
        <v>103.776</v>
      </c>
    </row>
    <row r="3860" spans="1:12">
      <c r="A3860" s="9">
        <v>4</v>
      </c>
      <c r="B3860" s="9">
        <v>460706</v>
      </c>
      <c r="C3860" s="9" t="s">
        <v>8796</v>
      </c>
      <c r="D3860" s="9" t="s">
        <v>8797</v>
      </c>
      <c r="E3860" s="9">
        <v>4607</v>
      </c>
      <c r="F3860" s="9" t="s">
        <v>4041</v>
      </c>
      <c r="G3860" s="9" t="s">
        <v>4042</v>
      </c>
      <c r="H3860" s="9">
        <v>46</v>
      </c>
      <c r="I3860" s="9" t="s">
        <v>2389</v>
      </c>
      <c r="J3860" s="9" t="s">
        <v>2390</v>
      </c>
      <c r="K3860" s="10">
        <v>16.463999999999999</v>
      </c>
      <c r="L3860" s="10">
        <v>103.262</v>
      </c>
    </row>
    <row r="3861" spans="1:12">
      <c r="A3861" s="9">
        <v>4</v>
      </c>
      <c r="B3861" s="9">
        <v>460109</v>
      </c>
      <c r="C3861" s="9" t="s">
        <v>8817</v>
      </c>
      <c r="D3861" s="9" t="s">
        <v>8818</v>
      </c>
      <c r="E3861" s="9">
        <v>4601</v>
      </c>
      <c r="F3861" s="9" t="s">
        <v>4156</v>
      </c>
      <c r="G3861" s="9" t="s">
        <v>4157</v>
      </c>
      <c r="H3861" s="9">
        <v>46</v>
      </c>
      <c r="I3861" s="9" t="s">
        <v>2389</v>
      </c>
      <c r="J3861" s="9" t="s">
        <v>2390</v>
      </c>
      <c r="K3861" s="10">
        <v>16.391999999999999</v>
      </c>
      <c r="L3861" s="10">
        <v>103.578</v>
      </c>
    </row>
    <row r="3862" spans="1:12">
      <c r="A3862" s="9">
        <v>4</v>
      </c>
      <c r="B3862" s="9">
        <v>461103</v>
      </c>
      <c r="C3862" s="9" t="s">
        <v>8948</v>
      </c>
      <c r="D3862" s="9" t="s">
        <v>8949</v>
      </c>
      <c r="E3862" s="9">
        <v>4611</v>
      </c>
      <c r="F3862" s="9" t="s">
        <v>7181</v>
      </c>
      <c r="G3862" s="9" t="s">
        <v>7180</v>
      </c>
      <c r="H3862" s="9">
        <v>46</v>
      </c>
      <c r="I3862" s="9" t="s">
        <v>2389</v>
      </c>
      <c r="J3862" s="9" t="s">
        <v>2390</v>
      </c>
      <c r="K3862" s="10">
        <v>16.902000000000001</v>
      </c>
      <c r="L3862" s="10">
        <v>103.286</v>
      </c>
    </row>
    <row r="3863" spans="1:12">
      <c r="A3863" s="9">
        <v>4</v>
      </c>
      <c r="B3863" s="9">
        <v>460904</v>
      </c>
      <c r="C3863" s="9" t="s">
        <v>5711</v>
      </c>
      <c r="D3863" s="9" t="s">
        <v>3800</v>
      </c>
      <c r="E3863" s="9">
        <v>4609</v>
      </c>
      <c r="F3863" s="9" t="s">
        <v>3446</v>
      </c>
      <c r="G3863" s="9" t="s">
        <v>3447</v>
      </c>
      <c r="H3863" s="9">
        <v>46</v>
      </c>
      <c r="I3863" s="9" t="s">
        <v>2389</v>
      </c>
      <c r="J3863" s="9" t="s">
        <v>2390</v>
      </c>
      <c r="K3863" s="10">
        <v>16.8</v>
      </c>
      <c r="L3863" s="10">
        <v>103.605</v>
      </c>
    </row>
    <row r="3864" spans="1:12">
      <c r="A3864" s="9">
        <v>4</v>
      </c>
      <c r="B3864" s="9">
        <v>460302</v>
      </c>
      <c r="C3864" s="9" t="s">
        <v>9095</v>
      </c>
      <c r="D3864" s="9" t="s">
        <v>9096</v>
      </c>
      <c r="E3864" s="9">
        <v>4603</v>
      </c>
      <c r="F3864" s="9" t="s">
        <v>4517</v>
      </c>
      <c r="G3864" s="9" t="s">
        <v>4518</v>
      </c>
      <c r="H3864" s="9">
        <v>46</v>
      </c>
      <c r="I3864" s="9" t="s">
        <v>2389</v>
      </c>
      <c r="J3864" s="9" t="s">
        <v>2390</v>
      </c>
      <c r="K3864" s="10">
        <v>16.332000000000001</v>
      </c>
      <c r="L3864" s="10">
        <v>103.595</v>
      </c>
    </row>
    <row r="3865" spans="1:12">
      <c r="A3865" s="9">
        <v>4</v>
      </c>
      <c r="B3865" s="9">
        <v>460501</v>
      </c>
      <c r="C3865" s="9" t="s">
        <v>9110</v>
      </c>
      <c r="D3865" s="9" t="s">
        <v>9111</v>
      </c>
      <c r="E3865" s="9">
        <v>4605</v>
      </c>
      <c r="F3865" s="9" t="s">
        <v>3550</v>
      </c>
      <c r="G3865" s="9" t="s">
        <v>3551</v>
      </c>
      <c r="H3865" s="9">
        <v>46</v>
      </c>
      <c r="I3865" s="9" t="s">
        <v>2389</v>
      </c>
      <c r="J3865" s="9" t="s">
        <v>2390</v>
      </c>
      <c r="K3865" s="10">
        <v>16.521000000000001</v>
      </c>
      <c r="L3865" s="10">
        <v>104.05500000000001</v>
      </c>
    </row>
    <row r="3866" spans="1:12">
      <c r="A3866" s="9">
        <v>4</v>
      </c>
      <c r="B3866" s="9">
        <v>461702</v>
      </c>
      <c r="C3866" s="9" t="s">
        <v>9212</v>
      </c>
      <c r="D3866" s="9" t="s">
        <v>9213</v>
      </c>
      <c r="E3866" s="9">
        <v>4617</v>
      </c>
      <c r="F3866" s="9" t="s">
        <v>6159</v>
      </c>
      <c r="G3866" s="9" t="s">
        <v>6160</v>
      </c>
      <c r="H3866" s="9">
        <v>46</v>
      </c>
      <c r="I3866" s="9" t="s">
        <v>2389</v>
      </c>
      <c r="J3866" s="9" t="s">
        <v>2390</v>
      </c>
      <c r="K3866" s="10">
        <v>16.471</v>
      </c>
      <c r="L3866" s="10">
        <v>103.773</v>
      </c>
    </row>
    <row r="3867" spans="1:12">
      <c r="A3867" s="9">
        <v>4</v>
      </c>
      <c r="B3867" s="9">
        <v>460509</v>
      </c>
      <c r="C3867" s="9" t="s">
        <v>5421</v>
      </c>
      <c r="D3867" s="9" t="s">
        <v>5422</v>
      </c>
      <c r="E3867" s="9">
        <v>4605</v>
      </c>
      <c r="F3867" s="9" t="s">
        <v>3550</v>
      </c>
      <c r="G3867" s="9" t="s">
        <v>3551</v>
      </c>
      <c r="H3867" s="9">
        <v>46</v>
      </c>
      <c r="I3867" s="9" t="s">
        <v>2389</v>
      </c>
      <c r="J3867" s="9" t="s">
        <v>2390</v>
      </c>
      <c r="K3867" s="10">
        <v>16.571999999999999</v>
      </c>
      <c r="L3867" s="10">
        <v>104.124</v>
      </c>
    </row>
    <row r="3868" spans="1:12">
      <c r="A3868" s="9">
        <v>4</v>
      </c>
      <c r="B3868" s="9">
        <v>461207</v>
      </c>
      <c r="C3868" s="9" t="s">
        <v>9261</v>
      </c>
      <c r="D3868" s="9" t="s">
        <v>9262</v>
      </c>
      <c r="E3868" s="9">
        <v>4612</v>
      </c>
      <c r="F3868" s="9" t="s">
        <v>3725</v>
      </c>
      <c r="G3868" s="9" t="s">
        <v>3726</v>
      </c>
      <c r="H3868" s="9">
        <v>46</v>
      </c>
      <c r="I3868" s="9" t="s">
        <v>2389</v>
      </c>
      <c r="J3868" s="9" t="s">
        <v>2390</v>
      </c>
      <c r="K3868" s="10">
        <v>16.779</v>
      </c>
      <c r="L3868" s="10">
        <v>103.313</v>
      </c>
    </row>
    <row r="3869" spans="1:12">
      <c r="A3869" s="9">
        <v>4</v>
      </c>
      <c r="B3869" s="9">
        <v>460803</v>
      </c>
      <c r="C3869" s="9" t="s">
        <v>9281</v>
      </c>
      <c r="D3869" s="9" t="s">
        <v>9282</v>
      </c>
      <c r="E3869" s="9">
        <v>4608</v>
      </c>
      <c r="F3869" s="9" t="s">
        <v>3608</v>
      </c>
      <c r="G3869" s="9" t="s">
        <v>3609</v>
      </c>
      <c r="H3869" s="9">
        <v>46</v>
      </c>
      <c r="I3869" s="9" t="s">
        <v>2389</v>
      </c>
      <c r="J3869" s="9" t="s">
        <v>2390</v>
      </c>
      <c r="K3869" s="10">
        <v>16.544</v>
      </c>
      <c r="L3869" s="10">
        <v>103.268</v>
      </c>
    </row>
    <row r="3870" spans="1:12">
      <c r="A3870" s="9">
        <v>4</v>
      </c>
      <c r="B3870" s="9">
        <v>461104</v>
      </c>
      <c r="C3870" s="9" t="s">
        <v>9291</v>
      </c>
      <c r="D3870" s="9" t="s">
        <v>9292</v>
      </c>
      <c r="E3870" s="9">
        <v>4611</v>
      </c>
      <c r="F3870" s="9" t="s">
        <v>7181</v>
      </c>
      <c r="G3870" s="9" t="s">
        <v>7180</v>
      </c>
      <c r="H3870" s="9">
        <v>46</v>
      </c>
      <c r="I3870" s="9" t="s">
        <v>2389</v>
      </c>
      <c r="J3870" s="9" t="s">
        <v>2390</v>
      </c>
      <c r="K3870" s="10">
        <v>16.843</v>
      </c>
      <c r="L3870" s="10">
        <v>103.11499999999999</v>
      </c>
    </row>
    <row r="3871" spans="1:12">
      <c r="A3871" s="9">
        <v>4</v>
      </c>
      <c r="B3871" s="9">
        <v>460202</v>
      </c>
      <c r="C3871" s="9" t="s">
        <v>9343</v>
      </c>
      <c r="D3871" s="9" t="s">
        <v>9344</v>
      </c>
      <c r="E3871" s="9">
        <v>4602</v>
      </c>
      <c r="F3871" s="9" t="s">
        <v>6383</v>
      </c>
      <c r="G3871" s="9" t="s">
        <v>6384</v>
      </c>
      <c r="H3871" s="9">
        <v>46</v>
      </c>
      <c r="I3871" s="9" t="s">
        <v>2389</v>
      </c>
      <c r="J3871" s="9" t="s">
        <v>2390</v>
      </c>
      <c r="K3871" s="10">
        <v>16.622</v>
      </c>
      <c r="L3871" s="10">
        <v>103.735</v>
      </c>
    </row>
    <row r="3872" spans="1:12">
      <c r="A3872" s="9">
        <v>4</v>
      </c>
      <c r="B3872" s="9">
        <v>461005</v>
      </c>
      <c r="C3872" s="9" t="s">
        <v>9412</v>
      </c>
      <c r="D3872" s="9" t="s">
        <v>9413</v>
      </c>
      <c r="E3872" s="9">
        <v>4610</v>
      </c>
      <c r="F3872" s="9" t="s">
        <v>4652</v>
      </c>
      <c r="G3872" s="9" t="s">
        <v>4653</v>
      </c>
      <c r="H3872" s="9">
        <v>46</v>
      </c>
      <c r="I3872" s="9" t="s">
        <v>2389</v>
      </c>
      <c r="J3872" s="9" t="s">
        <v>2390</v>
      </c>
      <c r="K3872" s="10">
        <v>16.962</v>
      </c>
      <c r="L3872" s="10">
        <v>103.71899999999999</v>
      </c>
    </row>
    <row r="3873" spans="1:12">
      <c r="A3873" s="9">
        <v>4</v>
      </c>
      <c r="B3873" s="9">
        <v>461206</v>
      </c>
      <c r="C3873" s="9" t="s">
        <v>3756</v>
      </c>
      <c r="D3873" s="9" t="s">
        <v>3757</v>
      </c>
      <c r="E3873" s="9">
        <v>4612</v>
      </c>
      <c r="F3873" s="9" t="s">
        <v>3725</v>
      </c>
      <c r="G3873" s="9" t="s">
        <v>3726</v>
      </c>
      <c r="H3873" s="9">
        <v>46</v>
      </c>
      <c r="I3873" s="9" t="s">
        <v>2389</v>
      </c>
      <c r="J3873" s="9" t="s">
        <v>2390</v>
      </c>
      <c r="K3873" s="10">
        <v>16.701000000000001</v>
      </c>
      <c r="L3873" s="10">
        <v>103.223</v>
      </c>
    </row>
    <row r="3874" spans="1:12">
      <c r="A3874" s="9">
        <v>4</v>
      </c>
      <c r="B3874" s="9">
        <v>460704</v>
      </c>
      <c r="C3874" s="9" t="s">
        <v>9662</v>
      </c>
      <c r="D3874" s="9" t="s">
        <v>9663</v>
      </c>
      <c r="E3874" s="9">
        <v>4607</v>
      </c>
      <c r="F3874" s="9" t="s">
        <v>4041</v>
      </c>
      <c r="G3874" s="9" t="s">
        <v>4042</v>
      </c>
      <c r="H3874" s="9">
        <v>46</v>
      </c>
      <c r="I3874" s="9" t="s">
        <v>2389</v>
      </c>
      <c r="J3874" s="9" t="s">
        <v>2390</v>
      </c>
      <c r="K3874" s="10">
        <v>16.478999999999999</v>
      </c>
      <c r="L3874" s="10">
        <v>103.416</v>
      </c>
    </row>
    <row r="3875" spans="1:12">
      <c r="A3875" s="9">
        <v>4</v>
      </c>
      <c r="B3875" s="9">
        <v>460707</v>
      </c>
      <c r="C3875" s="9" t="s">
        <v>9697</v>
      </c>
      <c r="D3875" s="9" t="s">
        <v>9698</v>
      </c>
      <c r="E3875" s="9">
        <v>4607</v>
      </c>
      <c r="F3875" s="9" t="s">
        <v>4041</v>
      </c>
      <c r="G3875" s="9" t="s">
        <v>4042</v>
      </c>
      <c r="H3875" s="9">
        <v>46</v>
      </c>
      <c r="I3875" s="9" t="s">
        <v>2389</v>
      </c>
      <c r="J3875" s="9" t="s">
        <v>2390</v>
      </c>
      <c r="K3875" s="10">
        <v>16.391999999999999</v>
      </c>
      <c r="L3875" s="10">
        <v>103.227</v>
      </c>
    </row>
    <row r="3876" spans="1:12">
      <c r="A3876" s="9">
        <v>4</v>
      </c>
      <c r="B3876" s="9">
        <v>461302</v>
      </c>
      <c r="C3876" s="9" t="s">
        <v>3644</v>
      </c>
      <c r="D3876" s="9" t="s">
        <v>3645</v>
      </c>
      <c r="E3876" s="9">
        <v>4613</v>
      </c>
      <c r="F3876" s="9" t="s">
        <v>4445</v>
      </c>
      <c r="G3876" s="9" t="s">
        <v>4446</v>
      </c>
      <c r="H3876" s="9">
        <v>46</v>
      </c>
      <c r="I3876" s="9" t="s">
        <v>2389</v>
      </c>
      <c r="J3876" s="9" t="s">
        <v>2390</v>
      </c>
      <c r="K3876" s="10">
        <v>16.66</v>
      </c>
      <c r="L3876" s="10">
        <v>103.69</v>
      </c>
    </row>
    <row r="3877" spans="1:12">
      <c r="A3877" s="9">
        <v>4</v>
      </c>
      <c r="B3877" s="9">
        <v>461604</v>
      </c>
      <c r="C3877" s="9" t="s">
        <v>5705</v>
      </c>
      <c r="D3877" s="9" t="s">
        <v>5706</v>
      </c>
      <c r="E3877" s="9">
        <v>4616</v>
      </c>
      <c r="F3877" s="9" t="s">
        <v>4420</v>
      </c>
      <c r="G3877" s="9" t="s">
        <v>4360</v>
      </c>
      <c r="H3877" s="9">
        <v>46</v>
      </c>
      <c r="I3877" s="9" t="s">
        <v>2389</v>
      </c>
      <c r="J3877" s="9" t="s">
        <v>2390</v>
      </c>
      <c r="K3877" s="10">
        <v>16.791</v>
      </c>
      <c r="L3877" s="10">
        <v>103.994</v>
      </c>
    </row>
    <row r="3878" spans="1:12">
      <c r="A3878" s="9">
        <v>4</v>
      </c>
      <c r="B3878" s="9">
        <v>460505</v>
      </c>
      <c r="C3878" s="9" t="s">
        <v>9887</v>
      </c>
      <c r="D3878" s="9" t="s">
        <v>9888</v>
      </c>
      <c r="E3878" s="9">
        <v>4605</v>
      </c>
      <c r="F3878" s="9" t="s">
        <v>3550</v>
      </c>
      <c r="G3878" s="9" t="s">
        <v>3551</v>
      </c>
      <c r="H3878" s="9">
        <v>46</v>
      </c>
      <c r="I3878" s="9" t="s">
        <v>2389</v>
      </c>
      <c r="J3878" s="9" t="s">
        <v>2390</v>
      </c>
      <c r="K3878" s="10">
        <v>16.471</v>
      </c>
      <c r="L3878" s="10">
        <v>104.17100000000001</v>
      </c>
    </row>
    <row r="3879" spans="1:12">
      <c r="A3879" s="9">
        <v>4</v>
      </c>
      <c r="B3879" s="9">
        <v>460903</v>
      </c>
      <c r="C3879" s="9" t="s">
        <v>8247</v>
      </c>
      <c r="D3879" s="9" t="s">
        <v>8248</v>
      </c>
      <c r="E3879" s="9">
        <v>4609</v>
      </c>
      <c r="F3879" s="9" t="s">
        <v>3446</v>
      </c>
      <c r="G3879" s="9" t="s">
        <v>3447</v>
      </c>
      <c r="H3879" s="9">
        <v>46</v>
      </c>
      <c r="I3879" s="9" t="s">
        <v>2389</v>
      </c>
      <c r="J3879" s="9" t="s">
        <v>2390</v>
      </c>
      <c r="K3879" s="10">
        <v>16.678000000000001</v>
      </c>
      <c r="L3879" s="10">
        <v>103.63800000000001</v>
      </c>
    </row>
    <row r="3880" spans="1:12">
      <c r="A3880" s="9">
        <v>4</v>
      </c>
      <c r="B3880" s="9">
        <v>460503</v>
      </c>
      <c r="C3880" s="9" t="s">
        <v>10004</v>
      </c>
      <c r="D3880" s="9" t="s">
        <v>10005</v>
      </c>
      <c r="E3880" s="9">
        <v>4605</v>
      </c>
      <c r="F3880" s="9" t="s">
        <v>3550</v>
      </c>
      <c r="G3880" s="9" t="s">
        <v>3551</v>
      </c>
      <c r="H3880" s="9">
        <v>46</v>
      </c>
      <c r="I3880" s="9" t="s">
        <v>2389</v>
      </c>
      <c r="J3880" s="9" t="s">
        <v>2390</v>
      </c>
      <c r="K3880" s="10">
        <v>16.622</v>
      </c>
      <c r="L3880" s="10">
        <v>103.99299999999999</v>
      </c>
    </row>
    <row r="3881" spans="1:12">
      <c r="A3881" s="9">
        <v>4</v>
      </c>
      <c r="B3881" s="9">
        <v>461006</v>
      </c>
      <c r="C3881" s="9" t="s">
        <v>10037</v>
      </c>
      <c r="D3881" s="9" t="s">
        <v>8587</v>
      </c>
      <c r="E3881" s="9">
        <v>4610</v>
      </c>
      <c r="F3881" s="9" t="s">
        <v>4652</v>
      </c>
      <c r="G3881" s="9" t="s">
        <v>4653</v>
      </c>
      <c r="H3881" s="9">
        <v>46</v>
      </c>
      <c r="I3881" s="9" t="s">
        <v>2389</v>
      </c>
      <c r="J3881" s="9" t="s">
        <v>2390</v>
      </c>
      <c r="K3881" s="10">
        <v>16.881</v>
      </c>
      <c r="L3881" s="10">
        <v>103.673</v>
      </c>
    </row>
    <row r="3882" spans="1:12">
      <c r="A3882" s="9">
        <v>4</v>
      </c>
      <c r="B3882" s="9">
        <v>461205</v>
      </c>
      <c r="C3882" s="9" t="s">
        <v>10136</v>
      </c>
      <c r="D3882" s="9" t="s">
        <v>10137</v>
      </c>
      <c r="E3882" s="9">
        <v>4612</v>
      </c>
      <c r="F3882" s="9" t="s">
        <v>3725</v>
      </c>
      <c r="G3882" s="9" t="s">
        <v>3726</v>
      </c>
      <c r="H3882" s="9">
        <v>46</v>
      </c>
      <c r="I3882" s="9" t="s">
        <v>2389</v>
      </c>
      <c r="J3882" s="9" t="s">
        <v>2390</v>
      </c>
      <c r="K3882" s="10">
        <v>16.651</v>
      </c>
      <c r="L3882" s="10">
        <v>103.392</v>
      </c>
    </row>
    <row r="3883" spans="1:12">
      <c r="A3883" s="9">
        <v>4</v>
      </c>
      <c r="B3883" s="9">
        <v>461102</v>
      </c>
      <c r="C3883" s="9" t="s">
        <v>10336</v>
      </c>
      <c r="D3883" s="9" t="s">
        <v>10337</v>
      </c>
      <c r="E3883" s="9">
        <v>4611</v>
      </c>
      <c r="F3883" s="9" t="s">
        <v>7181</v>
      </c>
      <c r="G3883" s="9" t="s">
        <v>7180</v>
      </c>
      <c r="H3883" s="9">
        <v>46</v>
      </c>
      <c r="I3883" s="9" t="s">
        <v>2389</v>
      </c>
      <c r="J3883" s="9" t="s">
        <v>2390</v>
      </c>
      <c r="K3883" s="10">
        <v>16.87</v>
      </c>
      <c r="L3883" s="10">
        <v>103.188</v>
      </c>
    </row>
    <row r="3884" spans="1:12">
      <c r="A3884" s="9">
        <v>4</v>
      </c>
      <c r="B3884" s="9">
        <v>461502</v>
      </c>
      <c r="C3884" s="9" t="s">
        <v>10422</v>
      </c>
      <c r="D3884" s="9" t="s">
        <v>10423</v>
      </c>
      <c r="E3884" s="9">
        <v>4615</v>
      </c>
      <c r="F3884" s="9" t="s">
        <v>8001</v>
      </c>
      <c r="G3884" s="9" t="s">
        <v>8002</v>
      </c>
      <c r="H3884" s="9">
        <v>46</v>
      </c>
      <c r="I3884" s="9" t="s">
        <v>2389</v>
      </c>
      <c r="J3884" s="9" t="s">
        <v>2390</v>
      </c>
      <c r="K3884" s="10">
        <v>16.814</v>
      </c>
      <c r="L3884" s="10">
        <v>103.48</v>
      </c>
    </row>
    <row r="3885" spans="1:12">
      <c r="A3885" s="9">
        <v>4</v>
      </c>
      <c r="B3885" s="9">
        <v>461403</v>
      </c>
      <c r="C3885" s="9" t="s">
        <v>10435</v>
      </c>
      <c r="D3885" s="9" t="s">
        <v>10436</v>
      </c>
      <c r="E3885" s="9">
        <v>4614</v>
      </c>
      <c r="F3885" s="9" t="s">
        <v>6425</v>
      </c>
      <c r="G3885" s="9" t="s">
        <v>6426</v>
      </c>
      <c r="H3885" s="9">
        <v>46</v>
      </c>
      <c r="I3885" s="9" t="s">
        <v>2389</v>
      </c>
      <c r="J3885" s="9" t="s">
        <v>2390</v>
      </c>
      <c r="K3885" s="10">
        <v>16.675000000000001</v>
      </c>
      <c r="L3885" s="10">
        <v>103.90900000000001</v>
      </c>
    </row>
    <row r="3886" spans="1:12">
      <c r="A3886" s="9">
        <v>4</v>
      </c>
      <c r="B3886" s="9">
        <v>461105</v>
      </c>
      <c r="C3886" s="9" t="s">
        <v>8622</v>
      </c>
      <c r="D3886" s="9" t="s">
        <v>7391</v>
      </c>
      <c r="E3886" s="9">
        <v>4611</v>
      </c>
      <c r="F3886" s="9" t="s">
        <v>7181</v>
      </c>
      <c r="G3886" s="9" t="s">
        <v>7180</v>
      </c>
      <c r="H3886" s="9">
        <v>46</v>
      </c>
      <c r="I3886" s="9" t="s">
        <v>2389</v>
      </c>
      <c r="J3886" s="9" t="s">
        <v>2390</v>
      </c>
      <c r="K3886" s="10">
        <v>16.847000000000001</v>
      </c>
      <c r="L3886" s="10">
        <v>103.28</v>
      </c>
    </row>
    <row r="3887" spans="1:12">
      <c r="A3887" s="9">
        <v>4</v>
      </c>
      <c r="B3887" s="9">
        <v>461306</v>
      </c>
      <c r="C3887" s="9" t="s">
        <v>10672</v>
      </c>
      <c r="D3887" s="9" t="s">
        <v>10673</v>
      </c>
      <c r="E3887" s="9">
        <v>4613</v>
      </c>
      <c r="F3887" s="9" t="s">
        <v>4445</v>
      </c>
      <c r="G3887" s="9" t="s">
        <v>4446</v>
      </c>
      <c r="H3887" s="9">
        <v>46</v>
      </c>
      <c r="I3887" s="9" t="s">
        <v>2389</v>
      </c>
      <c r="J3887" s="9" t="s">
        <v>2390</v>
      </c>
      <c r="K3887" s="10">
        <v>16.797000000000001</v>
      </c>
      <c r="L3887" s="10">
        <v>103.863</v>
      </c>
    </row>
    <row r="3888" spans="1:12">
      <c r="A3888" s="9">
        <v>4</v>
      </c>
      <c r="B3888" s="9">
        <v>460711</v>
      </c>
      <c r="C3888" s="9" t="s">
        <v>10829</v>
      </c>
      <c r="D3888" s="9" t="s">
        <v>10830</v>
      </c>
      <c r="E3888" s="9">
        <v>4607</v>
      </c>
      <c r="F3888" s="9" t="s">
        <v>4041</v>
      </c>
      <c r="G3888" s="9" t="s">
        <v>4042</v>
      </c>
      <c r="H3888" s="9">
        <v>46</v>
      </c>
      <c r="I3888" s="9" t="s">
        <v>2389</v>
      </c>
      <c r="J3888" s="9" t="s">
        <v>2390</v>
      </c>
      <c r="K3888" s="10">
        <v>16.456</v>
      </c>
      <c r="L3888" s="10">
        <v>103.33799999999999</v>
      </c>
    </row>
    <row r="3889" spans="1:12">
      <c r="A3889" s="9">
        <v>4</v>
      </c>
      <c r="B3889" s="9">
        <v>461304</v>
      </c>
      <c r="C3889" s="9" t="s">
        <v>11006</v>
      </c>
      <c r="D3889" s="9" t="s">
        <v>912</v>
      </c>
      <c r="E3889" s="9">
        <v>4613</v>
      </c>
      <c r="F3889" s="9" t="s">
        <v>4445</v>
      </c>
      <c r="G3889" s="9" t="s">
        <v>4446</v>
      </c>
      <c r="H3889" s="9">
        <v>46</v>
      </c>
      <c r="I3889" s="9" t="s">
        <v>2389</v>
      </c>
      <c r="J3889" s="9" t="s">
        <v>2390</v>
      </c>
      <c r="K3889" s="10">
        <v>16.823</v>
      </c>
      <c r="L3889" s="10">
        <v>103.783</v>
      </c>
    </row>
    <row r="3890" spans="1:12">
      <c r="A3890" s="9">
        <v>4</v>
      </c>
      <c r="B3890" s="9">
        <v>461203</v>
      </c>
      <c r="C3890" s="9" t="s">
        <v>11051</v>
      </c>
      <c r="D3890" s="9" t="s">
        <v>11052</v>
      </c>
      <c r="E3890" s="9">
        <v>4612</v>
      </c>
      <c r="F3890" s="9" t="s">
        <v>3725</v>
      </c>
      <c r="G3890" s="9" t="s">
        <v>3726</v>
      </c>
      <c r="H3890" s="9">
        <v>46</v>
      </c>
      <c r="I3890" s="9" t="s">
        <v>2389</v>
      </c>
      <c r="J3890" s="9" t="s">
        <v>2390</v>
      </c>
      <c r="K3890" s="10">
        <v>16.780999999999999</v>
      </c>
      <c r="L3890" s="10">
        <v>103.238</v>
      </c>
    </row>
    <row r="3891" spans="1:12">
      <c r="A3891" s="9">
        <v>4</v>
      </c>
      <c r="B3891" s="9">
        <v>461303</v>
      </c>
      <c r="C3891" s="9" t="s">
        <v>11176</v>
      </c>
      <c r="D3891" s="9" t="s">
        <v>11177</v>
      </c>
      <c r="E3891" s="9">
        <v>4613</v>
      </c>
      <c r="F3891" s="9" t="s">
        <v>4445</v>
      </c>
      <c r="G3891" s="9" t="s">
        <v>4446</v>
      </c>
      <c r="H3891" s="9">
        <v>46</v>
      </c>
      <c r="I3891" s="9" t="s">
        <v>2389</v>
      </c>
      <c r="J3891" s="9" t="s">
        <v>2390</v>
      </c>
      <c r="K3891" s="10">
        <v>16.818999999999999</v>
      </c>
      <c r="L3891" s="10">
        <v>103.7</v>
      </c>
    </row>
    <row r="3892" spans="1:12">
      <c r="A3892" s="9">
        <v>4</v>
      </c>
      <c r="B3892" s="9">
        <v>460506</v>
      </c>
      <c r="C3892" s="9" t="s">
        <v>11340</v>
      </c>
      <c r="D3892" s="9" t="s">
        <v>11341</v>
      </c>
      <c r="E3892" s="9">
        <v>4605</v>
      </c>
      <c r="F3892" s="9" t="s">
        <v>3550</v>
      </c>
      <c r="G3892" s="9" t="s">
        <v>3551</v>
      </c>
      <c r="H3892" s="9">
        <v>46</v>
      </c>
      <c r="I3892" s="9" t="s">
        <v>2389</v>
      </c>
      <c r="J3892" s="9" t="s">
        <v>2390</v>
      </c>
      <c r="K3892" s="10">
        <v>16.536999999999999</v>
      </c>
      <c r="L3892" s="10">
        <v>104.167</v>
      </c>
    </row>
    <row r="3893" spans="1:12">
      <c r="A3893" s="9">
        <v>4</v>
      </c>
      <c r="B3893" s="9">
        <v>460508</v>
      </c>
      <c r="C3893" s="9" t="s">
        <v>5838</v>
      </c>
      <c r="D3893" s="9" t="s">
        <v>5839</v>
      </c>
      <c r="E3893" s="9">
        <v>4605</v>
      </c>
      <c r="F3893" s="9" t="s">
        <v>3550</v>
      </c>
      <c r="G3893" s="9" t="s">
        <v>3551</v>
      </c>
      <c r="H3893" s="9">
        <v>46</v>
      </c>
      <c r="I3893" s="9" t="s">
        <v>2389</v>
      </c>
      <c r="J3893" s="9" t="s">
        <v>2390</v>
      </c>
      <c r="K3893" s="10">
        <v>16.507999999999999</v>
      </c>
      <c r="L3893" s="10">
        <v>103.905</v>
      </c>
    </row>
    <row r="3894" spans="1:12">
      <c r="A3894" s="9">
        <v>4</v>
      </c>
      <c r="B3894" s="9">
        <v>461501</v>
      </c>
      <c r="C3894" s="9" t="s">
        <v>5333</v>
      </c>
      <c r="D3894" s="9" t="s">
        <v>5334</v>
      </c>
      <c r="E3894" s="9">
        <v>4615</v>
      </c>
      <c r="F3894" s="9" t="s">
        <v>8001</v>
      </c>
      <c r="G3894" s="9" t="s">
        <v>8002</v>
      </c>
      <c r="H3894" s="9">
        <v>46</v>
      </c>
      <c r="I3894" s="9" t="s">
        <v>2389</v>
      </c>
      <c r="J3894" s="9" t="s">
        <v>2390</v>
      </c>
      <c r="K3894" s="10">
        <v>16.954000000000001</v>
      </c>
      <c r="L3894" s="10">
        <v>103.52200000000001</v>
      </c>
    </row>
    <row r="3895" spans="1:12">
      <c r="A3895" s="9">
        <v>4</v>
      </c>
      <c r="B3895" s="9">
        <v>461202</v>
      </c>
      <c r="C3895" s="9" t="s">
        <v>1246</v>
      </c>
      <c r="D3895" s="9" t="s">
        <v>1247</v>
      </c>
      <c r="E3895" s="9">
        <v>4612</v>
      </c>
      <c r="F3895" s="9" t="s">
        <v>3725</v>
      </c>
      <c r="G3895" s="9" t="s">
        <v>3726</v>
      </c>
      <c r="H3895" s="9">
        <v>46</v>
      </c>
      <c r="I3895" s="9" t="s">
        <v>2389</v>
      </c>
      <c r="J3895" s="9" t="s">
        <v>2390</v>
      </c>
      <c r="K3895" s="10">
        <v>16.728000000000002</v>
      </c>
      <c r="L3895" s="10">
        <v>103.376</v>
      </c>
    </row>
    <row r="3896" spans="1:12">
      <c r="A3896" s="9">
        <v>4</v>
      </c>
      <c r="B3896" s="9">
        <v>461401</v>
      </c>
      <c r="C3896" s="9" t="s">
        <v>11083</v>
      </c>
      <c r="D3896" s="9" t="s">
        <v>11084</v>
      </c>
      <c r="E3896" s="9">
        <v>4614</v>
      </c>
      <c r="F3896" s="9" t="s">
        <v>6425</v>
      </c>
      <c r="G3896" s="9" t="s">
        <v>6426</v>
      </c>
      <c r="H3896" s="9">
        <v>46</v>
      </c>
      <c r="I3896" s="9" t="s">
        <v>2389</v>
      </c>
      <c r="J3896" s="9" t="s">
        <v>2390</v>
      </c>
      <c r="K3896" s="10">
        <v>16.757999999999999</v>
      </c>
      <c r="L3896" s="10">
        <v>103.91200000000001</v>
      </c>
    </row>
    <row r="3897" spans="1:12">
      <c r="A3897" s="9">
        <v>4</v>
      </c>
      <c r="B3897" s="9">
        <v>461007</v>
      </c>
      <c r="C3897" s="9" t="s">
        <v>11949</v>
      </c>
      <c r="D3897" s="9" t="s">
        <v>11950</v>
      </c>
      <c r="E3897" s="9">
        <v>4610</v>
      </c>
      <c r="F3897" s="9" t="s">
        <v>4652</v>
      </c>
      <c r="G3897" s="9" t="s">
        <v>4653</v>
      </c>
      <c r="H3897" s="9">
        <v>46</v>
      </c>
      <c r="I3897" s="9" t="s">
        <v>2389</v>
      </c>
      <c r="J3897" s="9" t="s">
        <v>2390</v>
      </c>
      <c r="K3897" s="10">
        <v>17.024000000000001</v>
      </c>
      <c r="L3897" s="10">
        <v>103.613</v>
      </c>
    </row>
    <row r="3898" spans="1:12">
      <c r="A3898" s="9">
        <v>4</v>
      </c>
      <c r="B3898" s="9">
        <v>470109</v>
      </c>
      <c r="C3898" s="9" t="s">
        <v>3087</v>
      </c>
      <c r="D3898" s="9" t="s">
        <v>3088</v>
      </c>
      <c r="E3898" s="9">
        <v>4701</v>
      </c>
      <c r="F3898" s="9" t="s">
        <v>3089</v>
      </c>
      <c r="G3898" s="9" t="s">
        <v>3090</v>
      </c>
      <c r="H3898" s="9">
        <v>47</v>
      </c>
      <c r="I3898" s="9" t="s">
        <v>3091</v>
      </c>
      <c r="J3898" s="9" t="s">
        <v>3092</v>
      </c>
      <c r="K3898" s="10">
        <v>17.125</v>
      </c>
      <c r="L3898" s="10">
        <v>104.26</v>
      </c>
    </row>
    <row r="3899" spans="1:12">
      <c r="A3899" s="9">
        <v>4</v>
      </c>
      <c r="B3899" s="9">
        <v>470704</v>
      </c>
      <c r="C3899" s="9" t="s">
        <v>3552</v>
      </c>
      <c r="D3899" s="9" t="s">
        <v>3553</v>
      </c>
      <c r="E3899" s="9">
        <v>4707</v>
      </c>
      <c r="F3899" s="9" t="s">
        <v>3554</v>
      </c>
      <c r="G3899" s="9" t="s">
        <v>3555</v>
      </c>
      <c r="H3899" s="9">
        <v>47</v>
      </c>
      <c r="I3899" s="9" t="s">
        <v>3091</v>
      </c>
      <c r="J3899" s="9" t="s">
        <v>3092</v>
      </c>
      <c r="K3899" s="10">
        <v>17.155000000000001</v>
      </c>
      <c r="L3899" s="10">
        <v>103.712</v>
      </c>
    </row>
    <row r="3900" spans="1:12">
      <c r="A3900" s="9">
        <v>4</v>
      </c>
      <c r="B3900" s="9">
        <v>470807</v>
      </c>
      <c r="C3900" s="9" t="s">
        <v>3644</v>
      </c>
      <c r="D3900" s="9" t="s">
        <v>3645</v>
      </c>
      <c r="E3900" s="9">
        <v>4708</v>
      </c>
      <c r="F3900" s="9" t="s">
        <v>3646</v>
      </c>
      <c r="G3900" s="9" t="s">
        <v>3647</v>
      </c>
      <c r="H3900" s="9">
        <v>47</v>
      </c>
      <c r="I3900" s="9" t="s">
        <v>3091</v>
      </c>
      <c r="J3900" s="9" t="s">
        <v>3092</v>
      </c>
      <c r="K3900" s="10">
        <v>17.766999999999999</v>
      </c>
      <c r="L3900" s="10">
        <v>103.726</v>
      </c>
    </row>
    <row r="3901" spans="1:12">
      <c r="A3901" s="9">
        <v>4</v>
      </c>
      <c r="B3901" s="9">
        <v>470121</v>
      </c>
      <c r="C3901" s="9" t="s">
        <v>3699</v>
      </c>
      <c r="D3901" s="9" t="s">
        <v>3700</v>
      </c>
      <c r="E3901" s="9">
        <v>4701</v>
      </c>
      <c r="F3901" s="9" t="s">
        <v>3089</v>
      </c>
      <c r="G3901" s="9" t="s">
        <v>3090</v>
      </c>
      <c r="H3901" s="9">
        <v>47</v>
      </c>
      <c r="I3901" s="9" t="s">
        <v>3091</v>
      </c>
      <c r="J3901" s="9" t="s">
        <v>3092</v>
      </c>
      <c r="K3901" s="10">
        <v>17.132999999999999</v>
      </c>
      <c r="L3901" s="10">
        <v>104.294</v>
      </c>
    </row>
    <row r="3902" spans="1:12">
      <c r="A3902" s="9">
        <v>4</v>
      </c>
      <c r="B3902" s="9">
        <v>470603</v>
      </c>
      <c r="C3902" s="9" t="s">
        <v>3758</v>
      </c>
      <c r="D3902" s="9" t="s">
        <v>3759</v>
      </c>
      <c r="E3902" s="9">
        <v>4706</v>
      </c>
      <c r="F3902" s="9" t="s">
        <v>3760</v>
      </c>
      <c r="G3902" s="9" t="s">
        <v>3761</v>
      </c>
      <c r="H3902" s="9">
        <v>47</v>
      </c>
      <c r="I3902" s="9" t="s">
        <v>3091</v>
      </c>
      <c r="J3902" s="9" t="s">
        <v>3092</v>
      </c>
      <c r="K3902" s="10">
        <v>17.318999999999999</v>
      </c>
      <c r="L3902" s="10">
        <v>103.54300000000001</v>
      </c>
    </row>
    <row r="3903" spans="1:12">
      <c r="A3903" s="9">
        <v>4</v>
      </c>
      <c r="B3903" s="9">
        <v>470116</v>
      </c>
      <c r="C3903" s="9" t="s">
        <v>4021</v>
      </c>
      <c r="D3903" s="9" t="s">
        <v>4022</v>
      </c>
      <c r="E3903" s="9">
        <v>4701</v>
      </c>
      <c r="F3903" s="9" t="s">
        <v>3089</v>
      </c>
      <c r="G3903" s="9" t="s">
        <v>3090</v>
      </c>
      <c r="H3903" s="9">
        <v>47</v>
      </c>
      <c r="I3903" s="9" t="s">
        <v>3091</v>
      </c>
      <c r="J3903" s="9" t="s">
        <v>3092</v>
      </c>
      <c r="K3903" s="10">
        <v>17.146999999999998</v>
      </c>
      <c r="L3903" s="10">
        <v>104.095</v>
      </c>
    </row>
    <row r="3904" spans="1:12">
      <c r="A3904" s="9">
        <v>4</v>
      </c>
      <c r="B3904" s="9">
        <v>470111</v>
      </c>
      <c r="C3904" s="9" t="s">
        <v>4509</v>
      </c>
      <c r="D3904" s="9" t="s">
        <v>4510</v>
      </c>
      <c r="E3904" s="9">
        <v>4701</v>
      </c>
      <c r="F3904" s="9" t="s">
        <v>3089</v>
      </c>
      <c r="G3904" s="9" t="s">
        <v>3090</v>
      </c>
      <c r="H3904" s="9">
        <v>47</v>
      </c>
      <c r="I3904" s="9" t="s">
        <v>3091</v>
      </c>
      <c r="J3904" s="9" t="s">
        <v>3092</v>
      </c>
      <c r="K3904" s="10">
        <v>17.096</v>
      </c>
      <c r="L3904" s="10">
        <v>104.24</v>
      </c>
    </row>
    <row r="3905" spans="1:12">
      <c r="A3905" s="9">
        <v>4</v>
      </c>
      <c r="B3905" s="9">
        <v>470703</v>
      </c>
      <c r="C3905" s="9" t="s">
        <v>1246</v>
      </c>
      <c r="D3905" s="9" t="s">
        <v>1247</v>
      </c>
      <c r="E3905" s="9">
        <v>4707</v>
      </c>
      <c r="F3905" s="9" t="s">
        <v>3554</v>
      </c>
      <c r="G3905" s="9" t="s">
        <v>3555</v>
      </c>
      <c r="H3905" s="9">
        <v>47</v>
      </c>
      <c r="I3905" s="9" t="s">
        <v>3091</v>
      </c>
      <c r="J3905" s="9" t="s">
        <v>3092</v>
      </c>
      <c r="K3905" s="10">
        <v>17.148</v>
      </c>
      <c r="L3905" s="10">
        <v>103.827</v>
      </c>
    </row>
    <row r="3906" spans="1:12">
      <c r="A3906" s="9">
        <v>4</v>
      </c>
      <c r="B3906" s="9">
        <v>471212</v>
      </c>
      <c r="C3906" s="9" t="s">
        <v>5312</v>
      </c>
      <c r="D3906" s="9" t="s">
        <v>5313</v>
      </c>
      <c r="E3906" s="9">
        <v>4712</v>
      </c>
      <c r="F3906" s="9" t="s">
        <v>5314</v>
      </c>
      <c r="G3906" s="9" t="s">
        <v>5315</v>
      </c>
      <c r="H3906" s="9">
        <v>47</v>
      </c>
      <c r="I3906" s="9" t="s">
        <v>3091</v>
      </c>
      <c r="J3906" s="9" t="s">
        <v>3092</v>
      </c>
      <c r="K3906" s="10">
        <v>17.367999999999999</v>
      </c>
      <c r="L3906" s="10">
        <v>103.33</v>
      </c>
    </row>
    <row r="3907" spans="1:12">
      <c r="A3907" s="9">
        <v>4</v>
      </c>
      <c r="B3907" s="9">
        <v>471217</v>
      </c>
      <c r="C3907" s="9" t="s">
        <v>5355</v>
      </c>
      <c r="D3907" s="9" t="s">
        <v>5356</v>
      </c>
      <c r="E3907" s="9">
        <v>4712</v>
      </c>
      <c r="F3907" s="9" t="s">
        <v>5314</v>
      </c>
      <c r="G3907" s="9" t="s">
        <v>5315</v>
      </c>
      <c r="H3907" s="9">
        <v>47</v>
      </c>
      <c r="I3907" s="9" t="s">
        <v>3091</v>
      </c>
      <c r="J3907" s="9" t="s">
        <v>3092</v>
      </c>
      <c r="K3907" s="10">
        <v>17.346</v>
      </c>
      <c r="L3907" s="10">
        <v>103.611</v>
      </c>
    </row>
    <row r="3908" spans="1:12">
      <c r="A3908" s="9">
        <v>4</v>
      </c>
      <c r="B3908" s="9">
        <v>471502</v>
      </c>
      <c r="C3908" s="9" t="s">
        <v>5483</v>
      </c>
      <c r="D3908" s="9" t="s">
        <v>5484</v>
      </c>
      <c r="E3908" s="9">
        <v>4715</v>
      </c>
      <c r="F3908" s="9" t="s">
        <v>5485</v>
      </c>
      <c r="G3908" s="9" t="s">
        <v>5486</v>
      </c>
      <c r="H3908" s="9">
        <v>47</v>
      </c>
      <c r="I3908" s="9" t="s">
        <v>3091</v>
      </c>
      <c r="J3908" s="9" t="s">
        <v>3092</v>
      </c>
      <c r="K3908" s="10">
        <v>17</v>
      </c>
      <c r="L3908" s="10">
        <v>104.331</v>
      </c>
    </row>
    <row r="3909" spans="1:12">
      <c r="A3909" s="9">
        <v>4</v>
      </c>
      <c r="B3909" s="9">
        <v>471216</v>
      </c>
      <c r="C3909" s="9" t="s">
        <v>5496</v>
      </c>
      <c r="D3909" s="9" t="s">
        <v>5497</v>
      </c>
      <c r="E3909" s="9">
        <v>4712</v>
      </c>
      <c r="F3909" s="9" t="s">
        <v>5314</v>
      </c>
      <c r="G3909" s="9" t="s">
        <v>5315</v>
      </c>
      <c r="H3909" s="9">
        <v>47</v>
      </c>
      <c r="I3909" s="9" t="s">
        <v>3091</v>
      </c>
      <c r="J3909" s="9" t="s">
        <v>3092</v>
      </c>
      <c r="K3909" s="10">
        <v>17.344999999999999</v>
      </c>
      <c r="L3909" s="10">
        <v>103.56399999999999</v>
      </c>
    </row>
    <row r="3910" spans="1:12">
      <c r="A3910" s="9">
        <v>4</v>
      </c>
      <c r="B3910" s="9">
        <v>471204</v>
      </c>
      <c r="C3910" s="9" t="s">
        <v>5753</v>
      </c>
      <c r="D3910" s="9" t="s">
        <v>5754</v>
      </c>
      <c r="E3910" s="9">
        <v>4712</v>
      </c>
      <c r="F3910" s="9" t="s">
        <v>5314</v>
      </c>
      <c r="G3910" s="9" t="s">
        <v>5315</v>
      </c>
      <c r="H3910" s="9">
        <v>47</v>
      </c>
      <c r="I3910" s="9" t="s">
        <v>3091</v>
      </c>
      <c r="J3910" s="9" t="s">
        <v>3092</v>
      </c>
      <c r="K3910" s="10">
        <v>17.440999999999999</v>
      </c>
      <c r="L3910" s="10">
        <v>103.38500000000001</v>
      </c>
    </row>
    <row r="3911" spans="1:12">
      <c r="A3911" s="9">
        <v>4</v>
      </c>
      <c r="B3911" s="9">
        <v>470403</v>
      </c>
      <c r="C3911" s="9" t="s">
        <v>5805</v>
      </c>
      <c r="D3911" s="9" t="s">
        <v>5806</v>
      </c>
      <c r="E3911" s="9">
        <v>4704</v>
      </c>
      <c r="F3911" s="9" t="s">
        <v>5807</v>
      </c>
      <c r="G3911" s="9" t="s">
        <v>5808</v>
      </c>
      <c r="H3911" s="9">
        <v>47</v>
      </c>
      <c r="I3911" s="9" t="s">
        <v>3091</v>
      </c>
      <c r="J3911" s="9" t="s">
        <v>3092</v>
      </c>
      <c r="K3911" s="10">
        <v>17.315000000000001</v>
      </c>
      <c r="L3911" s="10">
        <v>103.952</v>
      </c>
    </row>
    <row r="3912" spans="1:12">
      <c r="A3912" s="9">
        <v>4</v>
      </c>
      <c r="B3912" s="9">
        <v>471402</v>
      </c>
      <c r="C3912" s="9" t="s">
        <v>5926</v>
      </c>
      <c r="D3912" s="9" t="s">
        <v>5927</v>
      </c>
      <c r="E3912" s="9">
        <v>4714</v>
      </c>
      <c r="F3912" s="9" t="s">
        <v>5928</v>
      </c>
      <c r="G3912" s="9" t="s">
        <v>5929</v>
      </c>
      <c r="H3912" s="9">
        <v>47</v>
      </c>
      <c r="I3912" s="9" t="s">
        <v>3091</v>
      </c>
      <c r="J3912" s="9" t="s">
        <v>3092</v>
      </c>
      <c r="K3912" s="10">
        <v>17.033999999999999</v>
      </c>
      <c r="L3912" s="10">
        <v>104.157</v>
      </c>
    </row>
    <row r="3913" spans="1:12">
      <c r="A3913" s="9">
        <v>4</v>
      </c>
      <c r="B3913" s="9">
        <v>470702</v>
      </c>
      <c r="C3913" s="9" t="s">
        <v>1851</v>
      </c>
      <c r="D3913" s="9" t="s">
        <v>1852</v>
      </c>
      <c r="E3913" s="9">
        <v>4707</v>
      </c>
      <c r="F3913" s="9" t="s">
        <v>3554</v>
      </c>
      <c r="G3913" s="9" t="s">
        <v>3555</v>
      </c>
      <c r="H3913" s="9">
        <v>47</v>
      </c>
      <c r="I3913" s="9" t="s">
        <v>3091</v>
      </c>
      <c r="J3913" s="9" t="s">
        <v>3092</v>
      </c>
      <c r="K3913" s="10">
        <v>17.18</v>
      </c>
      <c r="L3913" s="10">
        <v>103.749</v>
      </c>
    </row>
    <row r="3914" spans="1:12">
      <c r="A3914" s="9">
        <v>4</v>
      </c>
      <c r="B3914" s="9">
        <v>471504</v>
      </c>
      <c r="C3914" s="9" t="s">
        <v>6373</v>
      </c>
      <c r="D3914" s="9" t="s">
        <v>6374</v>
      </c>
      <c r="E3914" s="9">
        <v>4715</v>
      </c>
      <c r="F3914" s="9" t="s">
        <v>5485</v>
      </c>
      <c r="G3914" s="9" t="s">
        <v>5486</v>
      </c>
      <c r="H3914" s="9">
        <v>47</v>
      </c>
      <c r="I3914" s="9" t="s">
        <v>3091</v>
      </c>
      <c r="J3914" s="9" t="s">
        <v>3092</v>
      </c>
      <c r="K3914" s="10">
        <v>17.045000000000002</v>
      </c>
      <c r="L3914" s="10">
        <v>104.34699999999999</v>
      </c>
    </row>
    <row r="3915" spans="1:12">
      <c r="A3915" s="9">
        <v>4</v>
      </c>
      <c r="B3915" s="9">
        <v>471213</v>
      </c>
      <c r="C3915" s="9" t="s">
        <v>6554</v>
      </c>
      <c r="D3915" s="9" t="s">
        <v>6555</v>
      </c>
      <c r="E3915" s="9">
        <v>4712</v>
      </c>
      <c r="F3915" s="9" t="s">
        <v>5314</v>
      </c>
      <c r="G3915" s="9" t="s">
        <v>5315</v>
      </c>
      <c r="H3915" s="9">
        <v>47</v>
      </c>
      <c r="I3915" s="9" t="s">
        <v>3091</v>
      </c>
      <c r="J3915" s="9" t="s">
        <v>3092</v>
      </c>
      <c r="K3915" s="10">
        <v>17.416</v>
      </c>
      <c r="L3915" s="10">
        <v>103.569</v>
      </c>
    </row>
    <row r="3916" spans="1:12">
      <c r="A3916" s="9">
        <v>4</v>
      </c>
      <c r="B3916" s="9">
        <v>470103</v>
      </c>
      <c r="C3916" s="9" t="s">
        <v>6560</v>
      </c>
      <c r="D3916" s="9" t="s">
        <v>6561</v>
      </c>
      <c r="E3916" s="9">
        <v>4701</v>
      </c>
      <c r="F3916" s="9" t="s">
        <v>3089</v>
      </c>
      <c r="G3916" s="9" t="s">
        <v>3090</v>
      </c>
      <c r="H3916" s="9">
        <v>47</v>
      </c>
      <c r="I3916" s="9" t="s">
        <v>3091</v>
      </c>
      <c r="J3916" s="9" t="s">
        <v>3092</v>
      </c>
      <c r="K3916" s="10">
        <v>17.114000000000001</v>
      </c>
      <c r="L3916" s="10">
        <v>104.16500000000001</v>
      </c>
    </row>
    <row r="3917" spans="1:12">
      <c r="A3917" s="9">
        <v>4</v>
      </c>
      <c r="B3917" s="9">
        <v>470810</v>
      </c>
      <c r="C3917" s="9" t="s">
        <v>6663</v>
      </c>
      <c r="D3917" s="9" t="s">
        <v>6664</v>
      </c>
      <c r="E3917" s="9">
        <v>4708</v>
      </c>
      <c r="F3917" s="9" t="s">
        <v>3646</v>
      </c>
      <c r="G3917" s="9" t="s">
        <v>3647</v>
      </c>
      <c r="H3917" s="9">
        <v>47</v>
      </c>
      <c r="I3917" s="9" t="s">
        <v>3091</v>
      </c>
      <c r="J3917" s="9" t="s">
        <v>3092</v>
      </c>
      <c r="K3917" s="10">
        <v>17.786999999999999</v>
      </c>
      <c r="L3917" s="10">
        <v>103.593</v>
      </c>
    </row>
    <row r="3918" spans="1:12">
      <c r="A3918" s="9">
        <v>4</v>
      </c>
      <c r="B3918" s="9">
        <v>470402</v>
      </c>
      <c r="C3918" s="9" t="s">
        <v>5887</v>
      </c>
      <c r="D3918" s="9" t="s">
        <v>1773</v>
      </c>
      <c r="E3918" s="9">
        <v>4704</v>
      </c>
      <c r="F3918" s="9" t="s">
        <v>5807</v>
      </c>
      <c r="G3918" s="9" t="s">
        <v>5808</v>
      </c>
      <c r="H3918" s="9">
        <v>47</v>
      </c>
      <c r="I3918" s="9" t="s">
        <v>3091</v>
      </c>
      <c r="J3918" s="9" t="s">
        <v>3092</v>
      </c>
      <c r="K3918" s="10">
        <v>17.341000000000001</v>
      </c>
      <c r="L3918" s="10">
        <v>103.911</v>
      </c>
    </row>
    <row r="3919" spans="1:12">
      <c r="A3919" s="9">
        <v>4</v>
      </c>
      <c r="B3919" s="9">
        <v>471210</v>
      </c>
      <c r="C3919" s="9" t="s">
        <v>4141</v>
      </c>
      <c r="D3919" s="9" t="s">
        <v>4142</v>
      </c>
      <c r="E3919" s="9">
        <v>4712</v>
      </c>
      <c r="F3919" s="9" t="s">
        <v>5314</v>
      </c>
      <c r="G3919" s="9" t="s">
        <v>5315</v>
      </c>
      <c r="H3919" s="9">
        <v>47</v>
      </c>
      <c r="I3919" s="9" t="s">
        <v>3091</v>
      </c>
      <c r="J3919" s="9" t="s">
        <v>3092</v>
      </c>
      <c r="K3919" s="10">
        <v>17.376999999999999</v>
      </c>
      <c r="L3919" s="10">
        <v>103.383</v>
      </c>
    </row>
    <row r="3920" spans="1:12">
      <c r="A3920" s="9">
        <v>4</v>
      </c>
      <c r="B3920" s="9">
        <v>470401</v>
      </c>
      <c r="C3920" s="9" t="s">
        <v>6908</v>
      </c>
      <c r="D3920" s="9" t="s">
        <v>6909</v>
      </c>
      <c r="E3920" s="9">
        <v>4704</v>
      </c>
      <c r="F3920" s="9" t="s">
        <v>5807</v>
      </c>
      <c r="G3920" s="9" t="s">
        <v>5808</v>
      </c>
      <c r="H3920" s="9">
        <v>47</v>
      </c>
      <c r="I3920" s="9" t="s">
        <v>3091</v>
      </c>
      <c r="J3920" s="9" t="s">
        <v>3092</v>
      </c>
      <c r="K3920" s="10">
        <v>17.356000000000002</v>
      </c>
      <c r="L3920" s="10">
        <v>103.85599999999999</v>
      </c>
    </row>
    <row r="3921" spans="1:12">
      <c r="A3921" s="9">
        <v>4</v>
      </c>
      <c r="B3921" s="9">
        <v>471705</v>
      </c>
      <c r="C3921" s="9" t="s">
        <v>6945</v>
      </c>
      <c r="D3921" s="9" t="s">
        <v>6946</v>
      </c>
      <c r="E3921" s="9">
        <v>4717</v>
      </c>
      <c r="F3921" s="9" t="s">
        <v>6947</v>
      </c>
      <c r="G3921" s="9" t="s">
        <v>6948</v>
      </c>
      <c r="H3921" s="9">
        <v>47</v>
      </c>
      <c r="I3921" s="9" t="s">
        <v>3091</v>
      </c>
      <c r="J3921" s="9" t="s">
        <v>3092</v>
      </c>
      <c r="K3921" s="10">
        <v>17.137</v>
      </c>
      <c r="L3921" s="10">
        <v>104.361</v>
      </c>
    </row>
    <row r="3922" spans="1:12">
      <c r="A3922" s="9">
        <v>4</v>
      </c>
      <c r="B3922" s="9">
        <v>471401</v>
      </c>
      <c r="C3922" s="9" t="s">
        <v>6987</v>
      </c>
      <c r="D3922" s="9" t="s">
        <v>5929</v>
      </c>
      <c r="E3922" s="9">
        <v>4714</v>
      </c>
      <c r="F3922" s="9" t="s">
        <v>5928</v>
      </c>
      <c r="G3922" s="9" t="s">
        <v>5929</v>
      </c>
      <c r="H3922" s="9">
        <v>47</v>
      </c>
      <c r="I3922" s="9" t="s">
        <v>3091</v>
      </c>
      <c r="J3922" s="9" t="s">
        <v>3092</v>
      </c>
      <c r="K3922" s="10">
        <v>16.943999999999999</v>
      </c>
      <c r="L3922" s="10">
        <v>104.242</v>
      </c>
    </row>
    <row r="3923" spans="1:12">
      <c r="A3923" s="9">
        <v>4</v>
      </c>
      <c r="B3923" s="9">
        <v>470107</v>
      </c>
      <c r="C3923" s="9" t="s">
        <v>7012</v>
      </c>
      <c r="D3923" s="9" t="s">
        <v>7013</v>
      </c>
      <c r="E3923" s="9">
        <v>4701</v>
      </c>
      <c r="F3923" s="9" t="s">
        <v>3089</v>
      </c>
      <c r="G3923" s="9" t="s">
        <v>3090</v>
      </c>
      <c r="H3923" s="9">
        <v>47</v>
      </c>
      <c r="I3923" s="9" t="s">
        <v>3091</v>
      </c>
      <c r="J3923" s="9" t="s">
        <v>3092</v>
      </c>
      <c r="K3923" s="10">
        <v>17.268999999999998</v>
      </c>
      <c r="L3923" s="10">
        <v>104.20699999999999</v>
      </c>
    </row>
    <row r="3924" spans="1:12">
      <c r="A3924" s="9">
        <v>4</v>
      </c>
      <c r="B3924" s="9">
        <v>470502</v>
      </c>
      <c r="C3924" s="9" t="s">
        <v>7024</v>
      </c>
      <c r="D3924" s="9" t="s">
        <v>7025</v>
      </c>
      <c r="E3924" s="9">
        <v>4705</v>
      </c>
      <c r="F3924" s="9" t="s">
        <v>7026</v>
      </c>
      <c r="G3924" s="9" t="s">
        <v>7027</v>
      </c>
      <c r="H3924" s="9">
        <v>47</v>
      </c>
      <c r="I3924" s="9" t="s">
        <v>3091</v>
      </c>
      <c r="J3924" s="9" t="s">
        <v>3092</v>
      </c>
      <c r="K3924" s="10">
        <v>17.405000000000001</v>
      </c>
      <c r="L3924" s="10">
        <v>103.66500000000001</v>
      </c>
    </row>
    <row r="3925" spans="1:12">
      <c r="A3925" s="9">
        <v>4</v>
      </c>
      <c r="B3925" s="9">
        <v>470605</v>
      </c>
      <c r="C3925" s="9" t="s">
        <v>7153</v>
      </c>
      <c r="D3925" s="9" t="s">
        <v>7154</v>
      </c>
      <c r="E3925" s="9">
        <v>4706</v>
      </c>
      <c r="F3925" s="9" t="s">
        <v>3760</v>
      </c>
      <c r="G3925" s="9" t="s">
        <v>3761</v>
      </c>
      <c r="H3925" s="9">
        <v>47</v>
      </c>
      <c r="I3925" s="9" t="s">
        <v>3091</v>
      </c>
      <c r="J3925" s="9" t="s">
        <v>3092</v>
      </c>
      <c r="K3925" s="10">
        <v>17.276</v>
      </c>
      <c r="L3925" s="10">
        <v>103.527</v>
      </c>
    </row>
    <row r="3926" spans="1:12">
      <c r="A3926" s="9">
        <v>4</v>
      </c>
      <c r="B3926" s="9">
        <v>470406</v>
      </c>
      <c r="C3926" s="9" t="s">
        <v>7167</v>
      </c>
      <c r="D3926" s="9" t="s">
        <v>7168</v>
      </c>
      <c r="E3926" s="9">
        <v>4704</v>
      </c>
      <c r="F3926" s="9" t="s">
        <v>5807</v>
      </c>
      <c r="G3926" s="9" t="s">
        <v>5808</v>
      </c>
      <c r="H3926" s="9">
        <v>47</v>
      </c>
      <c r="I3926" s="9" t="s">
        <v>3091</v>
      </c>
      <c r="J3926" s="9" t="s">
        <v>3092</v>
      </c>
      <c r="K3926" s="10">
        <v>17.341999999999999</v>
      </c>
      <c r="L3926" s="10">
        <v>103.79600000000001</v>
      </c>
    </row>
    <row r="3927" spans="1:12">
      <c r="A3927" s="9">
        <v>4</v>
      </c>
      <c r="B3927" s="9">
        <v>471106</v>
      </c>
      <c r="C3927" s="9" t="s">
        <v>7230</v>
      </c>
      <c r="D3927" s="9" t="s">
        <v>7231</v>
      </c>
      <c r="E3927" s="9">
        <v>4711</v>
      </c>
      <c r="F3927" s="9" t="s">
        <v>7232</v>
      </c>
      <c r="G3927" s="9" t="s">
        <v>7233</v>
      </c>
      <c r="H3927" s="9">
        <v>47</v>
      </c>
      <c r="I3927" s="9" t="s">
        <v>3091</v>
      </c>
      <c r="J3927" s="9" t="s">
        <v>3092</v>
      </c>
      <c r="K3927" s="10">
        <v>17.718</v>
      </c>
      <c r="L3927" s="10">
        <v>103.92</v>
      </c>
    </row>
    <row r="3928" spans="1:12">
      <c r="A3928" s="9">
        <v>4</v>
      </c>
      <c r="B3928" s="9">
        <v>470812</v>
      </c>
      <c r="C3928" s="9" t="s">
        <v>7283</v>
      </c>
      <c r="D3928" s="9" t="s">
        <v>4010</v>
      </c>
      <c r="E3928" s="9">
        <v>4708</v>
      </c>
      <c r="F3928" s="9" t="s">
        <v>3646</v>
      </c>
      <c r="G3928" s="9" t="s">
        <v>3647</v>
      </c>
      <c r="H3928" s="9">
        <v>47</v>
      </c>
      <c r="I3928" s="9" t="s">
        <v>3091</v>
      </c>
      <c r="J3928" s="9" t="s">
        <v>3092</v>
      </c>
      <c r="K3928" s="10">
        <v>17.593</v>
      </c>
      <c r="L3928" s="10">
        <v>103.748</v>
      </c>
    </row>
    <row r="3929" spans="1:12">
      <c r="A3929" s="9">
        <v>4</v>
      </c>
      <c r="B3929" s="9">
        <v>470501</v>
      </c>
      <c r="C3929" s="9" t="s">
        <v>7415</v>
      </c>
      <c r="D3929" s="9" t="s">
        <v>7416</v>
      </c>
      <c r="E3929" s="9">
        <v>4705</v>
      </c>
      <c r="F3929" s="9" t="s">
        <v>7026</v>
      </c>
      <c r="G3929" s="9" t="s">
        <v>7027</v>
      </c>
      <c r="H3929" s="9">
        <v>47</v>
      </c>
      <c r="I3929" s="9" t="s">
        <v>3091</v>
      </c>
      <c r="J3929" s="9" t="s">
        <v>3092</v>
      </c>
      <c r="K3929" s="10">
        <v>17.39</v>
      </c>
      <c r="L3929" s="10">
        <v>103.70399999999999</v>
      </c>
    </row>
    <row r="3930" spans="1:12">
      <c r="A3930" s="9">
        <v>4</v>
      </c>
      <c r="B3930" s="9">
        <v>471207</v>
      </c>
      <c r="C3930" s="9" t="s">
        <v>6021</v>
      </c>
      <c r="D3930" s="9" t="s">
        <v>6022</v>
      </c>
      <c r="E3930" s="9">
        <v>4712</v>
      </c>
      <c r="F3930" s="9" t="s">
        <v>5314</v>
      </c>
      <c r="G3930" s="9" t="s">
        <v>5315</v>
      </c>
      <c r="H3930" s="9">
        <v>47</v>
      </c>
      <c r="I3930" s="9" t="s">
        <v>3091</v>
      </c>
      <c r="J3930" s="9" t="s">
        <v>3092</v>
      </c>
      <c r="K3930" s="10">
        <v>17.538</v>
      </c>
      <c r="L3930" s="10">
        <v>103.4</v>
      </c>
    </row>
    <row r="3931" spans="1:12">
      <c r="A3931" s="9">
        <v>4</v>
      </c>
      <c r="B3931" s="9">
        <v>470104</v>
      </c>
      <c r="C3931" s="9" t="s">
        <v>7524</v>
      </c>
      <c r="D3931" s="9" t="s">
        <v>7047</v>
      </c>
      <c r="E3931" s="9">
        <v>4701</v>
      </c>
      <c r="F3931" s="9" t="s">
        <v>3089</v>
      </c>
      <c r="G3931" s="9" t="s">
        <v>3090</v>
      </c>
      <c r="H3931" s="9">
        <v>47</v>
      </c>
      <c r="I3931" s="9" t="s">
        <v>3091</v>
      </c>
      <c r="J3931" s="9" t="s">
        <v>3092</v>
      </c>
      <c r="K3931" s="10">
        <v>17.053000000000001</v>
      </c>
      <c r="L3931" s="10">
        <v>104.196</v>
      </c>
    </row>
    <row r="3932" spans="1:12">
      <c r="A3932" s="9">
        <v>4</v>
      </c>
      <c r="B3932" s="9">
        <v>470120</v>
      </c>
      <c r="C3932" s="9" t="s">
        <v>7541</v>
      </c>
      <c r="D3932" s="9" t="s">
        <v>7542</v>
      </c>
      <c r="E3932" s="9">
        <v>4701</v>
      </c>
      <c r="F3932" s="9" t="s">
        <v>3089</v>
      </c>
      <c r="G3932" s="9" t="s">
        <v>3090</v>
      </c>
      <c r="H3932" s="9">
        <v>47</v>
      </c>
      <c r="I3932" s="9" t="s">
        <v>3091</v>
      </c>
      <c r="J3932" s="9" t="s">
        <v>3092</v>
      </c>
      <c r="K3932" s="10">
        <v>17.22</v>
      </c>
      <c r="L3932" s="10">
        <v>104.122</v>
      </c>
    </row>
    <row r="3933" spans="1:12">
      <c r="A3933" s="9">
        <v>4</v>
      </c>
      <c r="B3933" s="9">
        <v>470117</v>
      </c>
      <c r="C3933" s="9" t="s">
        <v>7800</v>
      </c>
      <c r="D3933" s="9" t="s">
        <v>7801</v>
      </c>
      <c r="E3933" s="9">
        <v>4701</v>
      </c>
      <c r="F3933" s="9" t="s">
        <v>3089</v>
      </c>
      <c r="G3933" s="9" t="s">
        <v>3090</v>
      </c>
      <c r="H3933" s="9">
        <v>47</v>
      </c>
      <c r="I3933" s="9" t="s">
        <v>3091</v>
      </c>
      <c r="J3933" s="9" t="s">
        <v>3092</v>
      </c>
      <c r="K3933" s="10">
        <v>17.137</v>
      </c>
      <c r="L3933" s="10">
        <v>104.212</v>
      </c>
    </row>
    <row r="3934" spans="1:12">
      <c r="A3934" s="9">
        <v>4</v>
      </c>
      <c r="B3934" s="9">
        <v>471503</v>
      </c>
      <c r="C3934" s="9" t="s">
        <v>7988</v>
      </c>
      <c r="D3934" s="9" t="s">
        <v>7989</v>
      </c>
      <c r="E3934" s="9">
        <v>4715</v>
      </c>
      <c r="F3934" s="9" t="s">
        <v>5485</v>
      </c>
      <c r="G3934" s="9" t="s">
        <v>5486</v>
      </c>
      <c r="H3934" s="9">
        <v>47</v>
      </c>
      <c r="I3934" s="9" t="s">
        <v>3091</v>
      </c>
      <c r="J3934" s="9" t="s">
        <v>3092</v>
      </c>
      <c r="K3934" s="10">
        <v>17.096</v>
      </c>
      <c r="L3934" s="10">
        <v>104.32</v>
      </c>
    </row>
    <row r="3935" spans="1:12">
      <c r="A3935" s="9">
        <v>4</v>
      </c>
      <c r="B3935" s="9">
        <v>471102</v>
      </c>
      <c r="C3935" s="9" t="s">
        <v>3510</v>
      </c>
      <c r="D3935" s="9" t="s">
        <v>3511</v>
      </c>
      <c r="E3935" s="9">
        <v>4711</v>
      </c>
      <c r="F3935" s="9" t="s">
        <v>7232</v>
      </c>
      <c r="G3935" s="9" t="s">
        <v>7233</v>
      </c>
      <c r="H3935" s="9">
        <v>47</v>
      </c>
      <c r="I3935" s="9" t="s">
        <v>3091</v>
      </c>
      <c r="J3935" s="9" t="s">
        <v>3092</v>
      </c>
      <c r="K3935" s="10">
        <v>17.538</v>
      </c>
      <c r="L3935" s="10">
        <v>103.956</v>
      </c>
    </row>
    <row r="3936" spans="1:12">
      <c r="A3936" s="9">
        <v>4</v>
      </c>
      <c r="B3936" s="9">
        <v>471105</v>
      </c>
      <c r="C3936" s="9" t="s">
        <v>8314</v>
      </c>
      <c r="D3936" s="9" t="s">
        <v>8315</v>
      </c>
      <c r="E3936" s="9">
        <v>4711</v>
      </c>
      <c r="F3936" s="9" t="s">
        <v>7232</v>
      </c>
      <c r="G3936" s="9" t="s">
        <v>7233</v>
      </c>
      <c r="H3936" s="9">
        <v>47</v>
      </c>
      <c r="I3936" s="9" t="s">
        <v>3091</v>
      </c>
      <c r="J3936" s="9" t="s">
        <v>3092</v>
      </c>
      <c r="K3936" s="10">
        <v>17.759</v>
      </c>
      <c r="L3936" s="10">
        <v>103.961</v>
      </c>
    </row>
    <row r="3937" spans="1:12">
      <c r="A3937" s="9">
        <v>4</v>
      </c>
      <c r="B3937" s="9">
        <v>471220</v>
      </c>
      <c r="C3937" s="9" t="s">
        <v>8358</v>
      </c>
      <c r="D3937" s="9" t="s">
        <v>8359</v>
      </c>
      <c r="E3937" s="9">
        <v>4712</v>
      </c>
      <c r="F3937" s="9" t="s">
        <v>5314</v>
      </c>
      <c r="G3937" s="9" t="s">
        <v>5315</v>
      </c>
      <c r="H3937" s="9">
        <v>47</v>
      </c>
      <c r="I3937" s="9" t="s">
        <v>3091</v>
      </c>
      <c r="J3937" s="9" t="s">
        <v>3092</v>
      </c>
      <c r="K3937" s="10">
        <v>17.494</v>
      </c>
      <c r="L3937" s="10">
        <v>103.57899999999999</v>
      </c>
    </row>
    <row r="3938" spans="1:12">
      <c r="A3938" s="9">
        <v>4</v>
      </c>
      <c r="B3938" s="9">
        <v>471303</v>
      </c>
      <c r="C3938" s="9" t="s">
        <v>8391</v>
      </c>
      <c r="D3938" s="9" t="s">
        <v>493</v>
      </c>
      <c r="E3938" s="9">
        <v>4713</v>
      </c>
      <c r="F3938" s="9" t="s">
        <v>8392</v>
      </c>
      <c r="G3938" s="9" t="s">
        <v>8393</v>
      </c>
      <c r="H3938" s="9">
        <v>47</v>
      </c>
      <c r="I3938" s="9" t="s">
        <v>3091</v>
      </c>
      <c r="J3938" s="9" t="s">
        <v>3092</v>
      </c>
      <c r="K3938" s="10">
        <v>17.361999999999998</v>
      </c>
      <c r="L3938" s="10">
        <v>103.54</v>
      </c>
    </row>
    <row r="3939" spans="1:12">
      <c r="A3939" s="9">
        <v>4</v>
      </c>
      <c r="B3939" s="9">
        <v>470101</v>
      </c>
      <c r="C3939" s="9" t="s">
        <v>8396</v>
      </c>
      <c r="D3939" s="9" t="s">
        <v>8397</v>
      </c>
      <c r="E3939" s="9">
        <v>4701</v>
      </c>
      <c r="F3939" s="9" t="s">
        <v>3089</v>
      </c>
      <c r="G3939" s="9" t="s">
        <v>3090</v>
      </c>
      <c r="H3939" s="9">
        <v>47</v>
      </c>
      <c r="I3939" s="9" t="s">
        <v>3091</v>
      </c>
      <c r="J3939" s="9" t="s">
        <v>3092</v>
      </c>
      <c r="K3939" s="10">
        <v>17.163</v>
      </c>
      <c r="L3939" s="10">
        <v>104.16200000000001</v>
      </c>
    </row>
    <row r="3940" spans="1:12">
      <c r="A3940" s="9">
        <v>4</v>
      </c>
      <c r="B3940" s="9">
        <v>470504</v>
      </c>
      <c r="C3940" s="9" t="s">
        <v>8544</v>
      </c>
      <c r="D3940" s="9" t="s">
        <v>8545</v>
      </c>
      <c r="E3940" s="9">
        <v>4705</v>
      </c>
      <c r="F3940" s="9" t="s">
        <v>7026</v>
      </c>
      <c r="G3940" s="9" t="s">
        <v>7027</v>
      </c>
      <c r="H3940" s="9">
        <v>47</v>
      </c>
      <c r="I3940" s="9" t="s">
        <v>3091</v>
      </c>
      <c r="J3940" s="9" t="s">
        <v>3092</v>
      </c>
      <c r="K3940" s="10">
        <v>17.405999999999999</v>
      </c>
      <c r="L3940" s="10">
        <v>103.765</v>
      </c>
    </row>
    <row r="3941" spans="1:12">
      <c r="A3941" s="9">
        <v>4</v>
      </c>
      <c r="B3941" s="9">
        <v>471604</v>
      </c>
      <c r="C3941" s="9" t="s">
        <v>8588</v>
      </c>
      <c r="D3941" s="9" t="s">
        <v>8589</v>
      </c>
      <c r="E3941" s="9">
        <v>4716</v>
      </c>
      <c r="F3941" s="9" t="s">
        <v>8590</v>
      </c>
      <c r="G3941" s="9" t="s">
        <v>8591</v>
      </c>
      <c r="H3941" s="9">
        <v>47</v>
      </c>
      <c r="I3941" s="9" t="s">
        <v>3091</v>
      </c>
      <c r="J3941" s="9" t="s">
        <v>3092</v>
      </c>
      <c r="K3941" s="10">
        <v>17.536000000000001</v>
      </c>
      <c r="L3941" s="10">
        <v>103.605</v>
      </c>
    </row>
    <row r="3942" spans="1:12">
      <c r="A3942" s="9">
        <v>4</v>
      </c>
      <c r="B3942" s="9">
        <v>471107</v>
      </c>
      <c r="C3942" s="9" t="s">
        <v>8669</v>
      </c>
      <c r="D3942" s="9" t="s">
        <v>8670</v>
      </c>
      <c r="E3942" s="9">
        <v>4711</v>
      </c>
      <c r="F3942" s="9" t="s">
        <v>7232</v>
      </c>
      <c r="G3942" s="9" t="s">
        <v>7233</v>
      </c>
      <c r="H3942" s="9">
        <v>47</v>
      </c>
      <c r="I3942" s="9" t="s">
        <v>3091</v>
      </c>
      <c r="J3942" s="9" t="s">
        <v>3092</v>
      </c>
      <c r="K3942" s="10">
        <v>17.495000000000001</v>
      </c>
      <c r="L3942" s="10">
        <v>103.98699999999999</v>
      </c>
    </row>
    <row r="3943" spans="1:12">
      <c r="A3943" s="9">
        <v>4</v>
      </c>
      <c r="B3943" s="9">
        <v>471403</v>
      </c>
      <c r="C3943" s="9" t="s">
        <v>8622</v>
      </c>
      <c r="D3943" s="9" t="s">
        <v>7391</v>
      </c>
      <c r="E3943" s="9">
        <v>4714</v>
      </c>
      <c r="F3943" s="9" t="s">
        <v>5928</v>
      </c>
      <c r="G3943" s="9" t="s">
        <v>5929</v>
      </c>
      <c r="H3943" s="9">
        <v>47</v>
      </c>
      <c r="I3943" s="9" t="s">
        <v>3091</v>
      </c>
      <c r="J3943" s="9" t="s">
        <v>3092</v>
      </c>
      <c r="K3943" s="10">
        <v>16.972999999999999</v>
      </c>
      <c r="L3943" s="10">
        <v>104.116</v>
      </c>
    </row>
    <row r="3944" spans="1:12">
      <c r="A3944" s="9">
        <v>4</v>
      </c>
      <c r="B3944" s="9">
        <v>470813</v>
      </c>
      <c r="C3944" s="9" t="s">
        <v>8705</v>
      </c>
      <c r="D3944" s="9" t="s">
        <v>8706</v>
      </c>
      <c r="E3944" s="9">
        <v>4708</v>
      </c>
      <c r="F3944" s="9" t="s">
        <v>3646</v>
      </c>
      <c r="G3944" s="9" t="s">
        <v>3647</v>
      </c>
      <c r="H3944" s="9">
        <v>47</v>
      </c>
      <c r="I3944" s="9" t="s">
        <v>3091</v>
      </c>
      <c r="J3944" s="9" t="s">
        <v>3092</v>
      </c>
      <c r="K3944" s="10">
        <v>17.760000000000002</v>
      </c>
      <c r="L3944" s="10">
        <v>103.646</v>
      </c>
    </row>
    <row r="3945" spans="1:12">
      <c r="A3945" s="9">
        <v>4</v>
      </c>
      <c r="B3945" s="9">
        <v>471007</v>
      </c>
      <c r="C3945" s="9" t="s">
        <v>3606</v>
      </c>
      <c r="D3945" s="9" t="s">
        <v>3607</v>
      </c>
      <c r="E3945" s="9">
        <v>4710</v>
      </c>
      <c r="F3945" s="9" t="s">
        <v>8964</v>
      </c>
      <c r="G3945" s="9" t="s">
        <v>2675</v>
      </c>
      <c r="H3945" s="9">
        <v>47</v>
      </c>
      <c r="I3945" s="9" t="s">
        <v>3091</v>
      </c>
      <c r="J3945" s="9" t="s">
        <v>3092</v>
      </c>
      <c r="K3945" s="10">
        <v>17.928999999999998</v>
      </c>
      <c r="L3945" s="10">
        <v>103.65300000000001</v>
      </c>
    </row>
    <row r="3946" spans="1:12">
      <c r="A3946" s="9">
        <v>4</v>
      </c>
      <c r="B3946" s="9">
        <v>470805</v>
      </c>
      <c r="C3946" s="9" t="s">
        <v>9072</v>
      </c>
      <c r="D3946" s="9" t="s">
        <v>9073</v>
      </c>
      <c r="E3946" s="9">
        <v>4708</v>
      </c>
      <c r="F3946" s="9" t="s">
        <v>3646</v>
      </c>
      <c r="G3946" s="9" t="s">
        <v>3647</v>
      </c>
      <c r="H3946" s="9">
        <v>47</v>
      </c>
      <c r="I3946" s="9" t="s">
        <v>3091</v>
      </c>
      <c r="J3946" s="9" t="s">
        <v>3092</v>
      </c>
      <c r="K3946" s="10">
        <v>17.727</v>
      </c>
      <c r="L3946" s="10">
        <v>103.61</v>
      </c>
    </row>
    <row r="3947" spans="1:12">
      <c r="A3947" s="9">
        <v>4</v>
      </c>
      <c r="B3947" s="9">
        <v>471304</v>
      </c>
      <c r="C3947" s="9" t="s">
        <v>9101</v>
      </c>
      <c r="D3947" s="9" t="s">
        <v>9102</v>
      </c>
      <c r="E3947" s="9">
        <v>4713</v>
      </c>
      <c r="F3947" s="9" t="s">
        <v>8392</v>
      </c>
      <c r="G3947" s="9" t="s">
        <v>8393</v>
      </c>
      <c r="H3947" s="9">
        <v>47</v>
      </c>
      <c r="I3947" s="9" t="s">
        <v>3091</v>
      </c>
      <c r="J3947" s="9" t="s">
        <v>3092</v>
      </c>
      <c r="K3947" s="10">
        <v>17.297999999999998</v>
      </c>
      <c r="L3947" s="10">
        <v>103.482</v>
      </c>
    </row>
    <row r="3948" spans="1:12">
      <c r="A3948" s="9">
        <v>4</v>
      </c>
      <c r="B3948" s="9">
        <v>470410</v>
      </c>
      <c r="C3948" s="9" t="s">
        <v>9169</v>
      </c>
      <c r="D3948" s="9" t="s">
        <v>9170</v>
      </c>
      <c r="E3948" s="9">
        <v>4704</v>
      </c>
      <c r="F3948" s="9" t="s">
        <v>5807</v>
      </c>
      <c r="G3948" s="9" t="s">
        <v>5808</v>
      </c>
      <c r="H3948" s="9">
        <v>47</v>
      </c>
      <c r="I3948" s="9" t="s">
        <v>3091</v>
      </c>
      <c r="J3948" s="9" t="s">
        <v>3092</v>
      </c>
      <c r="K3948" s="10">
        <v>17.434999999999999</v>
      </c>
      <c r="L3948" s="10">
        <v>104.00700000000001</v>
      </c>
    </row>
    <row r="3949" spans="1:12">
      <c r="A3949" s="9">
        <v>4</v>
      </c>
      <c r="B3949" s="9">
        <v>470811</v>
      </c>
      <c r="C3949" s="9" t="s">
        <v>5142</v>
      </c>
      <c r="D3949" s="9" t="s">
        <v>5143</v>
      </c>
      <c r="E3949" s="9">
        <v>4708</v>
      </c>
      <c r="F3949" s="9" t="s">
        <v>3646</v>
      </c>
      <c r="G3949" s="9" t="s">
        <v>3647</v>
      </c>
      <c r="H3949" s="9">
        <v>47</v>
      </c>
      <c r="I3949" s="9" t="s">
        <v>3091</v>
      </c>
      <c r="J3949" s="9" t="s">
        <v>3092</v>
      </c>
      <c r="K3949" s="10">
        <v>17.692</v>
      </c>
      <c r="L3949" s="10">
        <v>103.792</v>
      </c>
    </row>
    <row r="3950" spans="1:12">
      <c r="A3950" s="9">
        <v>4</v>
      </c>
      <c r="B3950" s="9">
        <v>470503</v>
      </c>
      <c r="C3950" s="9" t="s">
        <v>9210</v>
      </c>
      <c r="D3950" s="9" t="s">
        <v>9211</v>
      </c>
      <c r="E3950" s="9">
        <v>4705</v>
      </c>
      <c r="F3950" s="9" t="s">
        <v>7026</v>
      </c>
      <c r="G3950" s="9" t="s">
        <v>7027</v>
      </c>
      <c r="H3950" s="9">
        <v>47</v>
      </c>
      <c r="I3950" s="9" t="s">
        <v>3091</v>
      </c>
      <c r="J3950" s="9" t="s">
        <v>3092</v>
      </c>
      <c r="K3950" s="10">
        <v>17.297000000000001</v>
      </c>
      <c r="L3950" s="10">
        <v>103.767</v>
      </c>
    </row>
    <row r="3951" spans="1:12">
      <c r="A3951" s="9">
        <v>4</v>
      </c>
      <c r="B3951" s="9">
        <v>470505</v>
      </c>
      <c r="C3951" s="9" t="s">
        <v>9222</v>
      </c>
      <c r="D3951" s="9" t="s">
        <v>9223</v>
      </c>
      <c r="E3951" s="9">
        <v>4705</v>
      </c>
      <c r="F3951" s="9" t="s">
        <v>7026</v>
      </c>
      <c r="G3951" s="9" t="s">
        <v>7027</v>
      </c>
      <c r="H3951" s="9">
        <v>47</v>
      </c>
      <c r="I3951" s="9" t="s">
        <v>3091</v>
      </c>
      <c r="J3951" s="9" t="s">
        <v>3092</v>
      </c>
      <c r="K3951" s="10">
        <v>17.431999999999999</v>
      </c>
      <c r="L3951" s="10">
        <v>103.827</v>
      </c>
    </row>
    <row r="3952" spans="1:12">
      <c r="A3952" s="9">
        <v>4</v>
      </c>
      <c r="B3952" s="9">
        <v>471214</v>
      </c>
      <c r="C3952" s="9" t="s">
        <v>8253</v>
      </c>
      <c r="D3952" s="9" t="s">
        <v>3793</v>
      </c>
      <c r="E3952" s="9">
        <v>4712</v>
      </c>
      <c r="F3952" s="9" t="s">
        <v>5314</v>
      </c>
      <c r="G3952" s="9" t="s">
        <v>5315</v>
      </c>
      <c r="H3952" s="9">
        <v>47</v>
      </c>
      <c r="I3952" s="9" t="s">
        <v>3091</v>
      </c>
      <c r="J3952" s="9" t="s">
        <v>3092</v>
      </c>
      <c r="K3952" s="10">
        <v>17.456</v>
      </c>
      <c r="L3952" s="10">
        <v>103.63</v>
      </c>
    </row>
    <row r="3953" spans="1:12">
      <c r="A3953" s="9">
        <v>4</v>
      </c>
      <c r="B3953" s="9">
        <v>471221</v>
      </c>
      <c r="C3953" s="9" t="s">
        <v>6529</v>
      </c>
      <c r="D3953" s="9" t="s">
        <v>6530</v>
      </c>
      <c r="E3953" s="9">
        <v>4712</v>
      </c>
      <c r="F3953" s="9" t="s">
        <v>5314</v>
      </c>
      <c r="G3953" s="9" t="s">
        <v>5315</v>
      </c>
      <c r="H3953" s="9">
        <v>47</v>
      </c>
      <c r="I3953" s="9" t="s">
        <v>3091</v>
      </c>
      <c r="J3953" s="9" t="s">
        <v>3092</v>
      </c>
      <c r="K3953" s="10">
        <v>17.532</v>
      </c>
      <c r="L3953" s="10">
        <v>103.452</v>
      </c>
    </row>
    <row r="3954" spans="1:12">
      <c r="A3954" s="9">
        <v>4</v>
      </c>
      <c r="B3954" s="9">
        <v>471215</v>
      </c>
      <c r="C3954" s="9" t="s">
        <v>692</v>
      </c>
      <c r="D3954" s="9" t="s">
        <v>693</v>
      </c>
      <c r="E3954" s="9">
        <v>4712</v>
      </c>
      <c r="F3954" s="9" t="s">
        <v>5314</v>
      </c>
      <c r="G3954" s="9" t="s">
        <v>5315</v>
      </c>
      <c r="H3954" s="9">
        <v>47</v>
      </c>
      <c r="I3954" s="9" t="s">
        <v>3091</v>
      </c>
      <c r="J3954" s="9" t="s">
        <v>3092</v>
      </c>
      <c r="K3954" s="10">
        <v>17.47</v>
      </c>
      <c r="L3954" s="10">
        <v>103.526</v>
      </c>
    </row>
    <row r="3955" spans="1:12">
      <c r="A3955" s="9">
        <v>4</v>
      </c>
      <c r="B3955" s="9">
        <v>470803</v>
      </c>
      <c r="C3955" s="9" t="s">
        <v>9570</v>
      </c>
      <c r="D3955" s="9" t="s">
        <v>9571</v>
      </c>
      <c r="E3955" s="9">
        <v>4708</v>
      </c>
      <c r="F3955" s="9" t="s">
        <v>3646</v>
      </c>
      <c r="G3955" s="9" t="s">
        <v>3647</v>
      </c>
      <c r="H3955" s="9">
        <v>47</v>
      </c>
      <c r="I3955" s="9" t="s">
        <v>3091</v>
      </c>
      <c r="J3955" s="9" t="s">
        <v>3092</v>
      </c>
      <c r="K3955" s="10">
        <v>17.579000000000001</v>
      </c>
      <c r="L3955" s="10">
        <v>103.81399999999999</v>
      </c>
    </row>
    <row r="3956" spans="1:12">
      <c r="A3956" s="9">
        <v>4</v>
      </c>
      <c r="B3956" s="9">
        <v>471704</v>
      </c>
      <c r="C3956" s="9" t="s">
        <v>2181</v>
      </c>
      <c r="D3956" s="9" t="s">
        <v>2182</v>
      </c>
      <c r="E3956" s="9">
        <v>4717</v>
      </c>
      <c r="F3956" s="9" t="s">
        <v>6947</v>
      </c>
      <c r="G3956" s="9" t="s">
        <v>6948</v>
      </c>
      <c r="H3956" s="9">
        <v>47</v>
      </c>
      <c r="I3956" s="9" t="s">
        <v>3091</v>
      </c>
      <c r="J3956" s="9" t="s">
        <v>3092</v>
      </c>
      <c r="K3956" s="10">
        <v>17.196000000000002</v>
      </c>
      <c r="L3956" s="10">
        <v>104.23399999999999</v>
      </c>
    </row>
    <row r="3957" spans="1:12">
      <c r="A3957" s="9">
        <v>4</v>
      </c>
      <c r="B3957" s="9">
        <v>470701</v>
      </c>
      <c r="C3957" s="9" t="s">
        <v>9594</v>
      </c>
      <c r="D3957" s="9" t="s">
        <v>9595</v>
      </c>
      <c r="E3957" s="9">
        <v>4707</v>
      </c>
      <c r="F3957" s="9" t="s">
        <v>3554</v>
      </c>
      <c r="G3957" s="9" t="s">
        <v>3555</v>
      </c>
      <c r="H3957" s="9">
        <v>47</v>
      </c>
      <c r="I3957" s="9" t="s">
        <v>3091</v>
      </c>
      <c r="J3957" s="9" t="s">
        <v>3092</v>
      </c>
      <c r="K3957" s="10">
        <v>17.141999999999999</v>
      </c>
      <c r="L3957" s="10">
        <v>103.645</v>
      </c>
    </row>
    <row r="3958" spans="1:12">
      <c r="A3958" s="9">
        <v>4</v>
      </c>
      <c r="B3958" s="9">
        <v>470118</v>
      </c>
      <c r="C3958" s="9" t="s">
        <v>3758</v>
      </c>
      <c r="D3958" s="9" t="s">
        <v>3759</v>
      </c>
      <c r="E3958" s="9">
        <v>4701</v>
      </c>
      <c r="F3958" s="9" t="s">
        <v>3089</v>
      </c>
      <c r="G3958" s="9" t="s">
        <v>3090</v>
      </c>
      <c r="H3958" s="9">
        <v>47</v>
      </c>
      <c r="I3958" s="9" t="s">
        <v>3091</v>
      </c>
      <c r="J3958" s="9" t="s">
        <v>3092</v>
      </c>
      <c r="K3958" s="10">
        <v>17.337</v>
      </c>
      <c r="L3958" s="10">
        <v>104.072</v>
      </c>
    </row>
    <row r="3959" spans="1:12">
      <c r="A3959" s="9">
        <v>4</v>
      </c>
      <c r="B3959" s="9">
        <v>471206</v>
      </c>
      <c r="C3959" s="9" t="s">
        <v>9683</v>
      </c>
      <c r="D3959" s="9" t="s">
        <v>9684</v>
      </c>
      <c r="E3959" s="9">
        <v>4712</v>
      </c>
      <c r="F3959" s="9" t="s">
        <v>5314</v>
      </c>
      <c r="G3959" s="9" t="s">
        <v>5315</v>
      </c>
      <c r="H3959" s="9">
        <v>47</v>
      </c>
      <c r="I3959" s="9" t="s">
        <v>3091</v>
      </c>
      <c r="J3959" s="9" t="s">
        <v>3092</v>
      </c>
      <c r="K3959" s="10">
        <v>17.318999999999999</v>
      </c>
      <c r="L3959" s="10">
        <v>103.301</v>
      </c>
    </row>
    <row r="3960" spans="1:12">
      <c r="A3960" s="9">
        <v>4</v>
      </c>
      <c r="B3960" s="9">
        <v>471702</v>
      </c>
      <c r="C3960" s="9" t="s">
        <v>9732</v>
      </c>
      <c r="D3960" s="9" t="s">
        <v>9733</v>
      </c>
      <c r="E3960" s="9">
        <v>4717</v>
      </c>
      <c r="F3960" s="9" t="s">
        <v>6947</v>
      </c>
      <c r="G3960" s="9" t="s">
        <v>6948</v>
      </c>
      <c r="H3960" s="9">
        <v>47</v>
      </c>
      <c r="I3960" s="9" t="s">
        <v>3091</v>
      </c>
      <c r="J3960" s="9" t="s">
        <v>3092</v>
      </c>
      <c r="K3960" s="10">
        <v>17.268000000000001</v>
      </c>
      <c r="L3960" s="10">
        <v>104.239</v>
      </c>
    </row>
    <row r="3961" spans="1:12">
      <c r="A3961" s="9">
        <v>4</v>
      </c>
      <c r="B3961" s="9">
        <v>471001</v>
      </c>
      <c r="C3961" s="9" t="s">
        <v>8049</v>
      </c>
      <c r="D3961" s="9" t="s">
        <v>8050</v>
      </c>
      <c r="E3961" s="9">
        <v>4710</v>
      </c>
      <c r="F3961" s="9" t="s">
        <v>8964</v>
      </c>
      <c r="G3961" s="9" t="s">
        <v>2675</v>
      </c>
      <c r="H3961" s="9">
        <v>47</v>
      </c>
      <c r="I3961" s="9" t="s">
        <v>3091</v>
      </c>
      <c r="J3961" s="9" t="s">
        <v>3092</v>
      </c>
      <c r="K3961" s="10">
        <v>17.858000000000001</v>
      </c>
      <c r="L3961" s="10">
        <v>103.56100000000001</v>
      </c>
    </row>
    <row r="3962" spans="1:12">
      <c r="A3962" s="9">
        <v>4</v>
      </c>
      <c r="B3962" s="9">
        <v>471211</v>
      </c>
      <c r="C3962" s="9" t="s">
        <v>9760</v>
      </c>
      <c r="D3962" s="9" t="s">
        <v>9761</v>
      </c>
      <c r="E3962" s="9">
        <v>4712</v>
      </c>
      <c r="F3962" s="9" t="s">
        <v>5314</v>
      </c>
      <c r="G3962" s="9" t="s">
        <v>5315</v>
      </c>
      <c r="H3962" s="9">
        <v>47</v>
      </c>
      <c r="I3962" s="9" t="s">
        <v>3091</v>
      </c>
      <c r="J3962" s="9" t="s">
        <v>3092</v>
      </c>
      <c r="K3962" s="10">
        <v>17.422000000000001</v>
      </c>
      <c r="L3962" s="10">
        <v>103.327</v>
      </c>
    </row>
    <row r="3963" spans="1:12">
      <c r="A3963" s="9">
        <v>4</v>
      </c>
      <c r="B3963" s="9">
        <v>471008</v>
      </c>
      <c r="C3963" s="9" t="s">
        <v>9829</v>
      </c>
      <c r="D3963" s="9" t="s">
        <v>9830</v>
      </c>
      <c r="E3963" s="9">
        <v>4710</v>
      </c>
      <c r="F3963" s="9" t="s">
        <v>8964</v>
      </c>
      <c r="G3963" s="9" t="s">
        <v>2675</v>
      </c>
      <c r="H3963" s="9">
        <v>47</v>
      </c>
      <c r="I3963" s="9" t="s">
        <v>3091</v>
      </c>
      <c r="J3963" s="9" t="s">
        <v>3092</v>
      </c>
      <c r="K3963" s="10">
        <v>17.795999999999999</v>
      </c>
      <c r="L3963" s="10">
        <v>103.48699999999999</v>
      </c>
    </row>
    <row r="3964" spans="1:12">
      <c r="A3964" s="9">
        <v>4</v>
      </c>
      <c r="B3964" s="9">
        <v>471101</v>
      </c>
      <c r="C3964" s="9" t="s">
        <v>9873</v>
      </c>
      <c r="D3964" s="9" t="s">
        <v>9874</v>
      </c>
      <c r="E3964" s="9">
        <v>4711</v>
      </c>
      <c r="F3964" s="9" t="s">
        <v>7232</v>
      </c>
      <c r="G3964" s="9" t="s">
        <v>7233</v>
      </c>
      <c r="H3964" s="9">
        <v>47</v>
      </c>
      <c r="I3964" s="9" t="s">
        <v>3091</v>
      </c>
      <c r="J3964" s="9" t="s">
        <v>3092</v>
      </c>
      <c r="K3964" s="10">
        <v>17.571999999999999</v>
      </c>
      <c r="L3964" s="10">
        <v>104.01300000000001</v>
      </c>
    </row>
    <row r="3965" spans="1:12">
      <c r="A3965" s="9">
        <v>4</v>
      </c>
      <c r="B3965" s="9">
        <v>471703</v>
      </c>
      <c r="C3965" s="9" t="s">
        <v>9878</v>
      </c>
      <c r="D3965" s="9" t="s">
        <v>9879</v>
      </c>
      <c r="E3965" s="9">
        <v>4717</v>
      </c>
      <c r="F3965" s="9" t="s">
        <v>6947</v>
      </c>
      <c r="G3965" s="9" t="s">
        <v>6948</v>
      </c>
      <c r="H3965" s="9">
        <v>47</v>
      </c>
      <c r="I3965" s="9" t="s">
        <v>3091</v>
      </c>
      <c r="J3965" s="9" t="s">
        <v>3092</v>
      </c>
      <c r="K3965" s="10">
        <v>17.242000000000001</v>
      </c>
      <c r="L3965" s="10">
        <v>104.34099999999999</v>
      </c>
    </row>
    <row r="3966" spans="1:12">
      <c r="A3966" s="9">
        <v>4</v>
      </c>
      <c r="B3966" s="9">
        <v>471603</v>
      </c>
      <c r="C3966" s="9" t="s">
        <v>9951</v>
      </c>
      <c r="D3966" s="9" t="s">
        <v>9952</v>
      </c>
      <c r="E3966" s="9">
        <v>4716</v>
      </c>
      <c r="F3966" s="9" t="s">
        <v>8590</v>
      </c>
      <c r="G3966" s="9" t="s">
        <v>8591</v>
      </c>
      <c r="H3966" s="9">
        <v>47</v>
      </c>
      <c r="I3966" s="9" t="s">
        <v>3091</v>
      </c>
      <c r="J3966" s="9" t="s">
        <v>3092</v>
      </c>
      <c r="K3966" s="10">
        <v>17.602</v>
      </c>
      <c r="L3966" s="10">
        <v>103.52800000000001</v>
      </c>
    </row>
    <row r="3967" spans="1:12">
      <c r="A3967" s="9">
        <v>4</v>
      </c>
      <c r="B3967" s="9">
        <v>471602</v>
      </c>
      <c r="C3967" s="9" t="s">
        <v>9961</v>
      </c>
      <c r="D3967" s="9" t="s">
        <v>8591</v>
      </c>
      <c r="E3967" s="9">
        <v>4716</v>
      </c>
      <c r="F3967" s="9" t="s">
        <v>8590</v>
      </c>
      <c r="G3967" s="9" t="s">
        <v>8591</v>
      </c>
      <c r="H3967" s="9">
        <v>47</v>
      </c>
      <c r="I3967" s="9" t="s">
        <v>3091</v>
      </c>
      <c r="J3967" s="9" t="s">
        <v>3092</v>
      </c>
      <c r="K3967" s="10">
        <v>17.568000000000001</v>
      </c>
      <c r="L3967" s="10">
        <v>103.56100000000001</v>
      </c>
    </row>
    <row r="3968" spans="1:12">
      <c r="A3968" s="9">
        <v>4</v>
      </c>
      <c r="B3968" s="9">
        <v>471605</v>
      </c>
      <c r="C3968" s="9" t="s">
        <v>4515</v>
      </c>
      <c r="D3968" s="9" t="s">
        <v>4516</v>
      </c>
      <c r="E3968" s="9">
        <v>4716</v>
      </c>
      <c r="F3968" s="9" t="s">
        <v>8590</v>
      </c>
      <c r="G3968" s="9" t="s">
        <v>8591</v>
      </c>
      <c r="H3968" s="9">
        <v>47</v>
      </c>
      <c r="I3968" s="9" t="s">
        <v>3091</v>
      </c>
      <c r="J3968" s="9" t="s">
        <v>3092</v>
      </c>
      <c r="K3968" s="10">
        <v>17.706</v>
      </c>
      <c r="L3968" s="10">
        <v>103.443</v>
      </c>
    </row>
    <row r="3969" spans="1:12">
      <c r="A3969" s="9">
        <v>4</v>
      </c>
      <c r="B3969" s="9">
        <v>471301</v>
      </c>
      <c r="C3969" s="9" t="s">
        <v>10062</v>
      </c>
      <c r="D3969" s="9" t="s">
        <v>8393</v>
      </c>
      <c r="E3969" s="9">
        <v>4713</v>
      </c>
      <c r="F3969" s="9" t="s">
        <v>8392</v>
      </c>
      <c r="G3969" s="9" t="s">
        <v>8393</v>
      </c>
      <c r="H3969" s="9">
        <v>47</v>
      </c>
      <c r="I3969" s="9" t="s">
        <v>3091</v>
      </c>
      <c r="J3969" s="9" t="s">
        <v>3092</v>
      </c>
      <c r="K3969" s="10">
        <v>17.350000000000001</v>
      </c>
      <c r="L3969" s="10">
        <v>103.449</v>
      </c>
    </row>
    <row r="3970" spans="1:12">
      <c r="A3970" s="9">
        <v>4</v>
      </c>
      <c r="B3970" s="9">
        <v>470102</v>
      </c>
      <c r="C3970" s="9" t="s">
        <v>7786</v>
      </c>
      <c r="D3970" s="9" t="s">
        <v>7787</v>
      </c>
      <c r="E3970" s="9">
        <v>4701</v>
      </c>
      <c r="F3970" s="9" t="s">
        <v>3089</v>
      </c>
      <c r="G3970" s="9" t="s">
        <v>3090</v>
      </c>
      <c r="H3970" s="9">
        <v>47</v>
      </c>
      <c r="I3970" s="9" t="s">
        <v>3091</v>
      </c>
      <c r="J3970" s="9" t="s">
        <v>3092</v>
      </c>
      <c r="K3970" s="10">
        <v>17.260000000000002</v>
      </c>
      <c r="L3970" s="10">
        <v>104.014</v>
      </c>
    </row>
    <row r="3971" spans="1:12">
      <c r="A3971" s="9">
        <v>4</v>
      </c>
      <c r="B3971" s="9">
        <v>471006</v>
      </c>
      <c r="C3971" s="9" t="s">
        <v>10170</v>
      </c>
      <c r="D3971" s="9" t="s">
        <v>10171</v>
      </c>
      <c r="E3971" s="9">
        <v>4710</v>
      </c>
      <c r="F3971" s="9" t="s">
        <v>8964</v>
      </c>
      <c r="G3971" s="9" t="s">
        <v>2675</v>
      </c>
      <c r="H3971" s="9">
        <v>47</v>
      </c>
      <c r="I3971" s="9" t="s">
        <v>3091</v>
      </c>
      <c r="J3971" s="9" t="s">
        <v>3092</v>
      </c>
      <c r="K3971" s="10">
        <v>17.795000000000002</v>
      </c>
      <c r="L3971" s="10">
        <v>103.416</v>
      </c>
    </row>
    <row r="3972" spans="1:12">
      <c r="A3972" s="9">
        <v>4</v>
      </c>
      <c r="B3972" s="9">
        <v>471104</v>
      </c>
      <c r="C3972" s="9" t="s">
        <v>5191</v>
      </c>
      <c r="D3972" s="9" t="s">
        <v>5192</v>
      </c>
      <c r="E3972" s="9">
        <v>4711</v>
      </c>
      <c r="F3972" s="9" t="s">
        <v>7232</v>
      </c>
      <c r="G3972" s="9" t="s">
        <v>7233</v>
      </c>
      <c r="H3972" s="9">
        <v>47</v>
      </c>
      <c r="I3972" s="9" t="s">
        <v>3091</v>
      </c>
      <c r="J3972" s="9" t="s">
        <v>3092</v>
      </c>
      <c r="K3972" s="10">
        <v>17.757000000000001</v>
      </c>
      <c r="L3972" s="10">
        <v>104.006</v>
      </c>
    </row>
    <row r="3973" spans="1:12">
      <c r="A3973" s="9">
        <v>4</v>
      </c>
      <c r="B3973" s="9">
        <v>470115</v>
      </c>
      <c r="C3973" s="9" t="s">
        <v>9562</v>
      </c>
      <c r="D3973" s="9" t="s">
        <v>9563</v>
      </c>
      <c r="E3973" s="9">
        <v>4701</v>
      </c>
      <c r="F3973" s="9" t="s">
        <v>3089</v>
      </c>
      <c r="G3973" s="9" t="s">
        <v>3090</v>
      </c>
      <c r="H3973" s="9">
        <v>47</v>
      </c>
      <c r="I3973" s="9" t="s">
        <v>3091</v>
      </c>
      <c r="J3973" s="9" t="s">
        <v>3092</v>
      </c>
      <c r="K3973" s="10">
        <v>17.059000000000001</v>
      </c>
      <c r="L3973" s="10">
        <v>104.105</v>
      </c>
    </row>
    <row r="3974" spans="1:12">
      <c r="A3974" s="9">
        <v>4</v>
      </c>
      <c r="B3974" s="9">
        <v>470404</v>
      </c>
      <c r="C3974" s="9" t="s">
        <v>9835</v>
      </c>
      <c r="D3974" s="9" t="s">
        <v>9836</v>
      </c>
      <c r="E3974" s="9">
        <v>4704</v>
      </c>
      <c r="F3974" s="9" t="s">
        <v>5807</v>
      </c>
      <c r="G3974" s="9" t="s">
        <v>5808</v>
      </c>
      <c r="H3974" s="9">
        <v>47</v>
      </c>
      <c r="I3974" s="9" t="s">
        <v>3091</v>
      </c>
      <c r="J3974" s="9" t="s">
        <v>3092</v>
      </c>
      <c r="K3974" s="10">
        <v>17.225999999999999</v>
      </c>
      <c r="L3974" s="10">
        <v>103.917</v>
      </c>
    </row>
    <row r="3975" spans="1:12">
      <c r="A3975" s="9">
        <v>4</v>
      </c>
      <c r="B3975" s="9">
        <v>470902</v>
      </c>
      <c r="C3975" s="9" t="s">
        <v>10455</v>
      </c>
      <c r="D3975" s="9" t="s">
        <v>10456</v>
      </c>
      <c r="E3975" s="9">
        <v>4709</v>
      </c>
      <c r="F3975" s="9" t="s">
        <v>10457</v>
      </c>
      <c r="G3975" s="9" t="s">
        <v>10458</v>
      </c>
      <c r="H3975" s="9">
        <v>47</v>
      </c>
      <c r="I3975" s="9" t="s">
        <v>3091</v>
      </c>
      <c r="J3975" s="9" t="s">
        <v>3092</v>
      </c>
      <c r="K3975" s="10">
        <v>17.841000000000001</v>
      </c>
      <c r="L3975" s="10">
        <v>103.85899999999999</v>
      </c>
    </row>
    <row r="3976" spans="1:12">
      <c r="A3976" s="9">
        <v>4</v>
      </c>
      <c r="B3976" s="9">
        <v>471009</v>
      </c>
      <c r="C3976" s="9" t="s">
        <v>5705</v>
      </c>
      <c r="D3976" s="9" t="s">
        <v>5706</v>
      </c>
      <c r="E3976" s="9">
        <v>4710</v>
      </c>
      <c r="F3976" s="9" t="s">
        <v>8964</v>
      </c>
      <c r="G3976" s="9" t="s">
        <v>2675</v>
      </c>
      <c r="H3976" s="9">
        <v>47</v>
      </c>
      <c r="I3976" s="9" t="s">
        <v>3091</v>
      </c>
      <c r="J3976" s="9" t="s">
        <v>3092</v>
      </c>
      <c r="K3976" s="10">
        <v>17.863</v>
      </c>
      <c r="L3976" s="10">
        <v>103.626</v>
      </c>
    </row>
    <row r="3977" spans="1:12">
      <c r="A3977" s="9">
        <v>4</v>
      </c>
      <c r="B3977" s="9">
        <v>470204</v>
      </c>
      <c r="C3977" s="9" t="s">
        <v>10475</v>
      </c>
      <c r="D3977" s="9" t="s">
        <v>10476</v>
      </c>
      <c r="E3977" s="9">
        <v>4702</v>
      </c>
      <c r="F3977" s="9" t="s">
        <v>10477</v>
      </c>
      <c r="G3977" s="9" t="s">
        <v>10478</v>
      </c>
      <c r="H3977" s="9">
        <v>47</v>
      </c>
      <c r="I3977" s="9" t="s">
        <v>3091</v>
      </c>
      <c r="J3977" s="9" t="s">
        <v>3092</v>
      </c>
      <c r="K3977" s="10">
        <v>17.379000000000001</v>
      </c>
      <c r="L3977" s="10">
        <v>104.378</v>
      </c>
    </row>
    <row r="3978" spans="1:12">
      <c r="A3978" s="9">
        <v>4</v>
      </c>
      <c r="B3978" s="9">
        <v>470814</v>
      </c>
      <c r="C3978" s="9" t="s">
        <v>10479</v>
      </c>
      <c r="D3978" s="9" t="s">
        <v>10480</v>
      </c>
      <c r="E3978" s="9">
        <v>4708</v>
      </c>
      <c r="F3978" s="9" t="s">
        <v>3646</v>
      </c>
      <c r="G3978" s="9" t="s">
        <v>3647</v>
      </c>
      <c r="H3978" s="9">
        <v>47</v>
      </c>
      <c r="I3978" s="9" t="s">
        <v>3091</v>
      </c>
      <c r="J3978" s="9" t="s">
        <v>3092</v>
      </c>
      <c r="K3978" s="10">
        <v>17.724</v>
      </c>
      <c r="L3978" s="10">
        <v>103.76</v>
      </c>
    </row>
    <row r="3979" spans="1:12">
      <c r="A3979" s="9">
        <v>4</v>
      </c>
      <c r="B3979" s="9">
        <v>471208</v>
      </c>
      <c r="C3979" s="9" t="s">
        <v>6665</v>
      </c>
      <c r="D3979" s="9" t="s">
        <v>1771</v>
      </c>
      <c r="E3979" s="9">
        <v>4712</v>
      </c>
      <c r="F3979" s="9" t="s">
        <v>5314</v>
      </c>
      <c r="G3979" s="9" t="s">
        <v>5315</v>
      </c>
      <c r="H3979" s="9">
        <v>47</v>
      </c>
      <c r="I3979" s="9" t="s">
        <v>3091</v>
      </c>
      <c r="J3979" s="9" t="s">
        <v>3092</v>
      </c>
      <c r="K3979" s="10">
        <v>17.605</v>
      </c>
      <c r="L3979" s="10">
        <v>103.446</v>
      </c>
    </row>
    <row r="3980" spans="1:12">
      <c r="A3980" s="9">
        <v>4</v>
      </c>
      <c r="B3980" s="9">
        <v>470809</v>
      </c>
      <c r="C3980" s="9" t="s">
        <v>10520</v>
      </c>
      <c r="D3980" s="9" t="s">
        <v>5971</v>
      </c>
      <c r="E3980" s="9">
        <v>4708</v>
      </c>
      <c r="F3980" s="9" t="s">
        <v>3646</v>
      </c>
      <c r="G3980" s="9" t="s">
        <v>3647</v>
      </c>
      <c r="H3980" s="9">
        <v>47</v>
      </c>
      <c r="I3980" s="9" t="s">
        <v>3091</v>
      </c>
      <c r="J3980" s="9" t="s">
        <v>3092</v>
      </c>
      <c r="K3980" s="10">
        <v>17.673999999999999</v>
      </c>
      <c r="L3980" s="10">
        <v>103.848</v>
      </c>
    </row>
    <row r="3981" spans="1:12">
      <c r="A3981" s="9">
        <v>4</v>
      </c>
      <c r="B3981" s="9">
        <v>470408</v>
      </c>
      <c r="C3981" s="9" t="s">
        <v>7263</v>
      </c>
      <c r="D3981" s="9" t="s">
        <v>7264</v>
      </c>
      <c r="E3981" s="9">
        <v>4704</v>
      </c>
      <c r="F3981" s="9" t="s">
        <v>5807</v>
      </c>
      <c r="G3981" s="9" t="s">
        <v>5808</v>
      </c>
      <c r="H3981" s="9">
        <v>47</v>
      </c>
      <c r="I3981" s="9" t="s">
        <v>3091</v>
      </c>
      <c r="J3981" s="9" t="s">
        <v>3092</v>
      </c>
      <c r="K3981" s="10">
        <v>17.367000000000001</v>
      </c>
      <c r="L3981" s="10">
        <v>103.98099999999999</v>
      </c>
    </row>
    <row r="3982" spans="1:12">
      <c r="A3982" s="9">
        <v>4</v>
      </c>
      <c r="B3982" s="9">
        <v>471002</v>
      </c>
      <c r="C3982" s="9" t="s">
        <v>10550</v>
      </c>
      <c r="D3982" s="9" t="s">
        <v>8034</v>
      </c>
      <c r="E3982" s="9">
        <v>4710</v>
      </c>
      <c r="F3982" s="9" t="s">
        <v>8964</v>
      </c>
      <c r="G3982" s="9" t="s">
        <v>2675</v>
      </c>
      <c r="H3982" s="9">
        <v>47</v>
      </c>
      <c r="I3982" s="9" t="s">
        <v>3091</v>
      </c>
      <c r="J3982" s="9" t="s">
        <v>3092</v>
      </c>
      <c r="K3982" s="10">
        <v>17.855</v>
      </c>
      <c r="L3982" s="10">
        <v>103.48</v>
      </c>
    </row>
    <row r="3983" spans="1:12">
      <c r="A3983" s="9">
        <v>4</v>
      </c>
      <c r="B3983" s="9">
        <v>470201</v>
      </c>
      <c r="C3983" s="9" t="s">
        <v>10557</v>
      </c>
      <c r="D3983" s="9" t="s">
        <v>10478</v>
      </c>
      <c r="E3983" s="9">
        <v>4702</v>
      </c>
      <c r="F3983" s="9" t="s">
        <v>10477</v>
      </c>
      <c r="G3983" s="9" t="s">
        <v>10478</v>
      </c>
      <c r="H3983" s="9">
        <v>47</v>
      </c>
      <c r="I3983" s="9" t="s">
        <v>3091</v>
      </c>
      <c r="J3983" s="9" t="s">
        <v>3092</v>
      </c>
      <c r="K3983" s="10">
        <v>17.302</v>
      </c>
      <c r="L3983" s="10">
        <v>104.386</v>
      </c>
    </row>
    <row r="3984" spans="1:12">
      <c r="A3984" s="9">
        <v>4</v>
      </c>
      <c r="B3984" s="9">
        <v>471005</v>
      </c>
      <c r="C3984" s="9" t="s">
        <v>10590</v>
      </c>
      <c r="D3984" s="9" t="s">
        <v>10591</v>
      </c>
      <c r="E3984" s="9">
        <v>4710</v>
      </c>
      <c r="F3984" s="9" t="s">
        <v>8964</v>
      </c>
      <c r="G3984" s="9" t="s">
        <v>2675</v>
      </c>
      <c r="H3984" s="9">
        <v>47</v>
      </c>
      <c r="I3984" s="9" t="s">
        <v>3091</v>
      </c>
      <c r="J3984" s="9" t="s">
        <v>3092</v>
      </c>
      <c r="K3984" s="10">
        <v>17.931999999999999</v>
      </c>
      <c r="L3984" s="10">
        <v>103.441</v>
      </c>
    </row>
    <row r="3985" spans="1:12">
      <c r="A3985" s="9">
        <v>4</v>
      </c>
      <c r="B3985" s="9">
        <v>470205</v>
      </c>
      <c r="C3985" s="9" t="s">
        <v>7545</v>
      </c>
      <c r="D3985" s="9" t="s">
        <v>7546</v>
      </c>
      <c r="E3985" s="9">
        <v>4702</v>
      </c>
      <c r="F3985" s="9" t="s">
        <v>10477</v>
      </c>
      <c r="G3985" s="9" t="s">
        <v>10478</v>
      </c>
      <c r="H3985" s="9">
        <v>47</v>
      </c>
      <c r="I3985" s="9" t="s">
        <v>3091</v>
      </c>
      <c r="J3985" s="9" t="s">
        <v>3092</v>
      </c>
      <c r="K3985" s="10">
        <v>17.350000000000001</v>
      </c>
      <c r="L3985" s="10">
        <v>104.137</v>
      </c>
    </row>
    <row r="3986" spans="1:12">
      <c r="A3986" s="9">
        <v>4</v>
      </c>
      <c r="B3986" s="9">
        <v>470801</v>
      </c>
      <c r="C3986" s="9" t="s">
        <v>10596</v>
      </c>
      <c r="D3986" s="9" t="s">
        <v>3647</v>
      </c>
      <c r="E3986" s="9">
        <v>4708</v>
      </c>
      <c r="F3986" s="9" t="s">
        <v>3646</v>
      </c>
      <c r="G3986" s="9" t="s">
        <v>3647</v>
      </c>
      <c r="H3986" s="9">
        <v>47</v>
      </c>
      <c r="I3986" s="9" t="s">
        <v>3091</v>
      </c>
      <c r="J3986" s="9" t="s">
        <v>3092</v>
      </c>
      <c r="K3986" s="10">
        <v>17.645</v>
      </c>
      <c r="L3986" s="10">
        <v>103.752</v>
      </c>
    </row>
    <row r="3987" spans="1:12">
      <c r="A3987" s="9">
        <v>4</v>
      </c>
      <c r="B3987" s="9">
        <v>471003</v>
      </c>
      <c r="C3987" s="9" t="s">
        <v>10610</v>
      </c>
      <c r="D3987" s="9" t="s">
        <v>10611</v>
      </c>
      <c r="E3987" s="9">
        <v>4710</v>
      </c>
      <c r="F3987" s="9" t="s">
        <v>8964</v>
      </c>
      <c r="G3987" s="9" t="s">
        <v>2675</v>
      </c>
      <c r="H3987" s="9">
        <v>47</v>
      </c>
      <c r="I3987" s="9" t="s">
        <v>3091</v>
      </c>
      <c r="J3987" s="9" t="s">
        <v>3092</v>
      </c>
      <c r="K3987" s="10">
        <v>17.995000000000001</v>
      </c>
      <c r="L3987" s="10">
        <v>103.52800000000001</v>
      </c>
    </row>
    <row r="3988" spans="1:12">
      <c r="A3988" s="9">
        <v>4</v>
      </c>
      <c r="B3988" s="9">
        <v>470409</v>
      </c>
      <c r="C3988" s="9" t="s">
        <v>10634</v>
      </c>
      <c r="D3988" s="9" t="s">
        <v>10635</v>
      </c>
      <c r="E3988" s="9">
        <v>4704</v>
      </c>
      <c r="F3988" s="9" t="s">
        <v>5807</v>
      </c>
      <c r="G3988" s="9" t="s">
        <v>5808</v>
      </c>
      <c r="H3988" s="9">
        <v>47</v>
      </c>
      <c r="I3988" s="9" t="s">
        <v>3091</v>
      </c>
      <c r="J3988" s="9" t="s">
        <v>3092</v>
      </c>
      <c r="K3988" s="10">
        <v>17.425999999999998</v>
      </c>
      <c r="L3988" s="10">
        <v>103.901</v>
      </c>
    </row>
    <row r="3989" spans="1:12">
      <c r="A3989" s="9">
        <v>4</v>
      </c>
      <c r="B3989" s="9">
        <v>470602</v>
      </c>
      <c r="C3989" s="9" t="s">
        <v>10642</v>
      </c>
      <c r="D3989" s="9" t="s">
        <v>10643</v>
      </c>
      <c r="E3989" s="9">
        <v>4706</v>
      </c>
      <c r="F3989" s="9" t="s">
        <v>3760</v>
      </c>
      <c r="G3989" s="9" t="s">
        <v>3761</v>
      </c>
      <c r="H3989" s="9">
        <v>47</v>
      </c>
      <c r="I3989" s="9" t="s">
        <v>3091</v>
      </c>
      <c r="J3989" s="9" t="s">
        <v>3092</v>
      </c>
      <c r="K3989" s="10">
        <v>17.327000000000002</v>
      </c>
      <c r="L3989" s="10">
        <v>103.67100000000001</v>
      </c>
    </row>
    <row r="3990" spans="1:12">
      <c r="A3990" s="9">
        <v>4</v>
      </c>
      <c r="B3990" s="9">
        <v>470904</v>
      </c>
      <c r="C3990" s="9" t="s">
        <v>10679</v>
      </c>
      <c r="D3990" s="9" t="s">
        <v>10680</v>
      </c>
      <c r="E3990" s="9">
        <v>4709</v>
      </c>
      <c r="F3990" s="9" t="s">
        <v>10457</v>
      </c>
      <c r="G3990" s="9" t="s">
        <v>10458</v>
      </c>
      <c r="H3990" s="9">
        <v>47</v>
      </c>
      <c r="I3990" s="9" t="s">
        <v>3091</v>
      </c>
      <c r="J3990" s="9" t="s">
        <v>3092</v>
      </c>
      <c r="K3990" s="10">
        <v>17.774999999999999</v>
      </c>
      <c r="L3990" s="10">
        <v>103.842</v>
      </c>
    </row>
    <row r="3991" spans="1:12">
      <c r="A3991" s="9">
        <v>4</v>
      </c>
      <c r="B3991" s="9">
        <v>470903</v>
      </c>
      <c r="C3991" s="9" t="s">
        <v>7886</v>
      </c>
      <c r="D3991" s="9" t="s">
        <v>7887</v>
      </c>
      <c r="E3991" s="9">
        <v>4709</v>
      </c>
      <c r="F3991" s="9" t="s">
        <v>10457</v>
      </c>
      <c r="G3991" s="9" t="s">
        <v>10458</v>
      </c>
      <c r="H3991" s="9">
        <v>47</v>
      </c>
      <c r="I3991" s="9" t="s">
        <v>3091</v>
      </c>
      <c r="J3991" s="9" t="s">
        <v>3092</v>
      </c>
      <c r="K3991" s="10">
        <v>17.866</v>
      </c>
      <c r="L3991" s="10">
        <v>103.699</v>
      </c>
    </row>
    <row r="3992" spans="1:12">
      <c r="A3992" s="9">
        <v>4</v>
      </c>
      <c r="B3992" s="9">
        <v>470106</v>
      </c>
      <c r="C3992" s="9" t="s">
        <v>8520</v>
      </c>
      <c r="D3992" s="9" t="s">
        <v>8521</v>
      </c>
      <c r="E3992" s="9">
        <v>4701</v>
      </c>
      <c r="F3992" s="9" t="s">
        <v>3089</v>
      </c>
      <c r="G3992" s="9" t="s">
        <v>3090</v>
      </c>
      <c r="H3992" s="9">
        <v>47</v>
      </c>
      <c r="I3992" s="9" t="s">
        <v>3091</v>
      </c>
      <c r="J3992" s="9" t="s">
        <v>3092</v>
      </c>
      <c r="K3992" s="10">
        <v>17.279</v>
      </c>
      <c r="L3992" s="10">
        <v>104.123</v>
      </c>
    </row>
    <row r="3993" spans="1:12">
      <c r="A3993" s="9">
        <v>4</v>
      </c>
      <c r="B3993" s="9">
        <v>471103</v>
      </c>
      <c r="C3993" s="9" t="s">
        <v>10809</v>
      </c>
      <c r="D3993" s="9" t="s">
        <v>10810</v>
      </c>
      <c r="E3993" s="9">
        <v>4711</v>
      </c>
      <c r="F3993" s="9" t="s">
        <v>7232</v>
      </c>
      <c r="G3993" s="9" t="s">
        <v>7233</v>
      </c>
      <c r="H3993" s="9">
        <v>47</v>
      </c>
      <c r="I3993" s="9" t="s">
        <v>3091</v>
      </c>
      <c r="J3993" s="9" t="s">
        <v>3092</v>
      </c>
      <c r="K3993" s="10">
        <v>17.63</v>
      </c>
      <c r="L3993" s="10">
        <v>103.926</v>
      </c>
    </row>
    <row r="3994" spans="1:12">
      <c r="A3994" s="9">
        <v>4</v>
      </c>
      <c r="B3994" s="9">
        <v>471203</v>
      </c>
      <c r="C3994" s="9" t="s">
        <v>10845</v>
      </c>
      <c r="D3994" s="9" t="s">
        <v>10846</v>
      </c>
      <c r="E3994" s="9">
        <v>4712</v>
      </c>
      <c r="F3994" s="9" t="s">
        <v>5314</v>
      </c>
      <c r="G3994" s="9" t="s">
        <v>5315</v>
      </c>
      <c r="H3994" s="9">
        <v>47</v>
      </c>
      <c r="I3994" s="9" t="s">
        <v>3091</v>
      </c>
      <c r="J3994" s="9" t="s">
        <v>3092</v>
      </c>
      <c r="K3994" s="10">
        <v>17.510999999999999</v>
      </c>
      <c r="L3994" s="10">
        <v>103.351</v>
      </c>
    </row>
    <row r="3995" spans="1:12">
      <c r="A3995" s="9">
        <v>4</v>
      </c>
      <c r="B3995" s="9">
        <v>470203</v>
      </c>
      <c r="C3995" s="9" t="s">
        <v>6306</v>
      </c>
      <c r="D3995" s="9" t="s">
        <v>6307</v>
      </c>
      <c r="E3995" s="9">
        <v>4702</v>
      </c>
      <c r="F3995" s="9" t="s">
        <v>10477</v>
      </c>
      <c r="G3995" s="9" t="s">
        <v>10478</v>
      </c>
      <c r="H3995" s="9">
        <v>47</v>
      </c>
      <c r="I3995" s="9" t="s">
        <v>3091</v>
      </c>
      <c r="J3995" s="9" t="s">
        <v>3092</v>
      </c>
      <c r="K3995" s="10">
        <v>17.367000000000001</v>
      </c>
      <c r="L3995" s="10">
        <v>104.21599999999999</v>
      </c>
    </row>
    <row r="3996" spans="1:12">
      <c r="A3996" s="9">
        <v>4</v>
      </c>
      <c r="B3996" s="9">
        <v>471701</v>
      </c>
      <c r="C3996" s="9" t="s">
        <v>10907</v>
      </c>
      <c r="D3996" s="9" t="s">
        <v>10908</v>
      </c>
      <c r="E3996" s="9">
        <v>4717</v>
      </c>
      <c r="F3996" s="9" t="s">
        <v>6947</v>
      </c>
      <c r="G3996" s="9" t="s">
        <v>6948</v>
      </c>
      <c r="H3996" s="9">
        <v>47</v>
      </c>
      <c r="I3996" s="9" t="s">
        <v>3091</v>
      </c>
      <c r="J3996" s="9" t="s">
        <v>3092</v>
      </c>
      <c r="K3996" s="10">
        <v>17.219000000000001</v>
      </c>
      <c r="L3996" s="10">
        <v>104.375</v>
      </c>
    </row>
    <row r="3997" spans="1:12">
      <c r="A3997" s="9">
        <v>4</v>
      </c>
      <c r="B3997" s="9">
        <v>470808</v>
      </c>
      <c r="C3997" s="9" t="s">
        <v>3178</v>
      </c>
      <c r="D3997" s="9" t="s">
        <v>3179</v>
      </c>
      <c r="E3997" s="9">
        <v>4708</v>
      </c>
      <c r="F3997" s="9" t="s">
        <v>3646</v>
      </c>
      <c r="G3997" s="9" t="s">
        <v>3647</v>
      </c>
      <c r="H3997" s="9">
        <v>47</v>
      </c>
      <c r="I3997" s="9" t="s">
        <v>3091</v>
      </c>
      <c r="J3997" s="9" t="s">
        <v>3092</v>
      </c>
      <c r="K3997" s="10">
        <v>17.536000000000001</v>
      </c>
      <c r="L3997" s="10">
        <v>103.68</v>
      </c>
    </row>
    <row r="3998" spans="1:12">
      <c r="A3998" s="9">
        <v>4</v>
      </c>
      <c r="B3998" s="9">
        <v>471802</v>
      </c>
      <c r="C3998" s="9" t="s">
        <v>10943</v>
      </c>
      <c r="D3998" s="9" t="s">
        <v>10944</v>
      </c>
      <c r="E3998" s="9">
        <v>4718</v>
      </c>
      <c r="F3998" s="9" t="s">
        <v>10945</v>
      </c>
      <c r="G3998" s="9" t="s">
        <v>10946</v>
      </c>
      <c r="H3998" s="9">
        <v>47</v>
      </c>
      <c r="I3998" s="9" t="s">
        <v>3091</v>
      </c>
      <c r="J3998" s="9" t="s">
        <v>3092</v>
      </c>
      <c r="K3998" s="10">
        <v>16.881</v>
      </c>
      <c r="L3998" s="10">
        <v>104.02200000000001</v>
      </c>
    </row>
    <row r="3999" spans="1:12">
      <c r="A3999" s="9">
        <v>4</v>
      </c>
      <c r="B3999" s="9">
        <v>470202</v>
      </c>
      <c r="C3999" s="9" t="s">
        <v>4785</v>
      </c>
      <c r="D3999" s="9" t="s">
        <v>4786</v>
      </c>
      <c r="E3999" s="9">
        <v>4702</v>
      </c>
      <c r="F3999" s="9" t="s">
        <v>10477</v>
      </c>
      <c r="G3999" s="9" t="s">
        <v>10478</v>
      </c>
      <c r="H3999" s="9">
        <v>47</v>
      </c>
      <c r="I3999" s="9" t="s">
        <v>3091</v>
      </c>
      <c r="J3999" s="9" t="s">
        <v>3092</v>
      </c>
      <c r="K3999" s="10">
        <v>17.352</v>
      </c>
      <c r="L3999" s="10">
        <v>104.28700000000001</v>
      </c>
    </row>
    <row r="4000" spans="1:12">
      <c r="A4000" s="9">
        <v>4</v>
      </c>
      <c r="B4000" s="9">
        <v>470901</v>
      </c>
      <c r="C4000" s="9" t="s">
        <v>11102</v>
      </c>
      <c r="D4000" s="9" t="s">
        <v>10458</v>
      </c>
      <c r="E4000" s="9">
        <v>4709</v>
      </c>
      <c r="F4000" s="9" t="s">
        <v>10457</v>
      </c>
      <c r="G4000" s="9" t="s">
        <v>10458</v>
      </c>
      <c r="H4000" s="9">
        <v>47</v>
      </c>
      <c r="I4000" s="9" t="s">
        <v>3091</v>
      </c>
      <c r="J4000" s="9" t="s">
        <v>3092</v>
      </c>
      <c r="K4000" s="10">
        <v>17.834</v>
      </c>
      <c r="L4000" s="10">
        <v>103.754</v>
      </c>
    </row>
    <row r="4001" spans="1:12">
      <c r="A4001" s="9">
        <v>4</v>
      </c>
      <c r="B4001" s="9">
        <v>470802</v>
      </c>
      <c r="C4001" s="9" t="s">
        <v>11132</v>
      </c>
      <c r="D4001" s="9" t="s">
        <v>11133</v>
      </c>
      <c r="E4001" s="9">
        <v>4708</v>
      </c>
      <c r="F4001" s="9" t="s">
        <v>3646</v>
      </c>
      <c r="G4001" s="9" t="s">
        <v>3647</v>
      </c>
      <c r="H4001" s="9">
        <v>47</v>
      </c>
      <c r="I4001" s="9" t="s">
        <v>3091</v>
      </c>
      <c r="J4001" s="9" t="s">
        <v>3092</v>
      </c>
      <c r="K4001" s="10">
        <v>17.472999999999999</v>
      </c>
      <c r="L4001" s="10">
        <v>103.73</v>
      </c>
    </row>
    <row r="4002" spans="1:12">
      <c r="A4002" s="9">
        <v>4</v>
      </c>
      <c r="B4002" s="9">
        <v>471108</v>
      </c>
      <c r="C4002" s="9" t="s">
        <v>11195</v>
      </c>
      <c r="D4002" s="9" t="s">
        <v>11196</v>
      </c>
      <c r="E4002" s="9">
        <v>4711</v>
      </c>
      <c r="F4002" s="9" t="s">
        <v>7232</v>
      </c>
      <c r="G4002" s="9" t="s">
        <v>7233</v>
      </c>
      <c r="H4002" s="9">
        <v>47</v>
      </c>
      <c r="I4002" s="9" t="s">
        <v>3091</v>
      </c>
      <c r="J4002" s="9" t="s">
        <v>3092</v>
      </c>
      <c r="K4002" s="10">
        <v>17.669</v>
      </c>
      <c r="L4002" s="10">
        <v>104.01900000000001</v>
      </c>
    </row>
    <row r="4003" spans="1:12">
      <c r="A4003" s="9">
        <v>4</v>
      </c>
      <c r="B4003" s="9">
        <v>471004</v>
      </c>
      <c r="C4003" s="9" t="s">
        <v>11222</v>
      </c>
      <c r="D4003" s="9" t="s">
        <v>11223</v>
      </c>
      <c r="E4003" s="9">
        <v>4710</v>
      </c>
      <c r="F4003" s="9" t="s">
        <v>8964</v>
      </c>
      <c r="G4003" s="9" t="s">
        <v>2675</v>
      </c>
      <c r="H4003" s="9">
        <v>47</v>
      </c>
      <c r="I4003" s="9" t="s">
        <v>3091</v>
      </c>
      <c r="J4003" s="9" t="s">
        <v>3092</v>
      </c>
      <c r="K4003" s="10">
        <v>17.984999999999999</v>
      </c>
      <c r="L4003" s="10">
        <v>103.584</v>
      </c>
    </row>
    <row r="4004" spans="1:12">
      <c r="A4004" s="9">
        <v>4</v>
      </c>
      <c r="B4004" s="9">
        <v>470604</v>
      </c>
      <c r="C4004" s="9" t="s">
        <v>11242</v>
      </c>
      <c r="D4004" s="9" t="s">
        <v>11243</v>
      </c>
      <c r="E4004" s="9">
        <v>4706</v>
      </c>
      <c r="F4004" s="9" t="s">
        <v>3760</v>
      </c>
      <c r="G4004" s="9" t="s">
        <v>3761</v>
      </c>
      <c r="H4004" s="9">
        <v>47</v>
      </c>
      <c r="I4004" s="9" t="s">
        <v>3091</v>
      </c>
      <c r="J4004" s="9" t="s">
        <v>3092</v>
      </c>
      <c r="K4004" s="10">
        <v>17.225000000000001</v>
      </c>
      <c r="L4004" s="10">
        <v>103.551</v>
      </c>
    </row>
    <row r="4005" spans="1:12">
      <c r="A4005" s="9">
        <v>4</v>
      </c>
      <c r="B4005" s="9">
        <v>471201</v>
      </c>
      <c r="C4005" s="9" t="s">
        <v>11273</v>
      </c>
      <c r="D4005" s="9" t="s">
        <v>5315</v>
      </c>
      <c r="E4005" s="9">
        <v>4712</v>
      </c>
      <c r="F4005" s="9" t="s">
        <v>5314</v>
      </c>
      <c r="G4005" s="9" t="s">
        <v>5315</v>
      </c>
      <c r="H4005" s="9">
        <v>47</v>
      </c>
      <c r="I4005" s="9" t="s">
        <v>3091</v>
      </c>
      <c r="J4005" s="9" t="s">
        <v>3092</v>
      </c>
      <c r="K4005" s="10">
        <v>17.448</v>
      </c>
      <c r="L4005" s="10">
        <v>103.462</v>
      </c>
    </row>
    <row r="4006" spans="1:12">
      <c r="A4006" s="9">
        <v>4</v>
      </c>
      <c r="B4006" s="9">
        <v>470113</v>
      </c>
      <c r="C4006" s="9" t="s">
        <v>11476</v>
      </c>
      <c r="D4006" s="9" t="s">
        <v>11477</v>
      </c>
      <c r="E4006" s="9">
        <v>4701</v>
      </c>
      <c r="F4006" s="9" t="s">
        <v>3089</v>
      </c>
      <c r="G4006" s="9" t="s">
        <v>3090</v>
      </c>
      <c r="H4006" s="9">
        <v>47</v>
      </c>
      <c r="I4006" s="9" t="s">
        <v>3091</v>
      </c>
      <c r="J4006" s="9" t="s">
        <v>3092</v>
      </c>
      <c r="K4006" s="10">
        <v>17.177</v>
      </c>
      <c r="L4006" s="10">
        <v>104.017</v>
      </c>
    </row>
    <row r="4007" spans="1:12">
      <c r="A4007" s="9">
        <v>4</v>
      </c>
      <c r="B4007" s="9">
        <v>470305</v>
      </c>
      <c r="C4007" s="9" t="s">
        <v>11478</v>
      </c>
      <c r="D4007" s="9" t="s">
        <v>11479</v>
      </c>
      <c r="E4007" s="9">
        <v>4703</v>
      </c>
      <c r="F4007" s="9" t="s">
        <v>11480</v>
      </c>
      <c r="G4007" s="9" t="s">
        <v>11481</v>
      </c>
      <c r="H4007" s="9">
        <v>47</v>
      </c>
      <c r="I4007" s="9" t="s">
        <v>3091</v>
      </c>
      <c r="J4007" s="9" t="s">
        <v>3092</v>
      </c>
      <c r="K4007" s="10">
        <v>17.100000000000001</v>
      </c>
      <c r="L4007" s="10">
        <v>103.696</v>
      </c>
    </row>
    <row r="4008" spans="1:12">
      <c r="A4008" s="9">
        <v>4</v>
      </c>
      <c r="B4008" s="9">
        <v>470112</v>
      </c>
      <c r="C4008" s="9" t="s">
        <v>5966</v>
      </c>
      <c r="D4008" s="9" t="s">
        <v>5967</v>
      </c>
      <c r="E4008" s="9">
        <v>4701</v>
      </c>
      <c r="F4008" s="9" t="s">
        <v>3089</v>
      </c>
      <c r="G4008" s="9" t="s">
        <v>3090</v>
      </c>
      <c r="H4008" s="9">
        <v>47</v>
      </c>
      <c r="I4008" s="9" t="s">
        <v>3091</v>
      </c>
      <c r="J4008" s="9" t="s">
        <v>3092</v>
      </c>
      <c r="K4008" s="10">
        <v>17.094999999999999</v>
      </c>
      <c r="L4008" s="10">
        <v>104.033</v>
      </c>
    </row>
    <row r="4009" spans="1:12">
      <c r="A4009" s="9">
        <v>4</v>
      </c>
      <c r="B4009" s="9">
        <v>470405</v>
      </c>
      <c r="C4009" s="9" t="s">
        <v>11539</v>
      </c>
      <c r="D4009" s="9" t="s">
        <v>11540</v>
      </c>
      <c r="E4009" s="9">
        <v>4704</v>
      </c>
      <c r="F4009" s="9" t="s">
        <v>5807</v>
      </c>
      <c r="G4009" s="9" t="s">
        <v>5808</v>
      </c>
      <c r="H4009" s="9">
        <v>47</v>
      </c>
      <c r="I4009" s="9" t="s">
        <v>3091</v>
      </c>
      <c r="J4009" s="9" t="s">
        <v>3092</v>
      </c>
      <c r="K4009" s="10">
        <v>17.274000000000001</v>
      </c>
      <c r="L4009" s="10">
        <v>103.846</v>
      </c>
    </row>
    <row r="4010" spans="1:12">
      <c r="A4010" s="9">
        <v>4</v>
      </c>
      <c r="B4010" s="9">
        <v>471601</v>
      </c>
      <c r="C4010" s="9" t="s">
        <v>6065</v>
      </c>
      <c r="D4010" s="9" t="s">
        <v>5852</v>
      </c>
      <c r="E4010" s="9">
        <v>4716</v>
      </c>
      <c r="F4010" s="9" t="s">
        <v>8590</v>
      </c>
      <c r="G4010" s="9" t="s">
        <v>8591</v>
      </c>
      <c r="H4010" s="9">
        <v>47</v>
      </c>
      <c r="I4010" s="9" t="s">
        <v>3091</v>
      </c>
      <c r="J4010" s="9" t="s">
        <v>3092</v>
      </c>
      <c r="K4010" s="10">
        <v>17.699000000000002</v>
      </c>
      <c r="L4010" s="10">
        <v>103.524</v>
      </c>
    </row>
    <row r="4011" spans="1:12">
      <c r="A4011" s="9">
        <v>4</v>
      </c>
      <c r="B4011" s="9">
        <v>470407</v>
      </c>
      <c r="C4011" s="9" t="s">
        <v>11594</v>
      </c>
      <c r="D4011" s="9" t="s">
        <v>11595</v>
      </c>
      <c r="E4011" s="9">
        <v>4704</v>
      </c>
      <c r="F4011" s="9" t="s">
        <v>5807</v>
      </c>
      <c r="G4011" s="9" t="s">
        <v>5808</v>
      </c>
      <c r="H4011" s="9">
        <v>47</v>
      </c>
      <c r="I4011" s="9" t="s">
        <v>3091</v>
      </c>
      <c r="J4011" s="9" t="s">
        <v>3092</v>
      </c>
      <c r="K4011" s="10">
        <v>17.207000000000001</v>
      </c>
      <c r="L4011" s="10">
        <v>103.821</v>
      </c>
    </row>
    <row r="4012" spans="1:12">
      <c r="A4012" s="9">
        <v>4</v>
      </c>
      <c r="B4012" s="9">
        <v>470301</v>
      </c>
      <c r="C4012" s="9" t="s">
        <v>11608</v>
      </c>
      <c r="D4012" s="9" t="s">
        <v>11481</v>
      </c>
      <c r="E4012" s="9">
        <v>4703</v>
      </c>
      <c r="F4012" s="9" t="s">
        <v>11480</v>
      </c>
      <c r="G4012" s="9" t="s">
        <v>11481</v>
      </c>
      <c r="H4012" s="9">
        <v>47</v>
      </c>
      <c r="I4012" s="9" t="s">
        <v>3091</v>
      </c>
      <c r="J4012" s="9" t="s">
        <v>3092</v>
      </c>
      <c r="K4012" s="10">
        <v>17.050999999999998</v>
      </c>
      <c r="L4012" s="10">
        <v>103.762</v>
      </c>
    </row>
    <row r="4013" spans="1:12">
      <c r="A4013" s="9">
        <v>4</v>
      </c>
      <c r="B4013" s="9">
        <v>471501</v>
      </c>
      <c r="C4013" s="9" t="s">
        <v>11615</v>
      </c>
      <c r="D4013" s="9" t="s">
        <v>11616</v>
      </c>
      <c r="E4013" s="9">
        <v>4715</v>
      </c>
      <c r="F4013" s="9" t="s">
        <v>5485</v>
      </c>
      <c r="G4013" s="9" t="s">
        <v>5486</v>
      </c>
      <c r="H4013" s="9">
        <v>47</v>
      </c>
      <c r="I4013" s="9" t="s">
        <v>3091</v>
      </c>
      <c r="J4013" s="9" t="s">
        <v>3092</v>
      </c>
      <c r="K4013" s="10">
        <v>17.010000000000002</v>
      </c>
      <c r="L4013" s="10">
        <v>104.25700000000001</v>
      </c>
    </row>
    <row r="4014" spans="1:12">
      <c r="A4014" s="9">
        <v>4</v>
      </c>
      <c r="B4014" s="9">
        <v>470804</v>
      </c>
      <c r="C4014" s="9" t="s">
        <v>11619</v>
      </c>
      <c r="D4014" s="9" t="s">
        <v>11620</v>
      </c>
      <c r="E4014" s="9">
        <v>4708</v>
      </c>
      <c r="F4014" s="9" t="s">
        <v>3646</v>
      </c>
      <c r="G4014" s="9" t="s">
        <v>3647</v>
      </c>
      <c r="H4014" s="9">
        <v>47</v>
      </c>
      <c r="I4014" s="9" t="s">
        <v>3091</v>
      </c>
      <c r="J4014" s="9" t="s">
        <v>3092</v>
      </c>
      <c r="K4014" s="10">
        <v>17.526</v>
      </c>
      <c r="L4014" s="10">
        <v>103.86</v>
      </c>
    </row>
    <row r="4015" spans="1:12">
      <c r="A4015" s="9">
        <v>4</v>
      </c>
      <c r="B4015" s="9">
        <v>470806</v>
      </c>
      <c r="C4015" s="9" t="s">
        <v>3414</v>
      </c>
      <c r="D4015" s="9" t="s">
        <v>3415</v>
      </c>
      <c r="E4015" s="9">
        <v>4708</v>
      </c>
      <c r="F4015" s="9" t="s">
        <v>3646</v>
      </c>
      <c r="G4015" s="9" t="s">
        <v>3647</v>
      </c>
      <c r="H4015" s="9">
        <v>47</v>
      </c>
      <c r="I4015" s="9" t="s">
        <v>3091</v>
      </c>
      <c r="J4015" s="9" t="s">
        <v>3092</v>
      </c>
      <c r="K4015" s="10">
        <v>17.640999999999998</v>
      </c>
      <c r="L4015" s="10">
        <v>103.651</v>
      </c>
    </row>
    <row r="4016" spans="1:12">
      <c r="A4016" s="9">
        <v>4</v>
      </c>
      <c r="B4016" s="9">
        <v>471302</v>
      </c>
      <c r="C4016" s="9" t="s">
        <v>11679</v>
      </c>
      <c r="D4016" s="9" t="s">
        <v>11680</v>
      </c>
      <c r="E4016" s="9">
        <v>4713</v>
      </c>
      <c r="F4016" s="9" t="s">
        <v>8392</v>
      </c>
      <c r="G4016" s="9" t="s">
        <v>8393</v>
      </c>
      <c r="H4016" s="9">
        <v>47</v>
      </c>
      <c r="I4016" s="9" t="s">
        <v>3091</v>
      </c>
      <c r="J4016" s="9" t="s">
        <v>3092</v>
      </c>
      <c r="K4016" s="10">
        <v>17.283999999999999</v>
      </c>
      <c r="L4016" s="10">
        <v>103.387</v>
      </c>
    </row>
    <row r="4017" spans="1:12">
      <c r="A4017" s="9">
        <v>4</v>
      </c>
      <c r="B4017" s="9">
        <v>470601</v>
      </c>
      <c r="C4017" s="9" t="s">
        <v>11691</v>
      </c>
      <c r="D4017" s="9" t="s">
        <v>3761</v>
      </c>
      <c r="E4017" s="9">
        <v>4706</v>
      </c>
      <c r="F4017" s="9" t="s">
        <v>3760</v>
      </c>
      <c r="G4017" s="9" t="s">
        <v>3761</v>
      </c>
      <c r="H4017" s="9">
        <v>47</v>
      </c>
      <c r="I4017" s="9" t="s">
        <v>3091</v>
      </c>
      <c r="J4017" s="9" t="s">
        <v>3092</v>
      </c>
      <c r="K4017" s="10">
        <v>17.231999999999999</v>
      </c>
      <c r="L4017" s="10">
        <v>103.642</v>
      </c>
    </row>
    <row r="4018" spans="1:12">
      <c r="A4018" s="9">
        <v>4</v>
      </c>
      <c r="B4018" s="9">
        <v>471804</v>
      </c>
      <c r="C4018" s="9" t="s">
        <v>11692</v>
      </c>
      <c r="D4018" s="9" t="s">
        <v>11693</v>
      </c>
      <c r="E4018" s="9">
        <v>4718</v>
      </c>
      <c r="F4018" s="9" t="s">
        <v>10945</v>
      </c>
      <c r="G4018" s="9" t="s">
        <v>10946</v>
      </c>
      <c r="H4018" s="9">
        <v>47</v>
      </c>
      <c r="I4018" s="9" t="s">
        <v>3091</v>
      </c>
      <c r="J4018" s="9" t="s">
        <v>3092</v>
      </c>
      <c r="K4018" s="10">
        <v>16.969000000000001</v>
      </c>
      <c r="L4018" s="10">
        <v>104.042</v>
      </c>
    </row>
    <row r="4019" spans="1:12">
      <c r="A4019" s="9">
        <v>4</v>
      </c>
      <c r="B4019" s="9">
        <v>471404</v>
      </c>
      <c r="C4019" s="9" t="s">
        <v>11914</v>
      </c>
      <c r="D4019" s="9" t="s">
        <v>11915</v>
      </c>
      <c r="E4019" s="9">
        <v>4714</v>
      </c>
      <c r="F4019" s="9" t="s">
        <v>5928</v>
      </c>
      <c r="G4019" s="9" t="s">
        <v>5929</v>
      </c>
      <c r="H4019" s="9">
        <v>47</v>
      </c>
      <c r="I4019" s="9" t="s">
        <v>3091</v>
      </c>
      <c r="J4019" s="9" t="s">
        <v>3092</v>
      </c>
      <c r="K4019" s="10">
        <v>16.925000000000001</v>
      </c>
      <c r="L4019" s="10">
        <v>104.155</v>
      </c>
    </row>
    <row r="4020" spans="1:12">
      <c r="A4020" s="9">
        <v>4</v>
      </c>
      <c r="B4020" s="9">
        <v>471801</v>
      </c>
      <c r="C4020" s="9" t="s">
        <v>12020</v>
      </c>
      <c r="D4020" s="9" t="s">
        <v>12021</v>
      </c>
      <c r="E4020" s="9">
        <v>4718</v>
      </c>
      <c r="F4020" s="9" t="s">
        <v>10945</v>
      </c>
      <c r="G4020" s="9" t="s">
        <v>10946</v>
      </c>
      <c r="H4020" s="9">
        <v>47</v>
      </c>
      <c r="I4020" s="9" t="s">
        <v>3091</v>
      </c>
      <c r="J4020" s="9" t="s">
        <v>3092</v>
      </c>
      <c r="K4020" s="10">
        <v>16.882999999999999</v>
      </c>
      <c r="L4020" s="10">
        <v>103.91800000000001</v>
      </c>
    </row>
    <row r="4021" spans="1:12">
      <c r="A4021" s="9">
        <v>4</v>
      </c>
      <c r="B4021" s="9">
        <v>470303</v>
      </c>
      <c r="C4021" s="9" t="s">
        <v>12054</v>
      </c>
      <c r="D4021" s="9" t="s">
        <v>12055</v>
      </c>
      <c r="E4021" s="9">
        <v>4703</v>
      </c>
      <c r="F4021" s="9" t="s">
        <v>11480</v>
      </c>
      <c r="G4021" s="9" t="s">
        <v>11481</v>
      </c>
      <c r="H4021" s="9">
        <v>47</v>
      </c>
      <c r="I4021" s="9" t="s">
        <v>3091</v>
      </c>
      <c r="J4021" s="9" t="s">
        <v>3092</v>
      </c>
      <c r="K4021" s="10">
        <v>17.093</v>
      </c>
      <c r="L4021" s="10">
        <v>103.90600000000001</v>
      </c>
    </row>
    <row r="4022" spans="1:12">
      <c r="A4022" s="9">
        <v>4</v>
      </c>
      <c r="B4022" s="9">
        <v>471803</v>
      </c>
      <c r="C4022" s="9" t="s">
        <v>12421</v>
      </c>
      <c r="D4022" s="9" t="s">
        <v>12422</v>
      </c>
      <c r="E4022" s="9">
        <v>4718</v>
      </c>
      <c r="F4022" s="9" t="s">
        <v>10945</v>
      </c>
      <c r="G4022" s="9" t="s">
        <v>10946</v>
      </c>
      <c r="H4022" s="9">
        <v>47</v>
      </c>
      <c r="I4022" s="9" t="s">
        <v>3091</v>
      </c>
      <c r="J4022" s="9" t="s">
        <v>3092</v>
      </c>
      <c r="K4022" s="10">
        <v>16.972000000000001</v>
      </c>
      <c r="L4022" s="10">
        <v>103.85899999999999</v>
      </c>
    </row>
    <row r="4023" spans="1:12">
      <c r="A4023" s="9">
        <v>4</v>
      </c>
      <c r="B4023" s="9">
        <v>480506</v>
      </c>
      <c r="C4023" s="9" t="s">
        <v>1551</v>
      </c>
      <c r="D4023" s="9" t="s">
        <v>1552</v>
      </c>
      <c r="E4023" s="9">
        <v>4805</v>
      </c>
      <c r="F4023" s="9" t="s">
        <v>1553</v>
      </c>
      <c r="G4023" s="9" t="s">
        <v>1554</v>
      </c>
      <c r="H4023" s="9">
        <v>48</v>
      </c>
      <c r="I4023" s="9" t="s">
        <v>1555</v>
      </c>
      <c r="J4023" s="9" t="s">
        <v>1556</v>
      </c>
      <c r="K4023" s="10">
        <v>17.065999999999999</v>
      </c>
      <c r="L4023" s="10">
        <v>104.749</v>
      </c>
    </row>
    <row r="4024" spans="1:12">
      <c r="A4024" s="9">
        <v>4</v>
      </c>
      <c r="B4024" s="9">
        <v>480101</v>
      </c>
      <c r="C4024" s="9" t="s">
        <v>462</v>
      </c>
      <c r="D4024" s="9" t="s">
        <v>463</v>
      </c>
      <c r="E4024" s="9">
        <v>4801</v>
      </c>
      <c r="F4024" s="9" t="s">
        <v>1557</v>
      </c>
      <c r="G4024" s="9" t="s">
        <v>1558</v>
      </c>
      <c r="H4024" s="9">
        <v>48</v>
      </c>
      <c r="I4024" s="9" t="s">
        <v>1555</v>
      </c>
      <c r="J4024" s="9" t="s">
        <v>1556</v>
      </c>
      <c r="K4024" s="10">
        <v>17.408999999999999</v>
      </c>
      <c r="L4024" s="10">
        <v>104.78100000000001</v>
      </c>
    </row>
    <row r="4025" spans="1:12">
      <c r="A4025" s="9">
        <v>4</v>
      </c>
      <c r="B4025" s="9">
        <v>481202</v>
      </c>
      <c r="C4025" s="9" t="s">
        <v>1770</v>
      </c>
      <c r="D4025" s="9" t="s">
        <v>1771</v>
      </c>
      <c r="E4025" s="9">
        <v>4812</v>
      </c>
      <c r="F4025" s="9" t="s">
        <v>1772</v>
      </c>
      <c r="G4025" s="9" t="s">
        <v>1773</v>
      </c>
      <c r="H4025" s="9">
        <v>48</v>
      </c>
      <c r="I4025" s="9" t="s">
        <v>1555</v>
      </c>
      <c r="J4025" s="9" t="s">
        <v>1556</v>
      </c>
      <c r="K4025" s="10">
        <v>17.065000000000001</v>
      </c>
      <c r="L4025" s="10">
        <v>104.482</v>
      </c>
    </row>
    <row r="4026" spans="1:12">
      <c r="A4026" s="9">
        <v>4</v>
      </c>
      <c r="B4026" s="9">
        <v>480511</v>
      </c>
      <c r="C4026" s="9" t="s">
        <v>2333</v>
      </c>
      <c r="D4026" s="9" t="s">
        <v>2334</v>
      </c>
      <c r="E4026" s="9">
        <v>4805</v>
      </c>
      <c r="F4026" s="9" t="s">
        <v>1553</v>
      </c>
      <c r="G4026" s="9" t="s">
        <v>1554</v>
      </c>
      <c r="H4026" s="9">
        <v>48</v>
      </c>
      <c r="I4026" s="9" t="s">
        <v>1555</v>
      </c>
      <c r="J4026" s="9" t="s">
        <v>1556</v>
      </c>
      <c r="K4026" s="10">
        <v>17.059000000000001</v>
      </c>
      <c r="L4026" s="10">
        <v>104.726</v>
      </c>
    </row>
    <row r="4027" spans="1:12">
      <c r="A4027" s="9">
        <v>4</v>
      </c>
      <c r="B4027" s="9">
        <v>480607</v>
      </c>
      <c r="C4027" s="9" t="s">
        <v>2697</v>
      </c>
      <c r="D4027" s="9" t="s">
        <v>2698</v>
      </c>
      <c r="E4027" s="9">
        <v>4806</v>
      </c>
      <c r="F4027" s="9" t="s">
        <v>2699</v>
      </c>
      <c r="G4027" s="9" t="s">
        <v>2700</v>
      </c>
      <c r="H4027" s="9">
        <v>48</v>
      </c>
      <c r="I4027" s="9" t="s">
        <v>1555</v>
      </c>
      <c r="J4027" s="9" t="s">
        <v>1556</v>
      </c>
      <c r="K4027" s="10">
        <v>17.018999999999998</v>
      </c>
      <c r="L4027" s="10">
        <v>104.69799999999999</v>
      </c>
    </row>
    <row r="4028" spans="1:12">
      <c r="A4028" s="9">
        <v>4</v>
      </c>
      <c r="B4028" s="9">
        <v>480904</v>
      </c>
      <c r="C4028" s="9" t="s">
        <v>2767</v>
      </c>
      <c r="D4028" s="9" t="s">
        <v>2768</v>
      </c>
      <c r="E4028" s="9">
        <v>4809</v>
      </c>
      <c r="F4028" s="9" t="s">
        <v>2769</v>
      </c>
      <c r="G4028" s="9" t="s">
        <v>2770</v>
      </c>
      <c r="H4028" s="9">
        <v>48</v>
      </c>
      <c r="I4028" s="9" t="s">
        <v>1555</v>
      </c>
      <c r="J4028" s="9" t="s">
        <v>1556</v>
      </c>
      <c r="K4028" s="10">
        <v>17.507000000000001</v>
      </c>
      <c r="L4028" s="10">
        <v>104.145</v>
      </c>
    </row>
    <row r="4029" spans="1:12">
      <c r="A4029" s="9">
        <v>4</v>
      </c>
      <c r="B4029" s="9">
        <v>480603</v>
      </c>
      <c r="C4029" s="9" t="s">
        <v>2820</v>
      </c>
      <c r="D4029" s="9" t="s">
        <v>2821</v>
      </c>
      <c r="E4029" s="9">
        <v>4806</v>
      </c>
      <c r="F4029" s="9" t="s">
        <v>2699</v>
      </c>
      <c r="G4029" s="9" t="s">
        <v>2700</v>
      </c>
      <c r="H4029" s="9">
        <v>48</v>
      </c>
      <c r="I4029" s="9" t="s">
        <v>1555</v>
      </c>
      <c r="J4029" s="9" t="s">
        <v>1556</v>
      </c>
      <c r="K4029" s="10">
        <v>17.007000000000001</v>
      </c>
      <c r="L4029" s="10">
        <v>104.589</v>
      </c>
    </row>
    <row r="4030" spans="1:12">
      <c r="A4030" s="9">
        <v>4</v>
      </c>
      <c r="B4030" s="9">
        <v>480501</v>
      </c>
      <c r="C4030" s="9" t="s">
        <v>3161</v>
      </c>
      <c r="D4030" s="9" t="s">
        <v>1554</v>
      </c>
      <c r="E4030" s="9">
        <v>4805</v>
      </c>
      <c r="F4030" s="9" t="s">
        <v>1553</v>
      </c>
      <c r="G4030" s="9" t="s">
        <v>1554</v>
      </c>
      <c r="H4030" s="9">
        <v>48</v>
      </c>
      <c r="I4030" s="9" t="s">
        <v>1555</v>
      </c>
      <c r="J4030" s="9" t="s">
        <v>1556</v>
      </c>
      <c r="K4030" s="10">
        <v>16.939</v>
      </c>
      <c r="L4030" s="10">
        <v>104.72</v>
      </c>
    </row>
    <row r="4031" spans="1:12">
      <c r="A4031" s="9">
        <v>4</v>
      </c>
      <c r="B4031" s="9">
        <v>480502</v>
      </c>
      <c r="C4031" s="9" t="s">
        <v>3266</v>
      </c>
      <c r="D4031" s="9" t="s">
        <v>3267</v>
      </c>
      <c r="E4031" s="9">
        <v>4805</v>
      </c>
      <c r="F4031" s="9" t="s">
        <v>1553</v>
      </c>
      <c r="G4031" s="9" t="s">
        <v>1554</v>
      </c>
      <c r="H4031" s="9">
        <v>48</v>
      </c>
      <c r="I4031" s="9" t="s">
        <v>1555</v>
      </c>
      <c r="J4031" s="9" t="s">
        <v>1556</v>
      </c>
      <c r="K4031" s="10">
        <v>16.914000000000001</v>
      </c>
      <c r="L4031" s="10">
        <v>104.675</v>
      </c>
    </row>
    <row r="4032" spans="1:12">
      <c r="A4032" s="9">
        <v>4</v>
      </c>
      <c r="B4032" s="9">
        <v>480301</v>
      </c>
      <c r="C4032" s="9" t="s">
        <v>3385</v>
      </c>
      <c r="D4032" s="9" t="s">
        <v>3386</v>
      </c>
      <c r="E4032" s="9">
        <v>4803</v>
      </c>
      <c r="F4032" s="9" t="s">
        <v>3387</v>
      </c>
      <c r="G4032" s="9" t="s">
        <v>3386</v>
      </c>
      <c r="H4032" s="9">
        <v>48</v>
      </c>
      <c r="I4032" s="9" t="s">
        <v>1555</v>
      </c>
      <c r="J4032" s="9" t="s">
        <v>1556</v>
      </c>
      <c r="K4032" s="10">
        <v>17.576000000000001</v>
      </c>
      <c r="L4032" s="10">
        <v>104.59099999999999</v>
      </c>
    </row>
    <row r="4033" spans="1:12">
      <c r="A4033" s="9">
        <v>4</v>
      </c>
      <c r="B4033" s="9">
        <v>480503</v>
      </c>
      <c r="C4033" s="9" t="s">
        <v>3510</v>
      </c>
      <c r="D4033" s="9" t="s">
        <v>3511</v>
      </c>
      <c r="E4033" s="9">
        <v>4805</v>
      </c>
      <c r="F4033" s="9" t="s">
        <v>1553</v>
      </c>
      <c r="G4033" s="9" t="s">
        <v>1554</v>
      </c>
      <c r="H4033" s="9">
        <v>48</v>
      </c>
      <c r="I4033" s="9" t="s">
        <v>1555</v>
      </c>
      <c r="J4033" s="9" t="s">
        <v>1556</v>
      </c>
      <c r="K4033" s="10">
        <v>17.148</v>
      </c>
      <c r="L4033" s="10">
        <v>104.69499999999999</v>
      </c>
    </row>
    <row r="4034" spans="1:12">
      <c r="A4034" s="9">
        <v>4</v>
      </c>
      <c r="B4034" s="9">
        <v>480507</v>
      </c>
      <c r="C4034" s="9" t="s">
        <v>3679</v>
      </c>
      <c r="D4034" s="9" t="s">
        <v>3680</v>
      </c>
      <c r="E4034" s="9">
        <v>4805</v>
      </c>
      <c r="F4034" s="9" t="s">
        <v>1553</v>
      </c>
      <c r="G4034" s="9" t="s">
        <v>1554</v>
      </c>
      <c r="H4034" s="9">
        <v>48</v>
      </c>
      <c r="I4034" s="9" t="s">
        <v>1555</v>
      </c>
      <c r="J4034" s="9" t="s">
        <v>1556</v>
      </c>
      <c r="K4034" s="10">
        <v>17.097000000000001</v>
      </c>
      <c r="L4034" s="10">
        <v>104.74299999999999</v>
      </c>
    </row>
    <row r="4035" spans="1:12">
      <c r="A4035" s="9">
        <v>4</v>
      </c>
      <c r="B4035" s="9">
        <v>480608</v>
      </c>
      <c r="C4035" s="9" t="s">
        <v>3681</v>
      </c>
      <c r="D4035" s="9" t="s">
        <v>3682</v>
      </c>
      <c r="E4035" s="9">
        <v>4806</v>
      </c>
      <c r="F4035" s="9" t="s">
        <v>2699</v>
      </c>
      <c r="G4035" s="9" t="s">
        <v>2700</v>
      </c>
      <c r="H4035" s="9">
        <v>48</v>
      </c>
      <c r="I4035" s="9" t="s">
        <v>1555</v>
      </c>
      <c r="J4035" s="9" t="s">
        <v>1556</v>
      </c>
      <c r="K4035" s="10">
        <v>17.018999999999998</v>
      </c>
      <c r="L4035" s="10">
        <v>104.66</v>
      </c>
    </row>
    <row r="4036" spans="1:12">
      <c r="A4036" s="9">
        <v>4</v>
      </c>
      <c r="B4036" s="9">
        <v>480602</v>
      </c>
      <c r="C4036" s="9" t="s">
        <v>1941</v>
      </c>
      <c r="D4036" s="9" t="s">
        <v>1942</v>
      </c>
      <c r="E4036" s="9">
        <v>4806</v>
      </c>
      <c r="F4036" s="9" t="s">
        <v>2699</v>
      </c>
      <c r="G4036" s="9" t="s">
        <v>2700</v>
      </c>
      <c r="H4036" s="9">
        <v>48</v>
      </c>
      <c r="I4036" s="9" t="s">
        <v>1555</v>
      </c>
      <c r="J4036" s="9" t="s">
        <v>1556</v>
      </c>
      <c r="K4036" s="10">
        <v>17.068000000000001</v>
      </c>
      <c r="L4036" s="10">
        <v>104.697</v>
      </c>
    </row>
    <row r="4037" spans="1:12">
      <c r="A4037" s="9">
        <v>4</v>
      </c>
      <c r="B4037" s="9">
        <v>480715</v>
      </c>
      <c r="C4037" s="9" t="s">
        <v>3911</v>
      </c>
      <c r="D4037" s="9" t="s">
        <v>3912</v>
      </c>
      <c r="E4037" s="9">
        <v>4807</v>
      </c>
      <c r="F4037" s="9" t="s">
        <v>3913</v>
      </c>
      <c r="G4037" s="9" t="s">
        <v>3914</v>
      </c>
      <c r="H4037" s="9">
        <v>48</v>
      </c>
      <c r="I4037" s="9" t="s">
        <v>1555</v>
      </c>
      <c r="J4037" s="9" t="s">
        <v>1556</v>
      </c>
      <c r="K4037" s="10">
        <v>16.917999999999999</v>
      </c>
      <c r="L4037" s="10">
        <v>104.575</v>
      </c>
    </row>
    <row r="4038" spans="1:12">
      <c r="A4038" s="9">
        <v>4</v>
      </c>
      <c r="B4038" s="9">
        <v>480113</v>
      </c>
      <c r="C4038" s="9" t="s">
        <v>4227</v>
      </c>
      <c r="D4038" s="9" t="s">
        <v>4228</v>
      </c>
      <c r="E4038" s="9">
        <v>4801</v>
      </c>
      <c r="F4038" s="9" t="s">
        <v>1557</v>
      </c>
      <c r="G4038" s="9" t="s">
        <v>1558</v>
      </c>
      <c r="H4038" s="9">
        <v>48</v>
      </c>
      <c r="I4038" s="9" t="s">
        <v>1555</v>
      </c>
      <c r="J4038" s="9" t="s">
        <v>1556</v>
      </c>
      <c r="K4038" s="10">
        <v>17.207000000000001</v>
      </c>
      <c r="L4038" s="10">
        <v>104.782</v>
      </c>
    </row>
    <row r="4039" spans="1:12">
      <c r="A4039" s="9">
        <v>4</v>
      </c>
      <c r="B4039" s="9">
        <v>480504</v>
      </c>
      <c r="C4039" s="9" t="s">
        <v>4335</v>
      </c>
      <c r="D4039" s="9" t="s">
        <v>4336</v>
      </c>
      <c r="E4039" s="9">
        <v>4805</v>
      </c>
      <c r="F4039" s="9" t="s">
        <v>1553</v>
      </c>
      <c r="G4039" s="9" t="s">
        <v>1554</v>
      </c>
      <c r="H4039" s="9">
        <v>48</v>
      </c>
      <c r="I4039" s="9" t="s">
        <v>1555</v>
      </c>
      <c r="J4039" s="9" t="s">
        <v>1556</v>
      </c>
      <c r="K4039" s="10">
        <v>16.986000000000001</v>
      </c>
      <c r="L4039" s="10">
        <v>104.699</v>
      </c>
    </row>
    <row r="4040" spans="1:12">
      <c r="A4040" s="9">
        <v>4</v>
      </c>
      <c r="B4040" s="9">
        <v>480512</v>
      </c>
      <c r="C4040" s="9" t="s">
        <v>4568</v>
      </c>
      <c r="D4040" s="9" t="s">
        <v>4569</v>
      </c>
      <c r="E4040" s="9">
        <v>4805</v>
      </c>
      <c r="F4040" s="9" t="s">
        <v>1553</v>
      </c>
      <c r="G4040" s="9" t="s">
        <v>1554</v>
      </c>
      <c r="H4040" s="9">
        <v>48</v>
      </c>
      <c r="I4040" s="9" t="s">
        <v>1555</v>
      </c>
      <c r="J4040" s="9" t="s">
        <v>1556</v>
      </c>
      <c r="K4040" s="10">
        <v>16.975000000000001</v>
      </c>
      <c r="L4040" s="10">
        <v>104.667</v>
      </c>
    </row>
    <row r="4041" spans="1:12">
      <c r="A4041" s="9">
        <v>4</v>
      </c>
      <c r="B4041" s="9">
        <v>480510</v>
      </c>
      <c r="C4041" s="9" t="s">
        <v>4687</v>
      </c>
      <c r="D4041" s="9" t="s">
        <v>4688</v>
      </c>
      <c r="E4041" s="9">
        <v>4805</v>
      </c>
      <c r="F4041" s="9" t="s">
        <v>1553</v>
      </c>
      <c r="G4041" s="9" t="s">
        <v>1554</v>
      </c>
      <c r="H4041" s="9">
        <v>48</v>
      </c>
      <c r="I4041" s="9" t="s">
        <v>1555</v>
      </c>
      <c r="J4041" s="9" t="s">
        <v>1556</v>
      </c>
      <c r="K4041" s="10">
        <v>16.914999999999999</v>
      </c>
      <c r="L4041" s="10">
        <v>104.654</v>
      </c>
    </row>
    <row r="4042" spans="1:12">
      <c r="A4042" s="9">
        <v>4</v>
      </c>
      <c r="B4042" s="9">
        <v>480702</v>
      </c>
      <c r="C4042" s="9" t="s">
        <v>5127</v>
      </c>
      <c r="D4042" s="9" t="s">
        <v>5128</v>
      </c>
      <c r="E4042" s="9">
        <v>4807</v>
      </c>
      <c r="F4042" s="9" t="s">
        <v>3913</v>
      </c>
      <c r="G4042" s="9" t="s">
        <v>3914</v>
      </c>
      <c r="H4042" s="9">
        <v>48</v>
      </c>
      <c r="I4042" s="9" t="s">
        <v>1555</v>
      </c>
      <c r="J4042" s="9" t="s">
        <v>1556</v>
      </c>
      <c r="K4042" s="10">
        <v>17.021000000000001</v>
      </c>
      <c r="L4042" s="10">
        <v>104.551</v>
      </c>
    </row>
    <row r="4043" spans="1:12">
      <c r="A4043" s="9">
        <v>4</v>
      </c>
      <c r="B4043" s="9">
        <v>480208</v>
      </c>
      <c r="C4043" s="9" t="s">
        <v>5302</v>
      </c>
      <c r="D4043" s="9" t="s">
        <v>5303</v>
      </c>
      <c r="E4043" s="9">
        <v>4802</v>
      </c>
      <c r="F4043" s="9" t="s">
        <v>5304</v>
      </c>
      <c r="G4043" s="9" t="s">
        <v>5305</v>
      </c>
      <c r="H4043" s="9">
        <v>48</v>
      </c>
      <c r="I4043" s="9" t="s">
        <v>1555</v>
      </c>
      <c r="J4043" s="9" t="s">
        <v>1556</v>
      </c>
      <c r="K4043" s="10">
        <v>17.120999999999999</v>
      </c>
      <c r="L4043" s="10">
        <v>104.523</v>
      </c>
    </row>
    <row r="4044" spans="1:12">
      <c r="A4044" s="9">
        <v>4</v>
      </c>
      <c r="B4044" s="9">
        <v>481204</v>
      </c>
      <c r="C4044" s="9" t="s">
        <v>5436</v>
      </c>
      <c r="D4044" s="9" t="s">
        <v>1867</v>
      </c>
      <c r="E4044" s="9">
        <v>4812</v>
      </c>
      <c r="F4044" s="9" t="s">
        <v>1772</v>
      </c>
      <c r="G4044" s="9" t="s">
        <v>1773</v>
      </c>
      <c r="H4044" s="9">
        <v>48</v>
      </c>
      <c r="I4044" s="9" t="s">
        <v>1555</v>
      </c>
      <c r="J4044" s="9" t="s">
        <v>1556</v>
      </c>
      <c r="K4044" s="10">
        <v>17.091000000000001</v>
      </c>
      <c r="L4044" s="10">
        <v>104.491</v>
      </c>
    </row>
    <row r="4045" spans="1:12">
      <c r="A4045" s="9">
        <v>4</v>
      </c>
      <c r="B4045" s="9">
        <v>480408</v>
      </c>
      <c r="C4045" s="9" t="s">
        <v>5473</v>
      </c>
      <c r="D4045" s="9" t="s">
        <v>5474</v>
      </c>
      <c r="E4045" s="9">
        <v>4804</v>
      </c>
      <c r="F4045" s="9" t="s">
        <v>5475</v>
      </c>
      <c r="G4045" s="9" t="s">
        <v>5476</v>
      </c>
      <c r="H4045" s="9">
        <v>48</v>
      </c>
      <c r="I4045" s="9" t="s">
        <v>1555</v>
      </c>
      <c r="J4045" s="9" t="s">
        <v>1556</v>
      </c>
      <c r="K4045" s="10">
        <v>17.943000000000001</v>
      </c>
      <c r="L4045" s="10">
        <v>104.182</v>
      </c>
    </row>
    <row r="4046" spans="1:12">
      <c r="A4046" s="9">
        <v>4</v>
      </c>
      <c r="B4046" s="9">
        <v>480609</v>
      </c>
      <c r="C4046" s="9" t="s">
        <v>5838</v>
      </c>
      <c r="D4046" s="9" t="s">
        <v>5839</v>
      </c>
      <c r="E4046" s="9">
        <v>4806</v>
      </c>
      <c r="F4046" s="9" t="s">
        <v>2699</v>
      </c>
      <c r="G4046" s="9" t="s">
        <v>2700</v>
      </c>
      <c r="H4046" s="9">
        <v>48</v>
      </c>
      <c r="I4046" s="9" t="s">
        <v>1555</v>
      </c>
      <c r="J4046" s="9" t="s">
        <v>1556</v>
      </c>
      <c r="K4046" s="10">
        <v>16.984000000000002</v>
      </c>
      <c r="L4046" s="10">
        <v>104.63</v>
      </c>
    </row>
    <row r="4047" spans="1:12">
      <c r="A4047" s="9">
        <v>4</v>
      </c>
      <c r="B4047" s="9">
        <v>480704</v>
      </c>
      <c r="C4047" s="9" t="s">
        <v>5874</v>
      </c>
      <c r="D4047" s="9" t="s">
        <v>4360</v>
      </c>
      <c r="E4047" s="9">
        <v>4807</v>
      </c>
      <c r="F4047" s="9" t="s">
        <v>3913</v>
      </c>
      <c r="G4047" s="9" t="s">
        <v>3914</v>
      </c>
      <c r="H4047" s="9">
        <v>48</v>
      </c>
      <c r="I4047" s="9" t="s">
        <v>1555</v>
      </c>
      <c r="J4047" s="9" t="s">
        <v>1556</v>
      </c>
      <c r="K4047" s="10">
        <v>16.978000000000002</v>
      </c>
      <c r="L4047" s="10">
        <v>104.539</v>
      </c>
    </row>
    <row r="4048" spans="1:12">
      <c r="A4048" s="9">
        <v>4</v>
      </c>
      <c r="B4048" s="9">
        <v>480906</v>
      </c>
      <c r="C4048" s="9" t="s">
        <v>717</v>
      </c>
      <c r="D4048" s="9" t="s">
        <v>601</v>
      </c>
      <c r="E4048" s="9">
        <v>4809</v>
      </c>
      <c r="F4048" s="9" t="s">
        <v>2769</v>
      </c>
      <c r="G4048" s="9" t="s">
        <v>2770</v>
      </c>
      <c r="H4048" s="9">
        <v>48</v>
      </c>
      <c r="I4048" s="9" t="s">
        <v>1555</v>
      </c>
      <c r="J4048" s="9" t="s">
        <v>1556</v>
      </c>
      <c r="K4048" s="10">
        <v>17.503</v>
      </c>
      <c r="L4048" s="10">
        <v>104.05200000000001</v>
      </c>
    </row>
    <row r="4049" spans="1:12">
      <c r="A4049" s="9">
        <v>4</v>
      </c>
      <c r="B4049" s="9">
        <v>480104</v>
      </c>
      <c r="C4049" s="9" t="s">
        <v>6375</v>
      </c>
      <c r="D4049" s="9" t="s">
        <v>6376</v>
      </c>
      <c r="E4049" s="9">
        <v>4801</v>
      </c>
      <c r="F4049" s="9" t="s">
        <v>1557</v>
      </c>
      <c r="G4049" s="9" t="s">
        <v>1558</v>
      </c>
      <c r="H4049" s="9">
        <v>48</v>
      </c>
      <c r="I4049" s="9" t="s">
        <v>1555</v>
      </c>
      <c r="J4049" s="9" t="s">
        <v>1556</v>
      </c>
      <c r="K4049" s="10">
        <v>17.416</v>
      </c>
      <c r="L4049" s="10">
        <v>104.70699999999999</v>
      </c>
    </row>
    <row r="4050" spans="1:12">
      <c r="A4050" s="9">
        <v>4</v>
      </c>
      <c r="B4050" s="9">
        <v>480605</v>
      </c>
      <c r="C4050" s="9" t="s">
        <v>6379</v>
      </c>
      <c r="D4050" s="9" t="s">
        <v>6380</v>
      </c>
      <c r="E4050" s="9">
        <v>4806</v>
      </c>
      <c r="F4050" s="9" t="s">
        <v>2699</v>
      </c>
      <c r="G4050" s="9" t="s">
        <v>2700</v>
      </c>
      <c r="H4050" s="9">
        <v>48</v>
      </c>
      <c r="I4050" s="9" t="s">
        <v>1555</v>
      </c>
      <c r="J4050" s="9" t="s">
        <v>1556</v>
      </c>
      <c r="K4050" s="10">
        <v>17.045999999999999</v>
      </c>
      <c r="L4050" s="10">
        <v>104.628</v>
      </c>
    </row>
    <row r="4051" spans="1:12">
      <c r="A4051" s="9">
        <v>4</v>
      </c>
      <c r="B4051" s="9">
        <v>480109</v>
      </c>
      <c r="C4051" s="9" t="s">
        <v>1661</v>
      </c>
      <c r="D4051" s="9" t="s">
        <v>1662</v>
      </c>
      <c r="E4051" s="9">
        <v>4801</v>
      </c>
      <c r="F4051" s="9" t="s">
        <v>1557</v>
      </c>
      <c r="G4051" s="9" t="s">
        <v>1558</v>
      </c>
      <c r="H4051" s="9">
        <v>48</v>
      </c>
      <c r="I4051" s="9" t="s">
        <v>1555</v>
      </c>
      <c r="J4051" s="9" t="s">
        <v>1556</v>
      </c>
      <c r="K4051" s="10">
        <v>17.157</v>
      </c>
      <c r="L4051" s="10">
        <v>104.78400000000001</v>
      </c>
    </row>
    <row r="4052" spans="1:12">
      <c r="A4052" s="9">
        <v>4</v>
      </c>
      <c r="B4052" s="9">
        <v>480601</v>
      </c>
      <c r="C4052" s="9" t="s">
        <v>6591</v>
      </c>
      <c r="D4052" s="9" t="s">
        <v>6592</v>
      </c>
      <c r="E4052" s="9">
        <v>4806</v>
      </c>
      <c r="F4052" s="9" t="s">
        <v>2699</v>
      </c>
      <c r="G4052" s="9" t="s">
        <v>2700</v>
      </c>
      <c r="H4052" s="9">
        <v>48</v>
      </c>
      <c r="I4052" s="9" t="s">
        <v>1555</v>
      </c>
      <c r="J4052" s="9" t="s">
        <v>1556</v>
      </c>
      <c r="K4052" s="10">
        <v>17.081</v>
      </c>
      <c r="L4052" s="10">
        <v>104.64400000000001</v>
      </c>
    </row>
    <row r="4053" spans="1:12">
      <c r="A4053" s="9">
        <v>4</v>
      </c>
      <c r="B4053" s="9">
        <v>481203</v>
      </c>
      <c r="C4053" s="9" t="s">
        <v>6665</v>
      </c>
      <c r="D4053" s="9" t="s">
        <v>6666</v>
      </c>
      <c r="E4053" s="9">
        <v>4812</v>
      </c>
      <c r="F4053" s="9" t="s">
        <v>1772</v>
      </c>
      <c r="G4053" s="9" t="s">
        <v>1773</v>
      </c>
      <c r="H4053" s="9">
        <v>48</v>
      </c>
      <c r="I4053" s="9" t="s">
        <v>1555</v>
      </c>
      <c r="J4053" s="9" t="s">
        <v>1556</v>
      </c>
      <c r="K4053" s="10">
        <v>17.081</v>
      </c>
      <c r="L4053" s="10">
        <v>104.387</v>
      </c>
    </row>
    <row r="4054" spans="1:12">
      <c r="A4054" s="9">
        <v>4</v>
      </c>
      <c r="B4054" s="9">
        <v>480801</v>
      </c>
      <c r="C4054" s="9" t="s">
        <v>6812</v>
      </c>
      <c r="D4054" s="9" t="s">
        <v>6813</v>
      </c>
      <c r="E4054" s="9">
        <v>4808</v>
      </c>
      <c r="F4054" s="9" t="s">
        <v>6814</v>
      </c>
      <c r="G4054" s="9" t="s">
        <v>6813</v>
      </c>
      <c r="H4054" s="9">
        <v>48</v>
      </c>
      <c r="I4054" s="9" t="s">
        <v>1555</v>
      </c>
      <c r="J4054" s="9" t="s">
        <v>1556</v>
      </c>
      <c r="K4054" s="10">
        <v>17.640999999999998</v>
      </c>
      <c r="L4054" s="10">
        <v>104.289</v>
      </c>
    </row>
    <row r="4055" spans="1:12">
      <c r="A4055" s="9">
        <v>4</v>
      </c>
      <c r="B4055" s="9">
        <v>480505</v>
      </c>
      <c r="C4055" s="9" t="s">
        <v>6857</v>
      </c>
      <c r="D4055" s="9" t="s">
        <v>6858</v>
      </c>
      <c r="E4055" s="9">
        <v>4805</v>
      </c>
      <c r="F4055" s="9" t="s">
        <v>1553</v>
      </c>
      <c r="G4055" s="9" t="s">
        <v>1554</v>
      </c>
      <c r="H4055" s="9">
        <v>48</v>
      </c>
      <c r="I4055" s="9" t="s">
        <v>1555</v>
      </c>
      <c r="J4055" s="9" t="s">
        <v>1556</v>
      </c>
      <c r="K4055" s="10">
        <v>17.137</v>
      </c>
      <c r="L4055" s="10">
        <v>104.744</v>
      </c>
    </row>
    <row r="4056" spans="1:12">
      <c r="A4056" s="9">
        <v>4</v>
      </c>
      <c r="B4056" s="9">
        <v>480703</v>
      </c>
      <c r="C4056" s="9" t="s">
        <v>6874</v>
      </c>
      <c r="D4056" s="9" t="s">
        <v>6875</v>
      </c>
      <c r="E4056" s="9">
        <v>4807</v>
      </c>
      <c r="F4056" s="9" t="s">
        <v>3913</v>
      </c>
      <c r="G4056" s="9" t="s">
        <v>3914</v>
      </c>
      <c r="H4056" s="9">
        <v>48</v>
      </c>
      <c r="I4056" s="9" t="s">
        <v>1555</v>
      </c>
      <c r="J4056" s="9" t="s">
        <v>1556</v>
      </c>
      <c r="K4056" s="10">
        <v>16.989000000000001</v>
      </c>
      <c r="L4056" s="10">
        <v>104.468</v>
      </c>
    </row>
    <row r="4057" spans="1:12">
      <c r="A4057" s="9">
        <v>4</v>
      </c>
      <c r="B4057" s="9">
        <v>480306</v>
      </c>
      <c r="C4057" s="9" t="s">
        <v>6972</v>
      </c>
      <c r="D4057" s="9" t="s">
        <v>6973</v>
      </c>
      <c r="E4057" s="9">
        <v>4803</v>
      </c>
      <c r="F4057" s="9" t="s">
        <v>3387</v>
      </c>
      <c r="G4057" s="9" t="s">
        <v>3386</v>
      </c>
      <c r="H4057" s="9">
        <v>48</v>
      </c>
      <c r="I4057" s="9" t="s">
        <v>1555</v>
      </c>
      <c r="J4057" s="9" t="s">
        <v>1556</v>
      </c>
      <c r="K4057" s="10">
        <v>17.756</v>
      </c>
      <c r="L4057" s="10">
        <v>104.316</v>
      </c>
    </row>
    <row r="4058" spans="1:12">
      <c r="A4058" s="9">
        <v>4</v>
      </c>
      <c r="B4058" s="9">
        <v>480709</v>
      </c>
      <c r="C4058" s="9" t="s">
        <v>7082</v>
      </c>
      <c r="D4058" s="9" t="s">
        <v>7083</v>
      </c>
      <c r="E4058" s="9">
        <v>4807</v>
      </c>
      <c r="F4058" s="9" t="s">
        <v>3913</v>
      </c>
      <c r="G4058" s="9" t="s">
        <v>3914</v>
      </c>
      <c r="H4058" s="9">
        <v>48</v>
      </c>
      <c r="I4058" s="9" t="s">
        <v>1555</v>
      </c>
      <c r="J4058" s="9" t="s">
        <v>1556</v>
      </c>
      <c r="K4058" s="10">
        <v>17.062999999999999</v>
      </c>
      <c r="L4058" s="10">
        <v>104.551</v>
      </c>
    </row>
    <row r="4059" spans="1:12">
      <c r="A4059" s="9">
        <v>4</v>
      </c>
      <c r="B4059" s="9">
        <v>480115</v>
      </c>
      <c r="C4059" s="9" t="s">
        <v>4760</v>
      </c>
      <c r="D4059" s="9" t="s">
        <v>4761</v>
      </c>
      <c r="E4059" s="9">
        <v>4801</v>
      </c>
      <c r="F4059" s="9" t="s">
        <v>1557</v>
      </c>
      <c r="G4059" s="9" t="s">
        <v>1558</v>
      </c>
      <c r="H4059" s="9">
        <v>48</v>
      </c>
      <c r="I4059" s="9" t="s">
        <v>1555</v>
      </c>
      <c r="J4059" s="9" t="s">
        <v>1556</v>
      </c>
      <c r="K4059" s="10">
        <v>17.344000000000001</v>
      </c>
      <c r="L4059" s="10">
        <v>104.69</v>
      </c>
    </row>
    <row r="4060" spans="1:12">
      <c r="A4060" s="9">
        <v>4</v>
      </c>
      <c r="B4060" s="9">
        <v>480103</v>
      </c>
      <c r="C4060" s="9" t="s">
        <v>3259</v>
      </c>
      <c r="D4060" s="9" t="s">
        <v>7242</v>
      </c>
      <c r="E4060" s="9">
        <v>4801</v>
      </c>
      <c r="F4060" s="9" t="s">
        <v>1557</v>
      </c>
      <c r="G4060" s="9" t="s">
        <v>1558</v>
      </c>
      <c r="H4060" s="9">
        <v>48</v>
      </c>
      <c r="I4060" s="9" t="s">
        <v>1555</v>
      </c>
      <c r="J4060" s="9" t="s">
        <v>1556</v>
      </c>
      <c r="K4060" s="10">
        <v>17.401</v>
      </c>
      <c r="L4060" s="10">
        <v>104.65</v>
      </c>
    </row>
    <row r="4061" spans="1:12">
      <c r="A4061" s="9">
        <v>4</v>
      </c>
      <c r="B4061" s="9">
        <v>481006</v>
      </c>
      <c r="C4061" s="9" t="s">
        <v>7487</v>
      </c>
      <c r="D4061" s="9" t="s">
        <v>7488</v>
      </c>
      <c r="E4061" s="9">
        <v>4810</v>
      </c>
      <c r="F4061" s="9" t="s">
        <v>7489</v>
      </c>
      <c r="G4061" s="9" t="s">
        <v>5931</v>
      </c>
      <c r="H4061" s="9">
        <v>48</v>
      </c>
      <c r="I4061" s="9" t="s">
        <v>1555</v>
      </c>
      <c r="J4061" s="9" t="s">
        <v>1556</v>
      </c>
      <c r="K4061" s="10">
        <v>17.408999999999999</v>
      </c>
      <c r="L4061" s="10">
        <v>104.42400000000001</v>
      </c>
    </row>
    <row r="4062" spans="1:12">
      <c r="A4062" s="9">
        <v>4</v>
      </c>
      <c r="B4062" s="9">
        <v>480705</v>
      </c>
      <c r="C4062" s="9" t="s">
        <v>1415</v>
      </c>
      <c r="D4062" s="9" t="s">
        <v>1416</v>
      </c>
      <c r="E4062" s="9">
        <v>4807</v>
      </c>
      <c r="F4062" s="9" t="s">
        <v>3913</v>
      </c>
      <c r="G4062" s="9" t="s">
        <v>3914</v>
      </c>
      <c r="H4062" s="9">
        <v>48</v>
      </c>
      <c r="I4062" s="9" t="s">
        <v>1555</v>
      </c>
      <c r="J4062" s="9" t="s">
        <v>1556</v>
      </c>
      <c r="K4062" s="10">
        <v>16.908999999999999</v>
      </c>
      <c r="L4062" s="10">
        <v>104.54</v>
      </c>
    </row>
    <row r="4063" spans="1:12">
      <c r="A4063" s="9">
        <v>4</v>
      </c>
      <c r="B4063" s="9">
        <v>480604</v>
      </c>
      <c r="C4063" s="9" t="s">
        <v>7561</v>
      </c>
      <c r="D4063" s="9" t="s">
        <v>7562</v>
      </c>
      <c r="E4063" s="9">
        <v>4806</v>
      </c>
      <c r="F4063" s="9" t="s">
        <v>2699</v>
      </c>
      <c r="G4063" s="9" t="s">
        <v>2700</v>
      </c>
      <c r="H4063" s="9">
        <v>48</v>
      </c>
      <c r="I4063" s="9" t="s">
        <v>1555</v>
      </c>
      <c r="J4063" s="9" t="s">
        <v>1556</v>
      </c>
      <c r="K4063" s="10">
        <v>17.106000000000002</v>
      </c>
      <c r="L4063" s="10">
        <v>104.672</v>
      </c>
    </row>
    <row r="4064" spans="1:12">
      <c r="A4064" s="9">
        <v>4</v>
      </c>
      <c r="B4064" s="9">
        <v>480402</v>
      </c>
      <c r="C4064" s="9" t="s">
        <v>3349</v>
      </c>
      <c r="D4064" s="9" t="s">
        <v>3350</v>
      </c>
      <c r="E4064" s="9">
        <v>4804</v>
      </c>
      <c r="F4064" s="9" t="s">
        <v>5475</v>
      </c>
      <c r="G4064" s="9" t="s">
        <v>5476</v>
      </c>
      <c r="H4064" s="9">
        <v>48</v>
      </c>
      <c r="I4064" s="9" t="s">
        <v>1555</v>
      </c>
      <c r="J4064" s="9" t="s">
        <v>1556</v>
      </c>
      <c r="K4064" s="10">
        <v>17.989000000000001</v>
      </c>
      <c r="L4064" s="10">
        <v>104.154</v>
      </c>
    </row>
    <row r="4065" spans="1:12">
      <c r="A4065" s="9">
        <v>4</v>
      </c>
      <c r="B4065" s="9">
        <v>480903</v>
      </c>
      <c r="C4065" s="9" t="s">
        <v>7635</v>
      </c>
      <c r="D4065" s="9" t="s">
        <v>7636</v>
      </c>
      <c r="E4065" s="9">
        <v>4809</v>
      </c>
      <c r="F4065" s="9" t="s">
        <v>2769</v>
      </c>
      <c r="G4065" s="9" t="s">
        <v>2770</v>
      </c>
      <c r="H4065" s="9">
        <v>48</v>
      </c>
      <c r="I4065" s="9" t="s">
        <v>1555</v>
      </c>
      <c r="J4065" s="9" t="s">
        <v>1556</v>
      </c>
      <c r="K4065" s="10">
        <v>17.553999999999998</v>
      </c>
      <c r="L4065" s="10">
        <v>104.08199999999999</v>
      </c>
    </row>
    <row r="4066" spans="1:12">
      <c r="A4066" s="9">
        <v>4</v>
      </c>
      <c r="B4066" s="9">
        <v>480401</v>
      </c>
      <c r="C4066" s="9" t="s">
        <v>7882</v>
      </c>
      <c r="D4066" s="9" t="s">
        <v>5476</v>
      </c>
      <c r="E4066" s="9">
        <v>4804</v>
      </c>
      <c r="F4066" s="9" t="s">
        <v>5475</v>
      </c>
      <c r="G4066" s="9" t="s">
        <v>5476</v>
      </c>
      <c r="H4066" s="9">
        <v>48</v>
      </c>
      <c r="I4066" s="9" t="s">
        <v>1555</v>
      </c>
      <c r="J4066" s="9" t="s">
        <v>1556</v>
      </c>
      <c r="K4066" s="10">
        <v>17.966999999999999</v>
      </c>
      <c r="L4066" s="10">
        <v>104.215</v>
      </c>
    </row>
    <row r="4067" spans="1:12">
      <c r="A4067" s="9">
        <v>4</v>
      </c>
      <c r="B4067" s="9">
        <v>480204</v>
      </c>
      <c r="C4067" s="9" t="s">
        <v>2212</v>
      </c>
      <c r="D4067" s="9" t="s">
        <v>2213</v>
      </c>
      <c r="E4067" s="9">
        <v>4802</v>
      </c>
      <c r="F4067" s="9" t="s">
        <v>5304</v>
      </c>
      <c r="G4067" s="9" t="s">
        <v>5305</v>
      </c>
      <c r="H4067" s="9">
        <v>48</v>
      </c>
      <c r="I4067" s="9" t="s">
        <v>1555</v>
      </c>
      <c r="J4067" s="9" t="s">
        <v>1556</v>
      </c>
      <c r="K4067" s="10">
        <v>17.145</v>
      </c>
      <c r="L4067" s="10">
        <v>104.465</v>
      </c>
    </row>
    <row r="4068" spans="1:12">
      <c r="A4068" s="9">
        <v>4</v>
      </c>
      <c r="B4068" s="9">
        <v>480808</v>
      </c>
      <c r="C4068" s="9" t="s">
        <v>7959</v>
      </c>
      <c r="D4068" s="9" t="s">
        <v>6817</v>
      </c>
      <c r="E4068" s="9">
        <v>4808</v>
      </c>
      <c r="F4068" s="9" t="s">
        <v>6814</v>
      </c>
      <c r="G4068" s="9" t="s">
        <v>6813</v>
      </c>
      <c r="H4068" s="9">
        <v>48</v>
      </c>
      <c r="I4068" s="9" t="s">
        <v>1555</v>
      </c>
      <c r="J4068" s="9" t="s">
        <v>1556</v>
      </c>
      <c r="K4068" s="10">
        <v>17.542000000000002</v>
      </c>
      <c r="L4068" s="10">
        <v>104.167</v>
      </c>
    </row>
    <row r="4069" spans="1:12">
      <c r="A4069" s="9">
        <v>4</v>
      </c>
      <c r="B4069" s="9">
        <v>480110</v>
      </c>
      <c r="C4069" s="9" t="s">
        <v>8005</v>
      </c>
      <c r="D4069" s="9" t="s">
        <v>8006</v>
      </c>
      <c r="E4069" s="9">
        <v>4801</v>
      </c>
      <c r="F4069" s="9" t="s">
        <v>1557</v>
      </c>
      <c r="G4069" s="9" t="s">
        <v>1558</v>
      </c>
      <c r="H4069" s="9">
        <v>48</v>
      </c>
      <c r="I4069" s="9" t="s">
        <v>1555</v>
      </c>
      <c r="J4069" s="9" t="s">
        <v>1556</v>
      </c>
      <c r="K4069" s="10">
        <v>17.315999999999999</v>
      </c>
      <c r="L4069" s="10">
        <v>104.746</v>
      </c>
    </row>
    <row r="4070" spans="1:12">
      <c r="A4070" s="9">
        <v>4</v>
      </c>
      <c r="B4070" s="9">
        <v>480311</v>
      </c>
      <c r="C4070" s="9" t="s">
        <v>8066</v>
      </c>
      <c r="D4070" s="9" t="s">
        <v>8067</v>
      </c>
      <c r="E4070" s="9">
        <v>4803</v>
      </c>
      <c r="F4070" s="9" t="s">
        <v>3387</v>
      </c>
      <c r="G4070" s="9" t="s">
        <v>3386</v>
      </c>
      <c r="H4070" s="9">
        <v>48</v>
      </c>
      <c r="I4070" s="9" t="s">
        <v>1555</v>
      </c>
      <c r="J4070" s="9" t="s">
        <v>1556</v>
      </c>
      <c r="K4070" s="10">
        <v>17.509</v>
      </c>
      <c r="L4070" s="10">
        <v>104.676</v>
      </c>
    </row>
    <row r="4071" spans="1:12">
      <c r="A4071" s="9">
        <v>4</v>
      </c>
      <c r="B4071" s="9">
        <v>480112</v>
      </c>
      <c r="C4071" s="9" t="s">
        <v>8154</v>
      </c>
      <c r="D4071" s="9" t="s">
        <v>8155</v>
      </c>
      <c r="E4071" s="9">
        <v>4801</v>
      </c>
      <c r="F4071" s="9" t="s">
        <v>1557</v>
      </c>
      <c r="G4071" s="9" t="s">
        <v>1558</v>
      </c>
      <c r="H4071" s="9">
        <v>48</v>
      </c>
      <c r="I4071" s="9" t="s">
        <v>1555</v>
      </c>
      <c r="J4071" s="9" t="s">
        <v>1556</v>
      </c>
      <c r="K4071" s="10">
        <v>17.341999999999999</v>
      </c>
      <c r="L4071" s="10">
        <v>104.732</v>
      </c>
    </row>
    <row r="4072" spans="1:12">
      <c r="A4072" s="9">
        <v>4</v>
      </c>
      <c r="B4072" s="9">
        <v>480107</v>
      </c>
      <c r="C4072" s="9" t="s">
        <v>8246</v>
      </c>
      <c r="D4072" s="9" t="s">
        <v>3306</v>
      </c>
      <c r="E4072" s="9">
        <v>4801</v>
      </c>
      <c r="F4072" s="9" t="s">
        <v>1557</v>
      </c>
      <c r="G4072" s="9" t="s">
        <v>1558</v>
      </c>
      <c r="H4072" s="9">
        <v>48</v>
      </c>
      <c r="I4072" s="9" t="s">
        <v>1555</v>
      </c>
      <c r="J4072" s="9" t="s">
        <v>1556</v>
      </c>
      <c r="K4072" s="10">
        <v>17.460999999999999</v>
      </c>
      <c r="L4072" s="10">
        <v>104.72499999999999</v>
      </c>
    </row>
    <row r="4073" spans="1:12">
      <c r="A4073" s="9">
        <v>4</v>
      </c>
      <c r="B4073" s="9">
        <v>480207</v>
      </c>
      <c r="C4073" s="9" t="s">
        <v>8247</v>
      </c>
      <c r="D4073" s="9" t="s">
        <v>8248</v>
      </c>
      <c r="E4073" s="9">
        <v>4802</v>
      </c>
      <c r="F4073" s="9" t="s">
        <v>5304</v>
      </c>
      <c r="G4073" s="9" t="s">
        <v>5305</v>
      </c>
      <c r="H4073" s="9">
        <v>48</v>
      </c>
      <c r="I4073" s="9" t="s">
        <v>1555</v>
      </c>
      <c r="J4073" s="9" t="s">
        <v>1556</v>
      </c>
      <c r="K4073" s="10">
        <v>17.273</v>
      </c>
      <c r="L4073" s="10">
        <v>104.654</v>
      </c>
    </row>
    <row r="4074" spans="1:12">
      <c r="A4074" s="9">
        <v>4</v>
      </c>
      <c r="B4074" s="9">
        <v>480108</v>
      </c>
      <c r="C4074" s="9" t="s">
        <v>6365</v>
      </c>
      <c r="D4074" s="9" t="s">
        <v>6366</v>
      </c>
      <c r="E4074" s="9">
        <v>4801</v>
      </c>
      <c r="F4074" s="9" t="s">
        <v>1557</v>
      </c>
      <c r="G4074" s="9" t="s">
        <v>1558</v>
      </c>
      <c r="H4074" s="9">
        <v>48</v>
      </c>
      <c r="I4074" s="9" t="s">
        <v>1555</v>
      </c>
      <c r="J4074" s="9" t="s">
        <v>1556</v>
      </c>
      <c r="K4074" s="10">
        <v>17.263000000000002</v>
      </c>
      <c r="L4074" s="10">
        <v>104.764</v>
      </c>
    </row>
    <row r="4075" spans="1:12">
      <c r="A4075" s="9">
        <v>4</v>
      </c>
      <c r="B4075" s="9">
        <v>480713</v>
      </c>
      <c r="C4075" s="9" t="s">
        <v>8554</v>
      </c>
      <c r="D4075" s="9" t="s">
        <v>8555</v>
      </c>
      <c r="E4075" s="9">
        <v>4807</v>
      </c>
      <c r="F4075" s="9" t="s">
        <v>3913</v>
      </c>
      <c r="G4075" s="9" t="s">
        <v>3914</v>
      </c>
      <c r="H4075" s="9">
        <v>48</v>
      </c>
      <c r="I4075" s="9" t="s">
        <v>1555</v>
      </c>
      <c r="J4075" s="9" t="s">
        <v>1556</v>
      </c>
      <c r="K4075" s="10">
        <v>16.937000000000001</v>
      </c>
      <c r="L4075" s="10">
        <v>104.369</v>
      </c>
    </row>
    <row r="4076" spans="1:12">
      <c r="A4076" s="9">
        <v>4</v>
      </c>
      <c r="B4076" s="9">
        <v>480403</v>
      </c>
      <c r="C4076" s="9" t="s">
        <v>1941</v>
      </c>
      <c r="D4076" s="9" t="s">
        <v>1942</v>
      </c>
      <c r="E4076" s="9">
        <v>4804</v>
      </c>
      <c r="F4076" s="9" t="s">
        <v>5475</v>
      </c>
      <c r="G4076" s="9" t="s">
        <v>5476</v>
      </c>
      <c r="H4076" s="9">
        <v>48</v>
      </c>
      <c r="I4076" s="9" t="s">
        <v>1555</v>
      </c>
      <c r="J4076" s="9" t="s">
        <v>1556</v>
      </c>
      <c r="K4076" s="10">
        <v>17.876000000000001</v>
      </c>
      <c r="L4076" s="10">
        <v>104.217</v>
      </c>
    </row>
    <row r="4077" spans="1:12">
      <c r="A4077" s="9">
        <v>4</v>
      </c>
      <c r="B4077" s="9">
        <v>480314</v>
      </c>
      <c r="C4077" s="9" t="s">
        <v>8623</v>
      </c>
      <c r="D4077" s="9" t="s">
        <v>8624</v>
      </c>
      <c r="E4077" s="9">
        <v>4803</v>
      </c>
      <c r="F4077" s="9" t="s">
        <v>3387</v>
      </c>
      <c r="G4077" s="9" t="s">
        <v>3386</v>
      </c>
      <c r="H4077" s="9">
        <v>48</v>
      </c>
      <c r="I4077" s="9" t="s">
        <v>1555</v>
      </c>
      <c r="J4077" s="9" t="s">
        <v>1556</v>
      </c>
      <c r="K4077" s="10">
        <v>17.783000000000001</v>
      </c>
      <c r="L4077" s="10">
        <v>104.352</v>
      </c>
    </row>
    <row r="4078" spans="1:12">
      <c r="A4078" s="9">
        <v>4</v>
      </c>
      <c r="B4078" s="9">
        <v>480803</v>
      </c>
      <c r="C4078" s="9" t="s">
        <v>8944</v>
      </c>
      <c r="D4078" s="9" t="s">
        <v>8945</v>
      </c>
      <c r="E4078" s="9">
        <v>4808</v>
      </c>
      <c r="F4078" s="9" t="s">
        <v>6814</v>
      </c>
      <c r="G4078" s="9" t="s">
        <v>6813</v>
      </c>
      <c r="H4078" s="9">
        <v>48</v>
      </c>
      <c r="I4078" s="9" t="s">
        <v>1555</v>
      </c>
      <c r="J4078" s="9" t="s">
        <v>1556</v>
      </c>
      <c r="K4078" s="10">
        <v>17.547999999999998</v>
      </c>
      <c r="L4078" s="10">
        <v>104.232</v>
      </c>
    </row>
    <row r="4079" spans="1:12">
      <c r="A4079" s="9">
        <v>4</v>
      </c>
      <c r="B4079" s="9">
        <v>480205</v>
      </c>
      <c r="C4079" s="9" t="s">
        <v>3974</v>
      </c>
      <c r="D4079" s="9" t="s">
        <v>3975</v>
      </c>
      <c r="E4079" s="9">
        <v>4802</v>
      </c>
      <c r="F4079" s="9" t="s">
        <v>5304</v>
      </c>
      <c r="G4079" s="9" t="s">
        <v>5305</v>
      </c>
      <c r="H4079" s="9">
        <v>48</v>
      </c>
      <c r="I4079" s="9" t="s">
        <v>1555</v>
      </c>
      <c r="J4079" s="9" t="s">
        <v>1556</v>
      </c>
      <c r="K4079" s="10">
        <v>17.178000000000001</v>
      </c>
      <c r="L4079" s="10">
        <v>104.413</v>
      </c>
    </row>
    <row r="4080" spans="1:12">
      <c r="A4080" s="9">
        <v>4</v>
      </c>
      <c r="B4080" s="9">
        <v>480305</v>
      </c>
      <c r="C4080" s="9" t="s">
        <v>9038</v>
      </c>
      <c r="D4080" s="9" t="s">
        <v>6054</v>
      </c>
      <c r="E4080" s="9">
        <v>4803</v>
      </c>
      <c r="F4080" s="9" t="s">
        <v>3387</v>
      </c>
      <c r="G4080" s="9" t="s">
        <v>3386</v>
      </c>
      <c r="H4080" s="9">
        <v>48</v>
      </c>
      <c r="I4080" s="9" t="s">
        <v>1555</v>
      </c>
      <c r="J4080" s="9" t="s">
        <v>1556</v>
      </c>
      <c r="K4080" s="10">
        <v>17.696999999999999</v>
      </c>
      <c r="L4080" s="10">
        <v>104.393</v>
      </c>
    </row>
    <row r="4081" spans="1:12">
      <c r="A4081" s="9">
        <v>4</v>
      </c>
      <c r="B4081" s="9">
        <v>480509</v>
      </c>
      <c r="C4081" s="9" t="s">
        <v>9124</v>
      </c>
      <c r="D4081" s="9" t="s">
        <v>5120</v>
      </c>
      <c r="E4081" s="9">
        <v>4805</v>
      </c>
      <c r="F4081" s="9" t="s">
        <v>1553</v>
      </c>
      <c r="G4081" s="9" t="s">
        <v>1554</v>
      </c>
      <c r="H4081" s="9">
        <v>48</v>
      </c>
      <c r="I4081" s="9" t="s">
        <v>1555</v>
      </c>
      <c r="J4081" s="9" t="s">
        <v>1556</v>
      </c>
      <c r="K4081" s="10">
        <v>16.838999999999999</v>
      </c>
      <c r="L4081" s="10">
        <v>104.67</v>
      </c>
    </row>
    <row r="4082" spans="1:12">
      <c r="A4082" s="9">
        <v>4</v>
      </c>
      <c r="B4082" s="9">
        <v>480706</v>
      </c>
      <c r="C4082" s="9" t="s">
        <v>9149</v>
      </c>
      <c r="D4082" s="9" t="s">
        <v>9150</v>
      </c>
      <c r="E4082" s="9">
        <v>4807</v>
      </c>
      <c r="F4082" s="9" t="s">
        <v>3913</v>
      </c>
      <c r="G4082" s="9" t="s">
        <v>3914</v>
      </c>
      <c r="H4082" s="9">
        <v>48</v>
      </c>
      <c r="I4082" s="9" t="s">
        <v>1555</v>
      </c>
      <c r="J4082" s="9" t="s">
        <v>1556</v>
      </c>
      <c r="K4082" s="10">
        <v>16.911000000000001</v>
      </c>
      <c r="L4082" s="10">
        <v>104.621</v>
      </c>
    </row>
    <row r="4083" spans="1:12">
      <c r="A4083" s="9">
        <v>4</v>
      </c>
      <c r="B4083" s="9">
        <v>480707</v>
      </c>
      <c r="C4083" s="9" t="s">
        <v>5367</v>
      </c>
      <c r="D4083" s="9" t="s">
        <v>5368</v>
      </c>
      <c r="E4083" s="9">
        <v>4807</v>
      </c>
      <c r="F4083" s="9" t="s">
        <v>3913</v>
      </c>
      <c r="G4083" s="9" t="s">
        <v>3914</v>
      </c>
      <c r="H4083" s="9">
        <v>48</v>
      </c>
      <c r="I4083" s="9" t="s">
        <v>1555</v>
      </c>
      <c r="J4083" s="9" t="s">
        <v>1556</v>
      </c>
      <c r="K4083" s="10">
        <v>16.896999999999998</v>
      </c>
      <c r="L4083" s="10">
        <v>104.383</v>
      </c>
    </row>
    <row r="4084" spans="1:12">
      <c r="A4084" s="9">
        <v>4</v>
      </c>
      <c r="B4084" s="9">
        <v>480302</v>
      </c>
      <c r="C4084" s="9" t="s">
        <v>4493</v>
      </c>
      <c r="D4084" s="9" t="s">
        <v>4494</v>
      </c>
      <c r="E4084" s="9">
        <v>4803</v>
      </c>
      <c r="F4084" s="9" t="s">
        <v>3387</v>
      </c>
      <c r="G4084" s="9" t="s">
        <v>3386</v>
      </c>
      <c r="H4084" s="9">
        <v>48</v>
      </c>
      <c r="I4084" s="9" t="s">
        <v>1555</v>
      </c>
      <c r="J4084" s="9" t="s">
        <v>1556</v>
      </c>
      <c r="K4084" s="10">
        <v>17.533999999999999</v>
      </c>
      <c r="L4084" s="10">
        <v>104.598</v>
      </c>
    </row>
    <row r="4085" spans="1:12">
      <c r="A4085" s="9">
        <v>4</v>
      </c>
      <c r="B4085" s="9">
        <v>480508</v>
      </c>
      <c r="C4085" s="9" t="s">
        <v>9453</v>
      </c>
      <c r="D4085" s="9" t="s">
        <v>9454</v>
      </c>
      <c r="E4085" s="9">
        <v>4805</v>
      </c>
      <c r="F4085" s="9" t="s">
        <v>1553</v>
      </c>
      <c r="G4085" s="9" t="s">
        <v>1554</v>
      </c>
      <c r="H4085" s="9">
        <v>48</v>
      </c>
      <c r="I4085" s="9" t="s">
        <v>1555</v>
      </c>
      <c r="J4085" s="9" t="s">
        <v>1556</v>
      </c>
      <c r="K4085" s="10">
        <v>16.872</v>
      </c>
      <c r="L4085" s="10">
        <v>104.723</v>
      </c>
    </row>
    <row r="4086" spans="1:12">
      <c r="A4086" s="9">
        <v>4</v>
      </c>
      <c r="B4086" s="9">
        <v>480905</v>
      </c>
      <c r="C4086" s="9" t="s">
        <v>9660</v>
      </c>
      <c r="D4086" s="9" t="s">
        <v>9661</v>
      </c>
      <c r="E4086" s="9">
        <v>4809</v>
      </c>
      <c r="F4086" s="9" t="s">
        <v>2769</v>
      </c>
      <c r="G4086" s="9" t="s">
        <v>2770</v>
      </c>
      <c r="H4086" s="9">
        <v>48</v>
      </c>
      <c r="I4086" s="9" t="s">
        <v>1555</v>
      </c>
      <c r="J4086" s="9" t="s">
        <v>1556</v>
      </c>
      <c r="K4086" s="10">
        <v>17.617000000000001</v>
      </c>
      <c r="L4086" s="10">
        <v>104.07</v>
      </c>
    </row>
    <row r="4087" spans="1:12">
      <c r="A4087" s="9">
        <v>4</v>
      </c>
      <c r="B4087" s="9">
        <v>480712</v>
      </c>
      <c r="C4087" s="9" t="s">
        <v>2962</v>
      </c>
      <c r="D4087" s="9" t="s">
        <v>2963</v>
      </c>
      <c r="E4087" s="9">
        <v>4807</v>
      </c>
      <c r="F4087" s="9" t="s">
        <v>3913</v>
      </c>
      <c r="G4087" s="9" t="s">
        <v>3914</v>
      </c>
      <c r="H4087" s="9">
        <v>48</v>
      </c>
      <c r="I4087" s="9" t="s">
        <v>1555</v>
      </c>
      <c r="J4087" s="9" t="s">
        <v>1556</v>
      </c>
      <c r="K4087" s="10">
        <v>16.917999999999999</v>
      </c>
      <c r="L4087" s="10">
        <v>104.446</v>
      </c>
    </row>
    <row r="4088" spans="1:12">
      <c r="A4088" s="9">
        <v>4</v>
      </c>
      <c r="B4088" s="9">
        <v>481002</v>
      </c>
      <c r="C4088" s="9" t="s">
        <v>9835</v>
      </c>
      <c r="D4088" s="9" t="s">
        <v>9836</v>
      </c>
      <c r="E4088" s="9">
        <v>4810</v>
      </c>
      <c r="F4088" s="9" t="s">
        <v>7489</v>
      </c>
      <c r="G4088" s="9" t="s">
        <v>5931</v>
      </c>
      <c r="H4088" s="9">
        <v>48</v>
      </c>
      <c r="I4088" s="9" t="s">
        <v>1555</v>
      </c>
      <c r="J4088" s="9" t="s">
        <v>1556</v>
      </c>
      <c r="K4088" s="10">
        <v>17.481999999999999</v>
      </c>
      <c r="L4088" s="10">
        <v>104.36799999999999</v>
      </c>
    </row>
    <row r="4089" spans="1:12">
      <c r="A4089" s="9">
        <v>4</v>
      </c>
      <c r="B4089" s="9">
        <v>480202</v>
      </c>
      <c r="C4089" s="9" t="s">
        <v>7569</v>
      </c>
      <c r="D4089" s="9" t="s">
        <v>4264</v>
      </c>
      <c r="E4089" s="9">
        <v>4802</v>
      </c>
      <c r="F4089" s="9" t="s">
        <v>5304</v>
      </c>
      <c r="G4089" s="9" t="s">
        <v>5305</v>
      </c>
      <c r="H4089" s="9">
        <v>48</v>
      </c>
      <c r="I4089" s="9" t="s">
        <v>1555</v>
      </c>
      <c r="J4089" s="9" t="s">
        <v>1556</v>
      </c>
      <c r="K4089" s="10">
        <v>17.128</v>
      </c>
      <c r="L4089" s="10">
        <v>104.587</v>
      </c>
    </row>
    <row r="4090" spans="1:12">
      <c r="A4090" s="9">
        <v>4</v>
      </c>
      <c r="B4090" s="9">
        <v>480206</v>
      </c>
      <c r="C4090" s="9" t="s">
        <v>911</v>
      </c>
      <c r="D4090" s="9" t="s">
        <v>912</v>
      </c>
      <c r="E4090" s="9">
        <v>4802</v>
      </c>
      <c r="F4090" s="9" t="s">
        <v>5304</v>
      </c>
      <c r="G4090" s="9" t="s">
        <v>5305</v>
      </c>
      <c r="H4090" s="9">
        <v>48</v>
      </c>
      <c r="I4090" s="9" t="s">
        <v>1555</v>
      </c>
      <c r="J4090" s="9" t="s">
        <v>1556</v>
      </c>
      <c r="K4090" s="10">
        <v>17.247</v>
      </c>
      <c r="L4090" s="10">
        <v>104.492</v>
      </c>
    </row>
    <row r="4091" spans="1:12">
      <c r="A4091" s="9">
        <v>4</v>
      </c>
      <c r="B4091" s="9">
        <v>480304</v>
      </c>
      <c r="C4091" s="9" t="s">
        <v>9923</v>
      </c>
      <c r="D4091" s="9" t="s">
        <v>8542</v>
      </c>
      <c r="E4091" s="9">
        <v>4803</v>
      </c>
      <c r="F4091" s="9" t="s">
        <v>3387</v>
      </c>
      <c r="G4091" s="9" t="s">
        <v>3386</v>
      </c>
      <c r="H4091" s="9">
        <v>48</v>
      </c>
      <c r="I4091" s="9" t="s">
        <v>1555</v>
      </c>
      <c r="J4091" s="9" t="s">
        <v>1556</v>
      </c>
      <c r="K4091" s="10">
        <v>17.635999999999999</v>
      </c>
      <c r="L4091" s="10">
        <v>104.43300000000001</v>
      </c>
    </row>
    <row r="4092" spans="1:12">
      <c r="A4092" s="9">
        <v>4</v>
      </c>
      <c r="B4092" s="9">
        <v>480114</v>
      </c>
      <c r="C4092" s="9" t="s">
        <v>9957</v>
      </c>
      <c r="D4092" s="9" t="s">
        <v>9958</v>
      </c>
      <c r="E4092" s="9">
        <v>4801</v>
      </c>
      <c r="F4092" s="9" t="s">
        <v>1557</v>
      </c>
      <c r="G4092" s="9" t="s">
        <v>1558</v>
      </c>
      <c r="H4092" s="9">
        <v>48</v>
      </c>
      <c r="I4092" s="9" t="s">
        <v>1555</v>
      </c>
      <c r="J4092" s="9" t="s">
        <v>1556</v>
      </c>
      <c r="K4092" s="10">
        <v>17.312000000000001</v>
      </c>
      <c r="L4092" s="10">
        <v>104.492</v>
      </c>
    </row>
    <row r="4093" spans="1:12">
      <c r="A4093" s="9">
        <v>4</v>
      </c>
      <c r="B4093" s="9">
        <v>480809</v>
      </c>
      <c r="C4093" s="9" t="s">
        <v>9969</v>
      </c>
      <c r="D4093" s="9" t="s">
        <v>9970</v>
      </c>
      <c r="E4093" s="9">
        <v>4808</v>
      </c>
      <c r="F4093" s="9" t="s">
        <v>6814</v>
      </c>
      <c r="G4093" s="9" t="s">
        <v>6813</v>
      </c>
      <c r="H4093" s="9">
        <v>48</v>
      </c>
      <c r="I4093" s="9" t="s">
        <v>1555</v>
      </c>
      <c r="J4093" s="9" t="s">
        <v>1556</v>
      </c>
      <c r="K4093" s="10">
        <v>17.712</v>
      </c>
      <c r="L4093" s="10">
        <v>104.3</v>
      </c>
    </row>
    <row r="4094" spans="1:12">
      <c r="A4094" s="9">
        <v>4</v>
      </c>
      <c r="B4094" s="9">
        <v>480701</v>
      </c>
      <c r="C4094" s="9" t="s">
        <v>8846</v>
      </c>
      <c r="D4094" s="9" t="s">
        <v>3914</v>
      </c>
      <c r="E4094" s="9">
        <v>4807</v>
      </c>
      <c r="F4094" s="9" t="s">
        <v>3913</v>
      </c>
      <c r="G4094" s="9" t="s">
        <v>3914</v>
      </c>
      <c r="H4094" s="9">
        <v>48</v>
      </c>
      <c r="I4094" s="9" t="s">
        <v>1555</v>
      </c>
      <c r="J4094" s="9" t="s">
        <v>1556</v>
      </c>
      <c r="K4094" s="10">
        <v>16.896999999999998</v>
      </c>
      <c r="L4094" s="10">
        <v>104.495</v>
      </c>
    </row>
    <row r="4095" spans="1:12">
      <c r="A4095" s="9">
        <v>4</v>
      </c>
      <c r="B4095" s="9">
        <v>480312</v>
      </c>
      <c r="C4095" s="9" t="s">
        <v>10222</v>
      </c>
      <c r="D4095" s="9" t="s">
        <v>10223</v>
      </c>
      <c r="E4095" s="9">
        <v>4803</v>
      </c>
      <c r="F4095" s="9" t="s">
        <v>3387</v>
      </c>
      <c r="G4095" s="9" t="s">
        <v>3386</v>
      </c>
      <c r="H4095" s="9">
        <v>48</v>
      </c>
      <c r="I4095" s="9" t="s">
        <v>1555</v>
      </c>
      <c r="J4095" s="9" t="s">
        <v>1556</v>
      </c>
      <c r="K4095" s="10">
        <v>17.468</v>
      </c>
      <c r="L4095" s="10">
        <v>104.63500000000001</v>
      </c>
    </row>
    <row r="4096" spans="1:12">
      <c r="A4096" s="9">
        <v>4</v>
      </c>
      <c r="B4096" s="9">
        <v>480901</v>
      </c>
      <c r="C4096" s="9" t="s">
        <v>9109</v>
      </c>
      <c r="D4096" s="9" t="s">
        <v>2770</v>
      </c>
      <c r="E4096" s="9">
        <v>4809</v>
      </c>
      <c r="F4096" s="9" t="s">
        <v>2769</v>
      </c>
      <c r="G4096" s="9" t="s">
        <v>2770</v>
      </c>
      <c r="H4096" s="9">
        <v>48</v>
      </c>
      <c r="I4096" s="9" t="s">
        <v>1555</v>
      </c>
      <c r="J4096" s="9" t="s">
        <v>1556</v>
      </c>
      <c r="K4096" s="10">
        <v>17.471</v>
      </c>
      <c r="L4096" s="10">
        <v>104.06</v>
      </c>
    </row>
    <row r="4097" spans="1:12">
      <c r="A4097" s="9">
        <v>4</v>
      </c>
      <c r="B4097" s="9">
        <v>481103</v>
      </c>
      <c r="C4097" s="9" t="s">
        <v>10394</v>
      </c>
      <c r="D4097" s="9" t="s">
        <v>10395</v>
      </c>
      <c r="E4097" s="9">
        <v>4811</v>
      </c>
      <c r="F4097" s="9" t="s">
        <v>10396</v>
      </c>
      <c r="G4097" s="9" t="s">
        <v>2128</v>
      </c>
      <c r="H4097" s="9">
        <v>48</v>
      </c>
      <c r="I4097" s="9" t="s">
        <v>1555</v>
      </c>
      <c r="J4097" s="9" t="s">
        <v>1556</v>
      </c>
      <c r="K4097" s="10">
        <v>17.797999999999998</v>
      </c>
      <c r="L4097" s="10">
        <v>104.108</v>
      </c>
    </row>
    <row r="4098" spans="1:12">
      <c r="A4098" s="9">
        <v>4</v>
      </c>
      <c r="B4098" s="9">
        <v>481201</v>
      </c>
      <c r="C4098" s="9" t="s">
        <v>5887</v>
      </c>
      <c r="D4098" s="9" t="s">
        <v>1773</v>
      </c>
      <c r="E4098" s="9">
        <v>4812</v>
      </c>
      <c r="F4098" s="9" t="s">
        <v>1772</v>
      </c>
      <c r="G4098" s="9" t="s">
        <v>1773</v>
      </c>
      <c r="H4098" s="9">
        <v>48</v>
      </c>
      <c r="I4098" s="9" t="s">
        <v>1555</v>
      </c>
      <c r="J4098" s="9" t="s">
        <v>1556</v>
      </c>
      <c r="K4098" s="10">
        <v>17.062999999999999</v>
      </c>
      <c r="L4098" s="10">
        <v>104.44199999999999</v>
      </c>
    </row>
    <row r="4099" spans="1:12">
      <c r="A4099" s="9">
        <v>4</v>
      </c>
      <c r="B4099" s="9">
        <v>480111</v>
      </c>
      <c r="C4099" s="9" t="s">
        <v>9867</v>
      </c>
      <c r="D4099" s="9" t="s">
        <v>9868</v>
      </c>
      <c r="E4099" s="9">
        <v>4801</v>
      </c>
      <c r="F4099" s="9" t="s">
        <v>1557</v>
      </c>
      <c r="G4099" s="9" t="s">
        <v>1558</v>
      </c>
      <c r="H4099" s="9">
        <v>48</v>
      </c>
      <c r="I4099" s="9" t="s">
        <v>1555</v>
      </c>
      <c r="J4099" s="9" t="s">
        <v>1556</v>
      </c>
      <c r="K4099" s="10">
        <v>17.21</v>
      </c>
      <c r="L4099" s="10">
        <v>104.709</v>
      </c>
    </row>
    <row r="4100" spans="1:12">
      <c r="A4100" s="9">
        <v>4</v>
      </c>
      <c r="B4100" s="9">
        <v>480802</v>
      </c>
      <c r="C4100" s="9" t="s">
        <v>10533</v>
      </c>
      <c r="D4100" s="9" t="s">
        <v>10534</v>
      </c>
      <c r="E4100" s="9">
        <v>4808</v>
      </c>
      <c r="F4100" s="9" t="s">
        <v>6814</v>
      </c>
      <c r="G4100" s="9" t="s">
        <v>6813</v>
      </c>
      <c r="H4100" s="9">
        <v>48</v>
      </c>
      <c r="I4100" s="9" t="s">
        <v>1555</v>
      </c>
      <c r="J4100" s="9" t="s">
        <v>1556</v>
      </c>
      <c r="K4100" s="10">
        <v>17.555</v>
      </c>
      <c r="L4100" s="10">
        <v>104.333</v>
      </c>
    </row>
    <row r="4101" spans="1:12">
      <c r="A4101" s="9">
        <v>4</v>
      </c>
      <c r="B4101" s="9">
        <v>480806</v>
      </c>
      <c r="C4101" s="9" t="s">
        <v>10714</v>
      </c>
      <c r="D4101" s="9" t="s">
        <v>10715</v>
      </c>
      <c r="E4101" s="9">
        <v>4808</v>
      </c>
      <c r="F4101" s="9" t="s">
        <v>6814</v>
      </c>
      <c r="G4101" s="9" t="s">
        <v>6813</v>
      </c>
      <c r="H4101" s="9">
        <v>48</v>
      </c>
      <c r="I4101" s="9" t="s">
        <v>1555</v>
      </c>
      <c r="J4101" s="9" t="s">
        <v>1556</v>
      </c>
      <c r="K4101" s="10">
        <v>17.666</v>
      </c>
      <c r="L4101" s="10">
        <v>104.121</v>
      </c>
    </row>
    <row r="4102" spans="1:12">
      <c r="A4102" s="9">
        <v>4</v>
      </c>
      <c r="B4102" s="9">
        <v>481003</v>
      </c>
      <c r="C4102" s="9" t="s">
        <v>10740</v>
      </c>
      <c r="D4102" s="9" t="s">
        <v>10741</v>
      </c>
      <c r="E4102" s="9">
        <v>4810</v>
      </c>
      <c r="F4102" s="9" t="s">
        <v>7489</v>
      </c>
      <c r="G4102" s="9" t="s">
        <v>5931</v>
      </c>
      <c r="H4102" s="9">
        <v>48</v>
      </c>
      <c r="I4102" s="9" t="s">
        <v>1555</v>
      </c>
      <c r="J4102" s="9" t="s">
        <v>1556</v>
      </c>
      <c r="K4102" s="10">
        <v>17.523</v>
      </c>
      <c r="L4102" s="10">
        <v>104.51300000000001</v>
      </c>
    </row>
    <row r="4103" spans="1:12">
      <c r="A4103" s="9">
        <v>4</v>
      </c>
      <c r="B4103" s="9">
        <v>481101</v>
      </c>
      <c r="C4103" s="9" t="s">
        <v>4047</v>
      </c>
      <c r="D4103" s="9" t="s">
        <v>2128</v>
      </c>
      <c r="E4103" s="9">
        <v>4811</v>
      </c>
      <c r="F4103" s="9" t="s">
        <v>10396</v>
      </c>
      <c r="G4103" s="9" t="s">
        <v>2128</v>
      </c>
      <c r="H4103" s="9">
        <v>48</v>
      </c>
      <c r="I4103" s="9" t="s">
        <v>1555</v>
      </c>
      <c r="J4103" s="9" t="s">
        <v>1556</v>
      </c>
      <c r="K4103" s="10">
        <v>17.844999999999999</v>
      </c>
      <c r="L4103" s="10">
        <v>104.03700000000001</v>
      </c>
    </row>
    <row r="4104" spans="1:12">
      <c r="A4104" s="9">
        <v>4</v>
      </c>
      <c r="B4104" s="9">
        <v>480105</v>
      </c>
      <c r="C4104" s="9" t="s">
        <v>10977</v>
      </c>
      <c r="D4104" s="9" t="s">
        <v>10978</v>
      </c>
      <c r="E4104" s="9">
        <v>4801</v>
      </c>
      <c r="F4104" s="9" t="s">
        <v>1557</v>
      </c>
      <c r="G4104" s="9" t="s">
        <v>1558</v>
      </c>
      <c r="H4104" s="9">
        <v>48</v>
      </c>
      <c r="I4104" s="9" t="s">
        <v>1555</v>
      </c>
      <c r="J4104" s="9" t="s">
        <v>1556</v>
      </c>
      <c r="K4104" s="10">
        <v>17.338000000000001</v>
      </c>
      <c r="L4104" s="10">
        <v>104.545</v>
      </c>
    </row>
    <row r="4105" spans="1:12">
      <c r="A4105" s="9">
        <v>4</v>
      </c>
      <c r="B4105" s="9">
        <v>480902</v>
      </c>
      <c r="C4105" s="9" t="s">
        <v>5473</v>
      </c>
      <c r="D4105" s="9" t="s">
        <v>5474</v>
      </c>
      <c r="E4105" s="9">
        <v>4809</v>
      </c>
      <c r="F4105" s="9" t="s">
        <v>2769</v>
      </c>
      <c r="G4105" s="9" t="s">
        <v>2770</v>
      </c>
      <c r="H4105" s="9">
        <v>48</v>
      </c>
      <c r="I4105" s="9" t="s">
        <v>1555</v>
      </c>
      <c r="J4105" s="9" t="s">
        <v>1556</v>
      </c>
      <c r="K4105" s="10">
        <v>17.423999999999999</v>
      </c>
      <c r="L4105" s="10">
        <v>104.071</v>
      </c>
    </row>
    <row r="4106" spans="1:12">
      <c r="A4106" s="9">
        <v>4</v>
      </c>
      <c r="B4106" s="9">
        <v>480203</v>
      </c>
      <c r="C4106" s="9" t="s">
        <v>11071</v>
      </c>
      <c r="D4106" s="9" t="s">
        <v>11072</v>
      </c>
      <c r="E4106" s="9">
        <v>4802</v>
      </c>
      <c r="F4106" s="9" t="s">
        <v>5304</v>
      </c>
      <c r="G4106" s="9" t="s">
        <v>5305</v>
      </c>
      <c r="H4106" s="9">
        <v>48</v>
      </c>
      <c r="I4106" s="9" t="s">
        <v>1555</v>
      </c>
      <c r="J4106" s="9" t="s">
        <v>1556</v>
      </c>
      <c r="K4106" s="10">
        <v>17.216999999999999</v>
      </c>
      <c r="L4106" s="10">
        <v>104.608</v>
      </c>
    </row>
    <row r="4107" spans="1:12">
      <c r="A4107" s="9">
        <v>4</v>
      </c>
      <c r="B4107" s="9">
        <v>480201</v>
      </c>
      <c r="C4107" s="9" t="s">
        <v>11079</v>
      </c>
      <c r="D4107" s="9" t="s">
        <v>5305</v>
      </c>
      <c r="E4107" s="9">
        <v>4802</v>
      </c>
      <c r="F4107" s="9" t="s">
        <v>5304</v>
      </c>
      <c r="G4107" s="9" t="s">
        <v>5305</v>
      </c>
      <c r="H4107" s="9">
        <v>48</v>
      </c>
      <c r="I4107" s="9" t="s">
        <v>1555</v>
      </c>
      <c r="J4107" s="9" t="s">
        <v>1556</v>
      </c>
      <c r="K4107" s="10">
        <v>17.196999999999999</v>
      </c>
      <c r="L4107" s="10">
        <v>104.515</v>
      </c>
    </row>
    <row r="4108" spans="1:12">
      <c r="A4108" s="9">
        <v>4</v>
      </c>
      <c r="B4108" s="9">
        <v>480805</v>
      </c>
      <c r="C4108" s="9" t="s">
        <v>11145</v>
      </c>
      <c r="D4108" s="9" t="s">
        <v>11146</v>
      </c>
      <c r="E4108" s="9">
        <v>4808</v>
      </c>
      <c r="F4108" s="9" t="s">
        <v>6814</v>
      </c>
      <c r="G4108" s="9" t="s">
        <v>6813</v>
      </c>
      <c r="H4108" s="9">
        <v>48</v>
      </c>
      <c r="I4108" s="9" t="s">
        <v>1555</v>
      </c>
      <c r="J4108" s="9" t="s">
        <v>1556</v>
      </c>
      <c r="K4108" s="10">
        <v>17.632999999999999</v>
      </c>
      <c r="L4108" s="10">
        <v>104.196</v>
      </c>
    </row>
    <row r="4109" spans="1:12">
      <c r="A4109" s="9">
        <v>4</v>
      </c>
      <c r="B4109" s="9">
        <v>480708</v>
      </c>
      <c r="C4109" s="9" t="s">
        <v>4853</v>
      </c>
      <c r="D4109" s="9" t="s">
        <v>4854</v>
      </c>
      <c r="E4109" s="9">
        <v>4807</v>
      </c>
      <c r="F4109" s="9" t="s">
        <v>3913</v>
      </c>
      <c r="G4109" s="9" t="s">
        <v>3914</v>
      </c>
      <c r="H4109" s="9">
        <v>48</v>
      </c>
      <c r="I4109" s="9" t="s">
        <v>1555</v>
      </c>
      <c r="J4109" s="9" t="s">
        <v>1556</v>
      </c>
      <c r="K4109" s="10">
        <v>16.931999999999999</v>
      </c>
      <c r="L4109" s="10">
        <v>104.322</v>
      </c>
    </row>
    <row r="4110" spans="1:12">
      <c r="A4110" s="9">
        <v>4</v>
      </c>
      <c r="B4110" s="9">
        <v>480303</v>
      </c>
      <c r="C4110" s="9" t="s">
        <v>11294</v>
      </c>
      <c r="D4110" s="9" t="s">
        <v>11295</v>
      </c>
      <c r="E4110" s="9">
        <v>4803</v>
      </c>
      <c r="F4110" s="9" t="s">
        <v>3387</v>
      </c>
      <c r="G4110" s="9" t="s">
        <v>3386</v>
      </c>
      <c r="H4110" s="9">
        <v>48</v>
      </c>
      <c r="I4110" s="9" t="s">
        <v>1555</v>
      </c>
      <c r="J4110" s="9" t="s">
        <v>1556</v>
      </c>
      <c r="K4110" s="10">
        <v>17.591999999999999</v>
      </c>
      <c r="L4110" s="10">
        <v>104.494</v>
      </c>
    </row>
    <row r="4111" spans="1:12">
      <c r="A4111" s="9">
        <v>4</v>
      </c>
      <c r="B4111" s="9">
        <v>480106</v>
      </c>
      <c r="C4111" s="9" t="s">
        <v>11387</v>
      </c>
      <c r="D4111" s="9" t="s">
        <v>11388</v>
      </c>
      <c r="E4111" s="9">
        <v>4801</v>
      </c>
      <c r="F4111" s="9" t="s">
        <v>1557</v>
      </c>
      <c r="G4111" s="9" t="s">
        <v>1558</v>
      </c>
      <c r="H4111" s="9">
        <v>48</v>
      </c>
      <c r="I4111" s="9" t="s">
        <v>1555</v>
      </c>
      <c r="J4111" s="9" t="s">
        <v>1556</v>
      </c>
      <c r="K4111" s="10">
        <v>17.335999999999999</v>
      </c>
      <c r="L4111" s="10">
        <v>104.631</v>
      </c>
    </row>
    <row r="4112" spans="1:12">
      <c r="A4112" s="9">
        <v>4</v>
      </c>
      <c r="B4112" s="9">
        <v>480807</v>
      </c>
      <c r="C4112" s="9" t="s">
        <v>5142</v>
      </c>
      <c r="D4112" s="9" t="s">
        <v>5143</v>
      </c>
      <c r="E4112" s="9">
        <v>4808</v>
      </c>
      <c r="F4112" s="9" t="s">
        <v>6814</v>
      </c>
      <c r="G4112" s="9" t="s">
        <v>6813</v>
      </c>
      <c r="H4112" s="9">
        <v>48</v>
      </c>
      <c r="I4112" s="9" t="s">
        <v>1555</v>
      </c>
      <c r="J4112" s="9" t="s">
        <v>1556</v>
      </c>
      <c r="K4112" s="10">
        <v>17.619</v>
      </c>
      <c r="L4112" s="10">
        <v>104.354</v>
      </c>
    </row>
    <row r="4113" spans="1:12">
      <c r="A4113" s="9">
        <v>4</v>
      </c>
      <c r="B4113" s="9">
        <v>480804</v>
      </c>
      <c r="C4113" s="9" t="s">
        <v>11437</v>
      </c>
      <c r="D4113" s="9" t="s">
        <v>11438</v>
      </c>
      <c r="E4113" s="9">
        <v>4808</v>
      </c>
      <c r="F4113" s="9" t="s">
        <v>6814</v>
      </c>
      <c r="G4113" s="9" t="s">
        <v>6813</v>
      </c>
      <c r="H4113" s="9">
        <v>48</v>
      </c>
      <c r="I4113" s="9" t="s">
        <v>1555</v>
      </c>
      <c r="J4113" s="9" t="s">
        <v>1556</v>
      </c>
      <c r="K4113" s="10">
        <v>17.73</v>
      </c>
      <c r="L4113" s="10">
        <v>104.164</v>
      </c>
    </row>
    <row r="4114" spans="1:12">
      <c r="A4114" s="9">
        <v>4</v>
      </c>
      <c r="B4114" s="9">
        <v>480404</v>
      </c>
      <c r="C4114" s="9" t="s">
        <v>3644</v>
      </c>
      <c r="D4114" s="9" t="s">
        <v>3645</v>
      </c>
      <c r="E4114" s="9">
        <v>4804</v>
      </c>
      <c r="F4114" s="9" t="s">
        <v>5475</v>
      </c>
      <c r="G4114" s="9" t="s">
        <v>5476</v>
      </c>
      <c r="H4114" s="9">
        <v>48</v>
      </c>
      <c r="I4114" s="9" t="s">
        <v>1555</v>
      </c>
      <c r="J4114" s="9" t="s">
        <v>1556</v>
      </c>
      <c r="K4114" s="10">
        <v>17.785</v>
      </c>
      <c r="L4114" s="10">
        <v>104.233</v>
      </c>
    </row>
    <row r="4115" spans="1:12">
      <c r="A4115" s="9">
        <v>4</v>
      </c>
      <c r="B4115" s="9">
        <v>481102</v>
      </c>
      <c r="C4115" s="9" t="s">
        <v>11674</v>
      </c>
      <c r="D4115" s="9" t="s">
        <v>6865</v>
      </c>
      <c r="E4115" s="9">
        <v>4811</v>
      </c>
      <c r="F4115" s="9" t="s">
        <v>10396</v>
      </c>
      <c r="G4115" s="9" t="s">
        <v>2128</v>
      </c>
      <c r="H4115" s="9">
        <v>48</v>
      </c>
      <c r="I4115" s="9" t="s">
        <v>1555</v>
      </c>
      <c r="J4115" s="9" t="s">
        <v>1556</v>
      </c>
      <c r="K4115" s="10">
        <v>17.866</v>
      </c>
      <c r="L4115" s="10">
        <v>104.14700000000001</v>
      </c>
    </row>
    <row r="4116" spans="1:12">
      <c r="A4116" s="9">
        <v>4</v>
      </c>
      <c r="B4116" s="9">
        <v>481005</v>
      </c>
      <c r="C4116" s="9" t="s">
        <v>4966</v>
      </c>
      <c r="D4116" s="9" t="s">
        <v>4967</v>
      </c>
      <c r="E4116" s="9">
        <v>4810</v>
      </c>
      <c r="F4116" s="9" t="s">
        <v>7489</v>
      </c>
      <c r="G4116" s="9" t="s">
        <v>5931</v>
      </c>
      <c r="H4116" s="9">
        <v>48</v>
      </c>
      <c r="I4116" s="9" t="s">
        <v>1555</v>
      </c>
      <c r="J4116" s="9" t="s">
        <v>1556</v>
      </c>
      <c r="K4116" s="10">
        <v>17.472999999999999</v>
      </c>
      <c r="L4116" s="10">
        <v>104.264</v>
      </c>
    </row>
    <row r="4117" spans="1:12">
      <c r="A4117" s="9">
        <v>4</v>
      </c>
      <c r="B4117" s="9">
        <v>481001</v>
      </c>
      <c r="C4117" s="9" t="s">
        <v>12168</v>
      </c>
      <c r="D4117" s="9" t="s">
        <v>5931</v>
      </c>
      <c r="E4117" s="9">
        <v>4810</v>
      </c>
      <c r="F4117" s="9" t="s">
        <v>7489</v>
      </c>
      <c r="G4117" s="9" t="s">
        <v>5931</v>
      </c>
      <c r="H4117" s="9">
        <v>48</v>
      </c>
      <c r="I4117" s="9" t="s">
        <v>1555</v>
      </c>
      <c r="J4117" s="9" t="s">
        <v>1556</v>
      </c>
      <c r="K4117" s="10">
        <v>17.443999999999999</v>
      </c>
      <c r="L4117" s="10">
        <v>104.504</v>
      </c>
    </row>
    <row r="4118" spans="1:12">
      <c r="A4118" s="9">
        <v>4</v>
      </c>
      <c r="B4118" s="9">
        <v>490102</v>
      </c>
      <c r="C4118" s="9" t="s">
        <v>1667</v>
      </c>
      <c r="D4118" s="9" t="s">
        <v>1668</v>
      </c>
      <c r="E4118" s="9">
        <v>4901</v>
      </c>
      <c r="F4118" s="9" t="s">
        <v>1669</v>
      </c>
      <c r="G4118" s="9" t="s">
        <v>1670</v>
      </c>
      <c r="H4118" s="9">
        <v>49</v>
      </c>
      <c r="I4118" s="9" t="s">
        <v>1671</v>
      </c>
      <c r="J4118" s="9" t="s">
        <v>1672</v>
      </c>
      <c r="K4118" s="10">
        <v>16.53</v>
      </c>
      <c r="L4118" s="10">
        <v>104.724</v>
      </c>
    </row>
    <row r="4119" spans="1:12">
      <c r="A4119" s="9">
        <v>4</v>
      </c>
      <c r="B4119" s="9">
        <v>490605</v>
      </c>
      <c r="C4119" s="9" t="s">
        <v>1919</v>
      </c>
      <c r="D4119" s="9" t="s">
        <v>1920</v>
      </c>
      <c r="E4119" s="9">
        <v>4906</v>
      </c>
      <c r="F4119" s="9" t="s">
        <v>1921</v>
      </c>
      <c r="G4119" s="9" t="s">
        <v>1922</v>
      </c>
      <c r="H4119" s="9">
        <v>49</v>
      </c>
      <c r="I4119" s="9" t="s">
        <v>1671</v>
      </c>
      <c r="J4119" s="9" t="s">
        <v>1672</v>
      </c>
      <c r="K4119" s="10">
        <v>16.806999999999999</v>
      </c>
      <c r="L4119" s="10">
        <v>104.708</v>
      </c>
    </row>
    <row r="4120" spans="1:12">
      <c r="A4120" s="9">
        <v>4</v>
      </c>
      <c r="B4120" s="9">
        <v>490706</v>
      </c>
      <c r="C4120" s="9" t="s">
        <v>2877</v>
      </c>
      <c r="D4120" s="9" t="s">
        <v>2878</v>
      </c>
      <c r="E4120" s="9">
        <v>4907</v>
      </c>
      <c r="F4120" s="9" t="s">
        <v>2879</v>
      </c>
      <c r="G4120" s="9" t="s">
        <v>2880</v>
      </c>
      <c r="H4120" s="9">
        <v>49</v>
      </c>
      <c r="I4120" s="9" t="s">
        <v>1671</v>
      </c>
      <c r="J4120" s="9" t="s">
        <v>1672</v>
      </c>
      <c r="K4120" s="10">
        <v>16.491</v>
      </c>
      <c r="L4120" s="10">
        <v>104.36</v>
      </c>
    </row>
    <row r="4121" spans="1:12">
      <c r="A4121" s="9">
        <v>4</v>
      </c>
      <c r="B4121" s="9">
        <v>490604</v>
      </c>
      <c r="C4121" s="9" t="s">
        <v>2947</v>
      </c>
      <c r="D4121" s="9" t="s">
        <v>2948</v>
      </c>
      <c r="E4121" s="9">
        <v>4906</v>
      </c>
      <c r="F4121" s="9" t="s">
        <v>1921</v>
      </c>
      <c r="G4121" s="9" t="s">
        <v>1922</v>
      </c>
      <c r="H4121" s="9">
        <v>49</v>
      </c>
      <c r="I4121" s="9" t="s">
        <v>1671</v>
      </c>
      <c r="J4121" s="9" t="s">
        <v>1672</v>
      </c>
      <c r="K4121" s="10">
        <v>16.68</v>
      </c>
      <c r="L4121" s="10">
        <v>104.733</v>
      </c>
    </row>
    <row r="4122" spans="1:12">
      <c r="A4122" s="9">
        <v>4</v>
      </c>
      <c r="B4122" s="9">
        <v>490505</v>
      </c>
      <c r="C4122" s="9" t="s">
        <v>3072</v>
      </c>
      <c r="D4122" s="9" t="s">
        <v>3073</v>
      </c>
      <c r="E4122" s="9">
        <v>4905</v>
      </c>
      <c r="F4122" s="9" t="s">
        <v>3074</v>
      </c>
      <c r="G4122" s="9" t="s">
        <v>3075</v>
      </c>
      <c r="H4122" s="9">
        <v>49</v>
      </c>
      <c r="I4122" s="9" t="s">
        <v>1671</v>
      </c>
      <c r="J4122" s="9" t="s">
        <v>1672</v>
      </c>
      <c r="K4122" s="10">
        <v>16.616</v>
      </c>
      <c r="L4122" s="10">
        <v>104.453</v>
      </c>
    </row>
    <row r="4123" spans="1:12">
      <c r="A4123" s="9">
        <v>4</v>
      </c>
      <c r="B4123" s="9">
        <v>490701</v>
      </c>
      <c r="C4123" s="9" t="s">
        <v>3374</v>
      </c>
      <c r="D4123" s="9" t="s">
        <v>2880</v>
      </c>
      <c r="E4123" s="9">
        <v>4907</v>
      </c>
      <c r="F4123" s="9" t="s">
        <v>2879</v>
      </c>
      <c r="G4123" s="9" t="s">
        <v>2880</v>
      </c>
      <c r="H4123" s="9">
        <v>49</v>
      </c>
      <c r="I4123" s="9" t="s">
        <v>1671</v>
      </c>
      <c r="J4123" s="9" t="s">
        <v>1672</v>
      </c>
      <c r="K4123" s="10">
        <v>16.459</v>
      </c>
      <c r="L4123" s="10">
        <v>104.361</v>
      </c>
    </row>
    <row r="4124" spans="1:12">
      <c r="A4124" s="9">
        <v>4</v>
      </c>
      <c r="B4124" s="9">
        <v>490603</v>
      </c>
      <c r="C4124" s="9" t="s">
        <v>3962</v>
      </c>
      <c r="D4124" s="9" t="s">
        <v>3963</v>
      </c>
      <c r="E4124" s="9">
        <v>4906</v>
      </c>
      <c r="F4124" s="9" t="s">
        <v>1921</v>
      </c>
      <c r="G4124" s="9" t="s">
        <v>1922</v>
      </c>
      <c r="H4124" s="9">
        <v>49</v>
      </c>
      <c r="I4124" s="9" t="s">
        <v>1671</v>
      </c>
      <c r="J4124" s="9" t="s">
        <v>1672</v>
      </c>
      <c r="K4124" s="10">
        <v>16.667000000000002</v>
      </c>
      <c r="L4124" s="10">
        <v>104.70699999999999</v>
      </c>
    </row>
    <row r="4125" spans="1:12">
      <c r="A4125" s="9">
        <v>4</v>
      </c>
      <c r="B4125" s="9">
        <v>490113</v>
      </c>
      <c r="C4125" s="9" t="s">
        <v>4211</v>
      </c>
      <c r="D4125" s="9" t="s">
        <v>4212</v>
      </c>
      <c r="E4125" s="9">
        <v>4901</v>
      </c>
      <c r="F4125" s="9" t="s">
        <v>1669</v>
      </c>
      <c r="G4125" s="9" t="s">
        <v>1670</v>
      </c>
      <c r="H4125" s="9">
        <v>49</v>
      </c>
      <c r="I4125" s="9" t="s">
        <v>1671</v>
      </c>
      <c r="J4125" s="9" t="s">
        <v>1672</v>
      </c>
      <c r="K4125" s="10">
        <v>16.574000000000002</v>
      </c>
      <c r="L4125" s="10">
        <v>104.565</v>
      </c>
    </row>
    <row r="4126" spans="1:12">
      <c r="A4126" s="9">
        <v>4</v>
      </c>
      <c r="B4126" s="9">
        <v>490106</v>
      </c>
      <c r="C4126" s="9" t="s">
        <v>4614</v>
      </c>
      <c r="D4126" s="9" t="s">
        <v>4615</v>
      </c>
      <c r="E4126" s="9">
        <v>4901</v>
      </c>
      <c r="F4126" s="9" t="s">
        <v>1669</v>
      </c>
      <c r="G4126" s="9" t="s">
        <v>1670</v>
      </c>
      <c r="H4126" s="9">
        <v>49</v>
      </c>
      <c r="I4126" s="9" t="s">
        <v>1671</v>
      </c>
      <c r="J4126" s="9" t="s">
        <v>1672</v>
      </c>
      <c r="K4126" s="10">
        <v>16.631</v>
      </c>
      <c r="L4126" s="10">
        <v>104.476</v>
      </c>
    </row>
    <row r="4127" spans="1:12">
      <c r="A4127" s="9">
        <v>4</v>
      </c>
      <c r="B4127" s="9">
        <v>490307</v>
      </c>
      <c r="C4127" s="9" t="s">
        <v>2962</v>
      </c>
      <c r="D4127" s="9" t="s">
        <v>2963</v>
      </c>
      <c r="E4127" s="9">
        <v>4903</v>
      </c>
      <c r="F4127" s="9" t="s">
        <v>4857</v>
      </c>
      <c r="G4127" s="9" t="s">
        <v>3903</v>
      </c>
      <c r="H4127" s="9">
        <v>49</v>
      </c>
      <c r="I4127" s="9" t="s">
        <v>1671</v>
      </c>
      <c r="J4127" s="9" t="s">
        <v>1672</v>
      </c>
      <c r="K4127" s="10">
        <v>16.41</v>
      </c>
      <c r="L4127" s="10">
        <v>104.81399999999999</v>
      </c>
    </row>
    <row r="4128" spans="1:12">
      <c r="A4128" s="9">
        <v>4</v>
      </c>
      <c r="B4128" s="9">
        <v>490302</v>
      </c>
      <c r="C4128" s="9" t="s">
        <v>4978</v>
      </c>
      <c r="D4128" s="9" t="s">
        <v>4707</v>
      </c>
      <c r="E4128" s="9">
        <v>4903</v>
      </c>
      <c r="F4128" s="9" t="s">
        <v>4857</v>
      </c>
      <c r="G4128" s="9" t="s">
        <v>3903</v>
      </c>
      <c r="H4128" s="9">
        <v>49</v>
      </c>
      <c r="I4128" s="9" t="s">
        <v>1671</v>
      </c>
      <c r="J4128" s="9" t="s">
        <v>1672</v>
      </c>
      <c r="K4128" s="10">
        <v>16.376000000000001</v>
      </c>
      <c r="L4128" s="10">
        <v>104.86199999999999</v>
      </c>
    </row>
    <row r="4129" spans="1:12">
      <c r="A4129" s="9">
        <v>4</v>
      </c>
      <c r="B4129" s="9">
        <v>490602</v>
      </c>
      <c r="C4129" s="9" t="s">
        <v>5176</v>
      </c>
      <c r="D4129" s="9" t="s">
        <v>5177</v>
      </c>
      <c r="E4129" s="9">
        <v>4906</v>
      </c>
      <c r="F4129" s="9" t="s">
        <v>1921</v>
      </c>
      <c r="G4129" s="9" t="s">
        <v>1922</v>
      </c>
      <c r="H4129" s="9">
        <v>49</v>
      </c>
      <c r="I4129" s="9" t="s">
        <v>1671</v>
      </c>
      <c r="J4129" s="9" t="s">
        <v>1672</v>
      </c>
      <c r="K4129" s="10">
        <v>16.763000000000002</v>
      </c>
      <c r="L4129" s="10">
        <v>104.729</v>
      </c>
    </row>
    <row r="4130" spans="1:12">
      <c r="A4130" s="9">
        <v>4</v>
      </c>
      <c r="B4130" s="9">
        <v>490601</v>
      </c>
      <c r="C4130" s="9" t="s">
        <v>5200</v>
      </c>
      <c r="D4130" s="9" t="s">
        <v>1922</v>
      </c>
      <c r="E4130" s="9">
        <v>4906</v>
      </c>
      <c r="F4130" s="9" t="s">
        <v>1921</v>
      </c>
      <c r="G4130" s="9" t="s">
        <v>1922</v>
      </c>
      <c r="H4130" s="9">
        <v>49</v>
      </c>
      <c r="I4130" s="9" t="s">
        <v>1671</v>
      </c>
      <c r="J4130" s="9" t="s">
        <v>1672</v>
      </c>
      <c r="K4130" s="10">
        <v>16.716000000000001</v>
      </c>
      <c r="L4130" s="10">
        <v>104.72799999999999</v>
      </c>
    </row>
    <row r="4131" spans="1:12">
      <c r="A4131" s="9">
        <v>4</v>
      </c>
      <c r="B4131" s="9">
        <v>490511</v>
      </c>
      <c r="C4131" s="9" t="s">
        <v>5298</v>
      </c>
      <c r="D4131" s="9" t="s">
        <v>5299</v>
      </c>
      <c r="E4131" s="9">
        <v>4905</v>
      </c>
      <c r="F4131" s="9" t="s">
        <v>3074</v>
      </c>
      <c r="G4131" s="9" t="s">
        <v>3075</v>
      </c>
      <c r="H4131" s="9">
        <v>49</v>
      </c>
      <c r="I4131" s="9" t="s">
        <v>1671</v>
      </c>
      <c r="J4131" s="9" t="s">
        <v>1672</v>
      </c>
      <c r="K4131" s="10">
        <v>16.561</v>
      </c>
      <c r="L4131" s="10">
        <v>104.492</v>
      </c>
    </row>
    <row r="4132" spans="1:12">
      <c r="A4132" s="9">
        <v>4</v>
      </c>
      <c r="B4132" s="9">
        <v>490501</v>
      </c>
      <c r="C4132" s="9" t="s">
        <v>5584</v>
      </c>
      <c r="E4132" s="9">
        <v>4905</v>
      </c>
      <c r="F4132" s="9" t="s">
        <v>3074</v>
      </c>
      <c r="G4132" s="9" t="s">
        <v>3075</v>
      </c>
      <c r="H4132" s="9">
        <v>49</v>
      </c>
      <c r="I4132" s="9" t="s">
        <v>1671</v>
      </c>
      <c r="J4132" s="9" t="s">
        <v>1672</v>
      </c>
      <c r="K4132" s="10">
        <v>16.568999999999999</v>
      </c>
      <c r="L4132" s="10">
        <v>104.45099999999999</v>
      </c>
    </row>
    <row r="4133" spans="1:12">
      <c r="A4133" s="9">
        <v>4</v>
      </c>
      <c r="B4133" s="9">
        <v>490206</v>
      </c>
      <c r="C4133" s="9" t="s">
        <v>5862</v>
      </c>
      <c r="D4133" s="9" t="s">
        <v>4404</v>
      </c>
      <c r="E4133" s="9">
        <v>4902</v>
      </c>
      <c r="F4133" s="9" t="s">
        <v>5863</v>
      </c>
      <c r="G4133" s="9" t="s">
        <v>5864</v>
      </c>
      <c r="H4133" s="9">
        <v>49</v>
      </c>
      <c r="I4133" s="9" t="s">
        <v>1671</v>
      </c>
      <c r="J4133" s="9" t="s">
        <v>1672</v>
      </c>
      <c r="K4133" s="10">
        <v>16.358000000000001</v>
      </c>
      <c r="L4133" s="10">
        <v>104.499</v>
      </c>
    </row>
    <row r="4134" spans="1:12">
      <c r="A4134" s="9">
        <v>4</v>
      </c>
      <c r="B4134" s="9">
        <v>490703</v>
      </c>
      <c r="C4134" s="9" t="s">
        <v>5942</v>
      </c>
      <c r="D4134" s="9" t="s">
        <v>5943</v>
      </c>
      <c r="E4134" s="9">
        <v>4907</v>
      </c>
      <c r="F4134" s="9" t="s">
        <v>2879</v>
      </c>
      <c r="G4134" s="9" t="s">
        <v>2880</v>
      </c>
      <c r="H4134" s="9">
        <v>49</v>
      </c>
      <c r="I4134" s="9" t="s">
        <v>1671</v>
      </c>
      <c r="J4134" s="9" t="s">
        <v>1672</v>
      </c>
      <c r="K4134" s="10">
        <v>16.454999999999998</v>
      </c>
      <c r="L4134" s="10">
        <v>104.447</v>
      </c>
    </row>
    <row r="4135" spans="1:12">
      <c r="A4135" s="9">
        <v>4</v>
      </c>
      <c r="B4135" s="9">
        <v>490704</v>
      </c>
      <c r="C4135" s="9" t="s">
        <v>5357</v>
      </c>
      <c r="D4135" s="9" t="s">
        <v>5358</v>
      </c>
      <c r="E4135" s="9">
        <v>4907</v>
      </c>
      <c r="F4135" s="9" t="s">
        <v>2879</v>
      </c>
      <c r="G4135" s="9" t="s">
        <v>2880</v>
      </c>
      <c r="H4135" s="9">
        <v>49</v>
      </c>
      <c r="I4135" s="9" t="s">
        <v>1671</v>
      </c>
      <c r="J4135" s="9" t="s">
        <v>1672</v>
      </c>
      <c r="K4135" s="10">
        <v>16.41</v>
      </c>
      <c r="L4135" s="10">
        <v>104.337</v>
      </c>
    </row>
    <row r="4136" spans="1:12">
      <c r="A4136" s="9">
        <v>4</v>
      </c>
      <c r="B4136" s="9">
        <v>490514</v>
      </c>
      <c r="C4136" s="9" t="s">
        <v>7313</v>
      </c>
      <c r="D4136" s="9" t="s">
        <v>7314</v>
      </c>
      <c r="E4136" s="9">
        <v>4905</v>
      </c>
      <c r="F4136" s="9" t="s">
        <v>3074</v>
      </c>
      <c r="G4136" s="9" t="s">
        <v>3075</v>
      </c>
      <c r="H4136" s="9">
        <v>49</v>
      </c>
      <c r="I4136" s="9" t="s">
        <v>1671</v>
      </c>
      <c r="J4136" s="9" t="s">
        <v>1672</v>
      </c>
      <c r="K4136" s="10">
        <v>16.568999999999999</v>
      </c>
      <c r="L4136" s="10">
        <v>104.398</v>
      </c>
    </row>
    <row r="4137" spans="1:12">
      <c r="A4137" s="9">
        <v>4</v>
      </c>
      <c r="B4137" s="9">
        <v>490207</v>
      </c>
      <c r="C4137" s="9" t="s">
        <v>7707</v>
      </c>
      <c r="D4137" s="9" t="s">
        <v>7708</v>
      </c>
      <c r="E4137" s="9">
        <v>4902</v>
      </c>
      <c r="F4137" s="9" t="s">
        <v>5863</v>
      </c>
      <c r="G4137" s="9" t="s">
        <v>5864</v>
      </c>
      <c r="H4137" s="9">
        <v>49</v>
      </c>
      <c r="I4137" s="9" t="s">
        <v>1671</v>
      </c>
      <c r="J4137" s="9" t="s">
        <v>1672</v>
      </c>
      <c r="K4137" s="10">
        <v>16.381</v>
      </c>
      <c r="L4137" s="10">
        <v>104.437</v>
      </c>
    </row>
    <row r="4138" spans="1:12">
      <c r="A4138" s="9">
        <v>4</v>
      </c>
      <c r="B4138" s="9">
        <v>490512</v>
      </c>
      <c r="C4138" s="9" t="s">
        <v>7749</v>
      </c>
      <c r="D4138" s="9" t="s">
        <v>7750</v>
      </c>
      <c r="E4138" s="9">
        <v>4905</v>
      </c>
      <c r="F4138" s="9" t="s">
        <v>3074</v>
      </c>
      <c r="G4138" s="9" t="s">
        <v>3075</v>
      </c>
      <c r="H4138" s="9">
        <v>49</v>
      </c>
      <c r="I4138" s="9" t="s">
        <v>1671</v>
      </c>
      <c r="J4138" s="9" t="s">
        <v>1672</v>
      </c>
      <c r="K4138" s="10">
        <v>16.498999999999999</v>
      </c>
      <c r="L4138" s="10">
        <v>104.411</v>
      </c>
    </row>
    <row r="4139" spans="1:12">
      <c r="A4139" s="9">
        <v>4</v>
      </c>
      <c r="B4139" s="9">
        <v>490508</v>
      </c>
      <c r="C4139" s="9" t="s">
        <v>5191</v>
      </c>
      <c r="D4139" s="9" t="s">
        <v>5192</v>
      </c>
      <c r="E4139" s="9">
        <v>4905</v>
      </c>
      <c r="F4139" s="9" t="s">
        <v>3074</v>
      </c>
      <c r="G4139" s="9" t="s">
        <v>3075</v>
      </c>
      <c r="H4139" s="9">
        <v>49</v>
      </c>
      <c r="I4139" s="9" t="s">
        <v>1671</v>
      </c>
      <c r="J4139" s="9" t="s">
        <v>1672</v>
      </c>
      <c r="K4139" s="10">
        <v>16.675000000000001</v>
      </c>
      <c r="L4139" s="10">
        <v>104.435</v>
      </c>
    </row>
    <row r="4140" spans="1:12">
      <c r="A4140" s="9">
        <v>4</v>
      </c>
      <c r="B4140" s="9">
        <v>490402</v>
      </c>
      <c r="C4140" s="9" t="s">
        <v>1246</v>
      </c>
      <c r="D4140" s="9" t="s">
        <v>1247</v>
      </c>
      <c r="E4140" s="9">
        <v>4904</v>
      </c>
      <c r="F4140" s="9" t="s">
        <v>7918</v>
      </c>
      <c r="G4140" s="9" t="s">
        <v>3903</v>
      </c>
      <c r="H4140" s="9">
        <v>49</v>
      </c>
      <c r="I4140" s="9" t="s">
        <v>1671</v>
      </c>
      <c r="J4140" s="9" t="s">
        <v>1672</v>
      </c>
      <c r="K4140" s="10">
        <v>16.811</v>
      </c>
      <c r="L4140" s="10">
        <v>104.568</v>
      </c>
    </row>
    <row r="4141" spans="1:12">
      <c r="A4141" s="9">
        <v>4</v>
      </c>
      <c r="B4141" s="9">
        <v>490202</v>
      </c>
      <c r="C4141" s="9" t="s">
        <v>8126</v>
      </c>
      <c r="D4141" s="9" t="s">
        <v>8127</v>
      </c>
      <c r="E4141" s="9">
        <v>4902</v>
      </c>
      <c r="F4141" s="9" t="s">
        <v>5863</v>
      </c>
      <c r="G4141" s="9" t="s">
        <v>5864</v>
      </c>
      <c r="H4141" s="9">
        <v>49</v>
      </c>
      <c r="I4141" s="9" t="s">
        <v>1671</v>
      </c>
      <c r="J4141" s="9" t="s">
        <v>1672</v>
      </c>
      <c r="K4141" s="10">
        <v>16.346</v>
      </c>
      <c r="L4141" s="10">
        <v>104.614</v>
      </c>
    </row>
    <row r="4142" spans="1:12">
      <c r="A4142" s="9">
        <v>4</v>
      </c>
      <c r="B4142" s="9">
        <v>490201</v>
      </c>
      <c r="C4142" s="9" t="s">
        <v>8245</v>
      </c>
      <c r="D4142" s="9" t="s">
        <v>5864</v>
      </c>
      <c r="E4142" s="9">
        <v>4902</v>
      </c>
      <c r="F4142" s="9" t="s">
        <v>5863</v>
      </c>
      <c r="G4142" s="9" t="s">
        <v>5864</v>
      </c>
      <c r="H4142" s="9">
        <v>49</v>
      </c>
      <c r="I4142" s="9" t="s">
        <v>1671</v>
      </c>
      <c r="J4142" s="9" t="s">
        <v>1672</v>
      </c>
      <c r="K4142" s="10">
        <v>16.306000000000001</v>
      </c>
      <c r="L4142" s="10">
        <v>104.58199999999999</v>
      </c>
    </row>
    <row r="4143" spans="1:12">
      <c r="A4143" s="9">
        <v>4</v>
      </c>
      <c r="B4143" s="9">
        <v>490301</v>
      </c>
      <c r="C4143" s="9" t="s">
        <v>3902</v>
      </c>
      <c r="D4143" s="9" t="s">
        <v>3903</v>
      </c>
      <c r="E4143" s="9">
        <v>4903</v>
      </c>
      <c r="F4143" s="9" t="s">
        <v>4857</v>
      </c>
      <c r="G4143" s="9" t="s">
        <v>3903</v>
      </c>
      <c r="H4143" s="9">
        <v>49</v>
      </c>
      <c r="I4143" s="9" t="s">
        <v>1671</v>
      </c>
      <c r="J4143" s="9" t="s">
        <v>1672</v>
      </c>
      <c r="K4143" s="10">
        <v>16.298999999999999</v>
      </c>
      <c r="L4143" s="10">
        <v>104.905</v>
      </c>
    </row>
    <row r="4144" spans="1:12">
      <c r="A4144" s="9">
        <v>4</v>
      </c>
      <c r="B4144" s="9">
        <v>490204</v>
      </c>
      <c r="C4144" s="9" t="s">
        <v>8879</v>
      </c>
      <c r="D4144" s="9" t="s">
        <v>8880</v>
      </c>
      <c r="E4144" s="9">
        <v>4902</v>
      </c>
      <c r="F4144" s="9" t="s">
        <v>5863</v>
      </c>
      <c r="G4144" s="9" t="s">
        <v>5864</v>
      </c>
      <c r="H4144" s="9">
        <v>49</v>
      </c>
      <c r="I4144" s="9" t="s">
        <v>1671</v>
      </c>
      <c r="J4144" s="9" t="s">
        <v>1672</v>
      </c>
      <c r="K4144" s="10">
        <v>16.41</v>
      </c>
      <c r="L4144" s="10">
        <v>104.505</v>
      </c>
    </row>
    <row r="4145" spans="1:12">
      <c r="A4145" s="9">
        <v>4</v>
      </c>
      <c r="B4145" s="9">
        <v>490203</v>
      </c>
      <c r="C4145" s="9" t="s">
        <v>3644</v>
      </c>
      <c r="D4145" s="9" t="s">
        <v>3645</v>
      </c>
      <c r="E4145" s="9">
        <v>4902</v>
      </c>
      <c r="F4145" s="9" t="s">
        <v>5863</v>
      </c>
      <c r="G4145" s="9" t="s">
        <v>5864</v>
      </c>
      <c r="H4145" s="9">
        <v>49</v>
      </c>
      <c r="I4145" s="9" t="s">
        <v>1671</v>
      </c>
      <c r="J4145" s="9" t="s">
        <v>1672</v>
      </c>
      <c r="K4145" s="10">
        <v>16.411999999999999</v>
      </c>
      <c r="L4145" s="10">
        <v>104.605</v>
      </c>
    </row>
    <row r="4146" spans="1:12">
      <c r="A4146" s="9">
        <v>4</v>
      </c>
      <c r="B4146" s="9">
        <v>490405</v>
      </c>
      <c r="C4146" s="9" t="s">
        <v>9285</v>
      </c>
      <c r="D4146" s="9" t="s">
        <v>9286</v>
      </c>
      <c r="E4146" s="9">
        <v>4904</v>
      </c>
      <c r="F4146" s="9" t="s">
        <v>7918</v>
      </c>
      <c r="G4146" s="9" t="s">
        <v>3903</v>
      </c>
      <c r="H4146" s="9">
        <v>49</v>
      </c>
      <c r="I4146" s="9" t="s">
        <v>1671</v>
      </c>
      <c r="J4146" s="9" t="s">
        <v>1672</v>
      </c>
      <c r="K4146" s="10">
        <v>16.805</v>
      </c>
      <c r="L4146" s="10">
        <v>104.61799999999999</v>
      </c>
    </row>
    <row r="4147" spans="1:12">
      <c r="A4147" s="9">
        <v>4</v>
      </c>
      <c r="B4147" s="9">
        <v>490104</v>
      </c>
      <c r="C4147" s="9" t="s">
        <v>9321</v>
      </c>
      <c r="D4147" s="9" t="s">
        <v>9322</v>
      </c>
      <c r="E4147" s="9">
        <v>4901</v>
      </c>
      <c r="F4147" s="9" t="s">
        <v>1669</v>
      </c>
      <c r="G4147" s="9" t="s">
        <v>1670</v>
      </c>
      <c r="H4147" s="9">
        <v>49</v>
      </c>
      <c r="I4147" s="9" t="s">
        <v>1671</v>
      </c>
      <c r="J4147" s="9" t="s">
        <v>1672</v>
      </c>
      <c r="K4147" s="10">
        <v>16.619</v>
      </c>
      <c r="L4147" s="10">
        <v>104.693</v>
      </c>
    </row>
    <row r="4148" spans="1:12">
      <c r="A4148" s="9">
        <v>4</v>
      </c>
      <c r="B4148" s="9">
        <v>490112</v>
      </c>
      <c r="C4148" s="9" t="s">
        <v>9827</v>
      </c>
      <c r="D4148" s="9" t="s">
        <v>9828</v>
      </c>
      <c r="E4148" s="9">
        <v>4901</v>
      </c>
      <c r="F4148" s="9" t="s">
        <v>1669</v>
      </c>
      <c r="G4148" s="9" t="s">
        <v>1670</v>
      </c>
      <c r="H4148" s="9">
        <v>49</v>
      </c>
      <c r="I4148" s="9" t="s">
        <v>1671</v>
      </c>
      <c r="J4148" s="9" t="s">
        <v>1672</v>
      </c>
      <c r="K4148" s="10">
        <v>16.687000000000001</v>
      </c>
      <c r="L4148" s="10">
        <v>104.5</v>
      </c>
    </row>
    <row r="4149" spans="1:12">
      <c r="A4149" s="9">
        <v>4</v>
      </c>
      <c r="B4149" s="9">
        <v>490305</v>
      </c>
      <c r="C4149" s="9" t="s">
        <v>2202</v>
      </c>
      <c r="D4149" s="9" t="s">
        <v>2203</v>
      </c>
      <c r="E4149" s="9">
        <v>4903</v>
      </c>
      <c r="F4149" s="9" t="s">
        <v>4857</v>
      </c>
      <c r="G4149" s="9" t="s">
        <v>3903</v>
      </c>
      <c r="H4149" s="9">
        <v>49</v>
      </c>
      <c r="I4149" s="9" t="s">
        <v>1671</v>
      </c>
      <c r="J4149" s="9" t="s">
        <v>1672</v>
      </c>
      <c r="K4149" s="10">
        <v>16.231999999999999</v>
      </c>
      <c r="L4149" s="10">
        <v>104.852</v>
      </c>
    </row>
    <row r="4150" spans="1:12">
      <c r="A4150" s="9">
        <v>4</v>
      </c>
      <c r="B4150" s="9">
        <v>490306</v>
      </c>
      <c r="C4150" s="9" t="s">
        <v>9932</v>
      </c>
      <c r="D4150" s="9" t="s">
        <v>9933</v>
      </c>
      <c r="E4150" s="9">
        <v>4903</v>
      </c>
      <c r="F4150" s="9" t="s">
        <v>4857</v>
      </c>
      <c r="G4150" s="9" t="s">
        <v>3903</v>
      </c>
      <c r="H4150" s="9">
        <v>49</v>
      </c>
      <c r="I4150" s="9" t="s">
        <v>1671</v>
      </c>
      <c r="J4150" s="9" t="s">
        <v>1672</v>
      </c>
      <c r="K4150" s="10">
        <v>16.286999999999999</v>
      </c>
      <c r="L4150" s="10">
        <v>104.837</v>
      </c>
    </row>
    <row r="4151" spans="1:12">
      <c r="A4151" s="9">
        <v>4</v>
      </c>
      <c r="B4151" s="9">
        <v>490101</v>
      </c>
      <c r="C4151" s="9" t="s">
        <v>10069</v>
      </c>
      <c r="D4151" s="9" t="s">
        <v>1672</v>
      </c>
      <c r="E4151" s="9">
        <v>4901</v>
      </c>
      <c r="F4151" s="9" t="s">
        <v>1669</v>
      </c>
      <c r="G4151" s="9" t="s">
        <v>1670</v>
      </c>
      <c r="H4151" s="9">
        <v>49</v>
      </c>
      <c r="I4151" s="9" t="s">
        <v>1671</v>
      </c>
      <c r="J4151" s="9" t="s">
        <v>1672</v>
      </c>
      <c r="K4151" s="10">
        <v>16.558</v>
      </c>
      <c r="L4151" s="10">
        <v>104.646</v>
      </c>
    </row>
    <row r="4152" spans="1:12">
      <c r="A4152" s="9">
        <v>4</v>
      </c>
      <c r="B4152" s="9">
        <v>490108</v>
      </c>
      <c r="C4152" s="9" t="s">
        <v>9393</v>
      </c>
      <c r="D4152" s="9" t="s">
        <v>5937</v>
      </c>
      <c r="E4152" s="9">
        <v>4901</v>
      </c>
      <c r="F4152" s="9" t="s">
        <v>1669</v>
      </c>
      <c r="G4152" s="9" t="s">
        <v>1670</v>
      </c>
      <c r="H4152" s="9">
        <v>49</v>
      </c>
      <c r="I4152" s="9" t="s">
        <v>1671</v>
      </c>
      <c r="J4152" s="9" t="s">
        <v>1672</v>
      </c>
      <c r="K4152" s="10">
        <v>16.454999999999998</v>
      </c>
      <c r="L4152" s="10">
        <v>104.785</v>
      </c>
    </row>
    <row r="4153" spans="1:12">
      <c r="A4153" s="9">
        <v>4</v>
      </c>
      <c r="B4153" s="9">
        <v>490404</v>
      </c>
      <c r="C4153" s="9" t="s">
        <v>7535</v>
      </c>
      <c r="D4153" s="9" t="s">
        <v>7536</v>
      </c>
      <c r="E4153" s="9">
        <v>4904</v>
      </c>
      <c r="F4153" s="9" t="s">
        <v>7918</v>
      </c>
      <c r="G4153" s="9" t="s">
        <v>3903</v>
      </c>
      <c r="H4153" s="9">
        <v>49</v>
      </c>
      <c r="I4153" s="9" t="s">
        <v>1671</v>
      </c>
      <c r="J4153" s="9" t="s">
        <v>1672</v>
      </c>
      <c r="K4153" s="10">
        <v>16.760000000000002</v>
      </c>
      <c r="L4153" s="10">
        <v>104.492</v>
      </c>
    </row>
    <row r="4154" spans="1:12">
      <c r="A4154" s="9">
        <v>4</v>
      </c>
      <c r="B4154" s="9">
        <v>490705</v>
      </c>
      <c r="C4154" s="9" t="s">
        <v>10471</v>
      </c>
      <c r="D4154" s="9" t="s">
        <v>10472</v>
      </c>
      <c r="E4154" s="9">
        <v>4907</v>
      </c>
      <c r="F4154" s="9" t="s">
        <v>2879</v>
      </c>
      <c r="G4154" s="9" t="s">
        <v>2880</v>
      </c>
      <c r="H4154" s="9">
        <v>49</v>
      </c>
      <c r="I4154" s="9" t="s">
        <v>1671</v>
      </c>
      <c r="J4154" s="9" t="s">
        <v>1672</v>
      </c>
      <c r="K4154" s="10">
        <v>16.388000000000002</v>
      </c>
      <c r="L4154" s="10">
        <v>104.38200000000001</v>
      </c>
    </row>
    <row r="4155" spans="1:12">
      <c r="A4155" s="9">
        <v>4</v>
      </c>
      <c r="B4155" s="9">
        <v>490105</v>
      </c>
      <c r="C4155" s="9" t="s">
        <v>7848</v>
      </c>
      <c r="D4155" s="9" t="s">
        <v>5544</v>
      </c>
      <c r="E4155" s="9">
        <v>4901</v>
      </c>
      <c r="F4155" s="9" t="s">
        <v>1669</v>
      </c>
      <c r="G4155" s="9" t="s">
        <v>1670</v>
      </c>
      <c r="H4155" s="9">
        <v>49</v>
      </c>
      <c r="I4155" s="9" t="s">
        <v>1671</v>
      </c>
      <c r="J4155" s="9" t="s">
        <v>1672</v>
      </c>
      <c r="K4155" s="10">
        <v>16.541</v>
      </c>
      <c r="L4155" s="10">
        <v>104.584</v>
      </c>
    </row>
    <row r="4156" spans="1:12">
      <c r="A4156" s="9">
        <v>4</v>
      </c>
      <c r="B4156" s="9">
        <v>490401</v>
      </c>
      <c r="C4156" s="9" t="s">
        <v>10584</v>
      </c>
      <c r="D4156" s="9" t="s">
        <v>10585</v>
      </c>
      <c r="E4156" s="9">
        <v>4904</v>
      </c>
      <c r="F4156" s="9" t="s">
        <v>7918</v>
      </c>
      <c r="G4156" s="9" t="s">
        <v>3903</v>
      </c>
      <c r="H4156" s="9">
        <v>49</v>
      </c>
      <c r="I4156" s="9" t="s">
        <v>1671</v>
      </c>
      <c r="J4156" s="9" t="s">
        <v>1672</v>
      </c>
      <c r="K4156" s="10">
        <v>16.818000000000001</v>
      </c>
      <c r="L4156" s="10">
        <v>104.523</v>
      </c>
    </row>
    <row r="4157" spans="1:12">
      <c r="A4157" s="9">
        <v>4</v>
      </c>
      <c r="B4157" s="9">
        <v>490205</v>
      </c>
      <c r="C4157" s="9" t="s">
        <v>5989</v>
      </c>
      <c r="D4157" s="9" t="s">
        <v>5990</v>
      </c>
      <c r="E4157" s="9">
        <v>4902</v>
      </c>
      <c r="F4157" s="9" t="s">
        <v>5863</v>
      </c>
      <c r="G4157" s="9" t="s">
        <v>5864</v>
      </c>
      <c r="H4157" s="9">
        <v>49</v>
      </c>
      <c r="I4157" s="9" t="s">
        <v>1671</v>
      </c>
      <c r="J4157" s="9" t="s">
        <v>1672</v>
      </c>
      <c r="K4157" s="10">
        <v>16.274000000000001</v>
      </c>
      <c r="L4157" s="10">
        <v>104.61499999999999</v>
      </c>
    </row>
    <row r="4158" spans="1:12">
      <c r="A4158" s="9">
        <v>4</v>
      </c>
      <c r="B4158" s="9">
        <v>490702</v>
      </c>
      <c r="C4158" s="9" t="s">
        <v>10868</v>
      </c>
      <c r="D4158" s="9" t="s">
        <v>10869</v>
      </c>
      <c r="E4158" s="9">
        <v>4907</v>
      </c>
      <c r="F4158" s="9" t="s">
        <v>2879</v>
      </c>
      <c r="G4158" s="9" t="s">
        <v>2880</v>
      </c>
      <c r="H4158" s="9">
        <v>49</v>
      </c>
      <c r="I4158" s="9" t="s">
        <v>1671</v>
      </c>
      <c r="J4158" s="9" t="s">
        <v>1672</v>
      </c>
      <c r="K4158" s="10">
        <v>16.489999999999998</v>
      </c>
      <c r="L4158" s="10">
        <v>104.27800000000001</v>
      </c>
    </row>
    <row r="4159" spans="1:12">
      <c r="A4159" s="9">
        <v>4</v>
      </c>
      <c r="B4159" s="9">
        <v>490506</v>
      </c>
      <c r="C4159" s="9" t="s">
        <v>4966</v>
      </c>
      <c r="D4159" s="9" t="s">
        <v>4967</v>
      </c>
      <c r="E4159" s="9">
        <v>4905</v>
      </c>
      <c r="F4159" s="9" t="s">
        <v>3074</v>
      </c>
      <c r="G4159" s="9" t="s">
        <v>3075</v>
      </c>
      <c r="H4159" s="9">
        <v>49</v>
      </c>
      <c r="I4159" s="9" t="s">
        <v>1671</v>
      </c>
      <c r="J4159" s="9" t="s">
        <v>1672</v>
      </c>
      <c r="K4159" s="10">
        <v>16.701000000000001</v>
      </c>
      <c r="L4159" s="10">
        <v>104.352</v>
      </c>
    </row>
    <row r="4160" spans="1:12">
      <c r="A4160" s="9">
        <v>4</v>
      </c>
      <c r="B4160" s="9">
        <v>490103</v>
      </c>
      <c r="C4160" s="9" t="s">
        <v>6623</v>
      </c>
      <c r="D4160" s="9" t="s">
        <v>6624</v>
      </c>
      <c r="E4160" s="9">
        <v>4901</v>
      </c>
      <c r="F4160" s="9" t="s">
        <v>1669</v>
      </c>
      <c r="G4160" s="9" t="s">
        <v>1670</v>
      </c>
      <c r="H4160" s="9">
        <v>49</v>
      </c>
      <c r="I4160" s="9" t="s">
        <v>1671</v>
      </c>
      <c r="J4160" s="9" t="s">
        <v>1672</v>
      </c>
      <c r="K4160" s="10">
        <v>16.64</v>
      </c>
      <c r="L4160" s="10">
        <v>104.565</v>
      </c>
    </row>
    <row r="4161" spans="1:12">
      <c r="A4161" s="9">
        <v>4</v>
      </c>
      <c r="B4161" s="9">
        <v>490303</v>
      </c>
      <c r="C4161" s="9" t="s">
        <v>5412</v>
      </c>
      <c r="D4161" s="9" t="s">
        <v>5413</v>
      </c>
      <c r="E4161" s="9">
        <v>4903</v>
      </c>
      <c r="F4161" s="9" t="s">
        <v>4857</v>
      </c>
      <c r="G4161" s="9" t="s">
        <v>3903</v>
      </c>
      <c r="H4161" s="9">
        <v>49</v>
      </c>
      <c r="I4161" s="9" t="s">
        <v>1671</v>
      </c>
      <c r="J4161" s="9" t="s">
        <v>1672</v>
      </c>
      <c r="K4161" s="10">
        <v>16.254000000000001</v>
      </c>
      <c r="L4161" s="10">
        <v>104.70099999999999</v>
      </c>
    </row>
    <row r="4162" spans="1:12">
      <c r="A4162" s="9">
        <v>4</v>
      </c>
      <c r="B4162" s="9">
        <v>490304</v>
      </c>
      <c r="C4162" s="9" t="s">
        <v>11516</v>
      </c>
      <c r="D4162" s="9" t="s">
        <v>11517</v>
      </c>
      <c r="E4162" s="9">
        <v>4903</v>
      </c>
      <c r="F4162" s="9" t="s">
        <v>4857</v>
      </c>
      <c r="G4162" s="9" t="s">
        <v>3903</v>
      </c>
      <c r="H4162" s="9">
        <v>49</v>
      </c>
      <c r="I4162" s="9" t="s">
        <v>1671</v>
      </c>
      <c r="J4162" s="9" t="s">
        <v>1672</v>
      </c>
      <c r="K4162" s="10">
        <v>16.346</v>
      </c>
      <c r="L4162" s="10">
        <v>104.78100000000001</v>
      </c>
    </row>
    <row r="4163" spans="1:12">
      <c r="A4163" s="9">
        <v>4</v>
      </c>
      <c r="B4163" s="9">
        <v>490507</v>
      </c>
      <c r="C4163" s="9" t="s">
        <v>6065</v>
      </c>
      <c r="D4163" s="9" t="s">
        <v>5852</v>
      </c>
      <c r="E4163" s="9">
        <v>4905</v>
      </c>
      <c r="F4163" s="9" t="s">
        <v>3074</v>
      </c>
      <c r="G4163" s="9" t="s">
        <v>3075</v>
      </c>
      <c r="H4163" s="9">
        <v>49</v>
      </c>
      <c r="I4163" s="9" t="s">
        <v>1671</v>
      </c>
      <c r="J4163" s="9" t="s">
        <v>1672</v>
      </c>
      <c r="K4163" s="10">
        <v>16.686</v>
      </c>
      <c r="L4163" s="10">
        <v>104.282</v>
      </c>
    </row>
    <row r="4164" spans="1:12">
      <c r="A4164" s="9">
        <v>4</v>
      </c>
      <c r="B4164" s="9">
        <v>490110</v>
      </c>
      <c r="C4164" s="9" t="s">
        <v>11638</v>
      </c>
      <c r="D4164" s="9" t="s">
        <v>11639</v>
      </c>
      <c r="E4164" s="9">
        <v>4901</v>
      </c>
      <c r="F4164" s="9" t="s">
        <v>1669</v>
      </c>
      <c r="G4164" s="9" t="s">
        <v>1670</v>
      </c>
      <c r="H4164" s="9">
        <v>49</v>
      </c>
      <c r="I4164" s="9" t="s">
        <v>1671</v>
      </c>
      <c r="J4164" s="9" t="s">
        <v>1672</v>
      </c>
      <c r="K4164" s="10">
        <v>16.494</v>
      </c>
      <c r="L4164" s="10">
        <v>104.667</v>
      </c>
    </row>
    <row r="4165" spans="1:12">
      <c r="A4165" s="9">
        <v>4</v>
      </c>
      <c r="B4165" s="9">
        <v>490107</v>
      </c>
      <c r="C4165" s="9" t="s">
        <v>11861</v>
      </c>
      <c r="D4165" s="9" t="s">
        <v>11862</v>
      </c>
      <c r="E4165" s="9">
        <v>4901</v>
      </c>
      <c r="F4165" s="9" t="s">
        <v>1669</v>
      </c>
      <c r="G4165" s="9" t="s">
        <v>1670</v>
      </c>
      <c r="H4165" s="9">
        <v>49</v>
      </c>
      <c r="I4165" s="9" t="s">
        <v>1671</v>
      </c>
      <c r="J4165" s="9" t="s">
        <v>1672</v>
      </c>
      <c r="K4165" s="10">
        <v>16.486999999999998</v>
      </c>
      <c r="L4165" s="10">
        <v>104.52200000000001</v>
      </c>
    </row>
    <row r="4166" spans="1:12">
      <c r="A4166" s="9">
        <v>4</v>
      </c>
      <c r="B4166" s="9">
        <v>490109</v>
      </c>
      <c r="C4166" s="9" t="s">
        <v>12010</v>
      </c>
      <c r="D4166" s="9" t="s">
        <v>12011</v>
      </c>
      <c r="E4166" s="9">
        <v>4901</v>
      </c>
      <c r="F4166" s="9" t="s">
        <v>1669</v>
      </c>
      <c r="G4166" s="9" t="s">
        <v>1670</v>
      </c>
      <c r="H4166" s="9">
        <v>49</v>
      </c>
      <c r="I4166" s="9" t="s">
        <v>1671</v>
      </c>
      <c r="J4166" s="9" t="s">
        <v>1672</v>
      </c>
      <c r="K4166" s="10">
        <v>16.710999999999999</v>
      </c>
      <c r="L4166" s="10">
        <v>104.621</v>
      </c>
    </row>
    <row r="4167" spans="1:12">
      <c r="A4167" s="9">
        <v>4</v>
      </c>
      <c r="B4167" s="9">
        <v>490111</v>
      </c>
      <c r="C4167" s="9" t="s">
        <v>8320</v>
      </c>
      <c r="D4167" s="9" t="s">
        <v>8321</v>
      </c>
      <c r="E4167" s="9">
        <v>4901</v>
      </c>
      <c r="F4167" s="9" t="s">
        <v>1669</v>
      </c>
      <c r="G4167" s="9" t="s">
        <v>1670</v>
      </c>
      <c r="H4167" s="9">
        <v>49</v>
      </c>
      <c r="I4167" s="9" t="s">
        <v>1671</v>
      </c>
      <c r="J4167" s="9" t="s">
        <v>1672</v>
      </c>
      <c r="K4167" s="10">
        <v>16.370999999999999</v>
      </c>
      <c r="L4167" s="10">
        <v>104.697</v>
      </c>
    </row>
    <row r="4168" spans="1:12">
      <c r="A4168" s="9">
        <v>4</v>
      </c>
      <c r="B4168" s="9">
        <v>490406</v>
      </c>
      <c r="C4168" s="9" t="s">
        <v>12267</v>
      </c>
      <c r="D4168" s="9" t="s">
        <v>12268</v>
      </c>
      <c r="E4168" s="9">
        <v>4904</v>
      </c>
      <c r="F4168" s="9" t="s">
        <v>7918</v>
      </c>
      <c r="G4168" s="9" t="s">
        <v>3903</v>
      </c>
      <c r="H4168" s="9">
        <v>49</v>
      </c>
      <c r="I4168" s="9" t="s">
        <v>1671</v>
      </c>
      <c r="J4168" s="9" t="s">
        <v>1672</v>
      </c>
      <c r="K4168" s="10">
        <v>16.797000000000001</v>
      </c>
      <c r="L4168" s="10">
        <v>104.373</v>
      </c>
    </row>
    <row r="4169" spans="1:12">
      <c r="A4169" s="9">
        <v>4</v>
      </c>
      <c r="B4169" s="9">
        <v>490504</v>
      </c>
      <c r="C4169" s="9" t="s">
        <v>12287</v>
      </c>
      <c r="D4169" s="9" t="s">
        <v>12288</v>
      </c>
      <c r="E4169" s="9">
        <v>4905</v>
      </c>
      <c r="F4169" s="9" t="s">
        <v>3074</v>
      </c>
      <c r="G4169" s="9" t="s">
        <v>3075</v>
      </c>
      <c r="H4169" s="9">
        <v>49</v>
      </c>
      <c r="I4169" s="9" t="s">
        <v>1671</v>
      </c>
      <c r="J4169" s="9" t="s">
        <v>1672</v>
      </c>
      <c r="K4169" s="10">
        <v>16.588999999999999</v>
      </c>
      <c r="L4169" s="10">
        <v>104.279</v>
      </c>
    </row>
    <row r="4170" spans="1:12">
      <c r="A4170" s="9">
        <v>4</v>
      </c>
      <c r="B4170" s="9">
        <v>490403</v>
      </c>
      <c r="C4170" s="9" t="s">
        <v>12566</v>
      </c>
      <c r="D4170" s="9" t="s">
        <v>12567</v>
      </c>
      <c r="E4170" s="9">
        <v>4904</v>
      </c>
      <c r="F4170" s="9" t="s">
        <v>7918</v>
      </c>
      <c r="G4170" s="9" t="s">
        <v>3903</v>
      </c>
      <c r="H4170" s="9">
        <v>49</v>
      </c>
      <c r="I4170" s="9" t="s">
        <v>1671</v>
      </c>
      <c r="J4170" s="9" t="s">
        <v>1672</v>
      </c>
      <c r="K4170" s="10">
        <v>16.792000000000002</v>
      </c>
      <c r="L4170" s="10">
        <v>104.196</v>
      </c>
    </row>
    <row r="4171" spans="1:12">
      <c r="A4171" s="9">
        <v>4</v>
      </c>
      <c r="B4171" s="9">
        <v>500102</v>
      </c>
      <c r="C4171" s="9" t="s">
        <v>414</v>
      </c>
      <c r="D4171" s="9" t="s">
        <v>415</v>
      </c>
      <c r="E4171" s="9">
        <v>5001</v>
      </c>
      <c r="F4171" s="9" t="s">
        <v>416</v>
      </c>
      <c r="G4171" s="9" t="s">
        <v>417</v>
      </c>
      <c r="H4171" s="9">
        <v>50</v>
      </c>
      <c r="I4171" s="9" t="s">
        <v>418</v>
      </c>
      <c r="J4171" s="9" t="s">
        <v>419</v>
      </c>
      <c r="K4171" s="10">
        <v>18.785</v>
      </c>
      <c r="L4171" s="10">
        <v>98.984999999999999</v>
      </c>
    </row>
    <row r="4172" spans="1:12">
      <c r="A4172" s="9">
        <v>4</v>
      </c>
      <c r="B4172" s="9">
        <v>500103</v>
      </c>
      <c r="C4172" s="9" t="s">
        <v>438</v>
      </c>
      <c r="D4172" s="9" t="s">
        <v>439</v>
      </c>
      <c r="E4172" s="9">
        <v>5001</v>
      </c>
      <c r="F4172" s="9" t="s">
        <v>416</v>
      </c>
      <c r="G4172" s="9" t="s">
        <v>417</v>
      </c>
      <c r="H4172" s="9">
        <v>50</v>
      </c>
      <c r="I4172" s="9" t="s">
        <v>418</v>
      </c>
      <c r="J4172" s="9" t="s">
        <v>419</v>
      </c>
      <c r="K4172" s="10">
        <v>18.777000000000001</v>
      </c>
      <c r="L4172" s="10">
        <v>98.983999999999995</v>
      </c>
    </row>
    <row r="4173" spans="1:12">
      <c r="A4173" s="9">
        <v>4</v>
      </c>
      <c r="B4173" s="9">
        <v>500104</v>
      </c>
      <c r="C4173" s="9" t="s">
        <v>453</v>
      </c>
      <c r="D4173" s="9" t="s">
        <v>454</v>
      </c>
      <c r="E4173" s="9">
        <v>5001</v>
      </c>
      <c r="F4173" s="9" t="s">
        <v>416</v>
      </c>
      <c r="G4173" s="9" t="s">
        <v>417</v>
      </c>
      <c r="H4173" s="9">
        <v>50</v>
      </c>
      <c r="I4173" s="9" t="s">
        <v>418</v>
      </c>
      <c r="J4173" s="9" t="s">
        <v>419</v>
      </c>
      <c r="K4173" s="10">
        <v>18.795999999999999</v>
      </c>
      <c r="L4173" s="10">
        <v>98.995999999999995</v>
      </c>
    </row>
    <row r="4174" spans="1:12">
      <c r="A4174" s="9">
        <v>4</v>
      </c>
      <c r="B4174" s="9">
        <v>500115</v>
      </c>
      <c r="C4174" s="9" t="s">
        <v>523</v>
      </c>
      <c r="D4174" s="9" t="s">
        <v>524</v>
      </c>
      <c r="E4174" s="9">
        <v>5001</v>
      </c>
      <c r="F4174" s="9" t="s">
        <v>416</v>
      </c>
      <c r="G4174" s="9" t="s">
        <v>417</v>
      </c>
      <c r="H4174" s="9">
        <v>50</v>
      </c>
      <c r="I4174" s="9" t="s">
        <v>418</v>
      </c>
      <c r="J4174" s="9" t="s">
        <v>419</v>
      </c>
      <c r="K4174" s="10">
        <v>18.811</v>
      </c>
      <c r="L4174" s="10">
        <v>98.998999999999995</v>
      </c>
    </row>
    <row r="4175" spans="1:12">
      <c r="A4175" s="9">
        <v>4</v>
      </c>
      <c r="B4175" s="9">
        <v>500101</v>
      </c>
      <c r="C4175" s="9" t="s">
        <v>590</v>
      </c>
      <c r="D4175" s="9" t="s">
        <v>591</v>
      </c>
      <c r="E4175" s="9">
        <v>5001</v>
      </c>
      <c r="F4175" s="9" t="s">
        <v>416</v>
      </c>
      <c r="G4175" s="9" t="s">
        <v>417</v>
      </c>
      <c r="H4175" s="9">
        <v>50</v>
      </c>
      <c r="I4175" s="9" t="s">
        <v>418</v>
      </c>
      <c r="J4175" s="9" t="s">
        <v>419</v>
      </c>
      <c r="K4175" s="10">
        <v>18.795999999999999</v>
      </c>
      <c r="L4175" s="10">
        <v>98.984999999999999</v>
      </c>
    </row>
    <row r="4176" spans="1:12">
      <c r="A4176" s="9">
        <v>4</v>
      </c>
      <c r="B4176" s="9">
        <v>501302</v>
      </c>
      <c r="C4176" s="9" t="s">
        <v>692</v>
      </c>
      <c r="D4176" s="9" t="s">
        <v>693</v>
      </c>
      <c r="E4176" s="9">
        <v>5013</v>
      </c>
      <c r="F4176" s="9" t="s">
        <v>694</v>
      </c>
      <c r="G4176" s="9" t="s">
        <v>695</v>
      </c>
      <c r="H4176" s="9">
        <v>50</v>
      </c>
      <c r="I4176" s="9" t="s">
        <v>418</v>
      </c>
      <c r="J4176" s="9" t="s">
        <v>419</v>
      </c>
      <c r="K4176" s="10">
        <v>18.734999999999999</v>
      </c>
      <c r="L4176" s="10">
        <v>99.135999999999996</v>
      </c>
    </row>
    <row r="4177" spans="1:12">
      <c r="A4177" s="9">
        <v>4</v>
      </c>
      <c r="B4177" s="9">
        <v>501506</v>
      </c>
      <c r="C4177" s="9" t="s">
        <v>740</v>
      </c>
      <c r="D4177" s="9" t="s">
        <v>741</v>
      </c>
      <c r="E4177" s="9">
        <v>5015</v>
      </c>
      <c r="F4177" s="9" t="s">
        <v>742</v>
      </c>
      <c r="G4177" s="9" t="s">
        <v>743</v>
      </c>
      <c r="H4177" s="9">
        <v>50</v>
      </c>
      <c r="I4177" s="9" t="s">
        <v>418</v>
      </c>
      <c r="J4177" s="9" t="s">
        <v>419</v>
      </c>
      <c r="K4177" s="10">
        <v>18.689</v>
      </c>
      <c r="L4177" s="10">
        <v>98.98</v>
      </c>
    </row>
    <row r="4178" spans="1:12">
      <c r="A4178" s="9">
        <v>4</v>
      </c>
      <c r="B4178" s="9">
        <v>500116</v>
      </c>
      <c r="C4178" s="9" t="s">
        <v>765</v>
      </c>
      <c r="D4178" s="9" t="s">
        <v>766</v>
      </c>
      <c r="E4178" s="9">
        <v>5001</v>
      </c>
      <c r="F4178" s="9" t="s">
        <v>416</v>
      </c>
      <c r="G4178" s="9" t="s">
        <v>417</v>
      </c>
      <c r="H4178" s="9">
        <v>50</v>
      </c>
      <c r="I4178" s="9" t="s">
        <v>418</v>
      </c>
      <c r="J4178" s="9" t="s">
        <v>419</v>
      </c>
      <c r="K4178" s="10">
        <v>18.841000000000001</v>
      </c>
      <c r="L4178" s="10">
        <v>98.998000000000005</v>
      </c>
    </row>
    <row r="4179" spans="1:12">
      <c r="A4179" s="9">
        <v>4</v>
      </c>
      <c r="B4179" s="9">
        <v>501102</v>
      </c>
      <c r="C4179" s="9" t="s">
        <v>767</v>
      </c>
      <c r="D4179" s="9" t="s">
        <v>768</v>
      </c>
      <c r="E4179" s="9">
        <v>5011</v>
      </c>
      <c r="F4179" s="9" t="s">
        <v>769</v>
      </c>
      <c r="G4179" s="9" t="s">
        <v>770</v>
      </c>
      <c r="H4179" s="9">
        <v>50</v>
      </c>
      <c r="I4179" s="9" t="s">
        <v>418</v>
      </c>
      <c r="J4179" s="9" t="s">
        <v>419</v>
      </c>
      <c r="K4179" s="10">
        <v>19.359000000000002</v>
      </c>
      <c r="L4179" s="10">
        <v>99.201999999999998</v>
      </c>
    </row>
    <row r="4180" spans="1:12">
      <c r="A4180" s="9">
        <v>4</v>
      </c>
      <c r="B4180" s="9">
        <v>500113</v>
      </c>
      <c r="C4180" s="9" t="s">
        <v>814</v>
      </c>
      <c r="D4180" s="9" t="s">
        <v>815</v>
      </c>
      <c r="E4180" s="9">
        <v>5001</v>
      </c>
      <c r="F4180" s="9" t="s">
        <v>416</v>
      </c>
      <c r="G4180" s="9" t="s">
        <v>417</v>
      </c>
      <c r="H4180" s="9">
        <v>50</v>
      </c>
      <c r="I4180" s="9" t="s">
        <v>418</v>
      </c>
      <c r="J4180" s="9" t="s">
        <v>419</v>
      </c>
      <c r="K4180" s="10">
        <v>18.788</v>
      </c>
      <c r="L4180" s="10">
        <v>99.034000000000006</v>
      </c>
    </row>
    <row r="4181" spans="1:12">
      <c r="A4181" s="9">
        <v>4</v>
      </c>
      <c r="B4181" s="9">
        <v>500105</v>
      </c>
      <c r="C4181" s="9" t="s">
        <v>826</v>
      </c>
      <c r="D4181" s="9" t="s">
        <v>827</v>
      </c>
      <c r="E4181" s="9">
        <v>5001</v>
      </c>
      <c r="F4181" s="9" t="s">
        <v>416</v>
      </c>
      <c r="G4181" s="9" t="s">
        <v>417</v>
      </c>
      <c r="H4181" s="9">
        <v>50</v>
      </c>
      <c r="I4181" s="9" t="s">
        <v>418</v>
      </c>
      <c r="J4181" s="9" t="s">
        <v>419</v>
      </c>
      <c r="K4181" s="10">
        <v>18.774000000000001</v>
      </c>
      <c r="L4181" s="10">
        <v>98.995999999999995</v>
      </c>
    </row>
    <row r="4182" spans="1:12">
      <c r="A4182" s="9">
        <v>4</v>
      </c>
      <c r="B4182" s="9">
        <v>500507</v>
      </c>
      <c r="C4182" s="9" t="s">
        <v>847</v>
      </c>
      <c r="D4182" s="9" t="s">
        <v>848</v>
      </c>
      <c r="E4182" s="9">
        <v>5005</v>
      </c>
      <c r="F4182" s="9" t="s">
        <v>849</v>
      </c>
      <c r="G4182" s="9" t="s">
        <v>850</v>
      </c>
      <c r="H4182" s="9">
        <v>50</v>
      </c>
      <c r="I4182" s="9" t="s">
        <v>418</v>
      </c>
      <c r="J4182" s="9" t="s">
        <v>419</v>
      </c>
      <c r="K4182" s="10">
        <v>18.841000000000001</v>
      </c>
      <c r="L4182" s="10">
        <v>99.087999999999994</v>
      </c>
    </row>
    <row r="4183" spans="1:12">
      <c r="A4183" s="9">
        <v>4</v>
      </c>
      <c r="B4183" s="9">
        <v>500111</v>
      </c>
      <c r="C4183" s="9" t="s">
        <v>889</v>
      </c>
      <c r="D4183" s="9" t="s">
        <v>890</v>
      </c>
      <c r="E4183" s="9">
        <v>5001</v>
      </c>
      <c r="F4183" s="9" t="s">
        <v>416</v>
      </c>
      <c r="G4183" s="9" t="s">
        <v>417</v>
      </c>
      <c r="H4183" s="9">
        <v>50</v>
      </c>
      <c r="I4183" s="9" t="s">
        <v>418</v>
      </c>
      <c r="J4183" s="9" t="s">
        <v>419</v>
      </c>
      <c r="K4183" s="10">
        <v>18.757999999999999</v>
      </c>
      <c r="L4183" s="10">
        <v>99.015000000000001</v>
      </c>
    </row>
    <row r="4184" spans="1:12">
      <c r="A4184" s="9">
        <v>4</v>
      </c>
      <c r="B4184" s="9">
        <v>502203</v>
      </c>
      <c r="C4184" s="9" t="s">
        <v>919</v>
      </c>
      <c r="D4184" s="9" t="s">
        <v>920</v>
      </c>
      <c r="E4184" s="9">
        <v>5022</v>
      </c>
      <c r="F4184" s="9" t="s">
        <v>921</v>
      </c>
      <c r="G4184" s="9" t="s">
        <v>922</v>
      </c>
      <c r="H4184" s="9">
        <v>50</v>
      </c>
      <c r="I4184" s="9" t="s">
        <v>418</v>
      </c>
      <c r="J4184" s="9" t="s">
        <v>419</v>
      </c>
      <c r="K4184" s="10">
        <v>18.553999999999998</v>
      </c>
      <c r="L4184" s="10">
        <v>98.849000000000004</v>
      </c>
    </row>
    <row r="4185" spans="1:12">
      <c r="A4185" s="9">
        <v>4</v>
      </c>
      <c r="B4185" s="9">
        <v>501912</v>
      </c>
      <c r="C4185" s="9" t="s">
        <v>928</v>
      </c>
      <c r="D4185" s="9" t="s">
        <v>929</v>
      </c>
      <c r="E4185" s="9">
        <v>5019</v>
      </c>
      <c r="F4185" s="9" t="s">
        <v>930</v>
      </c>
      <c r="G4185" s="9" t="s">
        <v>931</v>
      </c>
      <c r="H4185" s="9">
        <v>50</v>
      </c>
      <c r="I4185" s="9" t="s">
        <v>418</v>
      </c>
      <c r="J4185" s="9" t="s">
        <v>419</v>
      </c>
      <c r="K4185" s="10">
        <v>18.736000000000001</v>
      </c>
      <c r="L4185" s="10">
        <v>99.058999999999997</v>
      </c>
    </row>
    <row r="4186" spans="1:12">
      <c r="A4186" s="9">
        <v>4</v>
      </c>
      <c r="B4186" s="9">
        <v>501401</v>
      </c>
      <c r="C4186" s="9" t="s">
        <v>1008</v>
      </c>
      <c r="D4186" s="9" t="s">
        <v>1009</v>
      </c>
      <c r="E4186" s="9">
        <v>5014</v>
      </c>
      <c r="F4186" s="9" t="s">
        <v>1010</v>
      </c>
      <c r="G4186" s="9" t="s">
        <v>1011</v>
      </c>
      <c r="H4186" s="9">
        <v>50</v>
      </c>
      <c r="I4186" s="9" t="s">
        <v>418</v>
      </c>
      <c r="J4186" s="9" t="s">
        <v>419</v>
      </c>
      <c r="K4186" s="10">
        <v>18.856999999999999</v>
      </c>
      <c r="L4186" s="10">
        <v>99.046000000000006</v>
      </c>
    </row>
    <row r="4187" spans="1:12">
      <c r="A4187" s="9">
        <v>4</v>
      </c>
      <c r="B4187" s="9">
        <v>500702</v>
      </c>
      <c r="C4187" s="9" t="s">
        <v>1017</v>
      </c>
      <c r="D4187" s="9" t="s">
        <v>1018</v>
      </c>
      <c r="E4187" s="9">
        <v>5007</v>
      </c>
      <c r="F4187" s="9" t="s">
        <v>1019</v>
      </c>
      <c r="G4187" s="9" t="s">
        <v>1020</v>
      </c>
      <c r="H4187" s="9">
        <v>50</v>
      </c>
      <c r="I4187" s="9" t="s">
        <v>418</v>
      </c>
      <c r="J4187" s="9" t="s">
        <v>419</v>
      </c>
      <c r="K4187" s="10">
        <v>18.928999999999998</v>
      </c>
      <c r="L4187" s="10">
        <v>98.947999999999993</v>
      </c>
    </row>
    <row r="4188" spans="1:12">
      <c r="A4188" s="9">
        <v>4</v>
      </c>
      <c r="B4188" s="9">
        <v>500510</v>
      </c>
      <c r="C4188" s="9" t="s">
        <v>1036</v>
      </c>
      <c r="D4188" s="9" t="s">
        <v>1037</v>
      </c>
      <c r="E4188" s="9">
        <v>5005</v>
      </c>
      <c r="F4188" s="9" t="s">
        <v>849</v>
      </c>
      <c r="G4188" s="9" t="s">
        <v>850</v>
      </c>
      <c r="H4188" s="9">
        <v>50</v>
      </c>
      <c r="I4188" s="9" t="s">
        <v>418</v>
      </c>
      <c r="J4188" s="9" t="s">
        <v>419</v>
      </c>
      <c r="K4188" s="10">
        <v>18.809999999999999</v>
      </c>
      <c r="L4188" s="10">
        <v>99.126999999999995</v>
      </c>
    </row>
    <row r="4189" spans="1:12">
      <c r="A4189" s="9">
        <v>4</v>
      </c>
      <c r="B4189" s="9">
        <v>501501</v>
      </c>
      <c r="C4189" s="9" t="s">
        <v>1044</v>
      </c>
      <c r="D4189" s="9" t="s">
        <v>743</v>
      </c>
      <c r="E4189" s="9">
        <v>5015</v>
      </c>
      <c r="F4189" s="9" t="s">
        <v>742</v>
      </c>
      <c r="G4189" s="9" t="s">
        <v>743</v>
      </c>
      <c r="H4189" s="9">
        <v>50</v>
      </c>
      <c r="I4189" s="9" t="s">
        <v>418</v>
      </c>
      <c r="J4189" s="9" t="s">
        <v>419</v>
      </c>
      <c r="K4189" s="10">
        <v>18.692</v>
      </c>
      <c r="L4189" s="10">
        <v>98.915000000000006</v>
      </c>
    </row>
    <row r="4190" spans="1:12">
      <c r="A4190" s="9">
        <v>4</v>
      </c>
      <c r="B4190" s="9">
        <v>500505</v>
      </c>
      <c r="C4190" s="9" t="s">
        <v>1055</v>
      </c>
      <c r="D4190" s="9" t="s">
        <v>1056</v>
      </c>
      <c r="E4190" s="9">
        <v>5005</v>
      </c>
      <c r="F4190" s="9" t="s">
        <v>849</v>
      </c>
      <c r="G4190" s="9" t="s">
        <v>850</v>
      </c>
      <c r="H4190" s="9">
        <v>50</v>
      </c>
      <c r="I4190" s="9" t="s">
        <v>418</v>
      </c>
      <c r="J4190" s="9" t="s">
        <v>419</v>
      </c>
      <c r="K4190" s="10">
        <v>18.832000000000001</v>
      </c>
      <c r="L4190" s="10">
        <v>99.12</v>
      </c>
    </row>
    <row r="4191" spans="1:12">
      <c r="A4191" s="9">
        <v>4</v>
      </c>
      <c r="B4191" s="9">
        <v>500114</v>
      </c>
      <c r="C4191" s="9" t="s">
        <v>1073</v>
      </c>
      <c r="D4191" s="9" t="s">
        <v>1074</v>
      </c>
      <c r="E4191" s="9">
        <v>5001</v>
      </c>
      <c r="F4191" s="9" t="s">
        <v>416</v>
      </c>
      <c r="G4191" s="9" t="s">
        <v>417</v>
      </c>
      <c r="H4191" s="9">
        <v>50</v>
      </c>
      <c r="I4191" s="9" t="s">
        <v>418</v>
      </c>
      <c r="J4191" s="9" t="s">
        <v>419</v>
      </c>
      <c r="K4191" s="10">
        <v>18.815999999999999</v>
      </c>
      <c r="L4191" s="10">
        <v>99.007999999999996</v>
      </c>
    </row>
    <row r="4192" spans="1:12">
      <c r="A4192" s="9">
        <v>4</v>
      </c>
      <c r="B4192" s="9">
        <v>501904</v>
      </c>
      <c r="C4192" s="9" t="s">
        <v>1093</v>
      </c>
      <c r="D4192" s="9" t="s">
        <v>1094</v>
      </c>
      <c r="E4192" s="9">
        <v>5019</v>
      </c>
      <c r="F4192" s="9" t="s">
        <v>930</v>
      </c>
      <c r="G4192" s="9" t="s">
        <v>931</v>
      </c>
      <c r="H4192" s="9">
        <v>50</v>
      </c>
      <c r="I4192" s="9" t="s">
        <v>418</v>
      </c>
      <c r="J4192" s="9" t="s">
        <v>419</v>
      </c>
      <c r="K4192" s="10">
        <v>18.745000000000001</v>
      </c>
      <c r="L4192" s="10">
        <v>99.043000000000006</v>
      </c>
    </row>
    <row r="4193" spans="1:12">
      <c r="A4193" s="9">
        <v>4</v>
      </c>
      <c r="B4193" s="9">
        <v>500506</v>
      </c>
      <c r="C4193" s="9" t="s">
        <v>1099</v>
      </c>
      <c r="D4193" s="9" t="s">
        <v>1100</v>
      </c>
      <c r="E4193" s="9">
        <v>5005</v>
      </c>
      <c r="F4193" s="9" t="s">
        <v>849</v>
      </c>
      <c r="G4193" s="9" t="s">
        <v>850</v>
      </c>
      <c r="H4193" s="9">
        <v>50</v>
      </c>
      <c r="I4193" s="9" t="s">
        <v>418</v>
      </c>
      <c r="J4193" s="9" t="s">
        <v>419</v>
      </c>
      <c r="K4193" s="10">
        <v>18.835999999999999</v>
      </c>
      <c r="L4193" s="10">
        <v>99.105999999999995</v>
      </c>
    </row>
    <row r="4194" spans="1:12">
      <c r="A4194" s="9">
        <v>4</v>
      </c>
      <c r="B4194" s="9">
        <v>501909</v>
      </c>
      <c r="C4194" s="9" t="s">
        <v>1104</v>
      </c>
      <c r="D4194" s="9" t="s">
        <v>1105</v>
      </c>
      <c r="E4194" s="9">
        <v>5019</v>
      </c>
      <c r="F4194" s="9" t="s">
        <v>930</v>
      </c>
      <c r="G4194" s="9" t="s">
        <v>931</v>
      </c>
      <c r="H4194" s="9">
        <v>50</v>
      </c>
      <c r="I4194" s="9" t="s">
        <v>418</v>
      </c>
      <c r="J4194" s="9" t="s">
        <v>419</v>
      </c>
      <c r="K4194" s="10">
        <v>18.696999999999999</v>
      </c>
      <c r="L4194" s="10">
        <v>98.997</v>
      </c>
    </row>
    <row r="4195" spans="1:12">
      <c r="A4195" s="9">
        <v>4</v>
      </c>
      <c r="B4195" s="9">
        <v>501908</v>
      </c>
      <c r="C4195" s="9" t="s">
        <v>1144</v>
      </c>
      <c r="D4195" s="9" t="s">
        <v>1145</v>
      </c>
      <c r="E4195" s="9">
        <v>5019</v>
      </c>
      <c r="F4195" s="9" t="s">
        <v>930</v>
      </c>
      <c r="G4195" s="9" t="s">
        <v>931</v>
      </c>
      <c r="H4195" s="9">
        <v>50</v>
      </c>
      <c r="I4195" s="9" t="s">
        <v>418</v>
      </c>
      <c r="J4195" s="9" t="s">
        <v>419</v>
      </c>
      <c r="K4195" s="10">
        <v>18.658999999999999</v>
      </c>
      <c r="L4195" s="10">
        <v>98.998000000000005</v>
      </c>
    </row>
    <row r="4196" spans="1:12">
      <c r="A4196" s="9">
        <v>4</v>
      </c>
      <c r="B4196" s="9">
        <v>501405</v>
      </c>
      <c r="C4196" s="9" t="s">
        <v>1152</v>
      </c>
      <c r="D4196" s="9" t="s">
        <v>1153</v>
      </c>
      <c r="E4196" s="9">
        <v>5014</v>
      </c>
      <c r="F4196" s="9" t="s">
        <v>1010</v>
      </c>
      <c r="G4196" s="9" t="s">
        <v>1011</v>
      </c>
      <c r="H4196" s="9">
        <v>50</v>
      </c>
      <c r="I4196" s="9" t="s">
        <v>418</v>
      </c>
      <c r="J4196" s="9" t="s">
        <v>419</v>
      </c>
      <c r="K4196" s="10">
        <v>18.861000000000001</v>
      </c>
      <c r="L4196" s="10">
        <v>99.084000000000003</v>
      </c>
    </row>
    <row r="4197" spans="1:12">
      <c r="A4197" s="9">
        <v>4</v>
      </c>
      <c r="B4197" s="9">
        <v>501403</v>
      </c>
      <c r="C4197" s="9" t="s">
        <v>1164</v>
      </c>
      <c r="D4197" s="9" t="s">
        <v>1165</v>
      </c>
      <c r="E4197" s="9">
        <v>5014</v>
      </c>
      <c r="F4197" s="9" t="s">
        <v>1010</v>
      </c>
      <c r="G4197" s="9" t="s">
        <v>1011</v>
      </c>
      <c r="H4197" s="9">
        <v>50</v>
      </c>
      <c r="I4197" s="9" t="s">
        <v>418</v>
      </c>
      <c r="J4197" s="9" t="s">
        <v>419</v>
      </c>
      <c r="K4197" s="10">
        <v>18.808</v>
      </c>
      <c r="L4197" s="10">
        <v>99.037999999999997</v>
      </c>
    </row>
    <row r="4198" spans="1:12">
      <c r="A4198" s="9">
        <v>4</v>
      </c>
      <c r="B4198" s="9">
        <v>500106</v>
      </c>
      <c r="C4198" s="9" t="s">
        <v>1188</v>
      </c>
      <c r="D4198" s="9" t="s">
        <v>1189</v>
      </c>
      <c r="E4198" s="9">
        <v>5001</v>
      </c>
      <c r="F4198" s="9" t="s">
        <v>416</v>
      </c>
      <c r="G4198" s="9" t="s">
        <v>417</v>
      </c>
      <c r="H4198" s="9">
        <v>50</v>
      </c>
      <c r="I4198" s="9" t="s">
        <v>418</v>
      </c>
      <c r="J4198" s="9" t="s">
        <v>419</v>
      </c>
      <c r="K4198" s="10">
        <v>18.785</v>
      </c>
      <c r="L4198" s="10">
        <v>99.010999999999996</v>
      </c>
    </row>
    <row r="4199" spans="1:12">
      <c r="A4199" s="9">
        <v>4</v>
      </c>
      <c r="B4199" s="9">
        <v>500509</v>
      </c>
      <c r="C4199" s="9" t="s">
        <v>1228</v>
      </c>
      <c r="D4199" s="9" t="s">
        <v>1229</v>
      </c>
      <c r="E4199" s="9">
        <v>5005</v>
      </c>
      <c r="F4199" s="9" t="s">
        <v>849</v>
      </c>
      <c r="G4199" s="9" t="s">
        <v>850</v>
      </c>
      <c r="H4199" s="9">
        <v>50</v>
      </c>
      <c r="I4199" s="9" t="s">
        <v>418</v>
      </c>
      <c r="J4199" s="9" t="s">
        <v>419</v>
      </c>
      <c r="K4199" s="10">
        <v>18.782</v>
      </c>
      <c r="L4199" s="10">
        <v>99.100999999999999</v>
      </c>
    </row>
    <row r="4200" spans="1:12">
      <c r="A4200" s="9">
        <v>4</v>
      </c>
      <c r="B4200" s="9">
        <v>500112</v>
      </c>
      <c r="C4200" s="9" t="s">
        <v>1230</v>
      </c>
      <c r="D4200" s="9" t="s">
        <v>1231</v>
      </c>
      <c r="E4200" s="9">
        <v>5001</v>
      </c>
      <c r="F4200" s="9" t="s">
        <v>416</v>
      </c>
      <c r="G4200" s="9" t="s">
        <v>417</v>
      </c>
      <c r="H4200" s="9">
        <v>50</v>
      </c>
      <c r="I4200" s="9" t="s">
        <v>418</v>
      </c>
      <c r="J4200" s="9" t="s">
        <v>419</v>
      </c>
      <c r="K4200" s="10">
        <v>18.77</v>
      </c>
      <c r="L4200" s="10">
        <v>99.034000000000006</v>
      </c>
    </row>
    <row r="4201" spans="1:12">
      <c r="A4201" s="9">
        <v>4</v>
      </c>
      <c r="B4201" s="9">
        <v>501101</v>
      </c>
      <c r="C4201" s="9" t="s">
        <v>665</v>
      </c>
      <c r="D4201" s="9" t="s">
        <v>666</v>
      </c>
      <c r="E4201" s="9">
        <v>5011</v>
      </c>
      <c r="F4201" s="9" t="s">
        <v>769</v>
      </c>
      <c r="G4201" s="9" t="s">
        <v>770</v>
      </c>
      <c r="H4201" s="9">
        <v>50</v>
      </c>
      <c r="I4201" s="9" t="s">
        <v>418</v>
      </c>
      <c r="J4201" s="9" t="s">
        <v>419</v>
      </c>
      <c r="K4201" s="10">
        <v>19.378</v>
      </c>
      <c r="L4201" s="10">
        <v>99.203000000000003</v>
      </c>
    </row>
    <row r="4202" spans="1:12">
      <c r="A4202" s="9">
        <v>4</v>
      </c>
      <c r="B4202" s="9">
        <v>501404</v>
      </c>
      <c r="C4202" s="9" t="s">
        <v>1295</v>
      </c>
      <c r="D4202" s="9" t="s">
        <v>1296</v>
      </c>
      <c r="E4202" s="9">
        <v>5014</v>
      </c>
      <c r="F4202" s="9" t="s">
        <v>1010</v>
      </c>
      <c r="G4202" s="9" t="s">
        <v>1011</v>
      </c>
      <c r="H4202" s="9">
        <v>50</v>
      </c>
      <c r="I4202" s="9" t="s">
        <v>418</v>
      </c>
      <c r="J4202" s="9" t="s">
        <v>419</v>
      </c>
      <c r="K4202" s="10">
        <v>18.841999999999999</v>
      </c>
      <c r="L4202" s="10">
        <v>99.061999999999998</v>
      </c>
    </row>
    <row r="4203" spans="1:12">
      <c r="A4203" s="9">
        <v>4</v>
      </c>
      <c r="B4203" s="9">
        <v>501313</v>
      </c>
      <c r="C4203" s="9" t="s">
        <v>1381</v>
      </c>
      <c r="D4203" s="9" t="s">
        <v>1382</v>
      </c>
      <c r="E4203" s="9">
        <v>5013</v>
      </c>
      <c r="F4203" s="9" t="s">
        <v>694</v>
      </c>
      <c r="G4203" s="9" t="s">
        <v>695</v>
      </c>
      <c r="H4203" s="9">
        <v>50</v>
      </c>
      <c r="I4203" s="9" t="s">
        <v>418</v>
      </c>
      <c r="J4203" s="9" t="s">
        <v>419</v>
      </c>
      <c r="K4203" s="10">
        <v>18.774999999999999</v>
      </c>
      <c r="L4203" s="10">
        <v>99.055999999999997</v>
      </c>
    </row>
    <row r="4204" spans="1:12">
      <c r="A4204" s="9">
        <v>4</v>
      </c>
      <c r="B4204" s="9">
        <v>501402</v>
      </c>
      <c r="C4204" s="9" t="s">
        <v>1400</v>
      </c>
      <c r="D4204" s="9" t="s">
        <v>1401</v>
      </c>
      <c r="E4204" s="9">
        <v>5014</v>
      </c>
      <c r="F4204" s="9" t="s">
        <v>1010</v>
      </c>
      <c r="G4204" s="9" t="s">
        <v>1011</v>
      </c>
      <c r="H4204" s="9">
        <v>50</v>
      </c>
      <c r="I4204" s="9" t="s">
        <v>418</v>
      </c>
      <c r="J4204" s="9" t="s">
        <v>419</v>
      </c>
      <c r="K4204" s="10">
        <v>18.818999999999999</v>
      </c>
      <c r="L4204" s="10">
        <v>99.024000000000001</v>
      </c>
    </row>
    <row r="4205" spans="1:12">
      <c r="A4205" s="9">
        <v>4</v>
      </c>
      <c r="B4205" s="9">
        <v>500511</v>
      </c>
      <c r="C4205" s="9" t="s">
        <v>1411</v>
      </c>
      <c r="D4205" s="9" t="s">
        <v>1412</v>
      </c>
      <c r="E4205" s="9">
        <v>5005</v>
      </c>
      <c r="F4205" s="9" t="s">
        <v>849</v>
      </c>
      <c r="G4205" s="9" t="s">
        <v>850</v>
      </c>
      <c r="H4205" s="9">
        <v>50</v>
      </c>
      <c r="I4205" s="9" t="s">
        <v>418</v>
      </c>
      <c r="J4205" s="9" t="s">
        <v>419</v>
      </c>
      <c r="K4205" s="10">
        <v>18.805</v>
      </c>
      <c r="L4205" s="10">
        <v>99.149000000000001</v>
      </c>
    </row>
    <row r="4206" spans="1:12">
      <c r="A4206" s="9">
        <v>4</v>
      </c>
      <c r="B4206" s="9">
        <v>500701</v>
      </c>
      <c r="C4206" s="9" t="s">
        <v>1431</v>
      </c>
      <c r="D4206" s="9" t="s">
        <v>1432</v>
      </c>
      <c r="E4206" s="9">
        <v>5007</v>
      </c>
      <c r="F4206" s="9" t="s">
        <v>1019</v>
      </c>
      <c r="G4206" s="9" t="s">
        <v>1020</v>
      </c>
      <c r="H4206" s="9">
        <v>50</v>
      </c>
      <c r="I4206" s="9" t="s">
        <v>418</v>
      </c>
      <c r="J4206" s="9" t="s">
        <v>419</v>
      </c>
      <c r="K4206" s="10">
        <v>18.914000000000001</v>
      </c>
      <c r="L4206" s="10">
        <v>98.963999999999999</v>
      </c>
    </row>
    <row r="4207" spans="1:12">
      <c r="A4207" s="9">
        <v>4</v>
      </c>
      <c r="B4207" s="9">
        <v>501901</v>
      </c>
      <c r="C4207" s="9" t="s">
        <v>1435</v>
      </c>
      <c r="D4207" s="9" t="s">
        <v>1436</v>
      </c>
      <c r="E4207" s="9">
        <v>5019</v>
      </c>
      <c r="F4207" s="9" t="s">
        <v>930</v>
      </c>
      <c r="G4207" s="9" t="s">
        <v>931</v>
      </c>
      <c r="H4207" s="9">
        <v>50</v>
      </c>
      <c r="I4207" s="9" t="s">
        <v>418</v>
      </c>
      <c r="J4207" s="9" t="s">
        <v>419</v>
      </c>
      <c r="K4207" s="10">
        <v>18.707000000000001</v>
      </c>
      <c r="L4207" s="10">
        <v>99.036000000000001</v>
      </c>
    </row>
    <row r="4208" spans="1:12">
      <c r="A4208" s="9">
        <v>4</v>
      </c>
      <c r="B4208" s="9">
        <v>502402</v>
      </c>
      <c r="C4208" s="9" t="s">
        <v>1443</v>
      </c>
      <c r="D4208" s="9" t="s">
        <v>1444</v>
      </c>
      <c r="E4208" s="9">
        <v>5024</v>
      </c>
      <c r="F4208" s="9" t="s">
        <v>1445</v>
      </c>
      <c r="G4208" s="9" t="s">
        <v>1446</v>
      </c>
      <c r="H4208" s="9">
        <v>50</v>
      </c>
      <c r="I4208" s="9" t="s">
        <v>418</v>
      </c>
      <c r="J4208" s="9" t="s">
        <v>419</v>
      </c>
      <c r="K4208" s="10">
        <v>18.504000000000001</v>
      </c>
      <c r="L4208" s="10">
        <v>98.840999999999994</v>
      </c>
    </row>
    <row r="4209" spans="1:12">
      <c r="A4209" s="9">
        <v>4</v>
      </c>
      <c r="B4209" s="9">
        <v>501905</v>
      </c>
      <c r="C4209" s="9" t="s">
        <v>1535</v>
      </c>
      <c r="D4209" s="9" t="s">
        <v>1536</v>
      </c>
      <c r="E4209" s="9">
        <v>5019</v>
      </c>
      <c r="F4209" s="9" t="s">
        <v>930</v>
      </c>
      <c r="G4209" s="9" t="s">
        <v>931</v>
      </c>
      <c r="H4209" s="9">
        <v>50</v>
      </c>
      <c r="I4209" s="9" t="s">
        <v>418</v>
      </c>
      <c r="J4209" s="9" t="s">
        <v>419</v>
      </c>
      <c r="K4209" s="10">
        <v>18.678000000000001</v>
      </c>
      <c r="L4209" s="10">
        <v>98.991</v>
      </c>
    </row>
    <row r="4210" spans="1:12">
      <c r="A4210" s="9">
        <v>4</v>
      </c>
      <c r="B4210" s="9">
        <v>501505</v>
      </c>
      <c r="C4210" s="9" t="s">
        <v>1543</v>
      </c>
      <c r="D4210" s="9" t="s">
        <v>1544</v>
      </c>
      <c r="E4210" s="9">
        <v>5015</v>
      </c>
      <c r="F4210" s="9" t="s">
        <v>742</v>
      </c>
      <c r="G4210" s="9" t="s">
        <v>743</v>
      </c>
      <c r="H4210" s="9">
        <v>50</v>
      </c>
      <c r="I4210" s="9" t="s">
        <v>418</v>
      </c>
      <c r="J4210" s="9" t="s">
        <v>419</v>
      </c>
      <c r="K4210" s="10">
        <v>18.672999999999998</v>
      </c>
      <c r="L4210" s="10">
        <v>98.956000000000003</v>
      </c>
    </row>
    <row r="4211" spans="1:12">
      <c r="A4211" s="9">
        <v>4</v>
      </c>
      <c r="B4211" s="9">
        <v>500508</v>
      </c>
      <c r="C4211" s="9" t="s">
        <v>1559</v>
      </c>
      <c r="D4211" s="9" t="s">
        <v>279</v>
      </c>
      <c r="E4211" s="9">
        <v>5005</v>
      </c>
      <c r="F4211" s="9" t="s">
        <v>849</v>
      </c>
      <c r="G4211" s="9" t="s">
        <v>850</v>
      </c>
      <c r="H4211" s="9">
        <v>50</v>
      </c>
      <c r="I4211" s="9" t="s">
        <v>418</v>
      </c>
      <c r="J4211" s="9" t="s">
        <v>419</v>
      </c>
      <c r="K4211" s="10">
        <v>18.806999999999999</v>
      </c>
      <c r="L4211" s="10">
        <v>99.094999999999999</v>
      </c>
    </row>
    <row r="4212" spans="1:12">
      <c r="A4212" s="9">
        <v>4</v>
      </c>
      <c r="B4212" s="9">
        <v>500604</v>
      </c>
      <c r="C4212" s="9" t="s">
        <v>1576</v>
      </c>
      <c r="D4212" s="9" t="s">
        <v>1577</v>
      </c>
      <c r="E4212" s="9">
        <v>5006</v>
      </c>
      <c r="F4212" s="9" t="s">
        <v>1578</v>
      </c>
      <c r="G4212" s="9" t="s">
        <v>1579</v>
      </c>
      <c r="H4212" s="9">
        <v>50</v>
      </c>
      <c r="I4212" s="9" t="s">
        <v>418</v>
      </c>
      <c r="J4212" s="9" t="s">
        <v>419</v>
      </c>
      <c r="K4212" s="10">
        <v>19.143999999999998</v>
      </c>
      <c r="L4212" s="10">
        <v>99.024000000000001</v>
      </c>
    </row>
    <row r="4213" spans="1:12">
      <c r="A4213" s="9">
        <v>4</v>
      </c>
      <c r="B4213" s="9">
        <v>501902</v>
      </c>
      <c r="C4213" s="9" t="s">
        <v>1598</v>
      </c>
      <c r="D4213" s="9" t="s">
        <v>931</v>
      </c>
      <c r="E4213" s="9">
        <v>5019</v>
      </c>
      <c r="F4213" s="9" t="s">
        <v>930</v>
      </c>
      <c r="G4213" s="9" t="s">
        <v>931</v>
      </c>
      <c r="H4213" s="9">
        <v>50</v>
      </c>
      <c r="I4213" s="9" t="s">
        <v>418</v>
      </c>
      <c r="J4213" s="9" t="s">
        <v>419</v>
      </c>
      <c r="K4213" s="10">
        <v>18.681000000000001</v>
      </c>
      <c r="L4213" s="10">
        <v>99.046999999999997</v>
      </c>
    </row>
    <row r="4214" spans="1:12">
      <c r="A4214" s="9">
        <v>4</v>
      </c>
      <c r="B4214" s="9">
        <v>501203</v>
      </c>
      <c r="C4214" s="9" t="s">
        <v>1655</v>
      </c>
      <c r="D4214" s="9" t="s">
        <v>1656</v>
      </c>
      <c r="E4214" s="9">
        <v>5012</v>
      </c>
      <c r="F4214" s="9" t="s">
        <v>1657</v>
      </c>
      <c r="G4214" s="9" t="s">
        <v>1658</v>
      </c>
      <c r="H4214" s="9">
        <v>50</v>
      </c>
      <c r="I4214" s="9" t="s">
        <v>418</v>
      </c>
      <c r="J4214" s="9" t="s">
        <v>419</v>
      </c>
      <c r="K4214" s="10">
        <v>18.530999999999999</v>
      </c>
      <c r="L4214" s="10">
        <v>98.864000000000004</v>
      </c>
    </row>
    <row r="4215" spans="1:12">
      <c r="A4215" s="9">
        <v>4</v>
      </c>
      <c r="B4215" s="9">
        <v>501411</v>
      </c>
      <c r="C4215" s="9" t="s">
        <v>1682</v>
      </c>
      <c r="D4215" s="9" t="s">
        <v>1683</v>
      </c>
      <c r="E4215" s="9">
        <v>5014</v>
      </c>
      <c r="F4215" s="9" t="s">
        <v>1010</v>
      </c>
      <c r="G4215" s="9" t="s">
        <v>1011</v>
      </c>
      <c r="H4215" s="9">
        <v>50</v>
      </c>
      <c r="I4215" s="9" t="s">
        <v>418</v>
      </c>
      <c r="J4215" s="9" t="s">
        <v>419</v>
      </c>
      <c r="K4215" s="10">
        <v>18.896000000000001</v>
      </c>
      <c r="L4215" s="10">
        <v>99.08</v>
      </c>
    </row>
    <row r="4216" spans="1:12">
      <c r="A4216" s="9">
        <v>4</v>
      </c>
      <c r="B4216" s="9">
        <v>501906</v>
      </c>
      <c r="C4216" s="9" t="s">
        <v>1754</v>
      </c>
      <c r="D4216" s="9" t="s">
        <v>1755</v>
      </c>
      <c r="E4216" s="9">
        <v>5019</v>
      </c>
      <c r="F4216" s="9" t="s">
        <v>930</v>
      </c>
      <c r="G4216" s="9" t="s">
        <v>931</v>
      </c>
      <c r="H4216" s="9">
        <v>50</v>
      </c>
      <c r="I4216" s="9" t="s">
        <v>418</v>
      </c>
      <c r="J4216" s="9" t="s">
        <v>419</v>
      </c>
      <c r="K4216" s="10">
        <v>18.690999999999999</v>
      </c>
      <c r="L4216" s="10">
        <v>99.019000000000005</v>
      </c>
    </row>
    <row r="4217" spans="1:12">
      <c r="A4217" s="9">
        <v>4</v>
      </c>
      <c r="B4217" s="9">
        <v>501204</v>
      </c>
      <c r="C4217" s="9" t="s">
        <v>1845</v>
      </c>
      <c r="D4217" s="9" t="s">
        <v>1846</v>
      </c>
      <c r="E4217" s="9">
        <v>5012</v>
      </c>
      <c r="F4217" s="9" t="s">
        <v>1657</v>
      </c>
      <c r="G4217" s="9" t="s">
        <v>1658</v>
      </c>
      <c r="H4217" s="9">
        <v>50</v>
      </c>
      <c r="I4217" s="9" t="s">
        <v>418</v>
      </c>
      <c r="J4217" s="9" t="s">
        <v>419</v>
      </c>
      <c r="K4217" s="10">
        <v>18.600999999999999</v>
      </c>
      <c r="L4217" s="10">
        <v>98.906999999999996</v>
      </c>
    </row>
    <row r="4218" spans="1:12">
      <c r="A4218" s="9">
        <v>4</v>
      </c>
      <c r="B4218" s="9">
        <v>501508</v>
      </c>
      <c r="C4218" s="9" t="s">
        <v>1973</v>
      </c>
      <c r="D4218" s="9" t="s">
        <v>1974</v>
      </c>
      <c r="E4218" s="9">
        <v>5015</v>
      </c>
      <c r="F4218" s="9" t="s">
        <v>742</v>
      </c>
      <c r="G4218" s="9" t="s">
        <v>743</v>
      </c>
      <c r="H4218" s="9">
        <v>50</v>
      </c>
      <c r="I4218" s="9" t="s">
        <v>418</v>
      </c>
      <c r="J4218" s="9" t="s">
        <v>419</v>
      </c>
      <c r="K4218" s="10">
        <v>18.719000000000001</v>
      </c>
      <c r="L4218" s="10">
        <v>98.97</v>
      </c>
    </row>
    <row r="4219" spans="1:12">
      <c r="A4219" s="9">
        <v>4</v>
      </c>
      <c r="B4219" s="9">
        <v>501911</v>
      </c>
      <c r="C4219" s="9" t="s">
        <v>1984</v>
      </c>
      <c r="D4219" s="9" t="s">
        <v>1011</v>
      </c>
      <c r="E4219" s="9">
        <v>5019</v>
      </c>
      <c r="F4219" s="9" t="s">
        <v>930</v>
      </c>
      <c r="G4219" s="9" t="s">
        <v>931</v>
      </c>
      <c r="H4219" s="9">
        <v>50</v>
      </c>
      <c r="I4219" s="9" t="s">
        <v>418</v>
      </c>
      <c r="J4219" s="9" t="s">
        <v>419</v>
      </c>
      <c r="K4219" s="10">
        <v>18.64</v>
      </c>
      <c r="L4219" s="10">
        <v>98.971999999999994</v>
      </c>
    </row>
    <row r="4220" spans="1:12">
      <c r="A4220" s="9">
        <v>4</v>
      </c>
      <c r="B4220" s="9">
        <v>501907</v>
      </c>
      <c r="C4220" s="9" t="s">
        <v>2002</v>
      </c>
      <c r="D4220" s="9" t="s">
        <v>2003</v>
      </c>
      <c r="E4220" s="9">
        <v>5019</v>
      </c>
      <c r="F4220" s="9" t="s">
        <v>930</v>
      </c>
      <c r="G4220" s="9" t="s">
        <v>931</v>
      </c>
      <c r="H4220" s="9">
        <v>50</v>
      </c>
      <c r="I4220" s="9" t="s">
        <v>418</v>
      </c>
      <c r="J4220" s="9" t="s">
        <v>419</v>
      </c>
      <c r="K4220" s="10">
        <v>18.734999999999999</v>
      </c>
      <c r="L4220" s="10">
        <v>99.021000000000001</v>
      </c>
    </row>
    <row r="4221" spans="1:12">
      <c r="A4221" s="9">
        <v>4</v>
      </c>
      <c r="B4221" s="9">
        <v>501910</v>
      </c>
      <c r="C4221" s="9" t="s">
        <v>2099</v>
      </c>
      <c r="D4221" s="9" t="s">
        <v>2100</v>
      </c>
      <c r="E4221" s="9">
        <v>5019</v>
      </c>
      <c r="F4221" s="9" t="s">
        <v>930</v>
      </c>
      <c r="G4221" s="9" t="s">
        <v>931</v>
      </c>
      <c r="H4221" s="9">
        <v>50</v>
      </c>
      <c r="I4221" s="9" t="s">
        <v>418</v>
      </c>
      <c r="J4221" s="9" t="s">
        <v>419</v>
      </c>
      <c r="K4221" s="10">
        <v>18.718</v>
      </c>
      <c r="L4221" s="10">
        <v>99.007000000000005</v>
      </c>
    </row>
    <row r="4222" spans="1:12">
      <c r="A4222" s="9">
        <v>4</v>
      </c>
      <c r="B4222" s="9">
        <v>501502</v>
      </c>
      <c r="C4222" s="9" t="s">
        <v>2198</v>
      </c>
      <c r="D4222" s="9" t="s">
        <v>2199</v>
      </c>
      <c r="E4222" s="9">
        <v>5015</v>
      </c>
      <c r="F4222" s="9" t="s">
        <v>742</v>
      </c>
      <c r="G4222" s="9" t="s">
        <v>743</v>
      </c>
      <c r="H4222" s="9">
        <v>50</v>
      </c>
      <c r="I4222" s="9" t="s">
        <v>418</v>
      </c>
      <c r="J4222" s="9" t="s">
        <v>419</v>
      </c>
      <c r="K4222" s="10">
        <v>18.673999999999999</v>
      </c>
      <c r="L4222" s="10">
        <v>98.933000000000007</v>
      </c>
    </row>
    <row r="4223" spans="1:12">
      <c r="A4223" s="9">
        <v>4</v>
      </c>
      <c r="B4223" s="9">
        <v>501210</v>
      </c>
      <c r="C4223" s="9" t="s">
        <v>2263</v>
      </c>
      <c r="D4223" s="9" t="s">
        <v>59</v>
      </c>
      <c r="E4223" s="9">
        <v>5012</v>
      </c>
      <c r="F4223" s="9" t="s">
        <v>1657</v>
      </c>
      <c r="G4223" s="9" t="s">
        <v>1658</v>
      </c>
      <c r="H4223" s="9">
        <v>50</v>
      </c>
      <c r="I4223" s="9" t="s">
        <v>418</v>
      </c>
      <c r="J4223" s="9" t="s">
        <v>419</v>
      </c>
      <c r="K4223" s="10">
        <v>18.613</v>
      </c>
      <c r="L4223" s="10">
        <v>98.92</v>
      </c>
    </row>
    <row r="4224" spans="1:12">
      <c r="A4224" s="9">
        <v>4</v>
      </c>
      <c r="B4224" s="9">
        <v>501215</v>
      </c>
      <c r="C4224" s="9" t="s">
        <v>2279</v>
      </c>
      <c r="D4224" s="9" t="s">
        <v>2280</v>
      </c>
      <c r="E4224" s="9">
        <v>5012</v>
      </c>
      <c r="F4224" s="9" t="s">
        <v>1657</v>
      </c>
      <c r="G4224" s="9" t="s">
        <v>1658</v>
      </c>
      <c r="H4224" s="9">
        <v>50</v>
      </c>
      <c r="I4224" s="9" t="s">
        <v>418</v>
      </c>
      <c r="J4224" s="9" t="s">
        <v>419</v>
      </c>
      <c r="K4224" s="10">
        <v>18.574000000000002</v>
      </c>
      <c r="L4224" s="10">
        <v>98.906999999999996</v>
      </c>
    </row>
    <row r="4225" spans="1:12">
      <c r="A4225" s="9">
        <v>4</v>
      </c>
      <c r="B4225" s="9">
        <v>500711</v>
      </c>
      <c r="C4225" s="9" t="s">
        <v>2416</v>
      </c>
      <c r="D4225" s="9" t="s">
        <v>2417</v>
      </c>
      <c r="E4225" s="9">
        <v>5007</v>
      </c>
      <c r="F4225" s="9" t="s">
        <v>1019</v>
      </c>
      <c r="G4225" s="9" t="s">
        <v>1020</v>
      </c>
      <c r="H4225" s="9">
        <v>50</v>
      </c>
      <c r="I4225" s="9" t="s">
        <v>418</v>
      </c>
      <c r="J4225" s="9" t="s">
        <v>419</v>
      </c>
      <c r="K4225" s="10">
        <v>18.898</v>
      </c>
      <c r="L4225" s="10">
        <v>98.983000000000004</v>
      </c>
    </row>
    <row r="4226" spans="1:12">
      <c r="A4226" s="9">
        <v>4</v>
      </c>
      <c r="B4226" s="9">
        <v>501507</v>
      </c>
      <c r="C4226" s="9" t="s">
        <v>2483</v>
      </c>
      <c r="D4226" s="9" t="s">
        <v>2484</v>
      </c>
      <c r="E4226" s="9">
        <v>5015</v>
      </c>
      <c r="F4226" s="9" t="s">
        <v>742</v>
      </c>
      <c r="G4226" s="9" t="s">
        <v>743</v>
      </c>
      <c r="H4226" s="9">
        <v>50</v>
      </c>
      <c r="I4226" s="9" t="s">
        <v>418</v>
      </c>
      <c r="J4226" s="9" t="s">
        <v>419</v>
      </c>
      <c r="K4226" s="10">
        <v>18.701000000000001</v>
      </c>
      <c r="L4226" s="10">
        <v>98.944000000000003</v>
      </c>
    </row>
    <row r="4227" spans="1:12">
      <c r="A4227" s="9">
        <v>4</v>
      </c>
      <c r="B4227" s="9">
        <v>500709</v>
      </c>
      <c r="C4227" s="9" t="s">
        <v>2508</v>
      </c>
      <c r="D4227" s="9" t="s">
        <v>2509</v>
      </c>
      <c r="E4227" s="9">
        <v>5007</v>
      </c>
      <c r="F4227" s="9" t="s">
        <v>1019</v>
      </c>
      <c r="G4227" s="9" t="s">
        <v>1020</v>
      </c>
      <c r="H4227" s="9">
        <v>50</v>
      </c>
      <c r="I4227" s="9" t="s">
        <v>418</v>
      </c>
      <c r="J4227" s="9" t="s">
        <v>419</v>
      </c>
      <c r="K4227" s="10">
        <v>18.893999999999998</v>
      </c>
      <c r="L4227" s="10">
        <v>98.944999999999993</v>
      </c>
    </row>
    <row r="4228" spans="1:12">
      <c r="A4228" s="9">
        <v>4</v>
      </c>
      <c r="B4228" s="9">
        <v>500110</v>
      </c>
      <c r="C4228" s="9" t="s">
        <v>2510</v>
      </c>
      <c r="D4228" s="9" t="s">
        <v>2511</v>
      </c>
      <c r="E4228" s="9">
        <v>5001</v>
      </c>
      <c r="F4228" s="9" t="s">
        <v>416</v>
      </c>
      <c r="G4228" s="9" t="s">
        <v>417</v>
      </c>
      <c r="H4228" s="9">
        <v>50</v>
      </c>
      <c r="I4228" s="9" t="s">
        <v>418</v>
      </c>
      <c r="J4228" s="9" t="s">
        <v>419</v>
      </c>
      <c r="K4228" s="10">
        <v>18.742000000000001</v>
      </c>
      <c r="L4228" s="10">
        <v>98.977999999999994</v>
      </c>
    </row>
    <row r="4229" spans="1:12">
      <c r="A4229" s="9">
        <v>4</v>
      </c>
      <c r="B4229" s="9">
        <v>502101</v>
      </c>
      <c r="C4229" s="9" t="s">
        <v>2604</v>
      </c>
      <c r="D4229" s="9" t="s">
        <v>2605</v>
      </c>
      <c r="E4229" s="9">
        <v>5021</v>
      </c>
      <c r="F4229" s="9" t="s">
        <v>2606</v>
      </c>
      <c r="G4229" s="9" t="s">
        <v>2607</v>
      </c>
      <c r="H4229" s="9">
        <v>50</v>
      </c>
      <c r="I4229" s="9" t="s">
        <v>418</v>
      </c>
      <c r="J4229" s="9" t="s">
        <v>419</v>
      </c>
      <c r="K4229" s="10">
        <v>19.748000000000001</v>
      </c>
      <c r="L4229" s="10">
        <v>99.144999999999996</v>
      </c>
    </row>
    <row r="4230" spans="1:12">
      <c r="A4230" s="9">
        <v>4</v>
      </c>
      <c r="B4230" s="9">
        <v>501903</v>
      </c>
      <c r="C4230" s="9" t="s">
        <v>2610</v>
      </c>
      <c r="D4230" s="9" t="s">
        <v>2611</v>
      </c>
      <c r="E4230" s="9">
        <v>5019</v>
      </c>
      <c r="F4230" s="9" t="s">
        <v>930</v>
      </c>
      <c r="G4230" s="9" t="s">
        <v>931</v>
      </c>
      <c r="H4230" s="9">
        <v>50</v>
      </c>
      <c r="I4230" s="9" t="s">
        <v>418</v>
      </c>
      <c r="J4230" s="9" t="s">
        <v>419</v>
      </c>
      <c r="K4230" s="10">
        <v>18.693999999999999</v>
      </c>
      <c r="L4230" s="10">
        <v>99.070999999999998</v>
      </c>
    </row>
    <row r="4231" spans="1:12">
      <c r="A4231" s="9">
        <v>4</v>
      </c>
      <c r="B4231" s="9">
        <v>501504</v>
      </c>
      <c r="C4231" s="9" t="s">
        <v>2614</v>
      </c>
      <c r="D4231" s="9" t="s">
        <v>2615</v>
      </c>
      <c r="E4231" s="9">
        <v>5015</v>
      </c>
      <c r="F4231" s="9" t="s">
        <v>742</v>
      </c>
      <c r="G4231" s="9" t="s">
        <v>743</v>
      </c>
      <c r="H4231" s="9">
        <v>50</v>
      </c>
      <c r="I4231" s="9" t="s">
        <v>418</v>
      </c>
      <c r="J4231" s="9" t="s">
        <v>419</v>
      </c>
      <c r="K4231" s="10">
        <v>18.613</v>
      </c>
      <c r="L4231" s="10">
        <v>98.944999999999993</v>
      </c>
    </row>
    <row r="4232" spans="1:12">
      <c r="A4232" s="9">
        <v>4</v>
      </c>
      <c r="B4232" s="9">
        <v>501310</v>
      </c>
      <c r="C4232" s="9" t="s">
        <v>2634</v>
      </c>
      <c r="D4232" s="9" t="s">
        <v>2635</v>
      </c>
      <c r="E4232" s="9">
        <v>5013</v>
      </c>
      <c r="F4232" s="9" t="s">
        <v>694</v>
      </c>
      <c r="G4232" s="9" t="s">
        <v>695</v>
      </c>
      <c r="H4232" s="9">
        <v>50</v>
      </c>
      <c r="I4232" s="9" t="s">
        <v>418</v>
      </c>
      <c r="J4232" s="9" t="s">
        <v>419</v>
      </c>
      <c r="K4232" s="10">
        <v>18.785</v>
      </c>
      <c r="L4232" s="10">
        <v>99.126000000000005</v>
      </c>
    </row>
    <row r="4233" spans="1:12">
      <c r="A4233" s="9">
        <v>4</v>
      </c>
      <c r="B4233" s="9">
        <v>501503</v>
      </c>
      <c r="C4233" s="9" t="s">
        <v>2664</v>
      </c>
      <c r="D4233" s="9" t="s">
        <v>2665</v>
      </c>
      <c r="E4233" s="9">
        <v>5015</v>
      </c>
      <c r="F4233" s="9" t="s">
        <v>742</v>
      </c>
      <c r="G4233" s="9" t="s">
        <v>743</v>
      </c>
      <c r="H4233" s="9">
        <v>50</v>
      </c>
      <c r="I4233" s="9" t="s">
        <v>418</v>
      </c>
      <c r="J4233" s="9" t="s">
        <v>419</v>
      </c>
      <c r="K4233" s="10">
        <v>18.649999999999999</v>
      </c>
      <c r="L4233" s="10">
        <v>98.921999999999997</v>
      </c>
    </row>
    <row r="4234" spans="1:12">
      <c r="A4234" s="9">
        <v>4</v>
      </c>
      <c r="B4234" s="9">
        <v>501509</v>
      </c>
      <c r="C4234" s="9" t="s">
        <v>2676</v>
      </c>
      <c r="D4234" s="9" t="s">
        <v>2677</v>
      </c>
      <c r="E4234" s="9">
        <v>5015</v>
      </c>
      <c r="F4234" s="9" t="s">
        <v>742</v>
      </c>
      <c r="G4234" s="9" t="s">
        <v>743</v>
      </c>
      <c r="H4234" s="9">
        <v>50</v>
      </c>
      <c r="I4234" s="9" t="s">
        <v>418</v>
      </c>
      <c r="J4234" s="9" t="s">
        <v>419</v>
      </c>
      <c r="K4234" s="10">
        <v>18.731000000000002</v>
      </c>
      <c r="L4234" s="10">
        <v>98.923000000000002</v>
      </c>
    </row>
    <row r="4235" spans="1:12">
      <c r="A4235" s="9">
        <v>4</v>
      </c>
      <c r="B4235" s="9">
        <v>501201</v>
      </c>
      <c r="C4235" s="9" t="s">
        <v>2713</v>
      </c>
      <c r="D4235" s="9" t="s">
        <v>2714</v>
      </c>
      <c r="E4235" s="9">
        <v>5012</v>
      </c>
      <c r="F4235" s="9" t="s">
        <v>1657</v>
      </c>
      <c r="G4235" s="9" t="s">
        <v>1658</v>
      </c>
      <c r="H4235" s="9">
        <v>50</v>
      </c>
      <c r="I4235" s="9" t="s">
        <v>418</v>
      </c>
      <c r="J4235" s="9" t="s">
        <v>419</v>
      </c>
      <c r="K4235" s="10">
        <v>18.62</v>
      </c>
      <c r="L4235" s="10">
        <v>98.875</v>
      </c>
    </row>
    <row r="4236" spans="1:12">
      <c r="A4236" s="9">
        <v>4</v>
      </c>
      <c r="B4236" s="9">
        <v>501312</v>
      </c>
      <c r="C4236" s="9" t="s">
        <v>2793</v>
      </c>
      <c r="D4236" s="9" t="s">
        <v>2794</v>
      </c>
      <c r="E4236" s="9">
        <v>5013</v>
      </c>
      <c r="F4236" s="9" t="s">
        <v>694</v>
      </c>
      <c r="G4236" s="9" t="s">
        <v>695</v>
      </c>
      <c r="H4236" s="9">
        <v>50</v>
      </c>
      <c r="I4236" s="9" t="s">
        <v>418</v>
      </c>
      <c r="J4236" s="9" t="s">
        <v>419</v>
      </c>
      <c r="K4236" s="10">
        <v>18.760000000000002</v>
      </c>
      <c r="L4236" s="10">
        <v>99.081999999999994</v>
      </c>
    </row>
    <row r="4237" spans="1:12">
      <c r="A4237" s="9">
        <v>4</v>
      </c>
      <c r="B4237" s="9">
        <v>501407</v>
      </c>
      <c r="C4237" s="9" t="s">
        <v>2893</v>
      </c>
      <c r="D4237" s="9" t="s">
        <v>2894</v>
      </c>
      <c r="E4237" s="9">
        <v>5014</v>
      </c>
      <c r="F4237" s="9" t="s">
        <v>1010</v>
      </c>
      <c r="G4237" s="9" t="s">
        <v>1011</v>
      </c>
      <c r="H4237" s="9">
        <v>50</v>
      </c>
      <c r="I4237" s="9" t="s">
        <v>418</v>
      </c>
      <c r="J4237" s="9" t="s">
        <v>419</v>
      </c>
      <c r="K4237" s="10">
        <v>18.852</v>
      </c>
      <c r="L4237" s="10">
        <v>99.022999999999996</v>
      </c>
    </row>
    <row r="4238" spans="1:12">
      <c r="A4238" s="9">
        <v>4</v>
      </c>
      <c r="B4238" s="9">
        <v>501202</v>
      </c>
      <c r="C4238" s="9" t="s">
        <v>1381</v>
      </c>
      <c r="D4238" s="9" t="s">
        <v>1382</v>
      </c>
      <c r="E4238" s="9">
        <v>5012</v>
      </c>
      <c r="F4238" s="9" t="s">
        <v>1657</v>
      </c>
      <c r="G4238" s="9" t="s">
        <v>1658</v>
      </c>
      <c r="H4238" s="9">
        <v>50</v>
      </c>
      <c r="I4238" s="9" t="s">
        <v>418</v>
      </c>
      <c r="J4238" s="9" t="s">
        <v>419</v>
      </c>
      <c r="K4238" s="10">
        <v>18.664999999999999</v>
      </c>
      <c r="L4238" s="10">
        <v>98.870999999999995</v>
      </c>
    </row>
    <row r="4239" spans="1:12">
      <c r="A4239" s="9">
        <v>4</v>
      </c>
      <c r="B4239" s="9">
        <v>501208</v>
      </c>
      <c r="C4239" s="9" t="s">
        <v>2929</v>
      </c>
      <c r="D4239" s="9" t="s">
        <v>2930</v>
      </c>
      <c r="E4239" s="9">
        <v>5012</v>
      </c>
      <c r="F4239" s="9" t="s">
        <v>1657</v>
      </c>
      <c r="G4239" s="9" t="s">
        <v>1658</v>
      </c>
      <c r="H4239" s="9">
        <v>50</v>
      </c>
      <c r="I4239" s="9" t="s">
        <v>418</v>
      </c>
      <c r="J4239" s="9" t="s">
        <v>419</v>
      </c>
      <c r="K4239" s="10">
        <v>18.585999999999999</v>
      </c>
      <c r="L4239" s="10">
        <v>98.849000000000004</v>
      </c>
    </row>
    <row r="4240" spans="1:12">
      <c r="A4240" s="9">
        <v>4</v>
      </c>
      <c r="B4240" s="9">
        <v>501206</v>
      </c>
      <c r="C4240" s="9" t="s">
        <v>2980</v>
      </c>
      <c r="D4240" s="9" t="s">
        <v>2981</v>
      </c>
      <c r="E4240" s="9">
        <v>5012</v>
      </c>
      <c r="F4240" s="9" t="s">
        <v>1657</v>
      </c>
      <c r="G4240" s="9" t="s">
        <v>1658</v>
      </c>
      <c r="H4240" s="9">
        <v>50</v>
      </c>
      <c r="I4240" s="9" t="s">
        <v>418</v>
      </c>
      <c r="J4240" s="9" t="s">
        <v>419</v>
      </c>
      <c r="K4240" s="10">
        <v>18.626000000000001</v>
      </c>
      <c r="L4240" s="10">
        <v>98.853999999999999</v>
      </c>
    </row>
    <row r="4241" spans="1:12">
      <c r="A4241" s="9">
        <v>4</v>
      </c>
      <c r="B4241" s="9">
        <v>500502</v>
      </c>
      <c r="C4241" s="9" t="s">
        <v>3315</v>
      </c>
      <c r="D4241" s="9" t="s">
        <v>3316</v>
      </c>
      <c r="E4241" s="9">
        <v>5005</v>
      </c>
      <c r="F4241" s="9" t="s">
        <v>849</v>
      </c>
      <c r="G4241" s="9" t="s">
        <v>850</v>
      </c>
      <c r="H4241" s="9">
        <v>50</v>
      </c>
      <c r="I4241" s="9" t="s">
        <v>418</v>
      </c>
      <c r="J4241" s="9" t="s">
        <v>419</v>
      </c>
      <c r="K4241" s="10">
        <v>18.808</v>
      </c>
      <c r="L4241" s="10">
        <v>99.072000000000003</v>
      </c>
    </row>
    <row r="4242" spans="1:12">
      <c r="A4242" s="9">
        <v>4</v>
      </c>
      <c r="B4242" s="9">
        <v>501207</v>
      </c>
      <c r="C4242" s="9" t="s">
        <v>1661</v>
      </c>
      <c r="D4242" s="9" t="s">
        <v>1662</v>
      </c>
      <c r="E4242" s="9">
        <v>5012</v>
      </c>
      <c r="F4242" s="9" t="s">
        <v>1657</v>
      </c>
      <c r="G4242" s="9" t="s">
        <v>1658</v>
      </c>
      <c r="H4242" s="9">
        <v>50</v>
      </c>
      <c r="I4242" s="9" t="s">
        <v>418</v>
      </c>
      <c r="J4242" s="9" t="s">
        <v>419</v>
      </c>
      <c r="K4242" s="10">
        <v>18.556999999999999</v>
      </c>
      <c r="L4242" s="10">
        <v>98.887</v>
      </c>
    </row>
    <row r="4243" spans="1:12">
      <c r="A4243" s="9">
        <v>4</v>
      </c>
      <c r="B4243" s="9">
        <v>501303</v>
      </c>
      <c r="C4243" s="9" t="s">
        <v>3567</v>
      </c>
      <c r="D4243" s="9" t="s">
        <v>3568</v>
      </c>
      <c r="E4243" s="9">
        <v>5013</v>
      </c>
      <c r="F4243" s="9" t="s">
        <v>694</v>
      </c>
      <c r="G4243" s="9" t="s">
        <v>695</v>
      </c>
      <c r="H4243" s="9">
        <v>50</v>
      </c>
      <c r="I4243" s="9" t="s">
        <v>418</v>
      </c>
      <c r="J4243" s="9" t="s">
        <v>419</v>
      </c>
      <c r="K4243" s="10">
        <v>18.745999999999999</v>
      </c>
      <c r="L4243" s="10">
        <v>99.206000000000003</v>
      </c>
    </row>
    <row r="4244" spans="1:12">
      <c r="A4244" s="9">
        <v>4</v>
      </c>
      <c r="B4244" s="9">
        <v>501205</v>
      </c>
      <c r="C4244" s="9" t="s">
        <v>3578</v>
      </c>
      <c r="D4244" s="9" t="s">
        <v>3579</v>
      </c>
      <c r="E4244" s="9">
        <v>5012</v>
      </c>
      <c r="F4244" s="9" t="s">
        <v>1657</v>
      </c>
      <c r="G4244" s="9" t="s">
        <v>1658</v>
      </c>
      <c r="H4244" s="9">
        <v>50</v>
      </c>
      <c r="I4244" s="9" t="s">
        <v>418</v>
      </c>
      <c r="J4244" s="9" t="s">
        <v>419</v>
      </c>
      <c r="K4244" s="10">
        <v>18.574000000000002</v>
      </c>
      <c r="L4244" s="10">
        <v>98.938999999999993</v>
      </c>
    </row>
    <row r="4245" spans="1:12">
      <c r="A4245" s="9">
        <v>4</v>
      </c>
      <c r="B4245" s="9">
        <v>500703</v>
      </c>
      <c r="C4245" s="9" t="s">
        <v>3586</v>
      </c>
      <c r="D4245" s="9" t="s">
        <v>3587</v>
      </c>
      <c r="E4245" s="9">
        <v>5007</v>
      </c>
      <c r="F4245" s="9" t="s">
        <v>1019</v>
      </c>
      <c r="G4245" s="9" t="s">
        <v>1020</v>
      </c>
      <c r="H4245" s="9">
        <v>50</v>
      </c>
      <c r="I4245" s="9" t="s">
        <v>418</v>
      </c>
      <c r="J4245" s="9" t="s">
        <v>419</v>
      </c>
      <c r="K4245" s="10">
        <v>18.954000000000001</v>
      </c>
      <c r="L4245" s="10">
        <v>98.953999999999994</v>
      </c>
    </row>
    <row r="4246" spans="1:12">
      <c r="A4246" s="9">
        <v>4</v>
      </c>
      <c r="B4246" s="9">
        <v>500504</v>
      </c>
      <c r="C4246" s="9" t="s">
        <v>3714</v>
      </c>
      <c r="D4246" s="9" t="s">
        <v>3715</v>
      </c>
      <c r="E4246" s="9">
        <v>5005</v>
      </c>
      <c r="F4246" s="9" t="s">
        <v>849</v>
      </c>
      <c r="G4246" s="9" t="s">
        <v>850</v>
      </c>
      <c r="H4246" s="9">
        <v>50</v>
      </c>
      <c r="I4246" s="9" t="s">
        <v>418</v>
      </c>
      <c r="J4246" s="9" t="s">
        <v>419</v>
      </c>
      <c r="K4246" s="10">
        <v>18.850000000000001</v>
      </c>
      <c r="L4246" s="10">
        <v>99.16</v>
      </c>
    </row>
    <row r="4247" spans="1:12">
      <c r="A4247" s="9">
        <v>4</v>
      </c>
      <c r="B4247" s="9">
        <v>502302</v>
      </c>
      <c r="C4247" s="9" t="s">
        <v>3820</v>
      </c>
      <c r="D4247" s="9" t="s">
        <v>3821</v>
      </c>
      <c r="E4247" s="9">
        <v>5023</v>
      </c>
      <c r="F4247" s="9" t="s">
        <v>3822</v>
      </c>
      <c r="G4247" s="9" t="s">
        <v>3823</v>
      </c>
      <c r="H4247" s="9">
        <v>50</v>
      </c>
      <c r="I4247" s="9" t="s">
        <v>418</v>
      </c>
      <c r="J4247" s="9" t="s">
        <v>419</v>
      </c>
      <c r="K4247" s="10">
        <v>18.757999999999999</v>
      </c>
      <c r="L4247" s="10">
        <v>99.263000000000005</v>
      </c>
    </row>
    <row r="4248" spans="1:12">
      <c r="A4248" s="9">
        <v>4</v>
      </c>
      <c r="B4248" s="9">
        <v>501305</v>
      </c>
      <c r="C4248" s="9" t="s">
        <v>3900</v>
      </c>
      <c r="D4248" s="9" t="s">
        <v>3901</v>
      </c>
      <c r="E4248" s="9">
        <v>5013</v>
      </c>
      <c r="F4248" s="9" t="s">
        <v>694</v>
      </c>
      <c r="G4248" s="9" t="s">
        <v>695</v>
      </c>
      <c r="H4248" s="9">
        <v>50</v>
      </c>
      <c r="I4248" s="9" t="s">
        <v>418</v>
      </c>
      <c r="J4248" s="9" t="s">
        <v>419</v>
      </c>
      <c r="K4248" s="10">
        <v>18.722000000000001</v>
      </c>
      <c r="L4248" s="10">
        <v>99.153999999999996</v>
      </c>
    </row>
    <row r="4249" spans="1:12">
      <c r="A4249" s="9">
        <v>4</v>
      </c>
      <c r="B4249" s="9">
        <v>501704</v>
      </c>
      <c r="C4249" s="9" t="s">
        <v>3934</v>
      </c>
      <c r="D4249" s="9" t="s">
        <v>3935</v>
      </c>
      <c r="E4249" s="9">
        <v>5017</v>
      </c>
      <c r="F4249" s="9" t="s">
        <v>3936</v>
      </c>
      <c r="G4249" s="9" t="s">
        <v>3937</v>
      </c>
      <c r="H4249" s="9">
        <v>50</v>
      </c>
      <c r="I4249" s="9" t="s">
        <v>418</v>
      </c>
      <c r="J4249" s="9" t="s">
        <v>419</v>
      </c>
      <c r="K4249" s="10">
        <v>18.053000000000001</v>
      </c>
      <c r="L4249" s="10">
        <v>98.626000000000005</v>
      </c>
    </row>
    <row r="4250" spans="1:12">
      <c r="A4250" s="9">
        <v>4</v>
      </c>
      <c r="B4250" s="9">
        <v>500601</v>
      </c>
      <c r="C4250" s="9" t="s">
        <v>4031</v>
      </c>
      <c r="D4250" s="9" t="s">
        <v>4032</v>
      </c>
      <c r="E4250" s="9">
        <v>5006</v>
      </c>
      <c r="F4250" s="9" t="s">
        <v>1578</v>
      </c>
      <c r="G4250" s="9" t="s">
        <v>1579</v>
      </c>
      <c r="H4250" s="9">
        <v>50</v>
      </c>
      <c r="I4250" s="9" t="s">
        <v>418</v>
      </c>
      <c r="J4250" s="9" t="s">
        <v>419</v>
      </c>
      <c r="K4250" s="10">
        <v>19.117999999999999</v>
      </c>
      <c r="L4250" s="10">
        <v>98.945999999999998</v>
      </c>
    </row>
    <row r="4251" spans="1:12">
      <c r="A4251" s="9">
        <v>4</v>
      </c>
      <c r="B4251" s="9">
        <v>501301</v>
      </c>
      <c r="C4251" s="9" t="s">
        <v>4145</v>
      </c>
      <c r="D4251" s="9" t="s">
        <v>695</v>
      </c>
      <c r="E4251" s="9">
        <v>5013</v>
      </c>
      <c r="F4251" s="9" t="s">
        <v>694</v>
      </c>
      <c r="G4251" s="9" t="s">
        <v>695</v>
      </c>
      <c r="H4251" s="9">
        <v>50</v>
      </c>
      <c r="I4251" s="9" t="s">
        <v>418</v>
      </c>
      <c r="J4251" s="9" t="s">
        <v>419</v>
      </c>
      <c r="K4251" s="10">
        <v>18.756</v>
      </c>
      <c r="L4251" s="10">
        <v>99.132999999999996</v>
      </c>
    </row>
    <row r="4252" spans="1:12">
      <c r="A4252" s="9">
        <v>4</v>
      </c>
      <c r="B4252" s="9">
        <v>500706</v>
      </c>
      <c r="C4252" s="9" t="s">
        <v>3347</v>
      </c>
      <c r="D4252" s="9" t="s">
        <v>3348</v>
      </c>
      <c r="E4252" s="9">
        <v>5007</v>
      </c>
      <c r="F4252" s="9" t="s">
        <v>1019</v>
      </c>
      <c r="G4252" s="9" t="s">
        <v>1020</v>
      </c>
      <c r="H4252" s="9">
        <v>50</v>
      </c>
      <c r="I4252" s="9" t="s">
        <v>418</v>
      </c>
      <c r="J4252" s="9" t="s">
        <v>419</v>
      </c>
      <c r="K4252" s="10">
        <v>18.966999999999999</v>
      </c>
      <c r="L4252" s="10">
        <v>98.915000000000006</v>
      </c>
    </row>
    <row r="4253" spans="1:12">
      <c r="A4253" s="9">
        <v>4</v>
      </c>
      <c r="B4253" s="9">
        <v>501304</v>
      </c>
      <c r="C4253" s="9" t="s">
        <v>4833</v>
      </c>
      <c r="D4253" s="9" t="s">
        <v>4834</v>
      </c>
      <c r="E4253" s="9">
        <v>5013</v>
      </c>
      <c r="F4253" s="9" t="s">
        <v>694</v>
      </c>
      <c r="G4253" s="9" t="s">
        <v>695</v>
      </c>
      <c r="H4253" s="9">
        <v>50</v>
      </c>
      <c r="I4253" s="9" t="s">
        <v>418</v>
      </c>
      <c r="J4253" s="9" t="s">
        <v>419</v>
      </c>
      <c r="K4253" s="10">
        <v>18.704000000000001</v>
      </c>
      <c r="L4253" s="10">
        <v>99.106999999999999</v>
      </c>
    </row>
    <row r="4254" spans="1:12">
      <c r="A4254" s="9">
        <v>4</v>
      </c>
      <c r="B4254" s="9">
        <v>500704</v>
      </c>
      <c r="C4254" s="9" t="s">
        <v>3845</v>
      </c>
      <c r="D4254" s="9" t="s">
        <v>3846</v>
      </c>
      <c r="E4254" s="9">
        <v>5007</v>
      </c>
      <c r="F4254" s="9" t="s">
        <v>1019</v>
      </c>
      <c r="G4254" s="9" t="s">
        <v>1020</v>
      </c>
      <c r="H4254" s="9">
        <v>50</v>
      </c>
      <c r="I4254" s="9" t="s">
        <v>418</v>
      </c>
      <c r="J4254" s="9" t="s">
        <v>419</v>
      </c>
      <c r="K4254" s="10">
        <v>19.010999999999999</v>
      </c>
      <c r="L4254" s="10">
        <v>98.941999999999993</v>
      </c>
    </row>
    <row r="4255" spans="1:12">
      <c r="A4255" s="9">
        <v>4</v>
      </c>
      <c r="B4255" s="9">
        <v>501214</v>
      </c>
      <c r="C4255" s="9" t="s">
        <v>5002</v>
      </c>
      <c r="D4255" s="9" t="s">
        <v>5003</v>
      </c>
      <c r="E4255" s="9">
        <v>5012</v>
      </c>
      <c r="F4255" s="9" t="s">
        <v>1657</v>
      </c>
      <c r="G4255" s="9" t="s">
        <v>1658</v>
      </c>
      <c r="H4255" s="9">
        <v>50</v>
      </c>
      <c r="I4255" s="9" t="s">
        <v>418</v>
      </c>
      <c r="J4255" s="9" t="s">
        <v>419</v>
      </c>
      <c r="K4255" s="10">
        <v>18.673999999999999</v>
      </c>
      <c r="L4255" s="10">
        <v>98.840999999999994</v>
      </c>
    </row>
    <row r="4256" spans="1:12">
      <c r="A4256" s="9">
        <v>4</v>
      </c>
      <c r="B4256" s="9">
        <v>501003</v>
      </c>
      <c r="C4256" s="9" t="s">
        <v>5444</v>
      </c>
      <c r="D4256" s="9" t="s">
        <v>5445</v>
      </c>
      <c r="E4256" s="9">
        <v>5010</v>
      </c>
      <c r="F4256" s="9" t="s">
        <v>5446</v>
      </c>
      <c r="G4256" s="9" t="s">
        <v>5447</v>
      </c>
      <c r="H4256" s="9">
        <v>50</v>
      </c>
      <c r="I4256" s="9" t="s">
        <v>418</v>
      </c>
      <c r="J4256" s="9" t="s">
        <v>419</v>
      </c>
      <c r="K4256" s="10">
        <v>19.948</v>
      </c>
      <c r="L4256" s="10">
        <v>99.28</v>
      </c>
    </row>
    <row r="4257" spans="1:12">
      <c r="A4257" s="9">
        <v>4</v>
      </c>
      <c r="B4257" s="9">
        <v>501406</v>
      </c>
      <c r="C4257" s="9" t="s">
        <v>5454</v>
      </c>
      <c r="D4257" s="9" t="s">
        <v>5455</v>
      </c>
      <c r="E4257" s="9">
        <v>5014</v>
      </c>
      <c r="F4257" s="9" t="s">
        <v>1010</v>
      </c>
      <c r="G4257" s="9" t="s">
        <v>1011</v>
      </c>
      <c r="H4257" s="9">
        <v>50</v>
      </c>
      <c r="I4257" s="9" t="s">
        <v>418</v>
      </c>
      <c r="J4257" s="9" t="s">
        <v>419</v>
      </c>
      <c r="K4257" s="10">
        <v>18.911000000000001</v>
      </c>
      <c r="L4257" s="10">
        <v>99.100999999999999</v>
      </c>
    </row>
    <row r="4258" spans="1:12">
      <c r="A4258" s="9">
        <v>4</v>
      </c>
      <c r="B4258" s="9">
        <v>500608</v>
      </c>
      <c r="C4258" s="9" t="s">
        <v>5530</v>
      </c>
      <c r="D4258" s="9" t="s">
        <v>5531</v>
      </c>
      <c r="E4258" s="9">
        <v>5006</v>
      </c>
      <c r="F4258" s="9" t="s">
        <v>1578</v>
      </c>
      <c r="G4258" s="9" t="s">
        <v>1579</v>
      </c>
      <c r="H4258" s="9">
        <v>50</v>
      </c>
      <c r="I4258" s="9" t="s">
        <v>418</v>
      </c>
      <c r="J4258" s="9" t="s">
        <v>419</v>
      </c>
      <c r="K4258" s="10">
        <v>19.048999999999999</v>
      </c>
      <c r="L4258" s="10">
        <v>98.83</v>
      </c>
    </row>
    <row r="4259" spans="1:12">
      <c r="A4259" s="9">
        <v>4</v>
      </c>
      <c r="B4259" s="9">
        <v>501106</v>
      </c>
      <c r="C4259" s="9" t="s">
        <v>540</v>
      </c>
      <c r="D4259" s="9" t="s">
        <v>541</v>
      </c>
      <c r="E4259" s="9">
        <v>5011</v>
      </c>
      <c r="F4259" s="9" t="s">
        <v>769</v>
      </c>
      <c r="G4259" s="9" t="s">
        <v>770</v>
      </c>
      <c r="H4259" s="9">
        <v>50</v>
      </c>
      <c r="I4259" s="9" t="s">
        <v>418</v>
      </c>
      <c r="J4259" s="9" t="s">
        <v>419</v>
      </c>
      <c r="K4259" s="10">
        <v>19.391999999999999</v>
      </c>
      <c r="L4259" s="10">
        <v>99.120999999999995</v>
      </c>
    </row>
    <row r="4260" spans="1:12">
      <c r="A4260" s="9">
        <v>4</v>
      </c>
      <c r="B4260" s="9">
        <v>500602</v>
      </c>
      <c r="C4260" s="9" t="s">
        <v>6148</v>
      </c>
      <c r="D4260" s="9" t="s">
        <v>1579</v>
      </c>
      <c r="E4260" s="9">
        <v>5006</v>
      </c>
      <c r="F4260" s="9" t="s">
        <v>1578</v>
      </c>
      <c r="G4260" s="9" t="s">
        <v>1579</v>
      </c>
      <c r="H4260" s="9">
        <v>50</v>
      </c>
      <c r="I4260" s="9" t="s">
        <v>418</v>
      </c>
      <c r="J4260" s="9" t="s">
        <v>419</v>
      </c>
      <c r="K4260" s="10">
        <v>19.155000000000001</v>
      </c>
      <c r="L4260" s="10">
        <v>98.91</v>
      </c>
    </row>
    <row r="4261" spans="1:12">
      <c r="A4261" s="9">
        <v>4</v>
      </c>
      <c r="B4261" s="9">
        <v>502403</v>
      </c>
      <c r="C4261" s="9" t="s">
        <v>6251</v>
      </c>
      <c r="D4261" s="9" t="s">
        <v>6252</v>
      </c>
      <c r="E4261" s="9">
        <v>5024</v>
      </c>
      <c r="F4261" s="9" t="s">
        <v>1445</v>
      </c>
      <c r="G4261" s="9" t="s">
        <v>1446</v>
      </c>
      <c r="H4261" s="9">
        <v>50</v>
      </c>
      <c r="I4261" s="9" t="s">
        <v>418</v>
      </c>
      <c r="J4261" s="9" t="s">
        <v>419</v>
      </c>
      <c r="K4261" s="10">
        <v>18.559999999999999</v>
      </c>
      <c r="L4261" s="10">
        <v>98.781999999999996</v>
      </c>
    </row>
    <row r="4262" spans="1:12">
      <c r="A4262" s="9">
        <v>4</v>
      </c>
      <c r="B4262" s="9">
        <v>502201</v>
      </c>
      <c r="C4262" s="9" t="s">
        <v>6416</v>
      </c>
      <c r="D4262" s="9" t="s">
        <v>1024</v>
      </c>
      <c r="E4262" s="9">
        <v>5022</v>
      </c>
      <c r="F4262" s="9" t="s">
        <v>921</v>
      </c>
      <c r="G4262" s="9" t="s">
        <v>922</v>
      </c>
      <c r="H4262" s="9">
        <v>50</v>
      </c>
      <c r="I4262" s="9" t="s">
        <v>418</v>
      </c>
      <c r="J4262" s="9" t="s">
        <v>419</v>
      </c>
      <c r="K4262" s="10">
        <v>18.637</v>
      </c>
      <c r="L4262" s="10">
        <v>98.751999999999995</v>
      </c>
    </row>
    <row r="4263" spans="1:12">
      <c r="A4263" s="9">
        <v>4</v>
      </c>
      <c r="B4263" s="9">
        <v>501311</v>
      </c>
      <c r="C4263" s="9" t="s">
        <v>3347</v>
      </c>
      <c r="D4263" s="9" t="s">
        <v>3348</v>
      </c>
      <c r="E4263" s="9">
        <v>5013</v>
      </c>
      <c r="F4263" s="9" t="s">
        <v>694</v>
      </c>
      <c r="G4263" s="9" t="s">
        <v>695</v>
      </c>
      <c r="H4263" s="9">
        <v>50</v>
      </c>
      <c r="I4263" s="9" t="s">
        <v>418</v>
      </c>
      <c r="J4263" s="9" t="s">
        <v>419</v>
      </c>
      <c r="K4263" s="10">
        <v>18.780999999999999</v>
      </c>
      <c r="L4263" s="10">
        <v>99.188999999999993</v>
      </c>
    </row>
    <row r="4264" spans="1:12">
      <c r="A4264" s="9">
        <v>4</v>
      </c>
      <c r="B4264" s="9">
        <v>501108</v>
      </c>
      <c r="C4264" s="9" t="s">
        <v>6840</v>
      </c>
      <c r="D4264" s="9" t="s">
        <v>6841</v>
      </c>
      <c r="E4264" s="9">
        <v>5011</v>
      </c>
      <c r="F4264" s="9" t="s">
        <v>769</v>
      </c>
      <c r="G4264" s="9" t="s">
        <v>770</v>
      </c>
      <c r="H4264" s="9">
        <v>50</v>
      </c>
      <c r="I4264" s="9" t="s">
        <v>418</v>
      </c>
      <c r="J4264" s="9" t="s">
        <v>419</v>
      </c>
      <c r="K4264" s="10">
        <v>19.308</v>
      </c>
      <c r="L4264" s="10">
        <v>99.164000000000001</v>
      </c>
    </row>
    <row r="4265" spans="1:12">
      <c r="A4265" s="9">
        <v>4</v>
      </c>
      <c r="B4265" s="9">
        <v>500906</v>
      </c>
      <c r="C4265" s="9" t="s">
        <v>1984</v>
      </c>
      <c r="D4265" s="9" t="s">
        <v>1011</v>
      </c>
      <c r="E4265" s="9">
        <v>5009</v>
      </c>
      <c r="F4265" s="9" t="s">
        <v>6910</v>
      </c>
      <c r="G4265" s="9" t="s">
        <v>6911</v>
      </c>
      <c r="H4265" s="9">
        <v>50</v>
      </c>
      <c r="I4265" s="9" t="s">
        <v>418</v>
      </c>
      <c r="J4265" s="9" t="s">
        <v>419</v>
      </c>
      <c r="K4265" s="10">
        <v>19.879000000000001</v>
      </c>
      <c r="L4265" s="10">
        <v>99.209000000000003</v>
      </c>
    </row>
    <row r="4266" spans="1:12">
      <c r="A4266" s="9">
        <v>4</v>
      </c>
      <c r="B4266" s="9">
        <v>500107</v>
      </c>
      <c r="C4266" s="9" t="s">
        <v>5153</v>
      </c>
      <c r="D4266" s="9" t="s">
        <v>5154</v>
      </c>
      <c r="E4266" s="9">
        <v>5001</v>
      </c>
      <c r="F4266" s="9" t="s">
        <v>416</v>
      </c>
      <c r="G4266" s="9" t="s">
        <v>417</v>
      </c>
      <c r="H4266" s="9">
        <v>50</v>
      </c>
      <c r="I4266" s="9" t="s">
        <v>418</v>
      </c>
      <c r="J4266" s="9" t="s">
        <v>419</v>
      </c>
      <c r="K4266" s="10">
        <v>18.821000000000002</v>
      </c>
      <c r="L4266" s="10">
        <v>98.968999999999994</v>
      </c>
    </row>
    <row r="4267" spans="1:12">
      <c r="A4267" s="9">
        <v>4</v>
      </c>
      <c r="B4267" s="9">
        <v>500611</v>
      </c>
      <c r="C4267" s="9" t="s">
        <v>1832</v>
      </c>
      <c r="D4267" s="9" t="s">
        <v>1290</v>
      </c>
      <c r="E4267" s="9">
        <v>5006</v>
      </c>
      <c r="F4267" s="9" t="s">
        <v>1578</v>
      </c>
      <c r="G4267" s="9" t="s">
        <v>1579</v>
      </c>
      <c r="H4267" s="9">
        <v>50</v>
      </c>
      <c r="I4267" s="9" t="s">
        <v>418</v>
      </c>
      <c r="J4267" s="9" t="s">
        <v>419</v>
      </c>
      <c r="K4267" s="10">
        <v>19.146999999999998</v>
      </c>
      <c r="L4267" s="10">
        <v>98.861000000000004</v>
      </c>
    </row>
    <row r="4268" spans="1:12">
      <c r="A4268" s="9">
        <v>4</v>
      </c>
      <c r="B4268" s="9">
        <v>501412</v>
      </c>
      <c r="C4268" s="9" t="s">
        <v>7839</v>
      </c>
      <c r="D4268" s="9" t="s">
        <v>7840</v>
      </c>
      <c r="E4268" s="9">
        <v>5014</v>
      </c>
      <c r="F4268" s="9" t="s">
        <v>1010</v>
      </c>
      <c r="G4268" s="9" t="s">
        <v>1011</v>
      </c>
      <c r="H4268" s="9">
        <v>50</v>
      </c>
      <c r="I4268" s="9" t="s">
        <v>418</v>
      </c>
      <c r="J4268" s="9" t="s">
        <v>419</v>
      </c>
      <c r="K4268" s="10">
        <v>18.907</v>
      </c>
      <c r="L4268" s="10">
        <v>99.051000000000002</v>
      </c>
    </row>
    <row r="4269" spans="1:12">
      <c r="A4269" s="9">
        <v>4</v>
      </c>
      <c r="B4269" s="9">
        <v>502003</v>
      </c>
      <c r="C4269" s="9" t="s">
        <v>7978</v>
      </c>
      <c r="D4269" s="9" t="s">
        <v>7979</v>
      </c>
      <c r="E4269" s="9">
        <v>5020</v>
      </c>
      <c r="F4269" s="9" t="s">
        <v>7980</v>
      </c>
      <c r="G4269" s="9" t="s">
        <v>7981</v>
      </c>
      <c r="H4269" s="9">
        <v>50</v>
      </c>
      <c r="I4269" s="9" t="s">
        <v>418</v>
      </c>
      <c r="J4269" s="9" t="s">
        <v>419</v>
      </c>
      <c r="K4269" s="10">
        <v>19.614999999999998</v>
      </c>
      <c r="L4269" s="10">
        <v>98.632000000000005</v>
      </c>
    </row>
    <row r="4270" spans="1:12">
      <c r="A4270" s="9">
        <v>4</v>
      </c>
      <c r="B4270" s="9">
        <v>500512</v>
      </c>
      <c r="C4270" s="9" t="s">
        <v>8045</v>
      </c>
      <c r="D4270" s="9" t="s">
        <v>8046</v>
      </c>
      <c r="E4270" s="9">
        <v>5005</v>
      </c>
      <c r="F4270" s="9" t="s">
        <v>849</v>
      </c>
      <c r="G4270" s="9" t="s">
        <v>850</v>
      </c>
      <c r="H4270" s="9">
        <v>50</v>
      </c>
      <c r="I4270" s="9" t="s">
        <v>418</v>
      </c>
      <c r="J4270" s="9" t="s">
        <v>419</v>
      </c>
      <c r="K4270" s="10">
        <v>18.847000000000001</v>
      </c>
      <c r="L4270" s="10">
        <v>99.195999999999998</v>
      </c>
    </row>
    <row r="4271" spans="1:12">
      <c r="A4271" s="9">
        <v>4</v>
      </c>
      <c r="B4271" s="9">
        <v>500204</v>
      </c>
      <c r="C4271" s="9" t="s">
        <v>8123</v>
      </c>
      <c r="D4271" s="9" t="s">
        <v>8124</v>
      </c>
      <c r="E4271" s="9">
        <v>5002</v>
      </c>
      <c r="F4271" s="9" t="s">
        <v>8125</v>
      </c>
      <c r="G4271" s="9" t="s">
        <v>568</v>
      </c>
      <c r="H4271" s="9">
        <v>50</v>
      </c>
      <c r="I4271" s="9" t="s">
        <v>418</v>
      </c>
      <c r="J4271" s="9" t="s">
        <v>419</v>
      </c>
      <c r="K4271" s="10">
        <v>18.472000000000001</v>
      </c>
      <c r="L4271" s="10">
        <v>98.725999999999999</v>
      </c>
    </row>
    <row r="4272" spans="1:12">
      <c r="A4272" s="9">
        <v>4</v>
      </c>
      <c r="B4272" s="9">
        <v>501408</v>
      </c>
      <c r="C4272" s="9" t="s">
        <v>8142</v>
      </c>
      <c r="D4272" s="9" t="s">
        <v>8143</v>
      </c>
      <c r="E4272" s="9">
        <v>5014</v>
      </c>
      <c r="F4272" s="9" t="s">
        <v>1010</v>
      </c>
      <c r="G4272" s="9" t="s">
        <v>1011</v>
      </c>
      <c r="H4272" s="9">
        <v>50</v>
      </c>
      <c r="I4272" s="9" t="s">
        <v>418</v>
      </c>
      <c r="J4272" s="9" t="s">
        <v>419</v>
      </c>
      <c r="K4272" s="10">
        <v>18.93</v>
      </c>
      <c r="L4272" s="10">
        <v>99.013999999999996</v>
      </c>
    </row>
    <row r="4273" spans="1:12">
      <c r="A4273" s="9">
        <v>4</v>
      </c>
      <c r="B4273" s="9">
        <v>501705</v>
      </c>
      <c r="C4273" s="9" t="s">
        <v>8360</v>
      </c>
      <c r="D4273" s="9" t="s">
        <v>8361</v>
      </c>
      <c r="E4273" s="9">
        <v>5017</v>
      </c>
      <c r="F4273" s="9" t="s">
        <v>3936</v>
      </c>
      <c r="G4273" s="9" t="s">
        <v>3937</v>
      </c>
      <c r="H4273" s="9">
        <v>50</v>
      </c>
      <c r="I4273" s="9" t="s">
        <v>418</v>
      </c>
      <c r="J4273" s="9" t="s">
        <v>419</v>
      </c>
      <c r="K4273" s="10">
        <v>18.016999999999999</v>
      </c>
      <c r="L4273" s="10">
        <v>98.661000000000001</v>
      </c>
    </row>
    <row r="4274" spans="1:12">
      <c r="A4274" s="9">
        <v>4</v>
      </c>
      <c r="B4274" s="9">
        <v>502202</v>
      </c>
      <c r="C4274" s="9" t="s">
        <v>8418</v>
      </c>
      <c r="D4274" s="9" t="s">
        <v>8419</v>
      </c>
      <c r="E4274" s="9">
        <v>5022</v>
      </c>
      <c r="F4274" s="9" t="s">
        <v>921</v>
      </c>
      <c r="G4274" s="9" t="s">
        <v>922</v>
      </c>
      <c r="H4274" s="9">
        <v>50</v>
      </c>
      <c r="I4274" s="9" t="s">
        <v>418</v>
      </c>
      <c r="J4274" s="9" t="s">
        <v>419</v>
      </c>
      <c r="K4274" s="10">
        <v>18.587</v>
      </c>
      <c r="L4274" s="10">
        <v>98.741</v>
      </c>
    </row>
    <row r="4275" spans="1:12">
      <c r="A4275" s="9">
        <v>4</v>
      </c>
      <c r="B4275" s="9">
        <v>500708</v>
      </c>
      <c r="C4275" s="9" t="s">
        <v>8548</v>
      </c>
      <c r="D4275" s="9" t="s">
        <v>8549</v>
      </c>
      <c r="E4275" s="9">
        <v>5007</v>
      </c>
      <c r="F4275" s="9" t="s">
        <v>1019</v>
      </c>
      <c r="G4275" s="9" t="s">
        <v>1020</v>
      </c>
      <c r="H4275" s="9">
        <v>50</v>
      </c>
      <c r="I4275" s="9" t="s">
        <v>418</v>
      </c>
      <c r="J4275" s="9" t="s">
        <v>419</v>
      </c>
      <c r="K4275" s="10">
        <v>18.885000000000002</v>
      </c>
      <c r="L4275" s="10">
        <v>98.82</v>
      </c>
    </row>
    <row r="4276" spans="1:12">
      <c r="A4276" s="9">
        <v>4</v>
      </c>
      <c r="B4276" s="9">
        <v>500710</v>
      </c>
      <c r="C4276" s="9" t="s">
        <v>1104</v>
      </c>
      <c r="D4276" s="9" t="s">
        <v>1105</v>
      </c>
      <c r="E4276" s="9">
        <v>5007</v>
      </c>
      <c r="F4276" s="9" t="s">
        <v>1019</v>
      </c>
      <c r="G4276" s="9" t="s">
        <v>1020</v>
      </c>
      <c r="H4276" s="9">
        <v>50</v>
      </c>
      <c r="I4276" s="9" t="s">
        <v>418</v>
      </c>
      <c r="J4276" s="9" t="s">
        <v>419</v>
      </c>
      <c r="K4276" s="10">
        <v>18.86</v>
      </c>
      <c r="L4276" s="10">
        <v>98.938999999999993</v>
      </c>
    </row>
    <row r="4277" spans="1:12">
      <c r="A4277" s="9">
        <v>4</v>
      </c>
      <c r="B4277" s="9">
        <v>500901</v>
      </c>
      <c r="C4277" s="9" t="s">
        <v>665</v>
      </c>
      <c r="D4277" s="9" t="s">
        <v>666</v>
      </c>
      <c r="E4277" s="9">
        <v>5009</v>
      </c>
      <c r="F4277" s="9" t="s">
        <v>6910</v>
      </c>
      <c r="G4277" s="9" t="s">
        <v>6911</v>
      </c>
      <c r="H4277" s="9">
        <v>50</v>
      </c>
      <c r="I4277" s="9" t="s">
        <v>418</v>
      </c>
      <c r="J4277" s="9" t="s">
        <v>419</v>
      </c>
      <c r="K4277" s="10">
        <v>19.943999999999999</v>
      </c>
      <c r="L4277" s="10">
        <v>99.213999999999999</v>
      </c>
    </row>
    <row r="4278" spans="1:12">
      <c r="A4278" s="9">
        <v>4</v>
      </c>
      <c r="B4278" s="9">
        <v>502303</v>
      </c>
      <c r="C4278" s="9" t="s">
        <v>8752</v>
      </c>
      <c r="D4278" s="9" t="s">
        <v>8753</v>
      </c>
      <c r="E4278" s="9">
        <v>5023</v>
      </c>
      <c r="F4278" s="9" t="s">
        <v>3822</v>
      </c>
      <c r="G4278" s="9" t="s">
        <v>3823</v>
      </c>
      <c r="H4278" s="9">
        <v>50</v>
      </c>
      <c r="I4278" s="9" t="s">
        <v>418</v>
      </c>
      <c r="J4278" s="9" t="s">
        <v>419</v>
      </c>
      <c r="K4278" s="10">
        <v>18.824999999999999</v>
      </c>
      <c r="L4278" s="10">
        <v>99.242000000000004</v>
      </c>
    </row>
    <row r="4279" spans="1:12">
      <c r="A4279" s="9">
        <v>4</v>
      </c>
      <c r="B4279" s="9">
        <v>501602</v>
      </c>
      <c r="C4279" s="9" t="s">
        <v>8807</v>
      </c>
      <c r="D4279" s="9" t="s">
        <v>8808</v>
      </c>
      <c r="E4279" s="9">
        <v>5016</v>
      </c>
      <c r="F4279" s="9" t="s">
        <v>8809</v>
      </c>
      <c r="G4279" s="9" t="s">
        <v>8808</v>
      </c>
      <c r="H4279" s="9">
        <v>50</v>
      </c>
      <c r="I4279" s="9" t="s">
        <v>418</v>
      </c>
      <c r="J4279" s="9" t="s">
        <v>419</v>
      </c>
      <c r="K4279" s="10">
        <v>18.103000000000002</v>
      </c>
      <c r="L4279" s="10">
        <v>98.582999999999998</v>
      </c>
    </row>
    <row r="4280" spans="1:12">
      <c r="A4280" s="9">
        <v>4</v>
      </c>
      <c r="B4280" s="9">
        <v>500610</v>
      </c>
      <c r="C4280" s="9" t="s">
        <v>8840</v>
      </c>
      <c r="D4280" s="9" t="s">
        <v>8841</v>
      </c>
      <c r="E4280" s="9">
        <v>5006</v>
      </c>
      <c r="F4280" s="9" t="s">
        <v>1578</v>
      </c>
      <c r="G4280" s="9" t="s">
        <v>1579</v>
      </c>
      <c r="H4280" s="9">
        <v>50</v>
      </c>
      <c r="I4280" s="9" t="s">
        <v>418</v>
      </c>
      <c r="J4280" s="9" t="s">
        <v>419</v>
      </c>
      <c r="K4280" s="10">
        <v>19.186</v>
      </c>
      <c r="L4280" s="10">
        <v>98.79</v>
      </c>
    </row>
    <row r="4281" spans="1:12">
      <c r="A4281" s="9">
        <v>4</v>
      </c>
      <c r="B4281" s="9">
        <v>500205</v>
      </c>
      <c r="C4281" s="9" t="s">
        <v>8917</v>
      </c>
      <c r="D4281" s="9" t="s">
        <v>8918</v>
      </c>
      <c r="E4281" s="9">
        <v>5002</v>
      </c>
      <c r="F4281" s="9" t="s">
        <v>8125</v>
      </c>
      <c r="G4281" s="9" t="s">
        <v>568</v>
      </c>
      <c r="H4281" s="9">
        <v>50</v>
      </c>
      <c r="I4281" s="9" t="s">
        <v>418</v>
      </c>
      <c r="J4281" s="9" t="s">
        <v>419</v>
      </c>
      <c r="K4281" s="10">
        <v>18.352</v>
      </c>
      <c r="L4281" s="10">
        <v>98.668000000000006</v>
      </c>
    </row>
    <row r="4282" spans="1:12">
      <c r="A4282" s="9">
        <v>4</v>
      </c>
      <c r="B4282" s="9">
        <v>500603</v>
      </c>
      <c r="C4282" s="9" t="s">
        <v>3845</v>
      </c>
      <c r="D4282" s="9" t="s">
        <v>3846</v>
      </c>
      <c r="E4282" s="9">
        <v>5006</v>
      </c>
      <c r="F4282" s="9" t="s">
        <v>1578</v>
      </c>
      <c r="G4282" s="9" t="s">
        <v>1579</v>
      </c>
      <c r="H4282" s="9">
        <v>50</v>
      </c>
      <c r="I4282" s="9" t="s">
        <v>418</v>
      </c>
      <c r="J4282" s="9" t="s">
        <v>419</v>
      </c>
      <c r="K4282" s="10">
        <v>19.071000000000002</v>
      </c>
      <c r="L4282" s="10">
        <v>98.915999999999997</v>
      </c>
    </row>
    <row r="4283" spans="1:12">
      <c r="A4283" s="9">
        <v>4</v>
      </c>
      <c r="B4283" s="9">
        <v>501107</v>
      </c>
      <c r="C4283" s="9" t="s">
        <v>9224</v>
      </c>
      <c r="D4283" s="9" t="s">
        <v>9225</v>
      </c>
      <c r="E4283" s="9">
        <v>5011</v>
      </c>
      <c r="F4283" s="9" t="s">
        <v>769</v>
      </c>
      <c r="G4283" s="9" t="s">
        <v>770</v>
      </c>
      <c r="H4283" s="9">
        <v>50</v>
      </c>
      <c r="I4283" s="9" t="s">
        <v>418</v>
      </c>
      <c r="J4283" s="9" t="s">
        <v>419</v>
      </c>
      <c r="K4283" s="10">
        <v>19.329999999999998</v>
      </c>
      <c r="L4283" s="10">
        <v>99.108999999999995</v>
      </c>
    </row>
    <row r="4284" spans="1:12">
      <c r="A4284" s="9">
        <v>4</v>
      </c>
      <c r="B4284" s="9">
        <v>500501</v>
      </c>
      <c r="C4284" s="9" t="s">
        <v>9335</v>
      </c>
      <c r="D4284" s="9" t="s">
        <v>9336</v>
      </c>
      <c r="E4284" s="9">
        <v>5005</v>
      </c>
      <c r="F4284" s="9" t="s">
        <v>849</v>
      </c>
      <c r="G4284" s="9" t="s">
        <v>850</v>
      </c>
      <c r="H4284" s="9">
        <v>50</v>
      </c>
      <c r="I4284" s="9" t="s">
        <v>418</v>
      </c>
      <c r="J4284" s="9" t="s">
        <v>419</v>
      </c>
      <c r="K4284" s="10">
        <v>18.899000000000001</v>
      </c>
      <c r="L4284" s="10">
        <v>99.17</v>
      </c>
    </row>
    <row r="4285" spans="1:12">
      <c r="A4285" s="9">
        <v>4</v>
      </c>
      <c r="B4285" s="9">
        <v>501306</v>
      </c>
      <c r="C4285" s="9" t="s">
        <v>9625</v>
      </c>
      <c r="D4285" s="9" t="s">
        <v>9626</v>
      </c>
      <c r="E4285" s="9">
        <v>5013</v>
      </c>
      <c r="F4285" s="9" t="s">
        <v>694</v>
      </c>
      <c r="G4285" s="9" t="s">
        <v>695</v>
      </c>
      <c r="H4285" s="9">
        <v>50</v>
      </c>
      <c r="I4285" s="9" t="s">
        <v>418</v>
      </c>
      <c r="J4285" s="9" t="s">
        <v>419</v>
      </c>
      <c r="K4285" s="10">
        <v>18.7</v>
      </c>
      <c r="L4285" s="10">
        <v>99.228999999999999</v>
      </c>
    </row>
    <row r="4286" spans="1:12">
      <c r="A4286" s="9">
        <v>4</v>
      </c>
      <c r="B4286" s="9">
        <v>501511</v>
      </c>
      <c r="C4286" s="9" t="s">
        <v>9224</v>
      </c>
      <c r="D4286" s="9" t="s">
        <v>9225</v>
      </c>
      <c r="E4286" s="9">
        <v>5015</v>
      </c>
      <c r="F4286" s="9" t="s">
        <v>742</v>
      </c>
      <c r="G4286" s="9" t="s">
        <v>743</v>
      </c>
      <c r="H4286" s="9">
        <v>50</v>
      </c>
      <c r="I4286" s="9" t="s">
        <v>418</v>
      </c>
      <c r="J4286" s="9" t="s">
        <v>419</v>
      </c>
      <c r="K4286" s="10">
        <v>18.709</v>
      </c>
      <c r="L4286" s="10">
        <v>98.881</v>
      </c>
    </row>
    <row r="4287" spans="1:12">
      <c r="A4287" s="9">
        <v>4</v>
      </c>
      <c r="B4287" s="9">
        <v>500109</v>
      </c>
      <c r="C4287" s="9" t="s">
        <v>9741</v>
      </c>
      <c r="E4287" s="9">
        <v>5001</v>
      </c>
      <c r="F4287" s="9" t="s">
        <v>416</v>
      </c>
      <c r="G4287" s="9" t="s">
        <v>417</v>
      </c>
      <c r="H4287" s="9">
        <v>50</v>
      </c>
      <c r="I4287" s="9" t="s">
        <v>418</v>
      </c>
      <c r="J4287" s="9" t="s">
        <v>419</v>
      </c>
      <c r="K4287" s="10">
        <v>18.768000000000001</v>
      </c>
      <c r="L4287" s="10">
        <v>98.921000000000006</v>
      </c>
    </row>
    <row r="4288" spans="1:12">
      <c r="A4288" s="9">
        <v>4</v>
      </c>
      <c r="B4288" s="9">
        <v>501103</v>
      </c>
      <c r="C4288" s="9" t="s">
        <v>9891</v>
      </c>
      <c r="D4288" s="9" t="s">
        <v>9892</v>
      </c>
      <c r="E4288" s="9">
        <v>5011</v>
      </c>
      <c r="F4288" s="9" t="s">
        <v>769</v>
      </c>
      <c r="G4288" s="9" t="s">
        <v>770</v>
      </c>
      <c r="H4288" s="9">
        <v>50</v>
      </c>
      <c r="I4288" s="9" t="s">
        <v>418</v>
      </c>
      <c r="J4288" s="9" t="s">
        <v>419</v>
      </c>
      <c r="K4288" s="10">
        <v>19.37</v>
      </c>
      <c r="L4288" s="10">
        <v>99.266000000000005</v>
      </c>
    </row>
    <row r="4289" spans="1:12">
      <c r="A4289" s="9">
        <v>4</v>
      </c>
      <c r="B4289" s="9">
        <v>500912</v>
      </c>
      <c r="C4289" s="9" t="s">
        <v>10208</v>
      </c>
      <c r="D4289" s="9" t="s">
        <v>9972</v>
      </c>
      <c r="E4289" s="9">
        <v>5009</v>
      </c>
      <c r="F4289" s="9" t="s">
        <v>6910</v>
      </c>
      <c r="G4289" s="9" t="s">
        <v>6911</v>
      </c>
      <c r="H4289" s="9">
        <v>50</v>
      </c>
      <c r="I4289" s="9" t="s">
        <v>418</v>
      </c>
      <c r="J4289" s="9" t="s">
        <v>419</v>
      </c>
      <c r="K4289" s="10">
        <v>20.061</v>
      </c>
      <c r="L4289" s="10">
        <v>99.120999999999995</v>
      </c>
    </row>
    <row r="4290" spans="1:12">
      <c r="A4290" s="9">
        <v>4</v>
      </c>
      <c r="B4290" s="9">
        <v>502304</v>
      </c>
      <c r="C4290" s="9" t="s">
        <v>7794</v>
      </c>
      <c r="D4290" s="9" t="s">
        <v>7795</v>
      </c>
      <c r="E4290" s="9">
        <v>5023</v>
      </c>
      <c r="F4290" s="9" t="s">
        <v>3822</v>
      </c>
      <c r="G4290" s="9" t="s">
        <v>3823</v>
      </c>
      <c r="H4290" s="9">
        <v>50</v>
      </c>
      <c r="I4290" s="9" t="s">
        <v>418</v>
      </c>
      <c r="J4290" s="9" t="s">
        <v>419</v>
      </c>
      <c r="K4290" s="10">
        <v>18.884</v>
      </c>
      <c r="L4290" s="10">
        <v>99.326999999999998</v>
      </c>
    </row>
    <row r="4291" spans="1:12">
      <c r="A4291" s="9">
        <v>4</v>
      </c>
      <c r="B4291" s="9">
        <v>502404</v>
      </c>
      <c r="C4291" s="9" t="s">
        <v>3695</v>
      </c>
      <c r="D4291" s="9" t="s">
        <v>3696</v>
      </c>
      <c r="E4291" s="9">
        <v>5024</v>
      </c>
      <c r="F4291" s="9" t="s">
        <v>1445</v>
      </c>
      <c r="G4291" s="9" t="s">
        <v>1446</v>
      </c>
      <c r="H4291" s="9">
        <v>50</v>
      </c>
      <c r="I4291" s="9" t="s">
        <v>418</v>
      </c>
      <c r="J4291" s="9" t="s">
        <v>419</v>
      </c>
      <c r="K4291" s="10">
        <v>18.581</v>
      </c>
      <c r="L4291" s="10">
        <v>98.682000000000002</v>
      </c>
    </row>
    <row r="4292" spans="1:12">
      <c r="A4292" s="9">
        <v>4</v>
      </c>
      <c r="B4292" s="9">
        <v>502301</v>
      </c>
      <c r="C4292" s="9" t="s">
        <v>10324</v>
      </c>
      <c r="D4292" s="9" t="s">
        <v>10325</v>
      </c>
      <c r="E4292" s="9">
        <v>5023</v>
      </c>
      <c r="F4292" s="9" t="s">
        <v>3822</v>
      </c>
      <c r="G4292" s="9" t="s">
        <v>3823</v>
      </c>
      <c r="H4292" s="9">
        <v>50</v>
      </c>
      <c r="I4292" s="9" t="s">
        <v>418</v>
      </c>
      <c r="J4292" s="9" t="s">
        <v>419</v>
      </c>
      <c r="K4292" s="10">
        <v>18.792999999999999</v>
      </c>
      <c r="L4292" s="10">
        <v>99.308000000000007</v>
      </c>
    </row>
    <row r="4293" spans="1:12">
      <c r="A4293" s="9">
        <v>4</v>
      </c>
      <c r="B4293" s="9">
        <v>502104</v>
      </c>
      <c r="C4293" s="9" t="s">
        <v>1246</v>
      </c>
      <c r="D4293" s="9" t="s">
        <v>1247</v>
      </c>
      <c r="E4293" s="9">
        <v>5021</v>
      </c>
      <c r="F4293" s="9" t="s">
        <v>2606</v>
      </c>
      <c r="G4293" s="9" t="s">
        <v>2607</v>
      </c>
      <c r="H4293" s="9">
        <v>50</v>
      </c>
      <c r="I4293" s="9" t="s">
        <v>418</v>
      </c>
      <c r="J4293" s="9" t="s">
        <v>419</v>
      </c>
      <c r="K4293" s="10">
        <v>19.736000000000001</v>
      </c>
      <c r="L4293" s="10">
        <v>99.072999999999993</v>
      </c>
    </row>
    <row r="4294" spans="1:12">
      <c r="A4294" s="9">
        <v>4</v>
      </c>
      <c r="B4294" s="9">
        <v>502401</v>
      </c>
      <c r="C4294" s="9" t="s">
        <v>10681</v>
      </c>
      <c r="D4294" s="9" t="s">
        <v>1446</v>
      </c>
      <c r="E4294" s="9">
        <v>5024</v>
      </c>
      <c r="F4294" s="9" t="s">
        <v>1445</v>
      </c>
      <c r="G4294" s="9" t="s">
        <v>1446</v>
      </c>
      <c r="H4294" s="9">
        <v>50</v>
      </c>
      <c r="I4294" s="9" t="s">
        <v>418</v>
      </c>
      <c r="J4294" s="9" t="s">
        <v>419</v>
      </c>
      <c r="K4294" s="10">
        <v>18.488</v>
      </c>
      <c r="L4294" s="10">
        <v>98.798000000000002</v>
      </c>
    </row>
    <row r="4295" spans="1:12">
      <c r="A4295" s="9">
        <v>4</v>
      </c>
      <c r="B4295" s="9">
        <v>502103</v>
      </c>
      <c r="C4295" s="9" t="s">
        <v>10792</v>
      </c>
      <c r="D4295" s="9" t="s">
        <v>10793</v>
      </c>
      <c r="E4295" s="9">
        <v>5021</v>
      </c>
      <c r="F4295" s="9" t="s">
        <v>2606</v>
      </c>
      <c r="G4295" s="9" t="s">
        <v>2607</v>
      </c>
      <c r="H4295" s="9">
        <v>50</v>
      </c>
      <c r="I4295" s="9" t="s">
        <v>418</v>
      </c>
      <c r="J4295" s="9" t="s">
        <v>419</v>
      </c>
      <c r="K4295" s="10">
        <v>19.73</v>
      </c>
      <c r="L4295" s="10">
        <v>99.247</v>
      </c>
    </row>
    <row r="4296" spans="1:12">
      <c r="A4296" s="9">
        <v>4</v>
      </c>
      <c r="B4296" s="9">
        <v>501701</v>
      </c>
      <c r="C4296" s="9" t="s">
        <v>10844</v>
      </c>
      <c r="D4296" s="9" t="s">
        <v>3937</v>
      </c>
      <c r="E4296" s="9">
        <v>5017</v>
      </c>
      <c r="F4296" s="9" t="s">
        <v>3936</v>
      </c>
      <c r="G4296" s="9" t="s">
        <v>3937</v>
      </c>
      <c r="H4296" s="9">
        <v>50</v>
      </c>
      <c r="I4296" s="9" t="s">
        <v>418</v>
      </c>
      <c r="J4296" s="9" t="s">
        <v>419</v>
      </c>
      <c r="K4296" s="10">
        <v>17.896999999999998</v>
      </c>
      <c r="L4296" s="10">
        <v>98.730999999999995</v>
      </c>
    </row>
    <row r="4297" spans="1:12">
      <c r="A4297" s="9">
        <v>4</v>
      </c>
      <c r="B4297" s="9">
        <v>501104</v>
      </c>
      <c r="C4297" s="9" t="s">
        <v>10890</v>
      </c>
      <c r="D4297" s="9" t="s">
        <v>10891</v>
      </c>
      <c r="E4297" s="9">
        <v>5011</v>
      </c>
      <c r="F4297" s="9" t="s">
        <v>769</v>
      </c>
      <c r="G4297" s="9" t="s">
        <v>770</v>
      </c>
      <c r="H4297" s="9">
        <v>50</v>
      </c>
      <c r="I4297" s="9" t="s">
        <v>418</v>
      </c>
      <c r="J4297" s="9" t="s">
        <v>419</v>
      </c>
      <c r="K4297" s="10">
        <v>19.440000000000001</v>
      </c>
      <c r="L4297" s="10">
        <v>99.260999999999996</v>
      </c>
    </row>
    <row r="4298" spans="1:12">
      <c r="A4298" s="9">
        <v>4</v>
      </c>
      <c r="B4298" s="9">
        <v>502205</v>
      </c>
      <c r="C4298" s="9" t="s">
        <v>10925</v>
      </c>
      <c r="D4298" s="9" t="s">
        <v>10926</v>
      </c>
      <c r="E4298" s="9">
        <v>5022</v>
      </c>
      <c r="F4298" s="9" t="s">
        <v>921</v>
      </c>
      <c r="G4298" s="9" t="s">
        <v>922</v>
      </c>
      <c r="H4298" s="9">
        <v>50</v>
      </c>
      <c r="I4298" s="9" t="s">
        <v>418</v>
      </c>
      <c r="J4298" s="9" t="s">
        <v>419</v>
      </c>
      <c r="K4298" s="10">
        <v>18.678999999999998</v>
      </c>
      <c r="L4298" s="10">
        <v>98.783000000000001</v>
      </c>
    </row>
    <row r="4299" spans="1:12">
      <c r="A4299" s="9">
        <v>4</v>
      </c>
      <c r="B4299" s="9">
        <v>500606</v>
      </c>
      <c r="C4299" s="9" t="s">
        <v>10937</v>
      </c>
      <c r="D4299" s="9" t="s">
        <v>10938</v>
      </c>
      <c r="E4299" s="9">
        <v>5006</v>
      </c>
      <c r="F4299" s="9" t="s">
        <v>1578</v>
      </c>
      <c r="G4299" s="9" t="s">
        <v>1579</v>
      </c>
      <c r="H4299" s="9">
        <v>50</v>
      </c>
      <c r="I4299" s="9" t="s">
        <v>418</v>
      </c>
      <c r="J4299" s="9" t="s">
        <v>419</v>
      </c>
      <c r="K4299" s="10">
        <v>19.103999999999999</v>
      </c>
      <c r="L4299" s="10">
        <v>98.81</v>
      </c>
    </row>
    <row r="4300" spans="1:12">
      <c r="A4300" s="9">
        <v>4</v>
      </c>
      <c r="B4300" s="9">
        <v>501510</v>
      </c>
      <c r="C4300" s="9" t="s">
        <v>8857</v>
      </c>
      <c r="D4300" s="9" t="s">
        <v>541</v>
      </c>
      <c r="E4300" s="9">
        <v>5015</v>
      </c>
      <c r="F4300" s="9" t="s">
        <v>742</v>
      </c>
      <c r="G4300" s="9" t="s">
        <v>743</v>
      </c>
      <c r="H4300" s="9">
        <v>50</v>
      </c>
      <c r="I4300" s="9" t="s">
        <v>418</v>
      </c>
      <c r="J4300" s="9" t="s">
        <v>419</v>
      </c>
      <c r="K4300" s="10">
        <v>18.768999999999998</v>
      </c>
      <c r="L4300" s="10">
        <v>98.867999999999995</v>
      </c>
    </row>
    <row r="4301" spans="1:12">
      <c r="A4301" s="9">
        <v>4</v>
      </c>
      <c r="B4301" s="9">
        <v>502305</v>
      </c>
      <c r="C4301" s="9" t="s">
        <v>11169</v>
      </c>
      <c r="D4301" s="9" t="s">
        <v>3771</v>
      </c>
      <c r="E4301" s="9">
        <v>5023</v>
      </c>
      <c r="F4301" s="9" t="s">
        <v>3822</v>
      </c>
      <c r="G4301" s="9" t="s">
        <v>3823</v>
      </c>
      <c r="H4301" s="9">
        <v>50</v>
      </c>
      <c r="I4301" s="9" t="s">
        <v>418</v>
      </c>
      <c r="J4301" s="9" t="s">
        <v>419</v>
      </c>
      <c r="K4301" s="10">
        <v>18.591000000000001</v>
      </c>
      <c r="L4301" s="10">
        <v>99.289000000000001</v>
      </c>
    </row>
    <row r="4302" spans="1:12">
      <c r="A4302" s="9">
        <v>4</v>
      </c>
      <c r="B4302" s="9">
        <v>500302</v>
      </c>
      <c r="C4302" s="9" t="s">
        <v>3167</v>
      </c>
      <c r="D4302" s="9" t="s">
        <v>3168</v>
      </c>
      <c r="E4302" s="9">
        <v>5003</v>
      </c>
      <c r="F4302" s="9" t="s">
        <v>11183</v>
      </c>
      <c r="G4302" s="9" t="s">
        <v>11184</v>
      </c>
      <c r="H4302" s="9">
        <v>50</v>
      </c>
      <c r="I4302" s="9" t="s">
        <v>418</v>
      </c>
      <c r="J4302" s="9" t="s">
        <v>419</v>
      </c>
      <c r="K4302" s="10">
        <v>18.484999999999999</v>
      </c>
      <c r="L4302" s="10">
        <v>98.415999999999997</v>
      </c>
    </row>
    <row r="4303" spans="1:12">
      <c r="A4303" s="9">
        <v>4</v>
      </c>
      <c r="B4303" s="9">
        <v>502306</v>
      </c>
      <c r="C4303" s="9" t="s">
        <v>11271</v>
      </c>
      <c r="D4303" s="9" t="s">
        <v>11272</v>
      </c>
      <c r="E4303" s="9">
        <v>5023</v>
      </c>
      <c r="F4303" s="9" t="s">
        <v>3822</v>
      </c>
      <c r="G4303" s="9" t="s">
        <v>3823</v>
      </c>
      <c r="H4303" s="9">
        <v>50</v>
      </c>
      <c r="I4303" s="9" t="s">
        <v>418</v>
      </c>
      <c r="J4303" s="9" t="s">
        <v>419</v>
      </c>
      <c r="K4303" s="10">
        <v>18.702000000000002</v>
      </c>
      <c r="L4303" s="10">
        <v>99.308000000000007</v>
      </c>
    </row>
    <row r="4304" spans="1:12">
      <c r="A4304" s="9">
        <v>4</v>
      </c>
      <c r="B4304" s="9">
        <v>500707</v>
      </c>
      <c r="C4304" s="9" t="s">
        <v>11276</v>
      </c>
      <c r="D4304" s="9" t="s">
        <v>11277</v>
      </c>
      <c r="E4304" s="9">
        <v>5007</v>
      </c>
      <c r="F4304" s="9" t="s">
        <v>1019</v>
      </c>
      <c r="G4304" s="9" t="s">
        <v>1020</v>
      </c>
      <c r="H4304" s="9">
        <v>50</v>
      </c>
      <c r="I4304" s="9" t="s">
        <v>418</v>
      </c>
      <c r="J4304" s="9" t="s">
        <v>419</v>
      </c>
      <c r="K4304" s="10">
        <v>18.911000000000001</v>
      </c>
      <c r="L4304" s="10">
        <v>98.893000000000001</v>
      </c>
    </row>
    <row r="4305" spans="1:12">
      <c r="A4305" s="9">
        <v>4</v>
      </c>
      <c r="B4305" s="9">
        <v>500705</v>
      </c>
      <c r="C4305" s="9" t="s">
        <v>11286</v>
      </c>
      <c r="D4305" s="9" t="s">
        <v>11287</v>
      </c>
      <c r="E4305" s="9">
        <v>5007</v>
      </c>
      <c r="F4305" s="9" t="s">
        <v>1019</v>
      </c>
      <c r="G4305" s="9" t="s">
        <v>1020</v>
      </c>
      <c r="H4305" s="9">
        <v>50</v>
      </c>
      <c r="I4305" s="9" t="s">
        <v>418</v>
      </c>
      <c r="J4305" s="9" t="s">
        <v>419</v>
      </c>
      <c r="K4305" s="10">
        <v>19.004999999999999</v>
      </c>
      <c r="L4305" s="10">
        <v>98.837000000000003</v>
      </c>
    </row>
    <row r="4306" spans="1:12">
      <c r="A4306" s="9">
        <v>4</v>
      </c>
      <c r="B4306" s="9">
        <v>501005</v>
      </c>
      <c r="C4306" s="9" t="s">
        <v>11377</v>
      </c>
      <c r="D4306" s="9" t="s">
        <v>11378</v>
      </c>
      <c r="E4306" s="9">
        <v>5010</v>
      </c>
      <c r="F4306" s="9" t="s">
        <v>5446</v>
      </c>
      <c r="G4306" s="9" t="s">
        <v>5447</v>
      </c>
      <c r="H4306" s="9">
        <v>50</v>
      </c>
      <c r="I4306" s="9" t="s">
        <v>418</v>
      </c>
      <c r="J4306" s="9" t="s">
        <v>419</v>
      </c>
      <c r="K4306" s="10">
        <v>20.065999999999999</v>
      </c>
      <c r="L4306" s="10">
        <v>99.387</v>
      </c>
    </row>
    <row r="4307" spans="1:12">
      <c r="A4307" s="9">
        <v>4</v>
      </c>
      <c r="B4307" s="9">
        <v>500613</v>
      </c>
      <c r="C4307" s="9" t="s">
        <v>11383</v>
      </c>
      <c r="D4307" s="9" t="s">
        <v>11384</v>
      </c>
      <c r="E4307" s="9">
        <v>5006</v>
      </c>
      <c r="F4307" s="9" t="s">
        <v>1578</v>
      </c>
      <c r="G4307" s="9" t="s">
        <v>1579</v>
      </c>
      <c r="H4307" s="9">
        <v>50</v>
      </c>
      <c r="I4307" s="9" t="s">
        <v>418</v>
      </c>
      <c r="J4307" s="9" t="s">
        <v>419</v>
      </c>
      <c r="K4307" s="10">
        <v>19.2</v>
      </c>
      <c r="L4307" s="10">
        <v>98.953000000000003</v>
      </c>
    </row>
    <row r="4308" spans="1:12">
      <c r="A4308" s="9">
        <v>4</v>
      </c>
      <c r="B4308" s="9">
        <v>501702</v>
      </c>
      <c r="C4308" s="9" t="s">
        <v>11385</v>
      </c>
      <c r="D4308" s="9" t="s">
        <v>11386</v>
      </c>
      <c r="E4308" s="9">
        <v>5017</v>
      </c>
      <c r="F4308" s="9" t="s">
        <v>3936</v>
      </c>
      <c r="G4308" s="9" t="s">
        <v>3937</v>
      </c>
      <c r="H4308" s="9">
        <v>50</v>
      </c>
      <c r="I4308" s="9" t="s">
        <v>418</v>
      </c>
      <c r="J4308" s="9" t="s">
        <v>419</v>
      </c>
      <c r="K4308" s="10">
        <v>17.959</v>
      </c>
      <c r="L4308" s="10">
        <v>98.676000000000002</v>
      </c>
    </row>
    <row r="4309" spans="1:12">
      <c r="A4309" s="9">
        <v>4</v>
      </c>
      <c r="B4309" s="9">
        <v>500514</v>
      </c>
      <c r="C4309" s="9" t="s">
        <v>11456</v>
      </c>
      <c r="D4309" s="9" t="s">
        <v>11457</v>
      </c>
      <c r="E4309" s="9">
        <v>5005</v>
      </c>
      <c r="F4309" s="9" t="s">
        <v>849</v>
      </c>
      <c r="G4309" s="9" t="s">
        <v>850</v>
      </c>
      <c r="H4309" s="9">
        <v>50</v>
      </c>
      <c r="I4309" s="9" t="s">
        <v>418</v>
      </c>
      <c r="J4309" s="9" t="s">
        <v>419</v>
      </c>
      <c r="K4309" s="10">
        <v>18.956</v>
      </c>
      <c r="L4309" s="10">
        <v>99.325999999999993</v>
      </c>
    </row>
    <row r="4310" spans="1:12">
      <c r="A4310" s="9">
        <v>4</v>
      </c>
      <c r="B4310" s="9">
        <v>501001</v>
      </c>
      <c r="C4310" s="9" t="s">
        <v>11510</v>
      </c>
      <c r="D4310" s="9" t="s">
        <v>5447</v>
      </c>
      <c r="E4310" s="9">
        <v>5010</v>
      </c>
      <c r="F4310" s="9" t="s">
        <v>5446</v>
      </c>
      <c r="G4310" s="9" t="s">
        <v>5447</v>
      </c>
      <c r="H4310" s="9">
        <v>50</v>
      </c>
      <c r="I4310" s="9" t="s">
        <v>418</v>
      </c>
      <c r="J4310" s="9" t="s">
        <v>419</v>
      </c>
      <c r="K4310" s="10">
        <v>20.065000000000001</v>
      </c>
      <c r="L4310" s="10">
        <v>99.262</v>
      </c>
    </row>
    <row r="4311" spans="1:12">
      <c r="A4311" s="9">
        <v>4</v>
      </c>
      <c r="B4311" s="9">
        <v>500207</v>
      </c>
      <c r="C4311" s="9" t="s">
        <v>11617</v>
      </c>
      <c r="D4311" s="9" t="s">
        <v>11618</v>
      </c>
      <c r="E4311" s="9">
        <v>5002</v>
      </c>
      <c r="F4311" s="9" t="s">
        <v>8125</v>
      </c>
      <c r="G4311" s="9" t="s">
        <v>568</v>
      </c>
      <c r="H4311" s="9">
        <v>50</v>
      </c>
      <c r="I4311" s="9" t="s">
        <v>418</v>
      </c>
      <c r="J4311" s="9" t="s">
        <v>419</v>
      </c>
      <c r="K4311" s="10">
        <v>18.39</v>
      </c>
      <c r="L4311" s="10">
        <v>98.575999999999993</v>
      </c>
    </row>
    <row r="4312" spans="1:12">
      <c r="A4312" s="9">
        <v>4</v>
      </c>
      <c r="B4312" s="9">
        <v>501002</v>
      </c>
      <c r="C4312" s="9" t="s">
        <v>11671</v>
      </c>
      <c r="D4312" s="9" t="s">
        <v>11672</v>
      </c>
      <c r="E4312" s="9">
        <v>5010</v>
      </c>
      <c r="F4312" s="9" t="s">
        <v>5446</v>
      </c>
      <c r="G4312" s="9" t="s">
        <v>5447</v>
      </c>
      <c r="H4312" s="9">
        <v>50</v>
      </c>
      <c r="I4312" s="9" t="s">
        <v>418</v>
      </c>
      <c r="J4312" s="9" t="s">
        <v>419</v>
      </c>
      <c r="K4312" s="10">
        <v>20.059999999999999</v>
      </c>
      <c r="L4312" s="10">
        <v>99.168000000000006</v>
      </c>
    </row>
    <row r="4313" spans="1:12">
      <c r="A4313" s="9">
        <v>4</v>
      </c>
      <c r="B4313" s="9">
        <v>501109</v>
      </c>
      <c r="C4313" s="9" t="s">
        <v>11753</v>
      </c>
      <c r="D4313" s="9" t="s">
        <v>11754</v>
      </c>
      <c r="E4313" s="9">
        <v>5011</v>
      </c>
      <c r="F4313" s="9" t="s">
        <v>769</v>
      </c>
      <c r="G4313" s="9" t="s">
        <v>770</v>
      </c>
      <c r="H4313" s="9">
        <v>50</v>
      </c>
      <c r="I4313" s="9" t="s">
        <v>418</v>
      </c>
      <c r="J4313" s="9" t="s">
        <v>419</v>
      </c>
      <c r="K4313" s="10">
        <v>19.303000000000001</v>
      </c>
      <c r="L4313" s="10">
        <v>99.260999999999996</v>
      </c>
    </row>
    <row r="4314" spans="1:12">
      <c r="A4314" s="9">
        <v>4</v>
      </c>
      <c r="B4314" s="9">
        <v>501006</v>
      </c>
      <c r="C4314" s="9" t="s">
        <v>1802</v>
      </c>
      <c r="D4314" s="9" t="s">
        <v>1803</v>
      </c>
      <c r="E4314" s="9">
        <v>5010</v>
      </c>
      <c r="F4314" s="9" t="s">
        <v>5446</v>
      </c>
      <c r="G4314" s="9" t="s">
        <v>5447</v>
      </c>
      <c r="H4314" s="9">
        <v>50</v>
      </c>
      <c r="I4314" s="9" t="s">
        <v>418</v>
      </c>
      <c r="J4314" s="9" t="s">
        <v>419</v>
      </c>
      <c r="K4314" s="10">
        <v>19.870999999999999</v>
      </c>
      <c r="L4314" s="10">
        <v>99.343000000000004</v>
      </c>
    </row>
    <row r="4315" spans="1:12">
      <c r="A4315" s="9">
        <v>4</v>
      </c>
      <c r="B4315" s="9">
        <v>501410</v>
      </c>
      <c r="C4315" s="9" t="s">
        <v>11786</v>
      </c>
      <c r="D4315" s="9" t="s">
        <v>11787</v>
      </c>
      <c r="E4315" s="9">
        <v>5014</v>
      </c>
      <c r="F4315" s="9" t="s">
        <v>1010</v>
      </c>
      <c r="G4315" s="9" t="s">
        <v>1011</v>
      </c>
      <c r="H4315" s="9">
        <v>50</v>
      </c>
      <c r="I4315" s="9" t="s">
        <v>418</v>
      </c>
      <c r="J4315" s="9" t="s">
        <v>419</v>
      </c>
      <c r="K4315" s="10">
        <v>19.026</v>
      </c>
      <c r="L4315" s="10">
        <v>99.007000000000005</v>
      </c>
    </row>
    <row r="4316" spans="1:12">
      <c r="A4316" s="9">
        <v>4</v>
      </c>
      <c r="B4316" s="9">
        <v>500802</v>
      </c>
      <c r="C4316" s="9" t="s">
        <v>11795</v>
      </c>
      <c r="D4316" s="9" t="s">
        <v>11796</v>
      </c>
      <c r="E4316" s="9">
        <v>5008</v>
      </c>
      <c r="F4316" s="9" t="s">
        <v>11797</v>
      </c>
      <c r="G4316" s="9" t="s">
        <v>11798</v>
      </c>
      <c r="H4316" s="9">
        <v>50</v>
      </c>
      <c r="I4316" s="9" t="s">
        <v>418</v>
      </c>
      <c r="J4316" s="9" t="s">
        <v>419</v>
      </c>
      <c r="K4316" s="10">
        <v>18.977</v>
      </c>
      <c r="L4316" s="10">
        <v>98.739000000000004</v>
      </c>
    </row>
    <row r="4317" spans="1:12">
      <c r="A4317" s="9">
        <v>4</v>
      </c>
      <c r="B4317" s="9">
        <v>500607</v>
      </c>
      <c r="C4317" s="9" t="s">
        <v>5357</v>
      </c>
      <c r="D4317" s="9" t="s">
        <v>5358</v>
      </c>
      <c r="E4317" s="9">
        <v>5006</v>
      </c>
      <c r="F4317" s="9" t="s">
        <v>1578</v>
      </c>
      <c r="G4317" s="9" t="s">
        <v>1579</v>
      </c>
      <c r="H4317" s="9">
        <v>50</v>
      </c>
      <c r="I4317" s="9" t="s">
        <v>418</v>
      </c>
      <c r="J4317" s="9" t="s">
        <v>419</v>
      </c>
      <c r="K4317" s="10">
        <v>19.218</v>
      </c>
      <c r="L4317" s="10">
        <v>99.046999999999997</v>
      </c>
    </row>
    <row r="4318" spans="1:12">
      <c r="A4318" s="9">
        <v>4</v>
      </c>
      <c r="B4318" s="9">
        <v>500403</v>
      </c>
      <c r="C4318" s="9" t="s">
        <v>11806</v>
      </c>
      <c r="D4318" s="9" t="s">
        <v>11807</v>
      </c>
      <c r="E4318" s="9">
        <v>5004</v>
      </c>
      <c r="F4318" s="9" t="s">
        <v>11808</v>
      </c>
      <c r="G4318" s="9" t="s">
        <v>11809</v>
      </c>
      <c r="H4318" s="9">
        <v>50</v>
      </c>
      <c r="I4318" s="9" t="s">
        <v>418</v>
      </c>
      <c r="J4318" s="9" t="s">
        <v>419</v>
      </c>
      <c r="K4318" s="10">
        <v>19.477</v>
      </c>
      <c r="L4318" s="10">
        <v>98.832999999999998</v>
      </c>
    </row>
    <row r="4319" spans="1:12">
      <c r="A4319" s="9">
        <v>4</v>
      </c>
      <c r="B4319" s="9">
        <v>500904</v>
      </c>
      <c r="C4319" s="9" t="s">
        <v>11816</v>
      </c>
      <c r="D4319" s="9" t="s">
        <v>11817</v>
      </c>
      <c r="E4319" s="9">
        <v>5009</v>
      </c>
      <c r="F4319" s="9" t="s">
        <v>6910</v>
      </c>
      <c r="G4319" s="9" t="s">
        <v>6911</v>
      </c>
      <c r="H4319" s="9">
        <v>50</v>
      </c>
      <c r="I4319" s="9" t="s">
        <v>418</v>
      </c>
      <c r="J4319" s="9" t="s">
        <v>419</v>
      </c>
      <c r="K4319" s="10">
        <v>19.792999999999999</v>
      </c>
      <c r="L4319" s="10">
        <v>99.123999999999995</v>
      </c>
    </row>
    <row r="4320" spans="1:12">
      <c r="A4320" s="9">
        <v>4</v>
      </c>
      <c r="B4320" s="9">
        <v>502502</v>
      </c>
      <c r="C4320" s="9" t="s">
        <v>11818</v>
      </c>
      <c r="D4320" s="9" t="s">
        <v>62</v>
      </c>
      <c r="E4320" s="9">
        <v>5025</v>
      </c>
      <c r="F4320" s="9" t="s">
        <v>11819</v>
      </c>
      <c r="G4320" s="9" t="s">
        <v>11820</v>
      </c>
      <c r="H4320" s="9">
        <v>50</v>
      </c>
      <c r="I4320" s="9" t="s">
        <v>418</v>
      </c>
      <c r="J4320" s="9" t="s">
        <v>419</v>
      </c>
      <c r="K4320" s="10">
        <v>18.936</v>
      </c>
      <c r="L4320" s="10">
        <v>98.38</v>
      </c>
    </row>
    <row r="4321" spans="1:12">
      <c r="A4321" s="9">
        <v>4</v>
      </c>
      <c r="B4321" s="9">
        <v>500503</v>
      </c>
      <c r="C4321" s="9" t="s">
        <v>11842</v>
      </c>
      <c r="D4321" s="9" t="s">
        <v>1757</v>
      </c>
      <c r="E4321" s="9">
        <v>5005</v>
      </c>
      <c r="F4321" s="9" t="s">
        <v>849</v>
      </c>
      <c r="G4321" s="9" t="s">
        <v>850</v>
      </c>
      <c r="H4321" s="9">
        <v>50</v>
      </c>
      <c r="I4321" s="9" t="s">
        <v>418</v>
      </c>
      <c r="J4321" s="9" t="s">
        <v>419</v>
      </c>
      <c r="K4321" s="10">
        <v>18.965</v>
      </c>
      <c r="L4321" s="10">
        <v>99.141000000000005</v>
      </c>
    </row>
    <row r="4322" spans="1:12">
      <c r="A4322" s="9">
        <v>4</v>
      </c>
      <c r="B4322" s="9">
        <v>500605</v>
      </c>
      <c r="C4322" s="9" t="s">
        <v>11893</v>
      </c>
      <c r="D4322" s="9" t="s">
        <v>11894</v>
      </c>
      <c r="E4322" s="9">
        <v>5006</v>
      </c>
      <c r="F4322" s="9" t="s">
        <v>1578</v>
      </c>
      <c r="G4322" s="9" t="s">
        <v>1579</v>
      </c>
      <c r="H4322" s="9">
        <v>50</v>
      </c>
      <c r="I4322" s="9" t="s">
        <v>418</v>
      </c>
      <c r="J4322" s="9" t="s">
        <v>419</v>
      </c>
      <c r="K4322" s="10">
        <v>19.117000000000001</v>
      </c>
      <c r="L4322" s="10">
        <v>99.072000000000003</v>
      </c>
    </row>
    <row r="4323" spans="1:12">
      <c r="A4323" s="9">
        <v>4</v>
      </c>
      <c r="B4323" s="9">
        <v>500513</v>
      </c>
      <c r="C4323" s="9" t="s">
        <v>11924</v>
      </c>
      <c r="D4323" s="9" t="s">
        <v>11925</v>
      </c>
      <c r="E4323" s="9">
        <v>5005</v>
      </c>
      <c r="F4323" s="9" t="s">
        <v>849</v>
      </c>
      <c r="G4323" s="9" t="s">
        <v>850</v>
      </c>
      <c r="H4323" s="9">
        <v>50</v>
      </c>
      <c r="I4323" s="9" t="s">
        <v>418</v>
      </c>
      <c r="J4323" s="9" t="s">
        <v>419</v>
      </c>
      <c r="K4323" s="10">
        <v>18.934999999999999</v>
      </c>
      <c r="L4323" s="10">
        <v>99.242999999999995</v>
      </c>
    </row>
    <row r="4324" spans="1:12">
      <c r="A4324" s="9">
        <v>4</v>
      </c>
      <c r="B4324" s="9">
        <v>502501</v>
      </c>
      <c r="C4324" s="9" t="s">
        <v>11948</v>
      </c>
      <c r="D4324" s="9" t="s">
        <v>61</v>
      </c>
      <c r="E4324" s="9">
        <v>5025</v>
      </c>
      <c r="F4324" s="9" t="s">
        <v>11819</v>
      </c>
      <c r="G4324" s="9" t="s">
        <v>11820</v>
      </c>
      <c r="H4324" s="9">
        <v>50</v>
      </c>
      <c r="I4324" s="9" t="s">
        <v>418</v>
      </c>
      <c r="J4324" s="9" t="s">
        <v>419</v>
      </c>
      <c r="K4324" s="10">
        <v>19.11</v>
      </c>
      <c r="L4324" s="10">
        <v>98.281000000000006</v>
      </c>
    </row>
    <row r="4325" spans="1:12">
      <c r="A4325" s="9">
        <v>4</v>
      </c>
      <c r="B4325" s="9">
        <v>500803</v>
      </c>
      <c r="C4325" s="9" t="s">
        <v>11951</v>
      </c>
      <c r="D4325" s="9" t="s">
        <v>11952</v>
      </c>
      <c r="E4325" s="9">
        <v>5008</v>
      </c>
      <c r="F4325" s="9" t="s">
        <v>11797</v>
      </c>
      <c r="G4325" s="9" t="s">
        <v>11798</v>
      </c>
      <c r="H4325" s="9">
        <v>50</v>
      </c>
      <c r="I4325" s="9" t="s">
        <v>418</v>
      </c>
      <c r="J4325" s="9" t="s">
        <v>419</v>
      </c>
      <c r="K4325" s="10">
        <v>18.945</v>
      </c>
      <c r="L4325" s="10">
        <v>98.641000000000005</v>
      </c>
    </row>
    <row r="4326" spans="1:12">
      <c r="A4326" s="9">
        <v>4</v>
      </c>
      <c r="B4326" s="9">
        <v>500301</v>
      </c>
      <c r="C4326" s="9" t="s">
        <v>12059</v>
      </c>
      <c r="D4326" s="9" t="s">
        <v>12060</v>
      </c>
      <c r="E4326" s="9">
        <v>5003</v>
      </c>
      <c r="F4326" s="9" t="s">
        <v>11183</v>
      </c>
      <c r="G4326" s="9" t="s">
        <v>11184</v>
      </c>
      <c r="H4326" s="9">
        <v>50</v>
      </c>
      <c r="I4326" s="9" t="s">
        <v>418</v>
      </c>
      <c r="J4326" s="9" t="s">
        <v>419</v>
      </c>
      <c r="K4326" s="10">
        <v>18.552</v>
      </c>
      <c r="L4326" s="10">
        <v>98.400999999999996</v>
      </c>
    </row>
    <row r="4327" spans="1:12">
      <c r="A4327" s="9">
        <v>4</v>
      </c>
      <c r="B4327" s="9">
        <v>501004</v>
      </c>
      <c r="C4327" s="9" t="s">
        <v>12076</v>
      </c>
      <c r="D4327" s="9" t="s">
        <v>12077</v>
      </c>
      <c r="E4327" s="9">
        <v>5010</v>
      </c>
      <c r="F4327" s="9" t="s">
        <v>5446</v>
      </c>
      <c r="G4327" s="9" t="s">
        <v>5447</v>
      </c>
      <c r="H4327" s="9">
        <v>50</v>
      </c>
      <c r="I4327" s="9" t="s">
        <v>418</v>
      </c>
      <c r="J4327" s="9" t="s">
        <v>419</v>
      </c>
      <c r="K4327" s="10">
        <v>19.98</v>
      </c>
      <c r="L4327" s="10">
        <v>99.382000000000005</v>
      </c>
    </row>
    <row r="4328" spans="1:12">
      <c r="A4328" s="9">
        <v>4</v>
      </c>
      <c r="B4328" s="9">
        <v>502503</v>
      </c>
      <c r="C4328" s="9" t="s">
        <v>12097</v>
      </c>
      <c r="D4328" s="9" t="s">
        <v>60</v>
      </c>
      <c r="E4328" s="9">
        <v>5025</v>
      </c>
      <c r="F4328" s="9" t="s">
        <v>11819</v>
      </c>
      <c r="G4328" s="9" t="s">
        <v>11820</v>
      </c>
      <c r="H4328" s="9">
        <v>50</v>
      </c>
      <c r="I4328" s="9" t="s">
        <v>418</v>
      </c>
      <c r="J4328" s="9" t="s">
        <v>419</v>
      </c>
      <c r="K4328" s="10">
        <v>19.010999999999999</v>
      </c>
      <c r="L4328" s="10">
        <v>98.218000000000004</v>
      </c>
    </row>
    <row r="4329" spans="1:12">
      <c r="A4329" s="9">
        <v>4</v>
      </c>
      <c r="B4329" s="9">
        <v>502002</v>
      </c>
      <c r="C4329" s="9" t="s">
        <v>12119</v>
      </c>
      <c r="D4329" s="9" t="s">
        <v>12120</v>
      </c>
      <c r="E4329" s="9">
        <v>5020</v>
      </c>
      <c r="F4329" s="9" t="s">
        <v>7980</v>
      </c>
      <c r="G4329" s="9" t="s">
        <v>7981</v>
      </c>
      <c r="H4329" s="9">
        <v>50</v>
      </c>
      <c r="I4329" s="9" t="s">
        <v>418</v>
      </c>
      <c r="J4329" s="9" t="s">
        <v>419</v>
      </c>
      <c r="K4329" s="10">
        <v>19.692</v>
      </c>
      <c r="L4329" s="10">
        <v>98.692999999999998</v>
      </c>
    </row>
    <row r="4330" spans="1:12">
      <c r="A4330" s="9">
        <v>4</v>
      </c>
      <c r="B4330" s="9">
        <v>501706</v>
      </c>
      <c r="C4330" s="9" t="s">
        <v>12174</v>
      </c>
      <c r="D4330" s="9" t="s">
        <v>12175</v>
      </c>
      <c r="E4330" s="9">
        <v>5017</v>
      </c>
      <c r="F4330" s="9" t="s">
        <v>3936</v>
      </c>
      <c r="G4330" s="9" t="s">
        <v>3937</v>
      </c>
      <c r="H4330" s="9">
        <v>50</v>
      </c>
      <c r="I4330" s="9" t="s">
        <v>418</v>
      </c>
      <c r="J4330" s="9" t="s">
        <v>419</v>
      </c>
      <c r="K4330" s="10">
        <v>17.835999999999999</v>
      </c>
      <c r="L4330" s="10">
        <v>98.736000000000004</v>
      </c>
    </row>
    <row r="4331" spans="1:12">
      <c r="A4331" s="9">
        <v>4</v>
      </c>
      <c r="B4331" s="9">
        <v>500407</v>
      </c>
      <c r="C4331" s="9" t="s">
        <v>12180</v>
      </c>
      <c r="D4331" s="9" t="s">
        <v>12181</v>
      </c>
      <c r="E4331" s="9">
        <v>5004</v>
      </c>
      <c r="F4331" s="9" t="s">
        <v>11808</v>
      </c>
      <c r="G4331" s="9" t="s">
        <v>11809</v>
      </c>
      <c r="H4331" s="9">
        <v>50</v>
      </c>
      <c r="I4331" s="9" t="s">
        <v>418</v>
      </c>
      <c r="J4331" s="9" t="s">
        <v>419</v>
      </c>
      <c r="K4331" s="10">
        <v>19.552</v>
      </c>
      <c r="L4331" s="10">
        <v>98.906000000000006</v>
      </c>
    </row>
    <row r="4332" spans="1:12">
      <c r="A4332" s="9">
        <v>4</v>
      </c>
      <c r="B4332" s="9">
        <v>500804</v>
      </c>
      <c r="C4332" s="9" t="s">
        <v>5705</v>
      </c>
      <c r="D4332" s="9" t="s">
        <v>5706</v>
      </c>
      <c r="E4332" s="9">
        <v>5008</v>
      </c>
      <c r="F4332" s="9" t="s">
        <v>11797</v>
      </c>
      <c r="G4332" s="9" t="s">
        <v>11798</v>
      </c>
      <c r="H4332" s="9">
        <v>50</v>
      </c>
      <c r="I4332" s="9" t="s">
        <v>418</v>
      </c>
      <c r="J4332" s="9" t="s">
        <v>419</v>
      </c>
      <c r="K4332" s="10">
        <v>18.791</v>
      </c>
      <c r="L4332" s="10">
        <v>98.603999999999999</v>
      </c>
    </row>
    <row r="4333" spans="1:12">
      <c r="A4333" s="9">
        <v>4</v>
      </c>
      <c r="B4333" s="9">
        <v>500209</v>
      </c>
      <c r="C4333" s="9" t="s">
        <v>12224</v>
      </c>
      <c r="D4333" s="9" t="s">
        <v>12225</v>
      </c>
      <c r="E4333" s="9">
        <v>5002</v>
      </c>
      <c r="F4333" s="9" t="s">
        <v>8125</v>
      </c>
      <c r="G4333" s="9" t="s">
        <v>568</v>
      </c>
      <c r="H4333" s="9">
        <v>50</v>
      </c>
      <c r="I4333" s="9" t="s">
        <v>418</v>
      </c>
      <c r="J4333" s="9" t="s">
        <v>419</v>
      </c>
      <c r="K4333" s="10">
        <v>18.222000000000001</v>
      </c>
      <c r="L4333" s="10">
        <v>98.721000000000004</v>
      </c>
    </row>
    <row r="4334" spans="1:12">
      <c r="A4334" s="9">
        <v>4</v>
      </c>
      <c r="B4334" s="9">
        <v>501601</v>
      </c>
      <c r="C4334" s="9" t="s">
        <v>1044</v>
      </c>
      <c r="D4334" s="9" t="s">
        <v>743</v>
      </c>
      <c r="E4334" s="9">
        <v>5016</v>
      </c>
      <c r="F4334" s="9" t="s">
        <v>8809</v>
      </c>
      <c r="G4334" s="9" t="s">
        <v>8808</v>
      </c>
      <c r="H4334" s="9">
        <v>50</v>
      </c>
      <c r="I4334" s="9" t="s">
        <v>418</v>
      </c>
      <c r="J4334" s="9" t="s">
        <v>419</v>
      </c>
      <c r="K4334" s="10">
        <v>18.16</v>
      </c>
      <c r="L4334" s="10">
        <v>98.483000000000004</v>
      </c>
    </row>
    <row r="4335" spans="1:12">
      <c r="A4335" s="9">
        <v>4</v>
      </c>
      <c r="B4335" s="9">
        <v>500805</v>
      </c>
      <c r="C4335" s="9" t="s">
        <v>12244</v>
      </c>
      <c r="D4335" s="9" t="s">
        <v>12245</v>
      </c>
      <c r="E4335" s="9">
        <v>5008</v>
      </c>
      <c r="F4335" s="9" t="s">
        <v>11797</v>
      </c>
      <c r="G4335" s="9" t="s">
        <v>11798</v>
      </c>
      <c r="H4335" s="9">
        <v>50</v>
      </c>
      <c r="I4335" s="9" t="s">
        <v>418</v>
      </c>
      <c r="J4335" s="9" t="s">
        <v>419</v>
      </c>
      <c r="K4335" s="10">
        <v>19.001000000000001</v>
      </c>
      <c r="L4335" s="10">
        <v>98.463999999999999</v>
      </c>
    </row>
    <row r="4336" spans="1:12">
      <c r="A4336" s="9">
        <v>4</v>
      </c>
      <c r="B4336" s="9">
        <v>500903</v>
      </c>
      <c r="C4336" s="9" t="s">
        <v>12253</v>
      </c>
      <c r="D4336" s="9" t="s">
        <v>12254</v>
      </c>
      <c r="E4336" s="9">
        <v>5009</v>
      </c>
      <c r="F4336" s="9" t="s">
        <v>6910</v>
      </c>
      <c r="G4336" s="9" t="s">
        <v>6911</v>
      </c>
      <c r="H4336" s="9">
        <v>50</v>
      </c>
      <c r="I4336" s="9" t="s">
        <v>418</v>
      </c>
      <c r="J4336" s="9" t="s">
        <v>419</v>
      </c>
      <c r="K4336" s="10">
        <v>19.954999999999998</v>
      </c>
      <c r="L4336" s="10">
        <v>99.111999999999995</v>
      </c>
    </row>
    <row r="4337" spans="1:12">
      <c r="A4337" s="9">
        <v>4</v>
      </c>
      <c r="B4337" s="9">
        <v>500402</v>
      </c>
      <c r="C4337" s="9" t="s">
        <v>12263</v>
      </c>
      <c r="D4337" s="9" t="s">
        <v>12264</v>
      </c>
      <c r="E4337" s="9">
        <v>5004</v>
      </c>
      <c r="F4337" s="9" t="s">
        <v>11808</v>
      </c>
      <c r="G4337" s="9" t="s">
        <v>11809</v>
      </c>
      <c r="H4337" s="9">
        <v>50</v>
      </c>
      <c r="I4337" s="9" t="s">
        <v>418</v>
      </c>
      <c r="J4337" s="9" t="s">
        <v>419</v>
      </c>
      <c r="K4337" s="10">
        <v>19.312000000000001</v>
      </c>
      <c r="L4337" s="10">
        <v>98.938999999999993</v>
      </c>
    </row>
    <row r="4338" spans="1:12">
      <c r="A4338" s="9">
        <v>4</v>
      </c>
      <c r="B4338" s="9">
        <v>501605</v>
      </c>
      <c r="C4338" s="9" t="s">
        <v>12269</v>
      </c>
      <c r="D4338" s="9" t="s">
        <v>12270</v>
      </c>
      <c r="E4338" s="9">
        <v>5016</v>
      </c>
      <c r="F4338" s="9" t="s">
        <v>8809</v>
      </c>
      <c r="G4338" s="9" t="s">
        <v>8808</v>
      </c>
      <c r="H4338" s="9">
        <v>50</v>
      </c>
      <c r="I4338" s="9" t="s">
        <v>418</v>
      </c>
      <c r="J4338" s="9" t="s">
        <v>419</v>
      </c>
      <c r="K4338" s="10">
        <v>18.155000000000001</v>
      </c>
      <c r="L4338" s="10">
        <v>98.244</v>
      </c>
    </row>
    <row r="4339" spans="1:12">
      <c r="A4339" s="9">
        <v>4</v>
      </c>
      <c r="B4339" s="9">
        <v>500307</v>
      </c>
      <c r="C4339" s="9" t="s">
        <v>12305</v>
      </c>
      <c r="D4339" s="9" t="s">
        <v>12306</v>
      </c>
      <c r="E4339" s="9">
        <v>5003</v>
      </c>
      <c r="F4339" s="9" t="s">
        <v>11183</v>
      </c>
      <c r="G4339" s="9" t="s">
        <v>11184</v>
      </c>
      <c r="H4339" s="9">
        <v>50</v>
      </c>
      <c r="I4339" s="9" t="s">
        <v>418</v>
      </c>
      <c r="J4339" s="9" t="s">
        <v>419</v>
      </c>
      <c r="K4339" s="10">
        <v>18.451000000000001</v>
      </c>
      <c r="L4339" s="10">
        <v>98.135999999999996</v>
      </c>
    </row>
    <row r="4340" spans="1:12">
      <c r="A4340" s="9">
        <v>4</v>
      </c>
      <c r="B4340" s="9">
        <v>501105</v>
      </c>
      <c r="C4340" s="9" t="s">
        <v>1984</v>
      </c>
      <c r="D4340" s="9" t="s">
        <v>1011</v>
      </c>
      <c r="E4340" s="9">
        <v>5011</v>
      </c>
      <c r="F4340" s="9" t="s">
        <v>769</v>
      </c>
      <c r="G4340" s="9" t="s">
        <v>770</v>
      </c>
      <c r="H4340" s="9">
        <v>50</v>
      </c>
      <c r="I4340" s="9" t="s">
        <v>418</v>
      </c>
      <c r="J4340" s="9" t="s">
        <v>419</v>
      </c>
      <c r="K4340" s="10">
        <v>19.504000000000001</v>
      </c>
      <c r="L4340" s="10">
        <v>99.203999999999994</v>
      </c>
    </row>
    <row r="4341" spans="1:12">
      <c r="A4341" s="9">
        <v>4</v>
      </c>
      <c r="B4341" s="9">
        <v>500401</v>
      </c>
      <c r="C4341" s="9" t="s">
        <v>12344</v>
      </c>
      <c r="D4341" s="9" t="s">
        <v>11809</v>
      </c>
      <c r="E4341" s="9">
        <v>5004</v>
      </c>
      <c r="F4341" s="9" t="s">
        <v>11808</v>
      </c>
      <c r="G4341" s="9" t="s">
        <v>11809</v>
      </c>
      <c r="H4341" s="9">
        <v>50</v>
      </c>
      <c r="I4341" s="9" t="s">
        <v>418</v>
      </c>
      <c r="J4341" s="9" t="s">
        <v>419</v>
      </c>
      <c r="K4341" s="10">
        <v>19.388999999999999</v>
      </c>
      <c r="L4341" s="10">
        <v>98.947000000000003</v>
      </c>
    </row>
    <row r="4342" spans="1:12">
      <c r="A4342" s="9">
        <v>4</v>
      </c>
      <c r="B4342" s="9">
        <v>501110</v>
      </c>
      <c r="C4342" s="9" t="s">
        <v>12355</v>
      </c>
      <c r="D4342" s="9" t="s">
        <v>12356</v>
      </c>
      <c r="E4342" s="9">
        <v>5011</v>
      </c>
      <c r="F4342" s="9" t="s">
        <v>769</v>
      </c>
      <c r="G4342" s="9" t="s">
        <v>770</v>
      </c>
      <c r="H4342" s="9">
        <v>50</v>
      </c>
      <c r="I4342" s="9" t="s">
        <v>418</v>
      </c>
      <c r="J4342" s="9" t="s">
        <v>419</v>
      </c>
      <c r="K4342" s="10">
        <v>19.213000000000001</v>
      </c>
      <c r="L4342" s="10">
        <v>99.212000000000003</v>
      </c>
    </row>
    <row r="4343" spans="1:12">
      <c r="A4343" s="9">
        <v>4</v>
      </c>
      <c r="B4343" s="9">
        <v>501804</v>
      </c>
      <c r="C4343" s="9" t="s">
        <v>12369</v>
      </c>
      <c r="D4343" s="9" t="s">
        <v>12370</v>
      </c>
      <c r="E4343" s="9">
        <v>5018</v>
      </c>
      <c r="F4343" s="9" t="s">
        <v>12371</v>
      </c>
      <c r="G4343" s="9" t="s">
        <v>12372</v>
      </c>
      <c r="H4343" s="9">
        <v>50</v>
      </c>
      <c r="I4343" s="9" t="s">
        <v>418</v>
      </c>
      <c r="J4343" s="9" t="s">
        <v>419</v>
      </c>
      <c r="K4343" s="10">
        <v>17.43</v>
      </c>
      <c r="L4343" s="10">
        <v>98.5</v>
      </c>
    </row>
    <row r="4344" spans="1:12">
      <c r="A4344" s="9">
        <v>4</v>
      </c>
      <c r="B4344" s="9">
        <v>500206</v>
      </c>
      <c r="C4344" s="9" t="s">
        <v>12373</v>
      </c>
      <c r="D4344" s="9" t="s">
        <v>12374</v>
      </c>
      <c r="E4344" s="9">
        <v>5002</v>
      </c>
      <c r="F4344" s="9" t="s">
        <v>8125</v>
      </c>
      <c r="G4344" s="9" t="s">
        <v>568</v>
      </c>
      <c r="H4344" s="9">
        <v>50</v>
      </c>
      <c r="I4344" s="9" t="s">
        <v>418</v>
      </c>
      <c r="J4344" s="9" t="s">
        <v>419</v>
      </c>
      <c r="K4344" s="10">
        <v>18.256</v>
      </c>
      <c r="L4344" s="10">
        <v>98.564999999999998</v>
      </c>
    </row>
    <row r="4345" spans="1:12">
      <c r="A4345" s="9">
        <v>4</v>
      </c>
      <c r="B4345" s="9">
        <v>500910</v>
      </c>
      <c r="C4345" s="9" t="s">
        <v>12390</v>
      </c>
      <c r="D4345" s="9" t="s">
        <v>12391</v>
      </c>
      <c r="E4345" s="9">
        <v>5009</v>
      </c>
      <c r="F4345" s="9" t="s">
        <v>6910</v>
      </c>
      <c r="G4345" s="9" t="s">
        <v>6911</v>
      </c>
      <c r="H4345" s="9">
        <v>50</v>
      </c>
      <c r="I4345" s="9" t="s">
        <v>418</v>
      </c>
      <c r="J4345" s="9" t="s">
        <v>419</v>
      </c>
      <c r="K4345" s="10">
        <v>19.821000000000002</v>
      </c>
      <c r="L4345" s="10">
        <v>99.212999999999994</v>
      </c>
    </row>
    <row r="4346" spans="1:12">
      <c r="A4346" s="9">
        <v>4</v>
      </c>
      <c r="B4346" s="9">
        <v>501603</v>
      </c>
      <c r="C4346" s="9" t="s">
        <v>6297</v>
      </c>
      <c r="D4346" s="9" t="s">
        <v>6298</v>
      </c>
      <c r="E4346" s="9">
        <v>5016</v>
      </c>
      <c r="F4346" s="9" t="s">
        <v>8809</v>
      </c>
      <c r="G4346" s="9" t="s">
        <v>8808</v>
      </c>
      <c r="H4346" s="9">
        <v>50</v>
      </c>
      <c r="I4346" s="9" t="s">
        <v>418</v>
      </c>
      <c r="J4346" s="9" t="s">
        <v>419</v>
      </c>
      <c r="K4346" s="10">
        <v>18.088000000000001</v>
      </c>
      <c r="L4346" s="10">
        <v>98.709000000000003</v>
      </c>
    </row>
    <row r="4347" spans="1:12">
      <c r="A4347" s="9">
        <v>4</v>
      </c>
      <c r="B4347" s="9">
        <v>501606</v>
      </c>
      <c r="C4347" s="9" t="s">
        <v>12404</v>
      </c>
      <c r="D4347" s="9" t="s">
        <v>63</v>
      </c>
      <c r="E4347" s="9">
        <v>5016</v>
      </c>
      <c r="F4347" s="9" t="s">
        <v>8809</v>
      </c>
      <c r="G4347" s="9" t="s">
        <v>8808</v>
      </c>
      <c r="H4347" s="9">
        <v>50</v>
      </c>
      <c r="I4347" s="9" t="s">
        <v>418</v>
      </c>
      <c r="J4347" s="9" t="s">
        <v>419</v>
      </c>
      <c r="K4347" s="10">
        <v>18.009</v>
      </c>
      <c r="L4347" s="10">
        <v>98.52</v>
      </c>
    </row>
    <row r="4348" spans="1:12">
      <c r="A4348" s="9">
        <v>4</v>
      </c>
      <c r="B4348" s="9">
        <v>500612</v>
      </c>
      <c r="C4348" s="9" t="s">
        <v>12410</v>
      </c>
      <c r="D4348" s="9" t="s">
        <v>12411</v>
      </c>
      <c r="E4348" s="9">
        <v>5006</v>
      </c>
      <c r="F4348" s="9" t="s">
        <v>1578</v>
      </c>
      <c r="G4348" s="9" t="s">
        <v>1579</v>
      </c>
      <c r="H4348" s="9">
        <v>50</v>
      </c>
      <c r="I4348" s="9" t="s">
        <v>418</v>
      </c>
      <c r="J4348" s="9" t="s">
        <v>419</v>
      </c>
      <c r="K4348" s="10">
        <v>19.268999999999998</v>
      </c>
      <c r="L4348" s="10">
        <v>98.768000000000001</v>
      </c>
    </row>
    <row r="4349" spans="1:12">
      <c r="A4349" s="9">
        <v>4</v>
      </c>
      <c r="B4349" s="9">
        <v>500405</v>
      </c>
      <c r="C4349" s="9" t="s">
        <v>12420</v>
      </c>
      <c r="D4349" s="9" t="s">
        <v>4147</v>
      </c>
      <c r="E4349" s="9">
        <v>5004</v>
      </c>
      <c r="F4349" s="9" t="s">
        <v>11808</v>
      </c>
      <c r="G4349" s="9" t="s">
        <v>11809</v>
      </c>
      <c r="H4349" s="9">
        <v>50</v>
      </c>
      <c r="I4349" s="9" t="s">
        <v>418</v>
      </c>
      <c r="J4349" s="9" t="s">
        <v>419</v>
      </c>
      <c r="K4349" s="10">
        <v>19.388000000000002</v>
      </c>
      <c r="L4349" s="10">
        <v>98.753</v>
      </c>
    </row>
    <row r="4350" spans="1:12">
      <c r="A4350" s="9">
        <v>4</v>
      </c>
      <c r="B4350" s="9">
        <v>500801</v>
      </c>
      <c r="C4350" s="9" t="s">
        <v>12430</v>
      </c>
      <c r="D4350" s="9" t="s">
        <v>12431</v>
      </c>
      <c r="E4350" s="9">
        <v>5008</v>
      </c>
      <c r="F4350" s="9" t="s">
        <v>11797</v>
      </c>
      <c r="G4350" s="9" t="s">
        <v>11798</v>
      </c>
      <c r="H4350" s="9">
        <v>50</v>
      </c>
      <c r="I4350" s="9" t="s">
        <v>418</v>
      </c>
      <c r="J4350" s="9" t="s">
        <v>419</v>
      </c>
      <c r="K4350" s="10">
        <v>18.823</v>
      </c>
      <c r="L4350" s="10">
        <v>98.713999999999999</v>
      </c>
    </row>
    <row r="4351" spans="1:12">
      <c r="A4351" s="9">
        <v>4</v>
      </c>
      <c r="B4351" s="9">
        <v>501111</v>
      </c>
      <c r="C4351" s="9" t="s">
        <v>12440</v>
      </c>
      <c r="D4351" s="9" t="s">
        <v>12441</v>
      </c>
      <c r="E4351" s="9">
        <v>5011</v>
      </c>
      <c r="F4351" s="9" t="s">
        <v>769</v>
      </c>
      <c r="G4351" s="9" t="s">
        <v>770</v>
      </c>
      <c r="H4351" s="9">
        <v>50</v>
      </c>
      <c r="I4351" s="9" t="s">
        <v>418</v>
      </c>
      <c r="J4351" s="9" t="s">
        <v>419</v>
      </c>
      <c r="K4351" s="10">
        <v>19.074000000000002</v>
      </c>
      <c r="L4351" s="10">
        <v>99.224999999999994</v>
      </c>
    </row>
    <row r="4352" spans="1:12">
      <c r="A4352" s="9">
        <v>4</v>
      </c>
      <c r="B4352" s="9">
        <v>502102</v>
      </c>
      <c r="C4352" s="9" t="s">
        <v>12458</v>
      </c>
      <c r="D4352" s="9" t="s">
        <v>12459</v>
      </c>
      <c r="E4352" s="9">
        <v>5021</v>
      </c>
      <c r="F4352" s="9" t="s">
        <v>2606</v>
      </c>
      <c r="G4352" s="9" t="s">
        <v>2607</v>
      </c>
      <c r="H4352" s="9">
        <v>50</v>
      </c>
      <c r="I4352" s="9" t="s">
        <v>418</v>
      </c>
      <c r="J4352" s="9" t="s">
        <v>419</v>
      </c>
      <c r="K4352" s="10">
        <v>19.646000000000001</v>
      </c>
      <c r="L4352" s="10">
        <v>99.177999999999997</v>
      </c>
    </row>
    <row r="4353" spans="1:12">
      <c r="A4353" s="9">
        <v>4</v>
      </c>
      <c r="B4353" s="9">
        <v>500609</v>
      </c>
      <c r="C4353" s="9" t="s">
        <v>12259</v>
      </c>
      <c r="D4353" s="9" t="s">
        <v>12260</v>
      </c>
      <c r="E4353" s="9">
        <v>5006</v>
      </c>
      <c r="F4353" s="9" t="s">
        <v>1578</v>
      </c>
      <c r="G4353" s="9" t="s">
        <v>1579</v>
      </c>
      <c r="H4353" s="9">
        <v>50</v>
      </c>
      <c r="I4353" s="9" t="s">
        <v>418</v>
      </c>
      <c r="J4353" s="9" t="s">
        <v>419</v>
      </c>
      <c r="K4353" s="10">
        <v>19.178999999999998</v>
      </c>
      <c r="L4353" s="10">
        <v>98.671000000000006</v>
      </c>
    </row>
    <row r="4354" spans="1:12">
      <c r="A4354" s="9">
        <v>4</v>
      </c>
      <c r="B4354" s="9">
        <v>500406</v>
      </c>
      <c r="C4354" s="9" t="s">
        <v>12519</v>
      </c>
      <c r="D4354" s="9" t="s">
        <v>12520</v>
      </c>
      <c r="E4354" s="9">
        <v>5004</v>
      </c>
      <c r="F4354" s="9" t="s">
        <v>11808</v>
      </c>
      <c r="G4354" s="9" t="s">
        <v>11809</v>
      </c>
      <c r="H4354" s="9">
        <v>50</v>
      </c>
      <c r="I4354" s="9" t="s">
        <v>418</v>
      </c>
      <c r="J4354" s="9" t="s">
        <v>419</v>
      </c>
      <c r="K4354" s="10">
        <v>19.507000000000001</v>
      </c>
      <c r="L4354" s="10">
        <v>99.066000000000003</v>
      </c>
    </row>
    <row r="4355" spans="1:12">
      <c r="A4355" s="9">
        <v>4</v>
      </c>
      <c r="B4355" s="9">
        <v>501703</v>
      </c>
      <c r="C4355" s="9" t="s">
        <v>12538</v>
      </c>
      <c r="D4355" s="9" t="s">
        <v>12539</v>
      </c>
      <c r="E4355" s="9">
        <v>5017</v>
      </c>
      <c r="F4355" s="9" t="s">
        <v>3936</v>
      </c>
      <c r="G4355" s="9" t="s">
        <v>3937</v>
      </c>
      <c r="H4355" s="9">
        <v>50</v>
      </c>
      <c r="I4355" s="9" t="s">
        <v>418</v>
      </c>
      <c r="J4355" s="9" t="s">
        <v>419</v>
      </c>
      <c r="K4355" s="10">
        <v>17.873000000000001</v>
      </c>
      <c r="L4355" s="10">
        <v>98.593000000000004</v>
      </c>
    </row>
    <row r="4356" spans="1:12">
      <c r="A4356" s="9">
        <v>4</v>
      </c>
      <c r="B4356" s="9">
        <v>500308</v>
      </c>
      <c r="C4356" s="9" t="s">
        <v>12547</v>
      </c>
      <c r="D4356" s="9" t="s">
        <v>12548</v>
      </c>
      <c r="E4356" s="9">
        <v>5003</v>
      </c>
      <c r="F4356" s="9" t="s">
        <v>11183</v>
      </c>
      <c r="G4356" s="9" t="s">
        <v>11184</v>
      </c>
      <c r="H4356" s="9">
        <v>50</v>
      </c>
      <c r="I4356" s="9" t="s">
        <v>418</v>
      </c>
      <c r="J4356" s="9" t="s">
        <v>419</v>
      </c>
      <c r="K4356" s="10">
        <v>18.358000000000001</v>
      </c>
      <c r="L4356" s="10">
        <v>98.376000000000005</v>
      </c>
    </row>
    <row r="4357" spans="1:12">
      <c r="A4357" s="9">
        <v>4</v>
      </c>
      <c r="B4357" s="9">
        <v>500203</v>
      </c>
      <c r="C4357" s="9" t="s">
        <v>1802</v>
      </c>
      <c r="D4357" s="9" t="s">
        <v>1803</v>
      </c>
      <c r="E4357" s="9">
        <v>5002</v>
      </c>
      <c r="F4357" s="9" t="s">
        <v>8125</v>
      </c>
      <c r="G4357" s="9" t="s">
        <v>568</v>
      </c>
      <c r="H4357" s="9">
        <v>50</v>
      </c>
      <c r="I4357" s="9" t="s">
        <v>418</v>
      </c>
      <c r="J4357" s="9" t="s">
        <v>419</v>
      </c>
      <c r="K4357" s="10">
        <v>18.501999999999999</v>
      </c>
      <c r="L4357" s="10">
        <v>98.6</v>
      </c>
    </row>
    <row r="4358" spans="1:12">
      <c r="A4358" s="9">
        <v>4</v>
      </c>
      <c r="B4358" s="9">
        <v>501805</v>
      </c>
      <c r="C4358" s="9" t="s">
        <v>12559</v>
      </c>
      <c r="D4358" s="9" t="s">
        <v>12560</v>
      </c>
      <c r="E4358" s="9">
        <v>5018</v>
      </c>
      <c r="F4358" s="9" t="s">
        <v>12371</v>
      </c>
      <c r="G4358" s="9" t="s">
        <v>12372</v>
      </c>
      <c r="H4358" s="9">
        <v>50</v>
      </c>
      <c r="I4358" s="9" t="s">
        <v>418</v>
      </c>
      <c r="J4358" s="9" t="s">
        <v>419</v>
      </c>
      <c r="K4358" s="10">
        <v>17.654</v>
      </c>
      <c r="L4358" s="10">
        <v>98.216999999999999</v>
      </c>
    </row>
    <row r="4359" spans="1:12">
      <c r="A4359" s="9">
        <v>4</v>
      </c>
      <c r="B4359" s="9">
        <v>501806</v>
      </c>
      <c r="C4359" s="9" t="s">
        <v>12576</v>
      </c>
      <c r="D4359" s="9" t="s">
        <v>12577</v>
      </c>
      <c r="E4359" s="9">
        <v>5018</v>
      </c>
      <c r="F4359" s="9" t="s">
        <v>12371</v>
      </c>
      <c r="G4359" s="9" t="s">
        <v>12372</v>
      </c>
      <c r="H4359" s="9">
        <v>50</v>
      </c>
      <c r="I4359" s="9" t="s">
        <v>418</v>
      </c>
      <c r="J4359" s="9" t="s">
        <v>419</v>
      </c>
      <c r="K4359" s="10">
        <v>17.864000000000001</v>
      </c>
      <c r="L4359" s="10">
        <v>98.156000000000006</v>
      </c>
    </row>
    <row r="4360" spans="1:12">
      <c r="A4360" s="9">
        <v>4</v>
      </c>
      <c r="B4360" s="9">
        <v>500303</v>
      </c>
      <c r="C4360" s="9" t="s">
        <v>12584</v>
      </c>
      <c r="D4360" s="9" t="s">
        <v>12585</v>
      </c>
      <c r="E4360" s="9">
        <v>5003</v>
      </c>
      <c r="F4360" s="9" t="s">
        <v>11183</v>
      </c>
      <c r="G4360" s="9" t="s">
        <v>11184</v>
      </c>
      <c r="H4360" s="9">
        <v>50</v>
      </c>
      <c r="I4360" s="9" t="s">
        <v>418</v>
      </c>
      <c r="J4360" s="9" t="s">
        <v>419</v>
      </c>
      <c r="K4360" s="10">
        <v>18.341999999999999</v>
      </c>
      <c r="L4360" s="10">
        <v>98.233999999999995</v>
      </c>
    </row>
    <row r="4361" spans="1:12">
      <c r="A4361" s="9">
        <v>4</v>
      </c>
      <c r="B4361" s="9">
        <v>502204</v>
      </c>
      <c r="C4361" s="9" t="s">
        <v>12607</v>
      </c>
      <c r="D4361" s="9" t="s">
        <v>12608</v>
      </c>
      <c r="E4361" s="9">
        <v>5022</v>
      </c>
      <c r="F4361" s="9" t="s">
        <v>921</v>
      </c>
      <c r="G4361" s="9" t="s">
        <v>922</v>
      </c>
      <c r="H4361" s="9">
        <v>50</v>
      </c>
      <c r="I4361" s="9" t="s">
        <v>418</v>
      </c>
      <c r="J4361" s="9" t="s">
        <v>419</v>
      </c>
      <c r="K4361" s="10">
        <v>18.683</v>
      </c>
      <c r="L4361" s="10">
        <v>98.674000000000007</v>
      </c>
    </row>
    <row r="4362" spans="1:12">
      <c r="A4362" s="9">
        <v>4</v>
      </c>
      <c r="B4362" s="9">
        <v>501604</v>
      </c>
      <c r="C4362" s="9" t="s">
        <v>12613</v>
      </c>
      <c r="D4362" s="9" t="s">
        <v>12614</v>
      </c>
      <c r="E4362" s="9">
        <v>5016</v>
      </c>
      <c r="F4362" s="9" t="s">
        <v>8809</v>
      </c>
      <c r="G4362" s="9" t="s">
        <v>8808</v>
      </c>
      <c r="H4362" s="9">
        <v>50</v>
      </c>
      <c r="I4362" s="9" t="s">
        <v>418</v>
      </c>
      <c r="J4362" s="9" t="s">
        <v>419</v>
      </c>
      <c r="K4362" s="10">
        <v>18.158000000000001</v>
      </c>
      <c r="L4362" s="10">
        <v>98.379000000000005</v>
      </c>
    </row>
    <row r="4363" spans="1:12">
      <c r="A4363" s="9">
        <v>4</v>
      </c>
      <c r="B4363" s="9">
        <v>501803</v>
      </c>
      <c r="C4363" s="9" t="s">
        <v>12615</v>
      </c>
      <c r="D4363" s="9" t="s">
        <v>12273</v>
      </c>
      <c r="E4363" s="9">
        <v>5018</v>
      </c>
      <c r="F4363" s="9" t="s">
        <v>12371</v>
      </c>
      <c r="G4363" s="9" t="s">
        <v>12372</v>
      </c>
      <c r="H4363" s="9">
        <v>50</v>
      </c>
      <c r="I4363" s="9" t="s">
        <v>418</v>
      </c>
      <c r="J4363" s="9" t="s">
        <v>419</v>
      </c>
      <c r="K4363" s="10">
        <v>17.398</v>
      </c>
      <c r="L4363" s="10">
        <v>98.394999999999996</v>
      </c>
    </row>
    <row r="4364" spans="1:12">
      <c r="A4364" s="9">
        <v>4</v>
      </c>
      <c r="B4364" s="9">
        <v>502001</v>
      </c>
      <c r="C4364" s="9" t="s">
        <v>12658</v>
      </c>
      <c r="D4364" s="9" t="s">
        <v>12659</v>
      </c>
      <c r="E4364" s="9">
        <v>5020</v>
      </c>
      <c r="F4364" s="9" t="s">
        <v>7980</v>
      </c>
      <c r="G4364" s="9" t="s">
        <v>7981</v>
      </c>
      <c r="H4364" s="9">
        <v>50</v>
      </c>
      <c r="I4364" s="9" t="s">
        <v>418</v>
      </c>
      <c r="J4364" s="9" t="s">
        <v>419</v>
      </c>
      <c r="K4364" s="10">
        <v>19.515000000000001</v>
      </c>
      <c r="L4364" s="10">
        <v>98.638999999999996</v>
      </c>
    </row>
    <row r="4365" spans="1:12">
      <c r="A4365" s="9">
        <v>4</v>
      </c>
      <c r="B4365" s="9">
        <v>500404</v>
      </c>
      <c r="C4365" s="9" t="s">
        <v>12679</v>
      </c>
      <c r="D4365" s="9" t="s">
        <v>12680</v>
      </c>
      <c r="E4365" s="9">
        <v>5004</v>
      </c>
      <c r="F4365" s="9" t="s">
        <v>11808</v>
      </c>
      <c r="G4365" s="9" t="s">
        <v>11809</v>
      </c>
      <c r="H4365" s="9">
        <v>50</v>
      </c>
      <c r="I4365" s="9" t="s">
        <v>418</v>
      </c>
      <c r="J4365" s="9" t="s">
        <v>419</v>
      </c>
      <c r="K4365" s="10">
        <v>19.687000000000001</v>
      </c>
      <c r="L4365" s="10">
        <v>98.9</v>
      </c>
    </row>
    <row r="4366" spans="1:12">
      <c r="A4366" s="9">
        <v>4</v>
      </c>
      <c r="B4366" s="9">
        <v>501801</v>
      </c>
      <c r="C4366" s="9" t="s">
        <v>12681</v>
      </c>
      <c r="D4366" s="9" t="s">
        <v>12372</v>
      </c>
      <c r="E4366" s="9">
        <v>5018</v>
      </c>
      <c r="F4366" s="9" t="s">
        <v>12371</v>
      </c>
      <c r="G4366" s="9" t="s">
        <v>12372</v>
      </c>
      <c r="H4366" s="9">
        <v>50</v>
      </c>
      <c r="I4366" s="9" t="s">
        <v>418</v>
      </c>
      <c r="J4366" s="9" t="s">
        <v>419</v>
      </c>
      <c r="K4366" s="10">
        <v>17.914999999999999</v>
      </c>
      <c r="L4366" s="10">
        <v>98.334999999999994</v>
      </c>
    </row>
    <row r="4367" spans="1:12">
      <c r="A4367" s="9">
        <v>4</v>
      </c>
      <c r="B4367" s="9">
        <v>500304</v>
      </c>
      <c r="C4367" s="9" t="s">
        <v>12704</v>
      </c>
      <c r="D4367" s="9" t="s">
        <v>12705</v>
      </c>
      <c r="E4367" s="9">
        <v>5003</v>
      </c>
      <c r="F4367" s="9" t="s">
        <v>11183</v>
      </c>
      <c r="G4367" s="9" t="s">
        <v>11184</v>
      </c>
      <c r="H4367" s="9">
        <v>50</v>
      </c>
      <c r="I4367" s="9" t="s">
        <v>418</v>
      </c>
      <c r="J4367" s="9" t="s">
        <v>419</v>
      </c>
      <c r="K4367" s="10">
        <v>18.738</v>
      </c>
      <c r="L4367" s="10">
        <v>98.224000000000004</v>
      </c>
    </row>
    <row r="4368" spans="1:12">
      <c r="A4368" s="9">
        <v>4</v>
      </c>
      <c r="B4368" s="9">
        <v>501802</v>
      </c>
      <c r="C4368" s="9" t="s">
        <v>12706</v>
      </c>
      <c r="D4368" s="9" t="s">
        <v>12707</v>
      </c>
      <c r="E4368" s="9">
        <v>5018</v>
      </c>
      <c r="F4368" s="9" t="s">
        <v>12371</v>
      </c>
      <c r="G4368" s="9" t="s">
        <v>12372</v>
      </c>
      <c r="H4368" s="9">
        <v>50</v>
      </c>
      <c r="I4368" s="9" t="s">
        <v>418</v>
      </c>
      <c r="J4368" s="9" t="s">
        <v>419</v>
      </c>
      <c r="K4368" s="10">
        <v>17.681999999999999</v>
      </c>
      <c r="L4368" s="10">
        <v>98.391999999999996</v>
      </c>
    </row>
    <row r="4369" spans="1:12">
      <c r="A4369" s="9">
        <v>4</v>
      </c>
      <c r="B4369" s="9">
        <v>500305</v>
      </c>
      <c r="C4369" s="9" t="s">
        <v>12720</v>
      </c>
      <c r="D4369" s="9" t="s">
        <v>12721</v>
      </c>
      <c r="E4369" s="9">
        <v>5003</v>
      </c>
      <c r="F4369" s="9" t="s">
        <v>11183</v>
      </c>
      <c r="G4369" s="9" t="s">
        <v>11184</v>
      </c>
      <c r="H4369" s="9">
        <v>50</v>
      </c>
      <c r="I4369" s="9" t="s">
        <v>418</v>
      </c>
      <c r="J4369" s="9" t="s">
        <v>419</v>
      </c>
      <c r="K4369" s="10">
        <v>18.802</v>
      </c>
      <c r="L4369" s="10">
        <v>98.373000000000005</v>
      </c>
    </row>
    <row r="4370" spans="1:12">
      <c r="A4370" s="9">
        <v>4</v>
      </c>
      <c r="B4370" s="9">
        <v>510601</v>
      </c>
      <c r="C4370" s="9" t="s">
        <v>746</v>
      </c>
      <c r="D4370" s="9" t="s">
        <v>747</v>
      </c>
      <c r="E4370" s="9">
        <v>5106</v>
      </c>
      <c r="F4370" s="9" t="s">
        <v>748</v>
      </c>
      <c r="G4370" s="9" t="s">
        <v>749</v>
      </c>
      <c r="H4370" s="9">
        <v>51</v>
      </c>
      <c r="I4370" s="9" t="s">
        <v>750</v>
      </c>
      <c r="J4370" s="9" t="s">
        <v>751</v>
      </c>
      <c r="K4370" s="10">
        <v>18.536999999999999</v>
      </c>
      <c r="L4370" s="10">
        <v>98.933000000000007</v>
      </c>
    </row>
    <row r="4371" spans="1:12">
      <c r="A4371" s="9">
        <v>4</v>
      </c>
      <c r="B4371" s="9">
        <v>510101</v>
      </c>
      <c r="C4371" s="9" t="s">
        <v>462</v>
      </c>
      <c r="D4371" s="9" t="s">
        <v>463</v>
      </c>
      <c r="E4371" s="9">
        <v>5101</v>
      </c>
      <c r="F4371" s="9" t="s">
        <v>874</v>
      </c>
      <c r="G4371" s="9" t="s">
        <v>875</v>
      </c>
      <c r="H4371" s="9">
        <v>51</v>
      </c>
      <c r="I4371" s="9" t="s">
        <v>750</v>
      </c>
      <c r="J4371" s="9" t="s">
        <v>751</v>
      </c>
      <c r="K4371" s="10">
        <v>18.573</v>
      </c>
      <c r="L4371" s="10">
        <v>99.001999999999995</v>
      </c>
    </row>
    <row r="4372" spans="1:12">
      <c r="A4372" s="9">
        <v>4</v>
      </c>
      <c r="B4372" s="9">
        <v>510104</v>
      </c>
      <c r="C4372" s="9" t="s">
        <v>1045</v>
      </c>
      <c r="D4372" s="9" t="s">
        <v>1046</v>
      </c>
      <c r="E4372" s="9">
        <v>5101</v>
      </c>
      <c r="F4372" s="9" t="s">
        <v>874</v>
      </c>
      <c r="G4372" s="9" t="s">
        <v>875</v>
      </c>
      <c r="H4372" s="9">
        <v>51</v>
      </c>
      <c r="I4372" s="9" t="s">
        <v>750</v>
      </c>
      <c r="J4372" s="9" t="s">
        <v>751</v>
      </c>
      <c r="K4372" s="10">
        <v>18.655999999999999</v>
      </c>
      <c r="L4372" s="10">
        <v>99.013000000000005</v>
      </c>
    </row>
    <row r="4373" spans="1:12">
      <c r="A4373" s="9">
        <v>4</v>
      </c>
      <c r="B4373" s="9">
        <v>510605</v>
      </c>
      <c r="C4373" s="9" t="s">
        <v>1346</v>
      </c>
      <c r="D4373" s="9" t="s">
        <v>1347</v>
      </c>
      <c r="E4373" s="9">
        <v>5106</v>
      </c>
      <c r="F4373" s="9" t="s">
        <v>748</v>
      </c>
      <c r="G4373" s="9" t="s">
        <v>749</v>
      </c>
      <c r="H4373" s="9">
        <v>51</v>
      </c>
      <c r="I4373" s="9" t="s">
        <v>750</v>
      </c>
      <c r="J4373" s="9" t="s">
        <v>751</v>
      </c>
      <c r="K4373" s="10">
        <v>18.509</v>
      </c>
      <c r="L4373" s="10">
        <v>98.870999999999995</v>
      </c>
    </row>
    <row r="4374" spans="1:12">
      <c r="A4374" s="9">
        <v>4</v>
      </c>
      <c r="B4374" s="9">
        <v>510604</v>
      </c>
      <c r="C4374" s="9" t="s">
        <v>1375</v>
      </c>
      <c r="D4374" s="9" t="s">
        <v>1376</v>
      </c>
      <c r="E4374" s="9">
        <v>5106</v>
      </c>
      <c r="F4374" s="9" t="s">
        <v>748</v>
      </c>
      <c r="G4374" s="9" t="s">
        <v>749</v>
      </c>
      <c r="H4374" s="9">
        <v>51</v>
      </c>
      <c r="I4374" s="9" t="s">
        <v>750</v>
      </c>
      <c r="J4374" s="9" t="s">
        <v>751</v>
      </c>
      <c r="K4374" s="10">
        <v>18.478999999999999</v>
      </c>
      <c r="L4374" s="10">
        <v>98.941000000000003</v>
      </c>
    </row>
    <row r="4375" spans="1:12">
      <c r="A4375" s="9">
        <v>4</v>
      </c>
      <c r="B4375" s="9">
        <v>510602</v>
      </c>
      <c r="C4375" s="9" t="s">
        <v>1794</v>
      </c>
      <c r="D4375" s="9" t="s">
        <v>749</v>
      </c>
      <c r="E4375" s="9">
        <v>5106</v>
      </c>
      <c r="F4375" s="9" t="s">
        <v>748</v>
      </c>
      <c r="G4375" s="9" t="s">
        <v>749</v>
      </c>
      <c r="H4375" s="9">
        <v>51</v>
      </c>
      <c r="I4375" s="9" t="s">
        <v>750</v>
      </c>
      <c r="J4375" s="9" t="s">
        <v>751</v>
      </c>
      <c r="K4375" s="10">
        <v>18.512</v>
      </c>
      <c r="L4375" s="10">
        <v>98.936999999999998</v>
      </c>
    </row>
    <row r="4376" spans="1:12">
      <c r="A4376" s="9">
        <v>4</v>
      </c>
      <c r="B4376" s="9">
        <v>510106</v>
      </c>
      <c r="C4376" s="9" t="s">
        <v>1969</v>
      </c>
      <c r="D4376" s="9" t="s">
        <v>1970</v>
      </c>
      <c r="E4376" s="9">
        <v>5101</v>
      </c>
      <c r="F4376" s="9" t="s">
        <v>874</v>
      </c>
      <c r="G4376" s="9" t="s">
        <v>875</v>
      </c>
      <c r="H4376" s="9">
        <v>51</v>
      </c>
      <c r="I4376" s="9" t="s">
        <v>750</v>
      </c>
      <c r="J4376" s="9" t="s">
        <v>751</v>
      </c>
      <c r="K4376" s="10">
        <v>18.597999999999999</v>
      </c>
      <c r="L4376" s="10">
        <v>98.983999999999995</v>
      </c>
    </row>
    <row r="4377" spans="1:12">
      <c r="A4377" s="9">
        <v>4</v>
      </c>
      <c r="B4377" s="9">
        <v>510105</v>
      </c>
      <c r="C4377" s="9" t="s">
        <v>2165</v>
      </c>
      <c r="D4377" s="9" t="s">
        <v>2166</v>
      </c>
      <c r="E4377" s="9">
        <v>5101</v>
      </c>
      <c r="F4377" s="9" t="s">
        <v>874</v>
      </c>
      <c r="G4377" s="9" t="s">
        <v>875</v>
      </c>
      <c r="H4377" s="9">
        <v>51</v>
      </c>
      <c r="I4377" s="9" t="s">
        <v>750</v>
      </c>
      <c r="J4377" s="9" t="s">
        <v>751</v>
      </c>
      <c r="K4377" s="10">
        <v>18.623000000000001</v>
      </c>
      <c r="L4377" s="10">
        <v>98.986000000000004</v>
      </c>
    </row>
    <row r="4378" spans="1:12">
      <c r="A4378" s="9">
        <v>4</v>
      </c>
      <c r="B4378" s="9">
        <v>510108</v>
      </c>
      <c r="C4378" s="9" t="s">
        <v>2181</v>
      </c>
      <c r="D4378" s="9" t="s">
        <v>2182</v>
      </c>
      <c r="E4378" s="9">
        <v>5101</v>
      </c>
      <c r="F4378" s="9" t="s">
        <v>874</v>
      </c>
      <c r="G4378" s="9" t="s">
        <v>875</v>
      </c>
      <c r="H4378" s="9">
        <v>51</v>
      </c>
      <c r="I4378" s="9" t="s">
        <v>750</v>
      </c>
      <c r="J4378" s="9" t="s">
        <v>751</v>
      </c>
      <c r="K4378" s="10">
        <v>18.523</v>
      </c>
      <c r="L4378" s="10">
        <v>98.950999999999993</v>
      </c>
    </row>
    <row r="4379" spans="1:12">
      <c r="A4379" s="9">
        <v>4</v>
      </c>
      <c r="B4379" s="9">
        <v>510802</v>
      </c>
      <c r="C4379" s="9" t="s">
        <v>2408</v>
      </c>
      <c r="D4379" s="9" t="s">
        <v>2409</v>
      </c>
      <c r="E4379" s="9">
        <v>5108</v>
      </c>
      <c r="F4379" s="9" t="s">
        <v>2410</v>
      </c>
      <c r="G4379" s="9" t="s">
        <v>2411</v>
      </c>
      <c r="H4379" s="9">
        <v>51</v>
      </c>
      <c r="I4379" s="9" t="s">
        <v>750</v>
      </c>
      <c r="J4379" s="9" t="s">
        <v>751</v>
      </c>
      <c r="K4379" s="10">
        <v>18.414999999999999</v>
      </c>
      <c r="L4379" s="10">
        <v>98.78</v>
      </c>
    </row>
    <row r="4380" spans="1:12">
      <c r="A4380" s="9">
        <v>4</v>
      </c>
      <c r="B4380" s="9">
        <v>510603</v>
      </c>
      <c r="C4380" s="9" t="s">
        <v>2608</v>
      </c>
      <c r="D4380" s="9" t="s">
        <v>2609</v>
      </c>
      <c r="E4380" s="9">
        <v>5106</v>
      </c>
      <c r="F4380" s="9" t="s">
        <v>748</v>
      </c>
      <c r="G4380" s="9" t="s">
        <v>749</v>
      </c>
      <c r="H4380" s="9">
        <v>51</v>
      </c>
      <c r="I4380" s="9" t="s">
        <v>750</v>
      </c>
      <c r="J4380" s="9" t="s">
        <v>751</v>
      </c>
      <c r="K4380" s="10">
        <v>18.498000000000001</v>
      </c>
      <c r="L4380" s="10">
        <v>98.91</v>
      </c>
    </row>
    <row r="4381" spans="1:12">
      <c r="A4381" s="9">
        <v>4</v>
      </c>
      <c r="B4381" s="9">
        <v>510111</v>
      </c>
      <c r="C4381" s="9" t="s">
        <v>3171</v>
      </c>
      <c r="D4381" s="9" t="s">
        <v>3172</v>
      </c>
      <c r="E4381" s="9">
        <v>5101</v>
      </c>
      <c r="F4381" s="9" t="s">
        <v>874</v>
      </c>
      <c r="G4381" s="9" t="s">
        <v>875</v>
      </c>
      <c r="H4381" s="9">
        <v>51</v>
      </c>
      <c r="I4381" s="9" t="s">
        <v>750</v>
      </c>
      <c r="J4381" s="9" t="s">
        <v>751</v>
      </c>
      <c r="K4381" s="10">
        <v>18.558</v>
      </c>
      <c r="L4381" s="10">
        <v>99.009</v>
      </c>
    </row>
    <row r="4382" spans="1:12">
      <c r="A4382" s="9">
        <v>4</v>
      </c>
      <c r="B4382" s="9">
        <v>510117</v>
      </c>
      <c r="C4382" s="9" t="s">
        <v>3182</v>
      </c>
      <c r="D4382" s="9" t="s">
        <v>3183</v>
      </c>
      <c r="E4382" s="9">
        <v>5101</v>
      </c>
      <c r="F4382" s="9" t="s">
        <v>874</v>
      </c>
      <c r="G4382" s="9" t="s">
        <v>875</v>
      </c>
      <c r="H4382" s="9">
        <v>51</v>
      </c>
      <c r="I4382" s="9" t="s">
        <v>750</v>
      </c>
      <c r="J4382" s="9" t="s">
        <v>751</v>
      </c>
      <c r="K4382" s="10">
        <v>18.501999999999999</v>
      </c>
      <c r="L4382" s="10">
        <v>98.989000000000004</v>
      </c>
    </row>
    <row r="4383" spans="1:12">
      <c r="A4383" s="9">
        <v>4</v>
      </c>
      <c r="B4383" s="9">
        <v>510102</v>
      </c>
      <c r="C4383" s="9" t="s">
        <v>3638</v>
      </c>
      <c r="D4383" s="9" t="s">
        <v>3639</v>
      </c>
      <c r="E4383" s="9">
        <v>5101</v>
      </c>
      <c r="F4383" s="9" t="s">
        <v>874</v>
      </c>
      <c r="G4383" s="9" t="s">
        <v>875</v>
      </c>
      <c r="H4383" s="9">
        <v>51</v>
      </c>
      <c r="I4383" s="9" t="s">
        <v>750</v>
      </c>
      <c r="J4383" s="9" t="s">
        <v>751</v>
      </c>
      <c r="K4383" s="10">
        <v>18.613</v>
      </c>
      <c r="L4383" s="10">
        <v>99.031999999999996</v>
      </c>
    </row>
    <row r="4384" spans="1:12">
      <c r="A4384" s="9">
        <v>4</v>
      </c>
      <c r="B4384" s="9">
        <v>510801</v>
      </c>
      <c r="C4384" s="9" t="s">
        <v>3657</v>
      </c>
      <c r="D4384" s="9" t="s">
        <v>3658</v>
      </c>
      <c r="E4384" s="9">
        <v>5108</v>
      </c>
      <c r="F4384" s="9" t="s">
        <v>2410</v>
      </c>
      <c r="G4384" s="9" t="s">
        <v>2411</v>
      </c>
      <c r="H4384" s="9">
        <v>51</v>
      </c>
      <c r="I4384" s="9" t="s">
        <v>750</v>
      </c>
      <c r="J4384" s="9" t="s">
        <v>751</v>
      </c>
      <c r="K4384" s="10">
        <v>18.404</v>
      </c>
      <c r="L4384" s="10">
        <v>98.731999999999999</v>
      </c>
    </row>
    <row r="4385" spans="1:12">
      <c r="A4385" s="9">
        <v>4</v>
      </c>
      <c r="B4385" s="9">
        <v>510803</v>
      </c>
      <c r="C4385" s="9" t="s">
        <v>3712</v>
      </c>
      <c r="D4385" s="9" t="s">
        <v>3713</v>
      </c>
      <c r="E4385" s="9">
        <v>5108</v>
      </c>
      <c r="F4385" s="9" t="s">
        <v>2410</v>
      </c>
      <c r="G4385" s="9" t="s">
        <v>2411</v>
      </c>
      <c r="H4385" s="9">
        <v>51</v>
      </c>
      <c r="I4385" s="9" t="s">
        <v>750</v>
      </c>
      <c r="J4385" s="9" t="s">
        <v>751</v>
      </c>
      <c r="K4385" s="10">
        <v>18.422000000000001</v>
      </c>
      <c r="L4385" s="10">
        <v>98.744</v>
      </c>
    </row>
    <row r="4386" spans="1:12">
      <c r="A4386" s="9">
        <v>4</v>
      </c>
      <c r="B4386" s="9">
        <v>510112</v>
      </c>
      <c r="C4386" s="9" t="s">
        <v>1661</v>
      </c>
      <c r="D4386" s="9" t="s">
        <v>1662</v>
      </c>
      <c r="E4386" s="9">
        <v>5101</v>
      </c>
      <c r="F4386" s="9" t="s">
        <v>874</v>
      </c>
      <c r="G4386" s="9" t="s">
        <v>875</v>
      </c>
      <c r="H4386" s="9">
        <v>51</v>
      </c>
      <c r="I4386" s="9" t="s">
        <v>750</v>
      </c>
      <c r="J4386" s="9" t="s">
        <v>751</v>
      </c>
      <c r="K4386" s="10">
        <v>18.574999999999999</v>
      </c>
      <c r="L4386" s="10">
        <v>99.063000000000002</v>
      </c>
    </row>
    <row r="4387" spans="1:12">
      <c r="A4387" s="9">
        <v>4</v>
      </c>
      <c r="B4387" s="9">
        <v>510103</v>
      </c>
      <c r="C4387" s="9" t="s">
        <v>3772</v>
      </c>
      <c r="D4387" s="9" t="s">
        <v>3773</v>
      </c>
      <c r="E4387" s="9">
        <v>5101</v>
      </c>
      <c r="F4387" s="9" t="s">
        <v>874</v>
      </c>
      <c r="G4387" s="9" t="s">
        <v>875</v>
      </c>
      <c r="H4387" s="9">
        <v>51</v>
      </c>
      <c r="I4387" s="9" t="s">
        <v>750</v>
      </c>
      <c r="J4387" s="9" t="s">
        <v>751</v>
      </c>
      <c r="K4387" s="10">
        <v>18.648</v>
      </c>
      <c r="L4387" s="10">
        <v>99.042000000000002</v>
      </c>
    </row>
    <row r="4388" spans="1:12">
      <c r="A4388" s="9">
        <v>4</v>
      </c>
      <c r="B4388" s="9">
        <v>510607</v>
      </c>
      <c r="C4388" s="9" t="s">
        <v>3886</v>
      </c>
      <c r="D4388" s="9" t="s">
        <v>104</v>
      </c>
      <c r="E4388" s="9">
        <v>5106</v>
      </c>
      <c r="F4388" s="9" t="s">
        <v>748</v>
      </c>
      <c r="G4388" s="9" t="s">
        <v>749</v>
      </c>
      <c r="H4388" s="9">
        <v>51</v>
      </c>
      <c r="I4388" s="9" t="s">
        <v>750</v>
      </c>
      <c r="J4388" s="9" t="s">
        <v>751</v>
      </c>
      <c r="K4388" s="10">
        <v>18.478000000000002</v>
      </c>
      <c r="L4388" s="10">
        <v>98.873000000000005</v>
      </c>
    </row>
    <row r="4389" spans="1:12">
      <c r="A4389" s="9">
        <v>4</v>
      </c>
      <c r="B4389" s="9">
        <v>510107</v>
      </c>
      <c r="C4389" s="9" t="s">
        <v>4052</v>
      </c>
      <c r="D4389" s="9" t="s">
        <v>4053</v>
      </c>
      <c r="E4389" s="9">
        <v>5101</v>
      </c>
      <c r="F4389" s="9" t="s">
        <v>874</v>
      </c>
      <c r="G4389" s="9" t="s">
        <v>875</v>
      </c>
      <c r="H4389" s="9">
        <v>51</v>
      </c>
      <c r="I4389" s="9" t="s">
        <v>750</v>
      </c>
      <c r="J4389" s="9" t="s">
        <v>751</v>
      </c>
      <c r="K4389" s="10">
        <v>18.571999999999999</v>
      </c>
      <c r="L4389" s="10">
        <v>98.984999999999999</v>
      </c>
    </row>
    <row r="4390" spans="1:12">
      <c r="A4390" s="9">
        <v>4</v>
      </c>
      <c r="B4390" s="9">
        <v>510205</v>
      </c>
      <c r="C4390" s="9" t="s">
        <v>4879</v>
      </c>
      <c r="D4390" s="9" t="s">
        <v>4880</v>
      </c>
      <c r="E4390" s="9">
        <v>5102</v>
      </c>
      <c r="F4390" s="9" t="s">
        <v>4881</v>
      </c>
      <c r="G4390" s="9" t="s">
        <v>3771</v>
      </c>
      <c r="H4390" s="9">
        <v>51</v>
      </c>
      <c r="I4390" s="9" t="s">
        <v>750</v>
      </c>
      <c r="J4390" s="9" t="s">
        <v>751</v>
      </c>
      <c r="K4390" s="10">
        <v>18.437999999999999</v>
      </c>
      <c r="L4390" s="10">
        <v>99.03</v>
      </c>
    </row>
    <row r="4391" spans="1:12">
      <c r="A4391" s="9">
        <v>4</v>
      </c>
      <c r="B4391" s="9">
        <v>510606</v>
      </c>
      <c r="C4391" s="9" t="s">
        <v>5035</v>
      </c>
      <c r="D4391" s="9" t="s">
        <v>5036</v>
      </c>
      <c r="E4391" s="9">
        <v>5106</v>
      </c>
      <c r="F4391" s="9" t="s">
        <v>748</v>
      </c>
      <c r="G4391" s="9" t="s">
        <v>749</v>
      </c>
      <c r="H4391" s="9">
        <v>51</v>
      </c>
      <c r="I4391" s="9" t="s">
        <v>750</v>
      </c>
      <c r="J4391" s="9" t="s">
        <v>751</v>
      </c>
      <c r="K4391" s="10">
        <v>18.449000000000002</v>
      </c>
      <c r="L4391" s="10">
        <v>98.923000000000002</v>
      </c>
    </row>
    <row r="4392" spans="1:12">
      <c r="A4392" s="9">
        <v>4</v>
      </c>
      <c r="B4392" s="9">
        <v>510304</v>
      </c>
      <c r="C4392" s="9" t="s">
        <v>5131</v>
      </c>
      <c r="D4392" s="9" t="s">
        <v>5132</v>
      </c>
      <c r="E4392" s="9">
        <v>5103</v>
      </c>
      <c r="F4392" s="9" t="s">
        <v>5133</v>
      </c>
      <c r="G4392" s="9" t="s">
        <v>5134</v>
      </c>
      <c r="H4392" s="9">
        <v>51</v>
      </c>
      <c r="I4392" s="9" t="s">
        <v>750</v>
      </c>
      <c r="J4392" s="9" t="s">
        <v>751</v>
      </c>
      <c r="K4392" s="10">
        <v>18.382999999999999</v>
      </c>
      <c r="L4392" s="10">
        <v>98.75</v>
      </c>
    </row>
    <row r="4393" spans="1:12">
      <c r="A4393" s="9">
        <v>4</v>
      </c>
      <c r="B4393" s="9">
        <v>510109</v>
      </c>
      <c r="C4393" s="9" t="s">
        <v>5232</v>
      </c>
      <c r="D4393" s="9" t="s">
        <v>5233</v>
      </c>
      <c r="E4393" s="9">
        <v>5101</v>
      </c>
      <c r="F4393" s="9" t="s">
        <v>874</v>
      </c>
      <c r="G4393" s="9" t="s">
        <v>875</v>
      </c>
      <c r="H4393" s="9">
        <v>51</v>
      </c>
      <c r="I4393" s="9" t="s">
        <v>750</v>
      </c>
      <c r="J4393" s="9" t="s">
        <v>751</v>
      </c>
      <c r="K4393" s="10">
        <v>18.468</v>
      </c>
      <c r="L4393" s="10">
        <v>98.971000000000004</v>
      </c>
    </row>
    <row r="4394" spans="1:12">
      <c r="A4394" s="9">
        <v>4</v>
      </c>
      <c r="B4394" s="9">
        <v>510702</v>
      </c>
      <c r="C4394" s="9" t="s">
        <v>8202</v>
      </c>
      <c r="D4394" s="9" t="s">
        <v>8203</v>
      </c>
      <c r="E4394" s="9">
        <v>5107</v>
      </c>
      <c r="F4394" s="9" t="s">
        <v>8204</v>
      </c>
      <c r="G4394" s="9" t="s">
        <v>8205</v>
      </c>
      <c r="H4394" s="9">
        <v>51</v>
      </c>
      <c r="I4394" s="9" t="s">
        <v>750</v>
      </c>
      <c r="J4394" s="9" t="s">
        <v>751</v>
      </c>
      <c r="K4394" s="10">
        <v>18.678999999999998</v>
      </c>
      <c r="L4394" s="10">
        <v>99.162999999999997</v>
      </c>
    </row>
    <row r="4395" spans="1:12">
      <c r="A4395" s="9">
        <v>4</v>
      </c>
      <c r="B4395" s="9">
        <v>510110</v>
      </c>
      <c r="C4395" s="9" t="s">
        <v>3005</v>
      </c>
      <c r="D4395" s="9" t="s">
        <v>3006</v>
      </c>
      <c r="E4395" s="9">
        <v>5101</v>
      </c>
      <c r="F4395" s="9" t="s">
        <v>874</v>
      </c>
      <c r="G4395" s="9" t="s">
        <v>875</v>
      </c>
      <c r="H4395" s="9">
        <v>51</v>
      </c>
      <c r="I4395" s="9" t="s">
        <v>750</v>
      </c>
      <c r="J4395" s="9" t="s">
        <v>751</v>
      </c>
      <c r="K4395" s="10">
        <v>18.518999999999998</v>
      </c>
      <c r="L4395" s="10">
        <v>99.03</v>
      </c>
    </row>
    <row r="4396" spans="1:12">
      <c r="A4396" s="9">
        <v>4</v>
      </c>
      <c r="B4396" s="9">
        <v>510303</v>
      </c>
      <c r="C4396" s="9" t="s">
        <v>8609</v>
      </c>
      <c r="D4396" s="9" t="s">
        <v>8610</v>
      </c>
      <c r="E4396" s="9">
        <v>5103</v>
      </c>
      <c r="F4396" s="9" t="s">
        <v>5133</v>
      </c>
      <c r="G4396" s="9" t="s">
        <v>5134</v>
      </c>
      <c r="H4396" s="9">
        <v>51</v>
      </c>
      <c r="I4396" s="9" t="s">
        <v>750</v>
      </c>
      <c r="J4396" s="9" t="s">
        <v>751</v>
      </c>
      <c r="K4396" s="10">
        <v>18.36</v>
      </c>
      <c r="L4396" s="10">
        <v>98.793999999999997</v>
      </c>
    </row>
    <row r="4397" spans="1:12">
      <c r="A4397" s="9">
        <v>4</v>
      </c>
      <c r="B4397" s="9">
        <v>510608</v>
      </c>
      <c r="C4397" s="9" t="s">
        <v>9513</v>
      </c>
      <c r="D4397" s="9" t="s">
        <v>9514</v>
      </c>
      <c r="E4397" s="9">
        <v>5106</v>
      </c>
      <c r="F4397" s="9" t="s">
        <v>748</v>
      </c>
      <c r="G4397" s="9" t="s">
        <v>749</v>
      </c>
      <c r="H4397" s="9">
        <v>51</v>
      </c>
      <c r="I4397" s="9" t="s">
        <v>750</v>
      </c>
      <c r="J4397" s="9" t="s">
        <v>751</v>
      </c>
      <c r="K4397" s="10">
        <v>18.423999999999999</v>
      </c>
      <c r="L4397" s="10">
        <v>98.832999999999998</v>
      </c>
    </row>
    <row r="4398" spans="1:12">
      <c r="A4398" s="9">
        <v>4</v>
      </c>
      <c r="B4398" s="9">
        <v>510305</v>
      </c>
      <c r="C4398" s="9" t="s">
        <v>9672</v>
      </c>
      <c r="D4398" s="9" t="s">
        <v>9673</v>
      </c>
      <c r="E4398" s="9">
        <v>5103</v>
      </c>
      <c r="F4398" s="9" t="s">
        <v>5133</v>
      </c>
      <c r="G4398" s="9" t="s">
        <v>5134</v>
      </c>
      <c r="H4398" s="9">
        <v>51</v>
      </c>
      <c r="I4398" s="9" t="s">
        <v>750</v>
      </c>
      <c r="J4398" s="9" t="s">
        <v>751</v>
      </c>
      <c r="K4398" s="10">
        <v>18.314</v>
      </c>
      <c r="L4398" s="10">
        <v>98.697000000000003</v>
      </c>
    </row>
    <row r="4399" spans="1:12">
      <c r="A4399" s="9">
        <v>4</v>
      </c>
      <c r="B4399" s="9">
        <v>510301</v>
      </c>
      <c r="C4399" s="9" t="s">
        <v>10161</v>
      </c>
      <c r="D4399" s="9" t="s">
        <v>5134</v>
      </c>
      <c r="E4399" s="9">
        <v>5103</v>
      </c>
      <c r="F4399" s="9" t="s">
        <v>5133</v>
      </c>
      <c r="G4399" s="9" t="s">
        <v>5134</v>
      </c>
      <c r="H4399" s="9">
        <v>51</v>
      </c>
      <c r="I4399" s="9" t="s">
        <v>750</v>
      </c>
      <c r="J4399" s="9" t="s">
        <v>751</v>
      </c>
      <c r="K4399" s="10">
        <v>18.308</v>
      </c>
      <c r="L4399" s="10">
        <v>98.814999999999998</v>
      </c>
    </row>
    <row r="4400" spans="1:12">
      <c r="A4400" s="9">
        <v>4</v>
      </c>
      <c r="B4400" s="9">
        <v>510404</v>
      </c>
      <c r="C4400" s="9" t="s">
        <v>10211</v>
      </c>
      <c r="D4400" s="9" t="s">
        <v>10212</v>
      </c>
      <c r="E4400" s="9">
        <v>5104</v>
      </c>
      <c r="F4400" s="9" t="s">
        <v>10213</v>
      </c>
      <c r="G4400" s="9" t="s">
        <v>10214</v>
      </c>
      <c r="H4400" s="9">
        <v>51</v>
      </c>
      <c r="I4400" s="9" t="s">
        <v>750</v>
      </c>
      <c r="J4400" s="9" t="s">
        <v>751</v>
      </c>
      <c r="K4400" s="10">
        <v>17.742000000000001</v>
      </c>
      <c r="L4400" s="10">
        <v>99.061999999999998</v>
      </c>
    </row>
    <row r="4401" spans="1:12">
      <c r="A4401" s="9">
        <v>4</v>
      </c>
      <c r="B4401" s="9">
        <v>510701</v>
      </c>
      <c r="C4401" s="9" t="s">
        <v>10335</v>
      </c>
      <c r="D4401" s="9" t="s">
        <v>8205</v>
      </c>
      <c r="E4401" s="9">
        <v>5107</v>
      </c>
      <c r="F4401" s="9" t="s">
        <v>8204</v>
      </c>
      <c r="G4401" s="9" t="s">
        <v>8205</v>
      </c>
      <c r="H4401" s="9">
        <v>51</v>
      </c>
      <c r="I4401" s="9" t="s">
        <v>750</v>
      </c>
      <c r="J4401" s="9" t="s">
        <v>751</v>
      </c>
      <c r="K4401" s="10">
        <v>18.614000000000001</v>
      </c>
      <c r="L4401" s="10">
        <v>99.19</v>
      </c>
    </row>
    <row r="4402" spans="1:12">
      <c r="A4402" s="9">
        <v>4</v>
      </c>
      <c r="B4402" s="9">
        <v>510204</v>
      </c>
      <c r="C4402" s="9" t="s">
        <v>10742</v>
      </c>
      <c r="D4402" s="9" t="s">
        <v>10743</v>
      </c>
      <c r="E4402" s="9">
        <v>5102</v>
      </c>
      <c r="F4402" s="9" t="s">
        <v>4881</v>
      </c>
      <c r="G4402" s="9" t="s">
        <v>3771</v>
      </c>
      <c r="H4402" s="9">
        <v>51</v>
      </c>
      <c r="I4402" s="9" t="s">
        <v>750</v>
      </c>
      <c r="J4402" s="9" t="s">
        <v>751</v>
      </c>
      <c r="K4402" s="10">
        <v>18.363</v>
      </c>
      <c r="L4402" s="10">
        <v>98.962000000000003</v>
      </c>
    </row>
    <row r="4403" spans="1:12">
      <c r="A4403" s="9">
        <v>4</v>
      </c>
      <c r="B4403" s="9">
        <v>510113</v>
      </c>
      <c r="C4403" s="9" t="s">
        <v>11151</v>
      </c>
      <c r="D4403" s="9" t="s">
        <v>11152</v>
      </c>
      <c r="E4403" s="9">
        <v>5101</v>
      </c>
      <c r="F4403" s="9" t="s">
        <v>874</v>
      </c>
      <c r="G4403" s="9" t="s">
        <v>875</v>
      </c>
      <c r="H4403" s="9">
        <v>51</v>
      </c>
      <c r="I4403" s="9" t="s">
        <v>750</v>
      </c>
      <c r="J4403" s="9" t="s">
        <v>751</v>
      </c>
      <c r="K4403" s="10">
        <v>18.591999999999999</v>
      </c>
      <c r="L4403" s="10">
        <v>99.128</v>
      </c>
    </row>
    <row r="4404" spans="1:12">
      <c r="A4404" s="9">
        <v>4</v>
      </c>
      <c r="B4404" s="9">
        <v>510116</v>
      </c>
      <c r="C4404" s="9" t="s">
        <v>11305</v>
      </c>
      <c r="D4404" s="9" t="s">
        <v>11306</v>
      </c>
      <c r="E4404" s="9">
        <v>5101</v>
      </c>
      <c r="F4404" s="9" t="s">
        <v>874</v>
      </c>
      <c r="G4404" s="9" t="s">
        <v>875</v>
      </c>
      <c r="H4404" s="9">
        <v>51</v>
      </c>
      <c r="I4404" s="9" t="s">
        <v>750</v>
      </c>
      <c r="J4404" s="9" t="s">
        <v>751</v>
      </c>
      <c r="K4404" s="10">
        <v>18.516999999999999</v>
      </c>
      <c r="L4404" s="10">
        <v>99.108999999999995</v>
      </c>
    </row>
    <row r="4405" spans="1:12">
      <c r="A4405" s="9">
        <v>4</v>
      </c>
      <c r="B4405" s="9">
        <v>510206</v>
      </c>
      <c r="C4405" s="9" t="s">
        <v>11474</v>
      </c>
      <c r="D4405" s="9" t="s">
        <v>11475</v>
      </c>
      <c r="E4405" s="9">
        <v>5102</v>
      </c>
      <c r="F4405" s="9" t="s">
        <v>4881</v>
      </c>
      <c r="G4405" s="9" t="s">
        <v>3771</v>
      </c>
      <c r="H4405" s="9">
        <v>51</v>
      </c>
      <c r="I4405" s="9" t="s">
        <v>750</v>
      </c>
      <c r="J4405" s="9" t="s">
        <v>751</v>
      </c>
      <c r="K4405" s="10">
        <v>18.241</v>
      </c>
      <c r="L4405" s="10">
        <v>98.97</v>
      </c>
    </row>
    <row r="4406" spans="1:12">
      <c r="A4406" s="9">
        <v>4</v>
      </c>
      <c r="B4406" s="9">
        <v>510611</v>
      </c>
      <c r="C4406" s="9" t="s">
        <v>11527</v>
      </c>
      <c r="D4406" s="9" t="s">
        <v>11528</v>
      </c>
      <c r="E4406" s="9">
        <v>5106</v>
      </c>
      <c r="F4406" s="9" t="s">
        <v>748</v>
      </c>
      <c r="G4406" s="9" t="s">
        <v>749</v>
      </c>
      <c r="H4406" s="9">
        <v>51</v>
      </c>
      <c r="I4406" s="9" t="s">
        <v>750</v>
      </c>
      <c r="J4406" s="9" t="s">
        <v>751</v>
      </c>
      <c r="K4406" s="10">
        <v>18.370999999999999</v>
      </c>
      <c r="L4406" s="10">
        <v>98.897999999999996</v>
      </c>
    </row>
    <row r="4407" spans="1:12">
      <c r="A4407" s="9">
        <v>4</v>
      </c>
      <c r="B4407" s="9">
        <v>510501</v>
      </c>
      <c r="C4407" s="9" t="s">
        <v>11571</v>
      </c>
      <c r="D4407" s="9" t="s">
        <v>11572</v>
      </c>
      <c r="E4407" s="9">
        <v>5105</v>
      </c>
      <c r="F4407" s="9" t="s">
        <v>11573</v>
      </c>
      <c r="G4407" s="9" t="s">
        <v>11572</v>
      </c>
      <c r="H4407" s="9">
        <v>51</v>
      </c>
      <c r="I4407" s="9" t="s">
        <v>750</v>
      </c>
      <c r="J4407" s="9" t="s">
        <v>751</v>
      </c>
      <c r="K4407" s="10">
        <v>17.983000000000001</v>
      </c>
      <c r="L4407" s="10">
        <v>99.048000000000002</v>
      </c>
    </row>
    <row r="4408" spans="1:12">
      <c r="A4408" s="9">
        <v>4</v>
      </c>
      <c r="B4408" s="9">
        <v>510408</v>
      </c>
      <c r="C4408" s="9" t="s">
        <v>7839</v>
      </c>
      <c r="D4408" s="9" t="s">
        <v>7840</v>
      </c>
      <c r="E4408" s="9">
        <v>5104</v>
      </c>
      <c r="F4408" s="9" t="s">
        <v>10213</v>
      </c>
      <c r="G4408" s="9" t="s">
        <v>10214</v>
      </c>
      <c r="H4408" s="9">
        <v>51</v>
      </c>
      <c r="I4408" s="9" t="s">
        <v>750</v>
      </c>
      <c r="J4408" s="9" t="s">
        <v>751</v>
      </c>
      <c r="K4408" s="10">
        <v>17.855</v>
      </c>
      <c r="L4408" s="10">
        <v>98.936000000000007</v>
      </c>
    </row>
    <row r="4409" spans="1:12">
      <c r="A4409" s="9">
        <v>4</v>
      </c>
      <c r="B4409" s="9">
        <v>510201</v>
      </c>
      <c r="C4409" s="9" t="s">
        <v>11629</v>
      </c>
      <c r="D4409" s="9" t="s">
        <v>11630</v>
      </c>
      <c r="E4409" s="9">
        <v>5102</v>
      </c>
      <c r="F4409" s="9" t="s">
        <v>4881</v>
      </c>
      <c r="G4409" s="9" t="s">
        <v>3771</v>
      </c>
      <c r="H4409" s="9">
        <v>51</v>
      </c>
      <c r="I4409" s="9" t="s">
        <v>750</v>
      </c>
      <c r="J4409" s="9" t="s">
        <v>751</v>
      </c>
      <c r="K4409" s="10">
        <v>18.532</v>
      </c>
      <c r="L4409" s="10">
        <v>99.245000000000005</v>
      </c>
    </row>
    <row r="4410" spans="1:12">
      <c r="A4410" s="9">
        <v>4</v>
      </c>
      <c r="B4410" s="9">
        <v>510503</v>
      </c>
      <c r="C4410" s="9" t="s">
        <v>11689</v>
      </c>
      <c r="D4410" s="9" t="s">
        <v>11690</v>
      </c>
      <c r="E4410" s="9">
        <v>5105</v>
      </c>
      <c r="F4410" s="9" t="s">
        <v>11573</v>
      </c>
      <c r="G4410" s="9" t="s">
        <v>11572</v>
      </c>
      <c r="H4410" s="9">
        <v>51</v>
      </c>
      <c r="I4410" s="9" t="s">
        <v>750</v>
      </c>
      <c r="J4410" s="9" t="s">
        <v>751</v>
      </c>
      <c r="K4410" s="10">
        <v>18.106000000000002</v>
      </c>
      <c r="L4410" s="10">
        <v>99.025000000000006</v>
      </c>
    </row>
    <row r="4411" spans="1:12">
      <c r="A4411" s="9">
        <v>4</v>
      </c>
      <c r="B4411" s="9">
        <v>510401</v>
      </c>
      <c r="C4411" s="9" t="s">
        <v>11907</v>
      </c>
      <c r="D4411" s="9" t="s">
        <v>10214</v>
      </c>
      <c r="E4411" s="9">
        <v>5104</v>
      </c>
      <c r="F4411" s="9" t="s">
        <v>10213</v>
      </c>
      <c r="G4411" s="9" t="s">
        <v>10214</v>
      </c>
      <c r="H4411" s="9">
        <v>51</v>
      </c>
      <c r="I4411" s="9" t="s">
        <v>750</v>
      </c>
      <c r="J4411" s="9" t="s">
        <v>751</v>
      </c>
      <c r="K4411" s="10">
        <v>17.79</v>
      </c>
      <c r="L4411" s="10">
        <v>98.986000000000004</v>
      </c>
    </row>
    <row r="4412" spans="1:12">
      <c r="A4412" s="9">
        <v>4</v>
      </c>
      <c r="B4412" s="9">
        <v>510406</v>
      </c>
      <c r="C4412" s="9" t="s">
        <v>4511</v>
      </c>
      <c r="D4412" s="9" t="s">
        <v>3782</v>
      </c>
      <c r="E4412" s="9">
        <v>5104</v>
      </c>
      <c r="F4412" s="9" t="s">
        <v>10213</v>
      </c>
      <c r="G4412" s="9" t="s">
        <v>10214</v>
      </c>
      <c r="H4412" s="9">
        <v>51</v>
      </c>
      <c r="I4412" s="9" t="s">
        <v>750</v>
      </c>
      <c r="J4412" s="9" t="s">
        <v>751</v>
      </c>
      <c r="K4412" s="10">
        <v>17.760999999999999</v>
      </c>
      <c r="L4412" s="10">
        <v>98.808999999999997</v>
      </c>
    </row>
    <row r="4413" spans="1:12">
      <c r="A4413" s="9">
        <v>4</v>
      </c>
      <c r="B4413" s="9">
        <v>510502</v>
      </c>
      <c r="C4413" s="9" t="s">
        <v>12035</v>
      </c>
      <c r="D4413" s="9" t="s">
        <v>12036</v>
      </c>
      <c r="E4413" s="9">
        <v>5105</v>
      </c>
      <c r="F4413" s="9" t="s">
        <v>11573</v>
      </c>
      <c r="G4413" s="9" t="s">
        <v>11572</v>
      </c>
      <c r="H4413" s="9">
        <v>51</v>
      </c>
      <c r="I4413" s="9" t="s">
        <v>750</v>
      </c>
      <c r="J4413" s="9" t="s">
        <v>751</v>
      </c>
      <c r="K4413" s="10">
        <v>17.87</v>
      </c>
      <c r="L4413" s="10">
        <v>99.088999999999999</v>
      </c>
    </row>
    <row r="4414" spans="1:12">
      <c r="A4414" s="9">
        <v>4</v>
      </c>
      <c r="B4414" s="9">
        <v>510203</v>
      </c>
      <c r="C4414" s="9" t="s">
        <v>12052</v>
      </c>
      <c r="D4414" s="9" t="s">
        <v>12053</v>
      </c>
      <c r="E4414" s="9">
        <v>5102</v>
      </c>
      <c r="F4414" s="9" t="s">
        <v>4881</v>
      </c>
      <c r="G4414" s="9" t="s">
        <v>3771</v>
      </c>
      <c r="H4414" s="9">
        <v>51</v>
      </c>
      <c r="I4414" s="9" t="s">
        <v>750</v>
      </c>
      <c r="J4414" s="9" t="s">
        <v>751</v>
      </c>
      <c r="K4414" s="10">
        <v>18.341999999999999</v>
      </c>
      <c r="L4414" s="10">
        <v>99.052000000000007</v>
      </c>
    </row>
    <row r="4415" spans="1:12">
      <c r="A4415" s="9">
        <v>4</v>
      </c>
      <c r="B4415" s="9">
        <v>510202</v>
      </c>
      <c r="C4415" s="9" t="s">
        <v>12080</v>
      </c>
      <c r="D4415" s="9" t="s">
        <v>12081</v>
      </c>
      <c r="E4415" s="9">
        <v>5102</v>
      </c>
      <c r="F4415" s="9" t="s">
        <v>4881</v>
      </c>
      <c r="G4415" s="9" t="s">
        <v>3771</v>
      </c>
      <c r="H4415" s="9">
        <v>51</v>
      </c>
      <c r="I4415" s="9" t="s">
        <v>750</v>
      </c>
      <c r="J4415" s="9" t="s">
        <v>751</v>
      </c>
      <c r="K4415" s="10">
        <v>18.417000000000002</v>
      </c>
      <c r="L4415" s="10">
        <v>99.135000000000005</v>
      </c>
    </row>
    <row r="4416" spans="1:12">
      <c r="A4416" s="9">
        <v>4</v>
      </c>
      <c r="B4416" s="9">
        <v>510403</v>
      </c>
      <c r="C4416" s="9" t="s">
        <v>3259</v>
      </c>
      <c r="D4416" s="9" t="s">
        <v>7242</v>
      </c>
      <c r="E4416" s="9">
        <v>5104</v>
      </c>
      <c r="F4416" s="9" t="s">
        <v>10213</v>
      </c>
      <c r="G4416" s="9" t="s">
        <v>10214</v>
      </c>
      <c r="H4416" s="9">
        <v>51</v>
      </c>
      <c r="I4416" s="9" t="s">
        <v>750</v>
      </c>
      <c r="J4416" s="9" t="s">
        <v>751</v>
      </c>
      <c r="K4416" s="10">
        <v>17.687000000000001</v>
      </c>
      <c r="L4416" s="10">
        <v>98.97</v>
      </c>
    </row>
    <row r="4417" spans="1:12">
      <c r="A4417" s="9">
        <v>4</v>
      </c>
      <c r="B4417" s="9">
        <v>510402</v>
      </c>
      <c r="C4417" s="9" t="s">
        <v>12272</v>
      </c>
      <c r="D4417" s="9" t="s">
        <v>12273</v>
      </c>
      <c r="E4417" s="9">
        <v>5104</v>
      </c>
      <c r="F4417" s="9" t="s">
        <v>10213</v>
      </c>
      <c r="G4417" s="9" t="s">
        <v>10214</v>
      </c>
      <c r="H4417" s="9">
        <v>51</v>
      </c>
      <c r="I4417" s="9" t="s">
        <v>750</v>
      </c>
      <c r="J4417" s="9" t="s">
        <v>751</v>
      </c>
      <c r="K4417" s="10">
        <v>17.956</v>
      </c>
      <c r="L4417" s="10">
        <v>98.956000000000003</v>
      </c>
    </row>
    <row r="4418" spans="1:12">
      <c r="A4418" s="9">
        <v>4</v>
      </c>
      <c r="B4418" s="9">
        <v>510409</v>
      </c>
      <c r="C4418" s="9" t="s">
        <v>3178</v>
      </c>
      <c r="D4418" s="9" t="s">
        <v>3179</v>
      </c>
      <c r="E4418" s="9">
        <v>5104</v>
      </c>
      <c r="F4418" s="9" t="s">
        <v>10213</v>
      </c>
      <c r="G4418" s="9" t="s">
        <v>10214</v>
      </c>
      <c r="H4418" s="9">
        <v>51</v>
      </c>
      <c r="I4418" s="9" t="s">
        <v>750</v>
      </c>
      <c r="J4418" s="9" t="s">
        <v>751</v>
      </c>
      <c r="K4418" s="10">
        <v>18.079000000000001</v>
      </c>
      <c r="L4418" s="10">
        <v>98.897999999999996</v>
      </c>
    </row>
    <row r="4419" spans="1:12">
      <c r="A4419" s="9">
        <v>4</v>
      </c>
      <c r="B4419" s="9">
        <v>510302</v>
      </c>
      <c r="C4419" s="9" t="s">
        <v>12377</v>
      </c>
      <c r="D4419" s="9" t="s">
        <v>12378</v>
      </c>
      <c r="E4419" s="9">
        <v>5103</v>
      </c>
      <c r="F4419" s="9" t="s">
        <v>5133</v>
      </c>
      <c r="G4419" s="9" t="s">
        <v>5134</v>
      </c>
      <c r="H4419" s="9">
        <v>51</v>
      </c>
      <c r="I4419" s="9" t="s">
        <v>750</v>
      </c>
      <c r="J4419" s="9" t="s">
        <v>751</v>
      </c>
      <c r="K4419" s="10">
        <v>18.210999999999999</v>
      </c>
      <c r="L4419" s="10">
        <v>98.867000000000004</v>
      </c>
    </row>
    <row r="4420" spans="1:12">
      <c r="A4420" s="9">
        <v>4</v>
      </c>
      <c r="B4420" s="9">
        <v>510405</v>
      </c>
      <c r="C4420" s="9" t="s">
        <v>12653</v>
      </c>
      <c r="D4420" s="9" t="s">
        <v>12654</v>
      </c>
      <c r="E4420" s="9">
        <v>5104</v>
      </c>
      <c r="F4420" s="9" t="s">
        <v>10213</v>
      </c>
      <c r="G4420" s="9" t="s">
        <v>10214</v>
      </c>
      <c r="H4420" s="9">
        <v>51</v>
      </c>
      <c r="I4420" s="9" t="s">
        <v>750</v>
      </c>
      <c r="J4420" s="9" t="s">
        <v>751</v>
      </c>
      <c r="K4420" s="10">
        <v>17.603999999999999</v>
      </c>
      <c r="L4420" s="10">
        <v>98.783000000000001</v>
      </c>
    </row>
    <row r="4421" spans="1:12">
      <c r="A4421" s="9">
        <v>4</v>
      </c>
      <c r="B4421" s="9">
        <v>520501</v>
      </c>
      <c r="C4421" s="9" t="s">
        <v>1756</v>
      </c>
      <c r="D4421" s="9" t="s">
        <v>1757</v>
      </c>
      <c r="E4421" s="9">
        <v>5205</v>
      </c>
      <c r="F4421" s="9" t="s">
        <v>1758</v>
      </c>
      <c r="G4421" s="9" t="s">
        <v>1759</v>
      </c>
      <c r="H4421" s="9">
        <v>52</v>
      </c>
      <c r="I4421" s="9" t="s">
        <v>1760</v>
      </c>
      <c r="J4421" s="9" t="s">
        <v>1761</v>
      </c>
      <c r="K4421" s="10">
        <v>18.751999999999999</v>
      </c>
      <c r="L4421" s="10">
        <v>99.995999999999995</v>
      </c>
    </row>
    <row r="4422" spans="1:12">
      <c r="A4422" s="9">
        <v>4</v>
      </c>
      <c r="B4422" s="9">
        <v>520101</v>
      </c>
      <c r="C4422" s="9" t="s">
        <v>1857</v>
      </c>
      <c r="E4422" s="9">
        <v>5201</v>
      </c>
      <c r="F4422" s="9" t="s">
        <v>1858</v>
      </c>
      <c r="G4422" s="9" t="s">
        <v>1859</v>
      </c>
      <c r="H4422" s="9">
        <v>52</v>
      </c>
      <c r="I4422" s="9" t="s">
        <v>1760</v>
      </c>
      <c r="J4422" s="9" t="s">
        <v>1761</v>
      </c>
      <c r="K4422" s="10">
        <v>18.29</v>
      </c>
      <c r="L4422" s="10">
        <v>99.492000000000004</v>
      </c>
    </row>
    <row r="4423" spans="1:12">
      <c r="A4423" s="9">
        <v>4</v>
      </c>
      <c r="B4423" s="9">
        <v>520305</v>
      </c>
      <c r="C4423" s="9" t="s">
        <v>2912</v>
      </c>
      <c r="D4423" s="9" t="s">
        <v>2913</v>
      </c>
      <c r="E4423" s="9">
        <v>5203</v>
      </c>
      <c r="F4423" s="9" t="s">
        <v>2914</v>
      </c>
      <c r="G4423" s="9" t="s">
        <v>2915</v>
      </c>
      <c r="H4423" s="9">
        <v>52</v>
      </c>
      <c r="I4423" s="9" t="s">
        <v>1760</v>
      </c>
      <c r="J4423" s="9" t="s">
        <v>1761</v>
      </c>
      <c r="K4423" s="10">
        <v>18.196000000000002</v>
      </c>
      <c r="L4423" s="10">
        <v>99.412999999999997</v>
      </c>
    </row>
    <row r="4424" spans="1:12">
      <c r="A4424" s="9">
        <v>4</v>
      </c>
      <c r="B4424" s="9">
        <v>520308</v>
      </c>
      <c r="C4424" s="9" t="s">
        <v>3167</v>
      </c>
      <c r="D4424" s="9" t="s">
        <v>3168</v>
      </c>
      <c r="E4424" s="9">
        <v>5203</v>
      </c>
      <c r="F4424" s="9" t="s">
        <v>2914</v>
      </c>
      <c r="G4424" s="9" t="s">
        <v>2915</v>
      </c>
      <c r="H4424" s="9">
        <v>52</v>
      </c>
      <c r="I4424" s="9" t="s">
        <v>1760</v>
      </c>
      <c r="J4424" s="9" t="s">
        <v>1761</v>
      </c>
      <c r="K4424" s="10">
        <v>18.172999999999998</v>
      </c>
      <c r="L4424" s="10">
        <v>99.364999999999995</v>
      </c>
    </row>
    <row r="4425" spans="1:12">
      <c r="A4425" s="9">
        <v>4</v>
      </c>
      <c r="B4425" s="9">
        <v>521003</v>
      </c>
      <c r="C4425" s="9" t="s">
        <v>523</v>
      </c>
      <c r="D4425" s="9" t="s">
        <v>524</v>
      </c>
      <c r="E4425" s="9">
        <v>5210</v>
      </c>
      <c r="F4425" s="9" t="s">
        <v>3770</v>
      </c>
      <c r="G4425" s="9" t="s">
        <v>3771</v>
      </c>
      <c r="H4425" s="9">
        <v>52</v>
      </c>
      <c r="I4425" s="9" t="s">
        <v>1760</v>
      </c>
      <c r="J4425" s="9" t="s">
        <v>1761</v>
      </c>
      <c r="K4425" s="10">
        <v>18.122</v>
      </c>
      <c r="L4425" s="10">
        <v>99.477000000000004</v>
      </c>
    </row>
    <row r="4426" spans="1:12">
      <c r="A4426" s="9">
        <v>4</v>
      </c>
      <c r="B4426" s="9">
        <v>520112</v>
      </c>
      <c r="C4426" s="9" t="s">
        <v>4003</v>
      </c>
      <c r="D4426" s="9" t="s">
        <v>4004</v>
      </c>
      <c r="E4426" s="9">
        <v>5201</v>
      </c>
      <c r="F4426" s="9" t="s">
        <v>1858</v>
      </c>
      <c r="G4426" s="9" t="s">
        <v>1859</v>
      </c>
      <c r="H4426" s="9">
        <v>52</v>
      </c>
      <c r="I4426" s="9" t="s">
        <v>1760</v>
      </c>
      <c r="J4426" s="9" t="s">
        <v>1761</v>
      </c>
      <c r="K4426" s="10">
        <v>18.373999999999999</v>
      </c>
      <c r="L4426" s="10">
        <v>99.55</v>
      </c>
    </row>
    <row r="4427" spans="1:12">
      <c r="A4427" s="9">
        <v>4</v>
      </c>
      <c r="B4427" s="9">
        <v>520116</v>
      </c>
      <c r="C4427" s="9" t="s">
        <v>4275</v>
      </c>
      <c r="D4427" s="9" t="s">
        <v>4276</v>
      </c>
      <c r="E4427" s="9">
        <v>5201</v>
      </c>
      <c r="F4427" s="9" t="s">
        <v>1858</v>
      </c>
      <c r="G4427" s="9" t="s">
        <v>1859</v>
      </c>
      <c r="H4427" s="9">
        <v>52</v>
      </c>
      <c r="I4427" s="9" t="s">
        <v>1760</v>
      </c>
      <c r="J4427" s="9" t="s">
        <v>1761</v>
      </c>
      <c r="K4427" s="10">
        <v>18.309999999999999</v>
      </c>
      <c r="L4427" s="10">
        <v>99.433000000000007</v>
      </c>
    </row>
    <row r="4428" spans="1:12">
      <c r="A4428" s="9">
        <v>4</v>
      </c>
      <c r="B4428" s="9">
        <v>520502</v>
      </c>
      <c r="C4428" s="9" t="s">
        <v>4288</v>
      </c>
      <c r="D4428" s="9" t="s">
        <v>4289</v>
      </c>
      <c r="E4428" s="9">
        <v>5205</v>
      </c>
      <c r="F4428" s="9" t="s">
        <v>1758</v>
      </c>
      <c r="G4428" s="9" t="s">
        <v>1759</v>
      </c>
      <c r="H4428" s="9">
        <v>52</v>
      </c>
      <c r="I4428" s="9" t="s">
        <v>1760</v>
      </c>
      <c r="J4428" s="9" t="s">
        <v>1761</v>
      </c>
      <c r="K4428" s="10">
        <v>18.742999999999999</v>
      </c>
      <c r="L4428" s="10">
        <v>99.957999999999998</v>
      </c>
    </row>
    <row r="4429" spans="1:12">
      <c r="A4429" s="9">
        <v>4</v>
      </c>
      <c r="B4429" s="9">
        <v>520107</v>
      </c>
      <c r="C4429" s="9" t="s">
        <v>4454</v>
      </c>
      <c r="D4429" s="9" t="s">
        <v>4455</v>
      </c>
      <c r="E4429" s="9">
        <v>5201</v>
      </c>
      <c r="F4429" s="9" t="s">
        <v>1858</v>
      </c>
      <c r="G4429" s="9" t="s">
        <v>1859</v>
      </c>
      <c r="H4429" s="9">
        <v>52</v>
      </c>
      <c r="I4429" s="9" t="s">
        <v>1760</v>
      </c>
      <c r="J4429" s="9" t="s">
        <v>1761</v>
      </c>
      <c r="K4429" s="10">
        <v>18.210999999999999</v>
      </c>
      <c r="L4429" s="10">
        <v>99.501999999999995</v>
      </c>
    </row>
    <row r="4430" spans="1:12">
      <c r="A4430" s="9">
        <v>4</v>
      </c>
      <c r="B4430" s="9">
        <v>520301</v>
      </c>
      <c r="C4430" s="9" t="s">
        <v>4572</v>
      </c>
      <c r="D4430" s="9" t="s">
        <v>4573</v>
      </c>
      <c r="E4430" s="9">
        <v>5203</v>
      </c>
      <c r="F4430" s="9" t="s">
        <v>2914</v>
      </c>
      <c r="G4430" s="9" t="s">
        <v>2915</v>
      </c>
      <c r="H4430" s="9">
        <v>52</v>
      </c>
      <c r="I4430" s="9" t="s">
        <v>1760</v>
      </c>
      <c r="J4430" s="9" t="s">
        <v>1761</v>
      </c>
      <c r="K4430" s="10">
        <v>18.238</v>
      </c>
      <c r="L4430" s="10">
        <v>99.387</v>
      </c>
    </row>
    <row r="4431" spans="1:12">
      <c r="A4431" s="9">
        <v>4</v>
      </c>
      <c r="B4431" s="9">
        <v>520304</v>
      </c>
      <c r="C4431" s="9" t="s">
        <v>4665</v>
      </c>
      <c r="D4431" s="9" t="s">
        <v>4666</v>
      </c>
      <c r="E4431" s="9">
        <v>5203</v>
      </c>
      <c r="F4431" s="9" t="s">
        <v>2914</v>
      </c>
      <c r="G4431" s="9" t="s">
        <v>2915</v>
      </c>
      <c r="H4431" s="9">
        <v>52</v>
      </c>
      <c r="I4431" s="9" t="s">
        <v>1760</v>
      </c>
      <c r="J4431" s="9" t="s">
        <v>1761</v>
      </c>
      <c r="K4431" s="10">
        <v>18.146999999999998</v>
      </c>
      <c r="L4431" s="10">
        <v>99.406999999999996</v>
      </c>
    </row>
    <row r="4432" spans="1:12">
      <c r="A4432" s="9">
        <v>4</v>
      </c>
      <c r="B4432" s="9">
        <v>520306</v>
      </c>
      <c r="C4432" s="9" t="s">
        <v>4858</v>
      </c>
      <c r="D4432" s="9" t="s">
        <v>4859</v>
      </c>
      <c r="E4432" s="9">
        <v>5203</v>
      </c>
      <c r="F4432" s="9" t="s">
        <v>2914</v>
      </c>
      <c r="G4432" s="9" t="s">
        <v>2915</v>
      </c>
      <c r="H4432" s="9">
        <v>52</v>
      </c>
      <c r="I4432" s="9" t="s">
        <v>1760</v>
      </c>
      <c r="J4432" s="9" t="s">
        <v>1761</v>
      </c>
      <c r="K4432" s="10">
        <v>18.202000000000002</v>
      </c>
      <c r="L4432" s="10">
        <v>99.372</v>
      </c>
    </row>
    <row r="4433" spans="1:12">
      <c r="A4433" s="9">
        <v>4</v>
      </c>
      <c r="B4433" s="9">
        <v>520106</v>
      </c>
      <c r="C4433" s="9" t="s">
        <v>4925</v>
      </c>
      <c r="D4433" s="9" t="s">
        <v>2611</v>
      </c>
      <c r="E4433" s="9">
        <v>5201</v>
      </c>
      <c r="F4433" s="9" t="s">
        <v>1858</v>
      </c>
      <c r="G4433" s="9" t="s">
        <v>1859</v>
      </c>
      <c r="H4433" s="9">
        <v>52</v>
      </c>
      <c r="I4433" s="9" t="s">
        <v>1760</v>
      </c>
      <c r="J4433" s="9" t="s">
        <v>1761</v>
      </c>
      <c r="K4433" s="10">
        <v>18.254000000000001</v>
      </c>
      <c r="L4433" s="10">
        <v>99.478999999999999</v>
      </c>
    </row>
    <row r="4434" spans="1:12">
      <c r="A4434" s="9">
        <v>4</v>
      </c>
      <c r="B4434" s="9">
        <v>520108</v>
      </c>
      <c r="C4434" s="9" t="s">
        <v>5221</v>
      </c>
      <c r="D4434" s="9" t="s">
        <v>5222</v>
      </c>
      <c r="E4434" s="9">
        <v>5201</v>
      </c>
      <c r="F4434" s="9" t="s">
        <v>1858</v>
      </c>
      <c r="G4434" s="9" t="s">
        <v>1859</v>
      </c>
      <c r="H4434" s="9">
        <v>52</v>
      </c>
      <c r="I4434" s="9" t="s">
        <v>1760</v>
      </c>
      <c r="J4434" s="9" t="s">
        <v>1761</v>
      </c>
      <c r="K4434" s="10">
        <v>18.268000000000001</v>
      </c>
      <c r="L4434" s="10">
        <v>99.432000000000002</v>
      </c>
    </row>
    <row r="4435" spans="1:12">
      <c r="A4435" s="9">
        <v>4</v>
      </c>
      <c r="B4435" s="9">
        <v>521201</v>
      </c>
      <c r="C4435" s="9" t="s">
        <v>5651</v>
      </c>
      <c r="D4435" s="9" t="s">
        <v>5652</v>
      </c>
      <c r="E4435" s="9">
        <v>5212</v>
      </c>
      <c r="F4435" s="9" t="s">
        <v>5653</v>
      </c>
      <c r="G4435" s="9" t="s">
        <v>5652</v>
      </c>
      <c r="H4435" s="9">
        <v>52</v>
      </c>
      <c r="I4435" s="9" t="s">
        <v>1760</v>
      </c>
      <c r="J4435" s="9" t="s">
        <v>1761</v>
      </c>
      <c r="K4435" s="10">
        <v>18.337</v>
      </c>
      <c r="L4435" s="10">
        <v>99.352999999999994</v>
      </c>
    </row>
    <row r="4436" spans="1:12">
      <c r="A4436" s="9">
        <v>4</v>
      </c>
      <c r="B4436" s="9">
        <v>521204</v>
      </c>
      <c r="C4436" s="9" t="s">
        <v>5721</v>
      </c>
      <c r="D4436" s="9" t="s">
        <v>5722</v>
      </c>
      <c r="E4436" s="9">
        <v>5212</v>
      </c>
      <c r="F4436" s="9" t="s">
        <v>5653</v>
      </c>
      <c r="G4436" s="9" t="s">
        <v>5652</v>
      </c>
      <c r="H4436" s="9">
        <v>52</v>
      </c>
      <c r="I4436" s="9" t="s">
        <v>1760</v>
      </c>
      <c r="J4436" s="9" t="s">
        <v>1761</v>
      </c>
      <c r="K4436" s="10">
        <v>18.283999999999999</v>
      </c>
      <c r="L4436" s="10">
        <v>99.364999999999995</v>
      </c>
    </row>
    <row r="4437" spans="1:12">
      <c r="A4437" s="9">
        <v>4</v>
      </c>
      <c r="B4437" s="9">
        <v>520708</v>
      </c>
      <c r="C4437" s="9" t="s">
        <v>5723</v>
      </c>
      <c r="D4437" s="9" t="s">
        <v>5724</v>
      </c>
      <c r="E4437" s="9">
        <v>5207</v>
      </c>
      <c r="F4437" s="9" t="s">
        <v>5725</v>
      </c>
      <c r="G4437" s="9" t="s">
        <v>4477</v>
      </c>
      <c r="H4437" s="9">
        <v>52</v>
      </c>
      <c r="I4437" s="9" t="s">
        <v>1760</v>
      </c>
      <c r="J4437" s="9" t="s">
        <v>1761</v>
      </c>
      <c r="K4437" s="10">
        <v>19.079999999999998</v>
      </c>
      <c r="L4437" s="10">
        <v>99.649000000000001</v>
      </c>
    </row>
    <row r="4438" spans="1:12">
      <c r="A4438" s="9">
        <v>4</v>
      </c>
      <c r="B4438" s="9">
        <v>521002</v>
      </c>
      <c r="C4438" s="9" t="s">
        <v>6709</v>
      </c>
      <c r="D4438" s="9" t="s">
        <v>6710</v>
      </c>
      <c r="E4438" s="9">
        <v>5210</v>
      </c>
      <c r="F4438" s="9" t="s">
        <v>3770</v>
      </c>
      <c r="G4438" s="9" t="s">
        <v>3771</v>
      </c>
      <c r="H4438" s="9">
        <v>52</v>
      </c>
      <c r="I4438" s="9" t="s">
        <v>1760</v>
      </c>
      <c r="J4438" s="9" t="s">
        <v>1761</v>
      </c>
      <c r="K4438" s="10">
        <v>18.109000000000002</v>
      </c>
      <c r="L4438" s="10">
        <v>99.545000000000002</v>
      </c>
    </row>
    <row r="4439" spans="1:12">
      <c r="A4439" s="9">
        <v>4</v>
      </c>
      <c r="B4439" s="9">
        <v>520801</v>
      </c>
      <c r="C4439" s="9" t="s">
        <v>6796</v>
      </c>
      <c r="D4439" s="9" t="s">
        <v>6797</v>
      </c>
      <c r="E4439" s="9">
        <v>5208</v>
      </c>
      <c r="F4439" s="9" t="s">
        <v>6798</v>
      </c>
      <c r="G4439" s="9" t="s">
        <v>6799</v>
      </c>
      <c r="H4439" s="9">
        <v>52</v>
      </c>
      <c r="I4439" s="9" t="s">
        <v>1760</v>
      </c>
      <c r="J4439" s="9" t="s">
        <v>1761</v>
      </c>
      <c r="K4439" s="10">
        <v>17.634</v>
      </c>
      <c r="L4439" s="10">
        <v>99.212000000000003</v>
      </c>
    </row>
    <row r="4440" spans="1:12">
      <c r="A4440" s="9">
        <v>4</v>
      </c>
      <c r="B4440" s="9">
        <v>521202</v>
      </c>
      <c r="C4440" s="9" t="s">
        <v>6955</v>
      </c>
      <c r="D4440" s="9" t="s">
        <v>6956</v>
      </c>
      <c r="E4440" s="9">
        <v>5212</v>
      </c>
      <c r="F4440" s="9" t="s">
        <v>5653</v>
      </c>
      <c r="G4440" s="9" t="s">
        <v>5652</v>
      </c>
      <c r="H4440" s="9">
        <v>52</v>
      </c>
      <c r="I4440" s="9" t="s">
        <v>1760</v>
      </c>
      <c r="J4440" s="9" t="s">
        <v>1761</v>
      </c>
      <c r="K4440" s="10">
        <v>18.349</v>
      </c>
      <c r="L4440" s="10">
        <v>99.387</v>
      </c>
    </row>
    <row r="4441" spans="1:12">
      <c r="A4441" s="9">
        <v>4</v>
      </c>
      <c r="B4441" s="9">
        <v>520607</v>
      </c>
      <c r="C4441" s="9" t="s">
        <v>7767</v>
      </c>
      <c r="D4441" s="9" t="s">
        <v>7768</v>
      </c>
      <c r="E4441" s="9">
        <v>5206</v>
      </c>
      <c r="F4441" s="9" t="s">
        <v>7769</v>
      </c>
      <c r="G4441" s="9" t="s">
        <v>7770</v>
      </c>
      <c r="H4441" s="9">
        <v>52</v>
      </c>
      <c r="I4441" s="9" t="s">
        <v>1760</v>
      </c>
      <c r="J4441" s="9" t="s">
        <v>1761</v>
      </c>
      <c r="K4441" s="10">
        <v>18.725999999999999</v>
      </c>
      <c r="L4441" s="10">
        <v>99.557000000000002</v>
      </c>
    </row>
    <row r="4442" spans="1:12">
      <c r="A4442" s="9">
        <v>4</v>
      </c>
      <c r="B4442" s="9">
        <v>520114</v>
      </c>
      <c r="C4442" s="9" t="s">
        <v>5357</v>
      </c>
      <c r="D4442" s="9" t="s">
        <v>5358</v>
      </c>
      <c r="E4442" s="9">
        <v>5201</v>
      </c>
      <c r="F4442" s="9" t="s">
        <v>1858</v>
      </c>
      <c r="G4442" s="9" t="s">
        <v>1859</v>
      </c>
      <c r="H4442" s="9">
        <v>52</v>
      </c>
      <c r="I4442" s="9" t="s">
        <v>1760</v>
      </c>
      <c r="J4442" s="9" t="s">
        <v>1761</v>
      </c>
      <c r="K4442" s="10">
        <v>18.356999999999999</v>
      </c>
      <c r="L4442" s="10">
        <v>99.454999999999998</v>
      </c>
    </row>
    <row r="4443" spans="1:12">
      <c r="A4443" s="9">
        <v>4</v>
      </c>
      <c r="B4443" s="9">
        <v>520117</v>
      </c>
      <c r="C4443" s="9" t="s">
        <v>8915</v>
      </c>
      <c r="D4443" s="9" t="s">
        <v>8916</v>
      </c>
      <c r="E4443" s="9">
        <v>5201</v>
      </c>
      <c r="F4443" s="9" t="s">
        <v>1858</v>
      </c>
      <c r="G4443" s="9" t="s">
        <v>1859</v>
      </c>
      <c r="H4443" s="9">
        <v>52</v>
      </c>
      <c r="I4443" s="9" t="s">
        <v>1760</v>
      </c>
      <c r="J4443" s="9" t="s">
        <v>1761</v>
      </c>
      <c r="K4443" s="10">
        <v>18.39</v>
      </c>
      <c r="L4443" s="10">
        <v>99.484999999999999</v>
      </c>
    </row>
    <row r="4444" spans="1:12">
      <c r="A4444" s="9">
        <v>4</v>
      </c>
      <c r="B4444" s="9">
        <v>520309</v>
      </c>
      <c r="C4444" s="9" t="s">
        <v>8934</v>
      </c>
      <c r="D4444" s="9" t="s">
        <v>8935</v>
      </c>
      <c r="E4444" s="9">
        <v>5203</v>
      </c>
      <c r="F4444" s="9" t="s">
        <v>2914</v>
      </c>
      <c r="G4444" s="9" t="s">
        <v>2915</v>
      </c>
      <c r="H4444" s="9">
        <v>52</v>
      </c>
      <c r="I4444" s="9" t="s">
        <v>1760</v>
      </c>
      <c r="J4444" s="9" t="s">
        <v>1761</v>
      </c>
      <c r="K4444" s="10">
        <v>18.254000000000001</v>
      </c>
      <c r="L4444" s="10">
        <v>99.317999999999998</v>
      </c>
    </row>
    <row r="4445" spans="1:12">
      <c r="A4445" s="9">
        <v>4</v>
      </c>
      <c r="B4445" s="9">
        <v>521005</v>
      </c>
      <c r="C4445" s="9" t="s">
        <v>9004</v>
      </c>
      <c r="D4445" s="9" t="s">
        <v>9005</v>
      </c>
      <c r="E4445" s="9">
        <v>5210</v>
      </c>
      <c r="F4445" s="9" t="s">
        <v>3770</v>
      </c>
      <c r="G4445" s="9" t="s">
        <v>3771</v>
      </c>
      <c r="H4445" s="9">
        <v>52</v>
      </c>
      <c r="I4445" s="9" t="s">
        <v>1760</v>
      </c>
      <c r="J4445" s="9" t="s">
        <v>1761</v>
      </c>
      <c r="K4445" s="10">
        <v>18.053999999999998</v>
      </c>
      <c r="L4445" s="10">
        <v>99.489000000000004</v>
      </c>
    </row>
    <row r="4446" spans="1:12">
      <c r="A4446" s="9">
        <v>4</v>
      </c>
      <c r="B4446" s="9">
        <v>520703</v>
      </c>
      <c r="C4446" s="9" t="s">
        <v>9039</v>
      </c>
      <c r="D4446" s="9" t="s">
        <v>9040</v>
      </c>
      <c r="E4446" s="9">
        <v>5207</v>
      </c>
      <c r="F4446" s="9" t="s">
        <v>5725</v>
      </c>
      <c r="G4446" s="9" t="s">
        <v>4477</v>
      </c>
      <c r="H4446" s="9">
        <v>52</v>
      </c>
      <c r="I4446" s="9" t="s">
        <v>1760</v>
      </c>
      <c r="J4446" s="9" t="s">
        <v>1761</v>
      </c>
      <c r="K4446" s="10">
        <v>19.084</v>
      </c>
      <c r="L4446" s="10">
        <v>99.576999999999998</v>
      </c>
    </row>
    <row r="4447" spans="1:12">
      <c r="A4447" s="9">
        <v>4</v>
      </c>
      <c r="B4447" s="9">
        <v>520706</v>
      </c>
      <c r="C4447" s="9" t="s">
        <v>9097</v>
      </c>
      <c r="D4447" s="9" t="s">
        <v>9098</v>
      </c>
      <c r="E4447" s="9">
        <v>5207</v>
      </c>
      <c r="F4447" s="9" t="s">
        <v>5725</v>
      </c>
      <c r="G4447" s="9" t="s">
        <v>4477</v>
      </c>
      <c r="H4447" s="9">
        <v>52</v>
      </c>
      <c r="I4447" s="9" t="s">
        <v>1760</v>
      </c>
      <c r="J4447" s="9" t="s">
        <v>1761</v>
      </c>
      <c r="K4447" s="10">
        <v>19.157</v>
      </c>
      <c r="L4447" s="10">
        <v>99.644999999999996</v>
      </c>
    </row>
    <row r="4448" spans="1:12">
      <c r="A4448" s="9">
        <v>4</v>
      </c>
      <c r="B4448" s="9">
        <v>520119</v>
      </c>
      <c r="C4448" s="9" t="s">
        <v>9203</v>
      </c>
      <c r="D4448" s="9" t="s">
        <v>9204</v>
      </c>
      <c r="E4448" s="9">
        <v>5201</v>
      </c>
      <c r="F4448" s="9" t="s">
        <v>1858</v>
      </c>
      <c r="G4448" s="9" t="s">
        <v>1859</v>
      </c>
      <c r="H4448" s="9">
        <v>52</v>
      </c>
      <c r="I4448" s="9" t="s">
        <v>1760</v>
      </c>
      <c r="J4448" s="9" t="s">
        <v>1761</v>
      </c>
      <c r="K4448" s="10">
        <v>18.46</v>
      </c>
      <c r="L4448" s="10">
        <v>99.597999999999999</v>
      </c>
    </row>
    <row r="4449" spans="1:12">
      <c r="A4449" s="9">
        <v>4</v>
      </c>
      <c r="B4449" s="9">
        <v>520903</v>
      </c>
      <c r="C4449" s="9" t="s">
        <v>9332</v>
      </c>
      <c r="D4449" s="9" t="s">
        <v>9333</v>
      </c>
      <c r="E4449" s="9">
        <v>5209</v>
      </c>
      <c r="F4449" s="9" t="s">
        <v>9334</v>
      </c>
      <c r="G4449" s="9" t="s">
        <v>8971</v>
      </c>
      <c r="H4449" s="9">
        <v>52</v>
      </c>
      <c r="I4449" s="9" t="s">
        <v>1760</v>
      </c>
      <c r="J4449" s="9" t="s">
        <v>1761</v>
      </c>
      <c r="K4449" s="10">
        <v>17.539000000000001</v>
      </c>
      <c r="L4449" s="10">
        <v>99.152000000000001</v>
      </c>
    </row>
    <row r="4450" spans="1:12">
      <c r="A4450" s="9">
        <v>4</v>
      </c>
      <c r="B4450" s="9">
        <v>521007</v>
      </c>
      <c r="C4450" s="9" t="s">
        <v>9368</v>
      </c>
      <c r="D4450" s="9" t="s">
        <v>9369</v>
      </c>
      <c r="E4450" s="9">
        <v>5210</v>
      </c>
      <c r="F4450" s="9" t="s">
        <v>3770</v>
      </c>
      <c r="G4450" s="9" t="s">
        <v>3771</v>
      </c>
      <c r="H4450" s="9">
        <v>52</v>
      </c>
      <c r="I4450" s="9" t="s">
        <v>1760</v>
      </c>
      <c r="J4450" s="9" t="s">
        <v>1761</v>
      </c>
      <c r="K4450" s="10">
        <v>18.103999999999999</v>
      </c>
      <c r="L4450" s="10">
        <v>99.671000000000006</v>
      </c>
    </row>
    <row r="4451" spans="1:12">
      <c r="A4451" s="9">
        <v>4</v>
      </c>
      <c r="B4451" s="9">
        <v>521207</v>
      </c>
      <c r="C4451" s="9" t="s">
        <v>9554</v>
      </c>
      <c r="D4451" s="9" t="s">
        <v>9555</v>
      </c>
      <c r="E4451" s="9">
        <v>5212</v>
      </c>
      <c r="F4451" s="9" t="s">
        <v>5653</v>
      </c>
      <c r="G4451" s="9" t="s">
        <v>5652</v>
      </c>
      <c r="H4451" s="9">
        <v>52</v>
      </c>
      <c r="I4451" s="9" t="s">
        <v>1760</v>
      </c>
      <c r="J4451" s="9" t="s">
        <v>1761</v>
      </c>
      <c r="K4451" s="10">
        <v>18.420999999999999</v>
      </c>
      <c r="L4451" s="10">
        <v>99.338999999999999</v>
      </c>
    </row>
    <row r="4452" spans="1:12">
      <c r="A4452" s="9">
        <v>4</v>
      </c>
      <c r="B4452" s="9">
        <v>521006</v>
      </c>
      <c r="C4452" s="9" t="s">
        <v>9756</v>
      </c>
      <c r="D4452" s="9" t="s">
        <v>9757</v>
      </c>
      <c r="E4452" s="9">
        <v>5210</v>
      </c>
      <c r="F4452" s="9" t="s">
        <v>3770</v>
      </c>
      <c r="G4452" s="9" t="s">
        <v>3771</v>
      </c>
      <c r="H4452" s="9">
        <v>52</v>
      </c>
      <c r="I4452" s="9" t="s">
        <v>1760</v>
      </c>
      <c r="J4452" s="9" t="s">
        <v>1761</v>
      </c>
      <c r="K4452" s="10">
        <v>18.170000000000002</v>
      </c>
      <c r="L4452" s="10">
        <v>99.46</v>
      </c>
    </row>
    <row r="4453" spans="1:12">
      <c r="A4453" s="9">
        <v>4</v>
      </c>
      <c r="B4453" s="9">
        <v>521010</v>
      </c>
      <c r="C4453" s="9" t="s">
        <v>9773</v>
      </c>
      <c r="D4453" s="9" t="s">
        <v>9774</v>
      </c>
      <c r="E4453" s="9">
        <v>5210</v>
      </c>
      <c r="F4453" s="9" t="s">
        <v>3770</v>
      </c>
      <c r="G4453" s="9" t="s">
        <v>3771</v>
      </c>
      <c r="H4453" s="9">
        <v>52</v>
      </c>
      <c r="I4453" s="9" t="s">
        <v>1760</v>
      </c>
      <c r="J4453" s="9" t="s">
        <v>1761</v>
      </c>
      <c r="K4453" s="10">
        <v>18.09</v>
      </c>
      <c r="L4453" s="10">
        <v>99.614000000000004</v>
      </c>
    </row>
    <row r="4454" spans="1:12">
      <c r="A4454" s="9">
        <v>4</v>
      </c>
      <c r="B4454" s="9">
        <v>521206</v>
      </c>
      <c r="C4454" s="9" t="s">
        <v>9804</v>
      </c>
      <c r="D4454" s="9" t="s">
        <v>9805</v>
      </c>
      <c r="E4454" s="9">
        <v>5212</v>
      </c>
      <c r="F4454" s="9" t="s">
        <v>5653</v>
      </c>
      <c r="G4454" s="9" t="s">
        <v>5652</v>
      </c>
      <c r="H4454" s="9">
        <v>52</v>
      </c>
      <c r="I4454" s="9" t="s">
        <v>1760</v>
      </c>
      <c r="J4454" s="9" t="s">
        <v>1761</v>
      </c>
      <c r="K4454" s="10">
        <v>18.291</v>
      </c>
      <c r="L4454" s="10">
        <v>99.272999999999996</v>
      </c>
    </row>
    <row r="4455" spans="1:12">
      <c r="A4455" s="9">
        <v>4</v>
      </c>
      <c r="B4455" s="9">
        <v>521004</v>
      </c>
      <c r="C4455" s="9" t="s">
        <v>9855</v>
      </c>
      <c r="D4455" s="9" t="s">
        <v>9856</v>
      </c>
      <c r="E4455" s="9">
        <v>5210</v>
      </c>
      <c r="F4455" s="9" t="s">
        <v>3770</v>
      </c>
      <c r="G4455" s="9" t="s">
        <v>3771</v>
      </c>
      <c r="H4455" s="9">
        <v>52</v>
      </c>
      <c r="I4455" s="9" t="s">
        <v>1760</v>
      </c>
      <c r="J4455" s="9" t="s">
        <v>1761</v>
      </c>
      <c r="K4455" s="10">
        <v>18.088999999999999</v>
      </c>
      <c r="L4455" s="10">
        <v>99.491</v>
      </c>
    </row>
    <row r="4456" spans="1:12">
      <c r="A4456" s="9">
        <v>4</v>
      </c>
      <c r="B4456" s="9">
        <v>520506</v>
      </c>
      <c r="C4456" s="9" t="s">
        <v>8846</v>
      </c>
      <c r="D4456" s="9" t="s">
        <v>3914</v>
      </c>
      <c r="E4456" s="9">
        <v>5205</v>
      </c>
      <c r="F4456" s="9" t="s">
        <v>1758</v>
      </c>
      <c r="G4456" s="9" t="s">
        <v>1759</v>
      </c>
      <c r="H4456" s="9">
        <v>52</v>
      </c>
      <c r="I4456" s="9" t="s">
        <v>1760</v>
      </c>
      <c r="J4456" s="9" t="s">
        <v>1761</v>
      </c>
      <c r="K4456" s="10">
        <v>18.817</v>
      </c>
      <c r="L4456" s="10">
        <v>99.885000000000005</v>
      </c>
    </row>
    <row r="4457" spans="1:12">
      <c r="A4457" s="9">
        <v>4</v>
      </c>
      <c r="B4457" s="9">
        <v>520702</v>
      </c>
      <c r="C4457" s="9" t="s">
        <v>4476</v>
      </c>
      <c r="D4457" s="9" t="s">
        <v>4477</v>
      </c>
      <c r="E4457" s="9">
        <v>5207</v>
      </c>
      <c r="F4457" s="9" t="s">
        <v>5725</v>
      </c>
      <c r="G4457" s="9" t="s">
        <v>4477</v>
      </c>
      <c r="H4457" s="9">
        <v>52</v>
      </c>
      <c r="I4457" s="9" t="s">
        <v>1760</v>
      </c>
      <c r="J4457" s="9" t="s">
        <v>1761</v>
      </c>
      <c r="K4457" s="10">
        <v>19.16</v>
      </c>
      <c r="L4457" s="10">
        <v>99.584999999999994</v>
      </c>
    </row>
    <row r="4458" spans="1:12">
      <c r="A4458" s="9">
        <v>4</v>
      </c>
      <c r="B4458" s="9">
        <v>520902</v>
      </c>
      <c r="C4458" s="9" t="s">
        <v>10251</v>
      </c>
      <c r="D4458" s="9" t="s">
        <v>10252</v>
      </c>
      <c r="E4458" s="9">
        <v>5209</v>
      </c>
      <c r="F4458" s="9" t="s">
        <v>9334</v>
      </c>
      <c r="G4458" s="9" t="s">
        <v>8971</v>
      </c>
      <c r="H4458" s="9">
        <v>52</v>
      </c>
      <c r="I4458" s="9" t="s">
        <v>1760</v>
      </c>
      <c r="J4458" s="9" t="s">
        <v>1761</v>
      </c>
      <c r="K4458" s="10">
        <v>17.564</v>
      </c>
      <c r="L4458" s="10">
        <v>99.069000000000003</v>
      </c>
    </row>
    <row r="4459" spans="1:12">
      <c r="A4459" s="9">
        <v>4</v>
      </c>
      <c r="B4459" s="9">
        <v>520118</v>
      </c>
      <c r="C4459" s="9" t="s">
        <v>3268</v>
      </c>
      <c r="D4459" s="9" t="s">
        <v>3269</v>
      </c>
      <c r="E4459" s="9">
        <v>5201</v>
      </c>
      <c r="F4459" s="9" t="s">
        <v>1858</v>
      </c>
      <c r="G4459" s="9" t="s">
        <v>1859</v>
      </c>
      <c r="H4459" s="9">
        <v>52</v>
      </c>
      <c r="I4459" s="9" t="s">
        <v>1760</v>
      </c>
      <c r="J4459" s="9" t="s">
        <v>1761</v>
      </c>
      <c r="K4459" s="10">
        <v>18.445</v>
      </c>
      <c r="L4459" s="10">
        <v>99.545000000000002</v>
      </c>
    </row>
    <row r="4460" spans="1:12">
      <c r="A4460" s="9">
        <v>4</v>
      </c>
      <c r="B4460" s="9">
        <v>520808</v>
      </c>
      <c r="C4460" s="9" t="s">
        <v>10302</v>
      </c>
      <c r="D4460" s="9" t="s">
        <v>10303</v>
      </c>
      <c r="E4460" s="9">
        <v>5208</v>
      </c>
      <c r="F4460" s="9" t="s">
        <v>6798</v>
      </c>
      <c r="G4460" s="9" t="s">
        <v>6799</v>
      </c>
      <c r="H4460" s="9">
        <v>52</v>
      </c>
      <c r="I4460" s="9" t="s">
        <v>1760</v>
      </c>
      <c r="J4460" s="9" t="s">
        <v>1761</v>
      </c>
      <c r="K4460" s="10">
        <v>17.558</v>
      </c>
      <c r="L4460" s="10">
        <v>99.206999999999994</v>
      </c>
    </row>
    <row r="4461" spans="1:12">
      <c r="A4461" s="9">
        <v>4</v>
      </c>
      <c r="B4461" s="9">
        <v>520111</v>
      </c>
      <c r="C4461" s="9" t="s">
        <v>10465</v>
      </c>
      <c r="D4461" s="9" t="s">
        <v>6105</v>
      </c>
      <c r="E4461" s="9">
        <v>5201</v>
      </c>
      <c r="F4461" s="9" t="s">
        <v>1858</v>
      </c>
      <c r="G4461" s="9" t="s">
        <v>1859</v>
      </c>
      <c r="H4461" s="9">
        <v>52</v>
      </c>
      <c r="I4461" s="9" t="s">
        <v>1760</v>
      </c>
      <c r="J4461" s="9" t="s">
        <v>1761</v>
      </c>
      <c r="K4461" s="10">
        <v>18.315999999999999</v>
      </c>
      <c r="L4461" s="10">
        <v>99.570999999999998</v>
      </c>
    </row>
    <row r="4462" spans="1:12">
      <c r="A4462" s="9">
        <v>4</v>
      </c>
      <c r="B4462" s="9">
        <v>520401</v>
      </c>
      <c r="C4462" s="9" t="s">
        <v>10529</v>
      </c>
      <c r="D4462" s="9" t="s">
        <v>10530</v>
      </c>
      <c r="E4462" s="9">
        <v>5204</v>
      </c>
      <c r="F4462" s="9" t="s">
        <v>10531</v>
      </c>
      <c r="G4462" s="9" t="s">
        <v>10532</v>
      </c>
      <c r="H4462" s="9">
        <v>52</v>
      </c>
      <c r="I4462" s="9" t="s">
        <v>1760</v>
      </c>
      <c r="J4462" s="9" t="s">
        <v>1761</v>
      </c>
      <c r="K4462" s="10">
        <v>18.071000000000002</v>
      </c>
      <c r="L4462" s="10">
        <v>99.244</v>
      </c>
    </row>
    <row r="4463" spans="1:12">
      <c r="A4463" s="9">
        <v>4</v>
      </c>
      <c r="B4463" s="9">
        <v>520503</v>
      </c>
      <c r="C4463" s="9" t="s">
        <v>540</v>
      </c>
      <c r="D4463" s="9" t="s">
        <v>541</v>
      </c>
      <c r="E4463" s="9">
        <v>5205</v>
      </c>
      <c r="F4463" s="9" t="s">
        <v>1758</v>
      </c>
      <c r="G4463" s="9" t="s">
        <v>1759</v>
      </c>
      <c r="H4463" s="9">
        <v>52</v>
      </c>
      <c r="I4463" s="9" t="s">
        <v>1760</v>
      </c>
      <c r="J4463" s="9" t="s">
        <v>1761</v>
      </c>
      <c r="K4463" s="10">
        <v>18.725999999999999</v>
      </c>
      <c r="L4463" s="10">
        <v>99.885999999999996</v>
      </c>
    </row>
    <row r="4464" spans="1:12">
      <c r="A4464" s="9">
        <v>4</v>
      </c>
      <c r="B4464" s="9">
        <v>521001</v>
      </c>
      <c r="C4464" s="9" t="s">
        <v>10599</v>
      </c>
      <c r="D4464" s="9" t="s">
        <v>3771</v>
      </c>
      <c r="E4464" s="9">
        <v>5210</v>
      </c>
      <c r="F4464" s="9" t="s">
        <v>3770</v>
      </c>
      <c r="G4464" s="9" t="s">
        <v>3771</v>
      </c>
      <c r="H4464" s="9">
        <v>52</v>
      </c>
      <c r="I4464" s="9" t="s">
        <v>1760</v>
      </c>
      <c r="J4464" s="9" t="s">
        <v>1761</v>
      </c>
      <c r="K4464" s="10">
        <v>18.161999999999999</v>
      </c>
      <c r="L4464" s="10">
        <v>99.563000000000002</v>
      </c>
    </row>
    <row r="4465" spans="1:12">
      <c r="A4465" s="9">
        <v>4</v>
      </c>
      <c r="B4465" s="9">
        <v>521102</v>
      </c>
      <c r="C4465" s="9" t="s">
        <v>10658</v>
      </c>
      <c r="D4465" s="9" t="s">
        <v>10659</v>
      </c>
      <c r="E4465" s="9">
        <v>5211</v>
      </c>
      <c r="F4465" s="9" t="s">
        <v>10660</v>
      </c>
      <c r="G4465" s="9" t="s">
        <v>10661</v>
      </c>
      <c r="H4465" s="9">
        <v>52</v>
      </c>
      <c r="I4465" s="9" t="s">
        <v>1760</v>
      </c>
      <c r="J4465" s="9" t="s">
        <v>1761</v>
      </c>
      <c r="K4465" s="10">
        <v>17.899999999999999</v>
      </c>
      <c r="L4465" s="10">
        <v>99.421000000000006</v>
      </c>
    </row>
    <row r="4466" spans="1:12">
      <c r="A4466" s="9">
        <v>4</v>
      </c>
      <c r="B4466" s="9">
        <v>520303</v>
      </c>
      <c r="C4466" s="9" t="s">
        <v>10705</v>
      </c>
      <c r="D4466" s="9" t="s">
        <v>10706</v>
      </c>
      <c r="E4466" s="9">
        <v>5203</v>
      </c>
      <c r="F4466" s="9" t="s">
        <v>2914</v>
      </c>
      <c r="G4466" s="9" t="s">
        <v>2915</v>
      </c>
      <c r="H4466" s="9">
        <v>52</v>
      </c>
      <c r="I4466" s="9" t="s">
        <v>1760</v>
      </c>
      <c r="J4466" s="9" t="s">
        <v>1761</v>
      </c>
      <c r="K4466" s="10">
        <v>18.186</v>
      </c>
      <c r="L4466" s="10">
        <v>99.254999999999995</v>
      </c>
    </row>
    <row r="4467" spans="1:12">
      <c r="A4467" s="9">
        <v>4</v>
      </c>
      <c r="B4467" s="9">
        <v>520601</v>
      </c>
      <c r="C4467" s="9" t="s">
        <v>10707</v>
      </c>
      <c r="D4467" s="9" t="s">
        <v>7770</v>
      </c>
      <c r="E4467" s="9">
        <v>5206</v>
      </c>
      <c r="F4467" s="9" t="s">
        <v>7769</v>
      </c>
      <c r="G4467" s="9" t="s">
        <v>7770</v>
      </c>
      <c r="H4467" s="9">
        <v>52</v>
      </c>
      <c r="I4467" s="9" t="s">
        <v>1760</v>
      </c>
      <c r="J4467" s="9" t="s">
        <v>1761</v>
      </c>
      <c r="K4467" s="10">
        <v>18.7</v>
      </c>
      <c r="L4467" s="10">
        <v>99.616</v>
      </c>
    </row>
    <row r="4468" spans="1:12">
      <c r="A4468" s="9">
        <v>4</v>
      </c>
      <c r="B4468" s="9">
        <v>520110</v>
      </c>
      <c r="C4468" s="9" t="s">
        <v>10724</v>
      </c>
      <c r="D4468" s="9" t="s">
        <v>10725</v>
      </c>
      <c r="E4468" s="9">
        <v>5201</v>
      </c>
      <c r="F4468" s="9" t="s">
        <v>1858</v>
      </c>
      <c r="G4468" s="9" t="s">
        <v>1859</v>
      </c>
      <c r="H4468" s="9">
        <v>52</v>
      </c>
      <c r="I4468" s="9" t="s">
        <v>1760</v>
      </c>
      <c r="J4468" s="9" t="s">
        <v>1761</v>
      </c>
      <c r="K4468" s="10">
        <v>18.391999999999999</v>
      </c>
      <c r="L4468" s="10">
        <v>99.644999999999996</v>
      </c>
    </row>
    <row r="4469" spans="1:12">
      <c r="A4469" s="9">
        <v>4</v>
      </c>
      <c r="B4469" s="9">
        <v>520105</v>
      </c>
      <c r="C4469" s="9" t="s">
        <v>10807</v>
      </c>
      <c r="D4469" s="9" t="s">
        <v>10808</v>
      </c>
      <c r="E4469" s="9">
        <v>5201</v>
      </c>
      <c r="F4469" s="9" t="s">
        <v>1858</v>
      </c>
      <c r="G4469" s="9" t="s">
        <v>1859</v>
      </c>
      <c r="H4469" s="9">
        <v>52</v>
      </c>
      <c r="I4469" s="9" t="s">
        <v>1760</v>
      </c>
      <c r="J4469" s="9" t="s">
        <v>1761</v>
      </c>
      <c r="K4469" s="10">
        <v>18.254999999999999</v>
      </c>
      <c r="L4469" s="10">
        <v>99.518000000000001</v>
      </c>
    </row>
    <row r="4470" spans="1:12">
      <c r="A4470" s="9">
        <v>4</v>
      </c>
      <c r="B4470" s="9">
        <v>521103</v>
      </c>
      <c r="C4470" s="9" t="s">
        <v>10847</v>
      </c>
      <c r="D4470" s="9" t="s">
        <v>10848</v>
      </c>
      <c r="E4470" s="9">
        <v>5211</v>
      </c>
      <c r="F4470" s="9" t="s">
        <v>10660</v>
      </c>
      <c r="G4470" s="9" t="s">
        <v>10661</v>
      </c>
      <c r="H4470" s="9">
        <v>52</v>
      </c>
      <c r="I4470" s="9" t="s">
        <v>1760</v>
      </c>
      <c r="J4470" s="9" t="s">
        <v>1761</v>
      </c>
      <c r="K4470" s="10">
        <v>17.956</v>
      </c>
      <c r="L4470" s="10">
        <v>99.352999999999994</v>
      </c>
    </row>
    <row r="4471" spans="1:12">
      <c r="A4471" s="9">
        <v>4</v>
      </c>
      <c r="B4471" s="9">
        <v>520302</v>
      </c>
      <c r="C4471" s="9" t="s">
        <v>9732</v>
      </c>
      <c r="D4471" s="9" t="s">
        <v>9733</v>
      </c>
      <c r="E4471" s="9">
        <v>5203</v>
      </c>
      <c r="F4471" s="9" t="s">
        <v>2914</v>
      </c>
      <c r="G4471" s="9" t="s">
        <v>2915</v>
      </c>
      <c r="H4471" s="9">
        <v>52</v>
      </c>
      <c r="I4471" s="9" t="s">
        <v>1760</v>
      </c>
      <c r="J4471" s="9" t="s">
        <v>1761</v>
      </c>
      <c r="K4471" s="10">
        <v>18.030999999999999</v>
      </c>
      <c r="L4471" s="10">
        <v>99.301000000000002</v>
      </c>
    </row>
    <row r="4472" spans="1:12">
      <c r="A4472" s="9">
        <v>4</v>
      </c>
      <c r="B4472" s="9">
        <v>520802</v>
      </c>
      <c r="C4472" s="9" t="s">
        <v>11061</v>
      </c>
      <c r="D4472" s="9" t="s">
        <v>11062</v>
      </c>
      <c r="E4472" s="9">
        <v>5208</v>
      </c>
      <c r="F4472" s="9" t="s">
        <v>6798</v>
      </c>
      <c r="G4472" s="9" t="s">
        <v>6799</v>
      </c>
      <c r="H4472" s="9">
        <v>52</v>
      </c>
      <c r="I4472" s="9" t="s">
        <v>1760</v>
      </c>
      <c r="J4472" s="9" t="s">
        <v>1761</v>
      </c>
      <c r="K4472" s="10">
        <v>17.468</v>
      </c>
      <c r="L4472" s="10">
        <v>99.215999999999994</v>
      </c>
    </row>
    <row r="4473" spans="1:12">
      <c r="A4473" s="9">
        <v>4</v>
      </c>
      <c r="B4473" s="9">
        <v>520904</v>
      </c>
      <c r="C4473" s="9" t="s">
        <v>11218</v>
      </c>
      <c r="D4473" s="9" t="s">
        <v>11219</v>
      </c>
      <c r="E4473" s="9">
        <v>5209</v>
      </c>
      <c r="F4473" s="9" t="s">
        <v>9334</v>
      </c>
      <c r="G4473" s="9" t="s">
        <v>8971</v>
      </c>
      <c r="H4473" s="9">
        <v>52</v>
      </c>
      <c r="I4473" s="9" t="s">
        <v>1760</v>
      </c>
      <c r="J4473" s="9" t="s">
        <v>1761</v>
      </c>
      <c r="K4473" s="10">
        <v>17.411999999999999</v>
      </c>
      <c r="L4473" s="10">
        <v>99.162000000000006</v>
      </c>
    </row>
    <row r="4474" spans="1:12">
      <c r="A4474" s="9">
        <v>4</v>
      </c>
      <c r="B4474" s="9">
        <v>520604</v>
      </c>
      <c r="C4474" s="9" t="s">
        <v>6171</v>
      </c>
      <c r="D4474" s="9" t="s">
        <v>6172</v>
      </c>
      <c r="E4474" s="9">
        <v>5206</v>
      </c>
      <c r="F4474" s="9" t="s">
        <v>7769</v>
      </c>
      <c r="G4474" s="9" t="s">
        <v>7770</v>
      </c>
      <c r="H4474" s="9">
        <v>52</v>
      </c>
      <c r="I4474" s="9" t="s">
        <v>1760</v>
      </c>
      <c r="J4474" s="9" t="s">
        <v>1761</v>
      </c>
      <c r="K4474" s="10">
        <v>18.835999999999999</v>
      </c>
      <c r="L4474" s="10">
        <v>99.578000000000003</v>
      </c>
    </row>
    <row r="4475" spans="1:12">
      <c r="A4475" s="9">
        <v>4</v>
      </c>
      <c r="B4475" s="9">
        <v>520115</v>
      </c>
      <c r="C4475" s="9" t="s">
        <v>11464</v>
      </c>
      <c r="D4475" s="9" t="s">
        <v>10715</v>
      </c>
      <c r="E4475" s="9">
        <v>5201</v>
      </c>
      <c r="F4475" s="9" t="s">
        <v>1858</v>
      </c>
      <c r="G4475" s="9" t="s">
        <v>1859</v>
      </c>
      <c r="H4475" s="9">
        <v>52</v>
      </c>
      <c r="I4475" s="9" t="s">
        <v>1760</v>
      </c>
      <c r="J4475" s="9" t="s">
        <v>1761</v>
      </c>
      <c r="K4475" s="10">
        <v>18.52</v>
      </c>
      <c r="L4475" s="10">
        <v>99.414000000000001</v>
      </c>
    </row>
    <row r="4476" spans="1:12">
      <c r="A4476" s="9">
        <v>4</v>
      </c>
      <c r="B4476" s="9">
        <v>520205</v>
      </c>
      <c r="C4476" s="9" t="s">
        <v>11531</v>
      </c>
      <c r="D4476" s="9" t="s">
        <v>11532</v>
      </c>
      <c r="E4476" s="9">
        <v>5202</v>
      </c>
      <c r="F4476" s="9" t="s">
        <v>11533</v>
      </c>
      <c r="G4476" s="9" t="s">
        <v>11534</v>
      </c>
      <c r="H4476" s="9">
        <v>52</v>
      </c>
      <c r="I4476" s="9" t="s">
        <v>1760</v>
      </c>
      <c r="J4476" s="9" t="s">
        <v>1761</v>
      </c>
      <c r="K4476" s="10">
        <v>18.25</v>
      </c>
      <c r="L4476" s="10">
        <v>99.807000000000002</v>
      </c>
    </row>
    <row r="4477" spans="1:12">
      <c r="A4477" s="9">
        <v>4</v>
      </c>
      <c r="B4477" s="9">
        <v>520701</v>
      </c>
      <c r="C4477" s="9" t="s">
        <v>11541</v>
      </c>
      <c r="D4477" s="9" t="s">
        <v>11542</v>
      </c>
      <c r="E4477" s="9">
        <v>5207</v>
      </c>
      <c r="F4477" s="9" t="s">
        <v>5725</v>
      </c>
      <c r="G4477" s="9" t="s">
        <v>4477</v>
      </c>
      <c r="H4477" s="9">
        <v>52</v>
      </c>
      <c r="I4477" s="9" t="s">
        <v>1760</v>
      </c>
      <c r="J4477" s="9" t="s">
        <v>1761</v>
      </c>
      <c r="K4477" s="10">
        <v>19.228999999999999</v>
      </c>
      <c r="L4477" s="10">
        <v>99.631</v>
      </c>
    </row>
    <row r="4478" spans="1:12">
      <c r="A4478" s="9">
        <v>4</v>
      </c>
      <c r="B4478" s="9">
        <v>521301</v>
      </c>
      <c r="C4478" s="9" t="s">
        <v>11576</v>
      </c>
      <c r="D4478" s="9" t="s">
        <v>11577</v>
      </c>
      <c r="E4478" s="9">
        <v>5213</v>
      </c>
      <c r="F4478" s="9" t="s">
        <v>11578</v>
      </c>
      <c r="G4478" s="9" t="s">
        <v>11577</v>
      </c>
      <c r="H4478" s="9">
        <v>52</v>
      </c>
      <c r="I4478" s="9" t="s">
        <v>1760</v>
      </c>
      <c r="J4478" s="9" t="s">
        <v>1761</v>
      </c>
      <c r="K4478" s="10">
        <v>18.797000000000001</v>
      </c>
      <c r="L4478" s="10">
        <v>99.445999999999998</v>
      </c>
    </row>
    <row r="4479" spans="1:12">
      <c r="A4479" s="9">
        <v>4</v>
      </c>
      <c r="B4479" s="9">
        <v>520507</v>
      </c>
      <c r="C4479" s="9" t="s">
        <v>11588</v>
      </c>
      <c r="D4479" s="9" t="s">
        <v>11589</v>
      </c>
      <c r="E4479" s="9">
        <v>5205</v>
      </c>
      <c r="F4479" s="9" t="s">
        <v>1758</v>
      </c>
      <c r="G4479" s="9" t="s">
        <v>1759</v>
      </c>
      <c r="H4479" s="9">
        <v>52</v>
      </c>
      <c r="I4479" s="9" t="s">
        <v>1760</v>
      </c>
      <c r="J4479" s="9" t="s">
        <v>1761</v>
      </c>
      <c r="K4479" s="10">
        <v>18.788</v>
      </c>
      <c r="L4479" s="10">
        <v>99.852000000000004</v>
      </c>
    </row>
    <row r="4480" spans="1:12">
      <c r="A4480" s="9">
        <v>4</v>
      </c>
      <c r="B4480" s="9">
        <v>521011</v>
      </c>
      <c r="C4480" s="9" t="s">
        <v>11625</v>
      </c>
      <c r="D4480" s="9" t="s">
        <v>11626</v>
      </c>
      <c r="E4480" s="9">
        <v>5210</v>
      </c>
      <c r="F4480" s="9" t="s">
        <v>3770</v>
      </c>
      <c r="G4480" s="9" t="s">
        <v>3771</v>
      </c>
      <c r="H4480" s="9">
        <v>52</v>
      </c>
      <c r="I4480" s="9" t="s">
        <v>1760</v>
      </c>
      <c r="J4480" s="9" t="s">
        <v>1761</v>
      </c>
      <c r="K4480" s="10">
        <v>17.984000000000002</v>
      </c>
      <c r="L4480" s="10">
        <v>99.483999999999995</v>
      </c>
    </row>
    <row r="4481" spans="1:12">
      <c r="A4481" s="9">
        <v>4</v>
      </c>
      <c r="B4481" s="9">
        <v>520307</v>
      </c>
      <c r="C4481" s="9" t="s">
        <v>11673</v>
      </c>
      <c r="D4481" s="9" t="s">
        <v>2345</v>
      </c>
      <c r="E4481" s="9">
        <v>5203</v>
      </c>
      <c r="F4481" s="9" t="s">
        <v>2914</v>
      </c>
      <c r="G4481" s="9" t="s">
        <v>2915</v>
      </c>
      <c r="H4481" s="9">
        <v>52</v>
      </c>
      <c r="I4481" s="9" t="s">
        <v>1760</v>
      </c>
      <c r="J4481" s="9" t="s">
        <v>1761</v>
      </c>
      <c r="K4481" s="10">
        <v>18.074000000000002</v>
      </c>
      <c r="L4481" s="10">
        <v>99.381</v>
      </c>
    </row>
    <row r="4482" spans="1:12">
      <c r="A4482" s="9">
        <v>4</v>
      </c>
      <c r="B4482" s="9">
        <v>521101</v>
      </c>
      <c r="C4482" s="9" t="s">
        <v>11725</v>
      </c>
      <c r="D4482" s="9" t="s">
        <v>10661</v>
      </c>
      <c r="E4482" s="9">
        <v>5211</v>
      </c>
      <c r="F4482" s="9" t="s">
        <v>10660</v>
      </c>
      <c r="G4482" s="9" t="s">
        <v>10661</v>
      </c>
      <c r="H4482" s="9">
        <v>52</v>
      </c>
      <c r="I4482" s="9" t="s">
        <v>1760</v>
      </c>
      <c r="J4482" s="9" t="s">
        <v>1761</v>
      </c>
      <c r="K4482" s="10">
        <v>17.835000000000001</v>
      </c>
      <c r="L4482" s="10">
        <v>99.343999999999994</v>
      </c>
    </row>
    <row r="4483" spans="1:12">
      <c r="A4483" s="9">
        <v>4</v>
      </c>
      <c r="B4483" s="9">
        <v>520505</v>
      </c>
      <c r="C4483" s="9" t="s">
        <v>11734</v>
      </c>
      <c r="D4483" s="9" t="s">
        <v>11735</v>
      </c>
      <c r="E4483" s="9">
        <v>5205</v>
      </c>
      <c r="F4483" s="9" t="s">
        <v>1758</v>
      </c>
      <c r="G4483" s="9" t="s">
        <v>1759</v>
      </c>
      <c r="H4483" s="9">
        <v>52</v>
      </c>
      <c r="I4483" s="9" t="s">
        <v>1760</v>
      </c>
      <c r="J4483" s="9" t="s">
        <v>1761</v>
      </c>
      <c r="K4483" s="10">
        <v>18.838999999999999</v>
      </c>
      <c r="L4483" s="10">
        <v>99.927000000000007</v>
      </c>
    </row>
    <row r="4484" spans="1:12">
      <c r="A4484" s="9">
        <v>4</v>
      </c>
      <c r="B4484" s="9">
        <v>520605</v>
      </c>
      <c r="C4484" s="9" t="s">
        <v>11785</v>
      </c>
      <c r="D4484" s="9" t="s">
        <v>2122</v>
      </c>
      <c r="E4484" s="9">
        <v>5206</v>
      </c>
      <c r="F4484" s="9" t="s">
        <v>7769</v>
      </c>
      <c r="G4484" s="9" t="s">
        <v>7770</v>
      </c>
      <c r="H4484" s="9">
        <v>52</v>
      </c>
      <c r="I4484" s="9" t="s">
        <v>1760</v>
      </c>
      <c r="J4484" s="9" t="s">
        <v>1761</v>
      </c>
      <c r="K4484" s="10">
        <v>18.645</v>
      </c>
      <c r="L4484" s="10">
        <v>99.724999999999994</v>
      </c>
    </row>
    <row r="4485" spans="1:12">
      <c r="A4485" s="9">
        <v>4</v>
      </c>
      <c r="B4485" s="9">
        <v>520806</v>
      </c>
      <c r="C4485" s="9" t="s">
        <v>11154</v>
      </c>
      <c r="D4485" s="9" t="s">
        <v>11155</v>
      </c>
      <c r="E4485" s="9">
        <v>5208</v>
      </c>
      <c r="F4485" s="9" t="s">
        <v>6798</v>
      </c>
      <c r="G4485" s="9" t="s">
        <v>6799</v>
      </c>
      <c r="H4485" s="9">
        <v>52</v>
      </c>
      <c r="I4485" s="9" t="s">
        <v>1760</v>
      </c>
      <c r="J4485" s="9" t="s">
        <v>1761</v>
      </c>
      <c r="K4485" s="10">
        <v>17.651</v>
      </c>
      <c r="L4485" s="10">
        <v>99.116</v>
      </c>
    </row>
    <row r="4486" spans="1:12">
      <c r="A4486" s="9">
        <v>4</v>
      </c>
      <c r="B4486" s="9">
        <v>520508</v>
      </c>
      <c r="C4486" s="9" t="s">
        <v>11810</v>
      </c>
      <c r="D4486" s="9" t="s">
        <v>11811</v>
      </c>
      <c r="E4486" s="9">
        <v>5205</v>
      </c>
      <c r="F4486" s="9" t="s">
        <v>1758</v>
      </c>
      <c r="G4486" s="9" t="s">
        <v>1759</v>
      </c>
      <c r="H4486" s="9">
        <v>52</v>
      </c>
      <c r="I4486" s="9" t="s">
        <v>1760</v>
      </c>
      <c r="J4486" s="9" t="s">
        <v>1761</v>
      </c>
      <c r="K4486" s="10">
        <v>18.782</v>
      </c>
      <c r="L4486" s="10">
        <v>100.054</v>
      </c>
    </row>
    <row r="4487" spans="1:12">
      <c r="A4487" s="9">
        <v>4</v>
      </c>
      <c r="B4487" s="9">
        <v>521104</v>
      </c>
      <c r="C4487" s="9" t="s">
        <v>4282</v>
      </c>
      <c r="D4487" s="9" t="s">
        <v>4283</v>
      </c>
      <c r="E4487" s="9">
        <v>5211</v>
      </c>
      <c r="F4487" s="9" t="s">
        <v>10660</v>
      </c>
      <c r="G4487" s="9" t="s">
        <v>10661</v>
      </c>
      <c r="H4487" s="9">
        <v>52</v>
      </c>
      <c r="I4487" s="9" t="s">
        <v>1760</v>
      </c>
      <c r="J4487" s="9" t="s">
        <v>1761</v>
      </c>
      <c r="K4487" s="10">
        <v>17.904</v>
      </c>
      <c r="L4487" s="10">
        <v>99.266000000000005</v>
      </c>
    </row>
    <row r="4488" spans="1:12">
      <c r="A4488" s="9">
        <v>4</v>
      </c>
      <c r="B4488" s="9">
        <v>520202</v>
      </c>
      <c r="C4488" s="9" t="s">
        <v>11855</v>
      </c>
      <c r="D4488" s="9" t="s">
        <v>11856</v>
      </c>
      <c r="E4488" s="9">
        <v>5202</v>
      </c>
      <c r="F4488" s="9" t="s">
        <v>11533</v>
      </c>
      <c r="G4488" s="9" t="s">
        <v>11534</v>
      </c>
      <c r="H4488" s="9">
        <v>52</v>
      </c>
      <c r="I4488" s="9" t="s">
        <v>1760</v>
      </c>
      <c r="J4488" s="9" t="s">
        <v>1761</v>
      </c>
      <c r="K4488" s="10">
        <v>18.343</v>
      </c>
      <c r="L4488" s="10">
        <v>99.835999999999999</v>
      </c>
    </row>
    <row r="4489" spans="1:12">
      <c r="A4489" s="9">
        <v>4</v>
      </c>
      <c r="B4489" s="9">
        <v>521203</v>
      </c>
      <c r="C4489" s="9" t="s">
        <v>11875</v>
      </c>
      <c r="D4489" s="9" t="s">
        <v>11876</v>
      </c>
      <c r="E4489" s="9">
        <v>5212</v>
      </c>
      <c r="F4489" s="9" t="s">
        <v>5653</v>
      </c>
      <c r="G4489" s="9" t="s">
        <v>5652</v>
      </c>
      <c r="H4489" s="9">
        <v>52</v>
      </c>
      <c r="I4489" s="9" t="s">
        <v>1760</v>
      </c>
      <c r="J4489" s="9" t="s">
        <v>1761</v>
      </c>
      <c r="K4489" s="10">
        <v>18.268999999999998</v>
      </c>
      <c r="L4489" s="10">
        <v>99.2</v>
      </c>
    </row>
    <row r="4490" spans="1:12">
      <c r="A4490" s="9">
        <v>4</v>
      </c>
      <c r="B4490" s="9">
        <v>520704</v>
      </c>
      <c r="C4490" s="9" t="s">
        <v>11910</v>
      </c>
      <c r="D4490" s="9" t="s">
        <v>11911</v>
      </c>
      <c r="E4490" s="9">
        <v>5207</v>
      </c>
      <c r="F4490" s="9" t="s">
        <v>5725</v>
      </c>
      <c r="G4490" s="9" t="s">
        <v>4477</v>
      </c>
      <c r="H4490" s="9">
        <v>52</v>
      </c>
      <c r="I4490" s="9" t="s">
        <v>1760</v>
      </c>
      <c r="J4490" s="9" t="s">
        <v>1761</v>
      </c>
      <c r="K4490" s="10">
        <v>18.992000000000001</v>
      </c>
      <c r="L4490" s="10">
        <v>99.600999999999999</v>
      </c>
    </row>
    <row r="4491" spans="1:12">
      <c r="A4491" s="9">
        <v>4</v>
      </c>
      <c r="B4491" s="9">
        <v>521303</v>
      </c>
      <c r="C4491" s="9" t="s">
        <v>11912</v>
      </c>
      <c r="D4491" s="9" t="s">
        <v>11913</v>
      </c>
      <c r="E4491" s="9">
        <v>5213</v>
      </c>
      <c r="F4491" s="9" t="s">
        <v>11578</v>
      </c>
      <c r="G4491" s="9" t="s">
        <v>11577</v>
      </c>
      <c r="H4491" s="9">
        <v>52</v>
      </c>
      <c r="I4491" s="9" t="s">
        <v>1760</v>
      </c>
      <c r="J4491" s="9" t="s">
        <v>1761</v>
      </c>
      <c r="K4491" s="10">
        <v>18.57</v>
      </c>
      <c r="L4491" s="10">
        <v>99.47</v>
      </c>
    </row>
    <row r="4492" spans="1:12">
      <c r="A4492" s="9">
        <v>4</v>
      </c>
      <c r="B4492" s="9">
        <v>520204</v>
      </c>
      <c r="C4492" s="9" t="s">
        <v>11973</v>
      </c>
      <c r="D4492" s="9" t="s">
        <v>11534</v>
      </c>
      <c r="E4492" s="9">
        <v>5202</v>
      </c>
      <c r="F4492" s="9" t="s">
        <v>11533</v>
      </c>
      <c r="G4492" s="9" t="s">
        <v>11534</v>
      </c>
      <c r="H4492" s="9">
        <v>52</v>
      </c>
      <c r="I4492" s="9" t="s">
        <v>1760</v>
      </c>
      <c r="J4492" s="9" t="s">
        <v>1761</v>
      </c>
      <c r="K4492" s="10">
        <v>18.297000000000001</v>
      </c>
      <c r="L4492" s="10">
        <v>99.668000000000006</v>
      </c>
    </row>
    <row r="4493" spans="1:12">
      <c r="A4493" s="9">
        <v>4</v>
      </c>
      <c r="B4493" s="9">
        <v>521008</v>
      </c>
      <c r="C4493" s="9" t="s">
        <v>7260</v>
      </c>
      <c r="D4493" s="9" t="s">
        <v>7261</v>
      </c>
      <c r="E4493" s="9">
        <v>5210</v>
      </c>
      <c r="F4493" s="9" t="s">
        <v>3770</v>
      </c>
      <c r="G4493" s="9" t="s">
        <v>3771</v>
      </c>
      <c r="H4493" s="9">
        <v>52</v>
      </c>
      <c r="I4493" s="9" t="s">
        <v>1760</v>
      </c>
      <c r="J4493" s="9" t="s">
        <v>1761</v>
      </c>
      <c r="K4493" s="10">
        <v>18.172999999999998</v>
      </c>
      <c r="L4493" s="10">
        <v>99.695999999999998</v>
      </c>
    </row>
    <row r="4494" spans="1:12">
      <c r="A4494" s="9">
        <v>4</v>
      </c>
      <c r="B4494" s="9">
        <v>520404</v>
      </c>
      <c r="C4494" s="9" t="s">
        <v>12008</v>
      </c>
      <c r="D4494" s="9" t="s">
        <v>12009</v>
      </c>
      <c r="E4494" s="9">
        <v>5204</v>
      </c>
      <c r="F4494" s="9" t="s">
        <v>10531</v>
      </c>
      <c r="G4494" s="9" t="s">
        <v>10532</v>
      </c>
      <c r="H4494" s="9">
        <v>52</v>
      </c>
      <c r="I4494" s="9" t="s">
        <v>1760</v>
      </c>
      <c r="J4494" s="9" t="s">
        <v>1761</v>
      </c>
      <c r="K4494" s="10">
        <v>18.132000000000001</v>
      </c>
      <c r="L4494" s="10">
        <v>99.087000000000003</v>
      </c>
    </row>
    <row r="4495" spans="1:12">
      <c r="A4495" s="9">
        <v>4</v>
      </c>
      <c r="B4495" s="9">
        <v>520113</v>
      </c>
      <c r="C4495" s="9" t="s">
        <v>12039</v>
      </c>
      <c r="D4495" s="9" t="s">
        <v>12040</v>
      </c>
      <c r="E4495" s="9">
        <v>5201</v>
      </c>
      <c r="F4495" s="9" t="s">
        <v>1858</v>
      </c>
      <c r="G4495" s="9" t="s">
        <v>1859</v>
      </c>
      <c r="H4495" s="9">
        <v>52</v>
      </c>
      <c r="I4495" s="9" t="s">
        <v>1760</v>
      </c>
      <c r="J4495" s="9" t="s">
        <v>1761</v>
      </c>
      <c r="K4495" s="10">
        <v>18.478000000000002</v>
      </c>
      <c r="L4495" s="10">
        <v>99.356999999999999</v>
      </c>
    </row>
    <row r="4496" spans="1:12">
      <c r="A4496" s="9">
        <v>4</v>
      </c>
      <c r="B4496" s="9">
        <v>520707</v>
      </c>
      <c r="C4496" s="9" t="s">
        <v>12063</v>
      </c>
      <c r="D4496" s="9" t="s">
        <v>12064</v>
      </c>
      <c r="E4496" s="9">
        <v>5207</v>
      </c>
      <c r="F4496" s="9" t="s">
        <v>5725</v>
      </c>
      <c r="G4496" s="9" t="s">
        <v>4477</v>
      </c>
      <c r="H4496" s="9">
        <v>52</v>
      </c>
      <c r="I4496" s="9" t="s">
        <v>1760</v>
      </c>
      <c r="J4496" s="9" t="s">
        <v>1761</v>
      </c>
      <c r="K4496" s="10">
        <v>19.329000000000001</v>
      </c>
      <c r="L4496" s="10">
        <v>99.635999999999996</v>
      </c>
    </row>
    <row r="4497" spans="1:12">
      <c r="A4497" s="9">
        <v>4</v>
      </c>
      <c r="B4497" s="9">
        <v>521305</v>
      </c>
      <c r="C4497" s="9" t="s">
        <v>5564</v>
      </c>
      <c r="D4497" s="9" t="s">
        <v>5565</v>
      </c>
      <c r="E4497" s="9">
        <v>5213</v>
      </c>
      <c r="F4497" s="9" t="s">
        <v>11578</v>
      </c>
      <c r="G4497" s="9" t="s">
        <v>11577</v>
      </c>
      <c r="H4497" s="9">
        <v>52</v>
      </c>
      <c r="I4497" s="9" t="s">
        <v>1760</v>
      </c>
      <c r="J4497" s="9" t="s">
        <v>1761</v>
      </c>
      <c r="K4497" s="10">
        <v>18.946000000000002</v>
      </c>
      <c r="L4497" s="10">
        <v>99.531000000000006</v>
      </c>
    </row>
    <row r="4498" spans="1:12">
      <c r="A4498" s="9">
        <v>4</v>
      </c>
      <c r="B4498" s="9">
        <v>520606</v>
      </c>
      <c r="C4498" s="9" t="s">
        <v>12134</v>
      </c>
      <c r="D4498" s="9" t="s">
        <v>3112</v>
      </c>
      <c r="E4498" s="9">
        <v>5206</v>
      </c>
      <c r="F4498" s="9" t="s">
        <v>7769</v>
      </c>
      <c r="G4498" s="9" t="s">
        <v>7770</v>
      </c>
      <c r="H4498" s="9">
        <v>52</v>
      </c>
      <c r="I4498" s="9" t="s">
        <v>1760</v>
      </c>
      <c r="J4498" s="9" t="s">
        <v>1761</v>
      </c>
      <c r="K4498" s="10">
        <v>18.914000000000001</v>
      </c>
      <c r="L4498" s="10">
        <v>99.703000000000003</v>
      </c>
    </row>
    <row r="4499" spans="1:12">
      <c r="A4499" s="9">
        <v>4</v>
      </c>
      <c r="B4499" s="9">
        <v>521205</v>
      </c>
      <c r="C4499" s="9" t="s">
        <v>12140</v>
      </c>
      <c r="D4499" s="9" t="s">
        <v>12141</v>
      </c>
      <c r="E4499" s="9">
        <v>5212</v>
      </c>
      <c r="F4499" s="9" t="s">
        <v>5653</v>
      </c>
      <c r="G4499" s="9" t="s">
        <v>5652</v>
      </c>
      <c r="H4499" s="9">
        <v>52</v>
      </c>
      <c r="I4499" s="9" t="s">
        <v>1760</v>
      </c>
      <c r="J4499" s="9" t="s">
        <v>1761</v>
      </c>
      <c r="K4499" s="10">
        <v>18.408000000000001</v>
      </c>
      <c r="L4499" s="10">
        <v>99.277000000000001</v>
      </c>
    </row>
    <row r="4500" spans="1:12">
      <c r="A4500" s="9">
        <v>4</v>
      </c>
      <c r="B4500" s="9">
        <v>520602</v>
      </c>
      <c r="C4500" s="9" t="s">
        <v>12143</v>
      </c>
      <c r="D4500" s="9" t="s">
        <v>8500</v>
      </c>
      <c r="E4500" s="9">
        <v>5206</v>
      </c>
      <c r="F4500" s="9" t="s">
        <v>7769</v>
      </c>
      <c r="G4500" s="9" t="s">
        <v>7770</v>
      </c>
      <c r="H4500" s="9">
        <v>52</v>
      </c>
      <c r="I4500" s="9" t="s">
        <v>1760</v>
      </c>
      <c r="J4500" s="9" t="s">
        <v>1761</v>
      </c>
      <c r="K4500" s="10">
        <v>18.591999999999999</v>
      </c>
      <c r="L4500" s="10">
        <v>99.561000000000007</v>
      </c>
    </row>
    <row r="4501" spans="1:12">
      <c r="A4501" s="9">
        <v>4</v>
      </c>
      <c r="B4501" s="9">
        <v>520705</v>
      </c>
      <c r="C4501" s="9" t="s">
        <v>3202</v>
      </c>
      <c r="D4501" s="9" t="s">
        <v>3203</v>
      </c>
      <c r="E4501" s="9">
        <v>5207</v>
      </c>
      <c r="F4501" s="9" t="s">
        <v>5725</v>
      </c>
      <c r="G4501" s="9" t="s">
        <v>4477</v>
      </c>
      <c r="H4501" s="9">
        <v>52</v>
      </c>
      <c r="I4501" s="9" t="s">
        <v>1760</v>
      </c>
      <c r="J4501" s="9" t="s">
        <v>1761</v>
      </c>
      <c r="K4501" s="10">
        <v>19.07</v>
      </c>
      <c r="L4501" s="10">
        <v>99.712999999999994</v>
      </c>
    </row>
    <row r="4502" spans="1:12">
      <c r="A4502" s="9">
        <v>4</v>
      </c>
      <c r="B4502" s="9">
        <v>520109</v>
      </c>
      <c r="C4502" s="9" t="s">
        <v>6349</v>
      </c>
      <c r="D4502" s="9" t="s">
        <v>6350</v>
      </c>
      <c r="E4502" s="9">
        <v>5201</v>
      </c>
      <c r="F4502" s="9" t="s">
        <v>1858</v>
      </c>
      <c r="G4502" s="9" t="s">
        <v>1859</v>
      </c>
      <c r="H4502" s="9">
        <v>52</v>
      </c>
      <c r="I4502" s="9" t="s">
        <v>1760</v>
      </c>
      <c r="J4502" s="9" t="s">
        <v>1761</v>
      </c>
      <c r="K4502" s="10">
        <v>18.526</v>
      </c>
      <c r="L4502" s="10">
        <v>99.691000000000003</v>
      </c>
    </row>
    <row r="4503" spans="1:12">
      <c r="A4503" s="9">
        <v>4</v>
      </c>
      <c r="B4503" s="9">
        <v>520403</v>
      </c>
      <c r="C4503" s="9" t="s">
        <v>12236</v>
      </c>
      <c r="D4503" s="9" t="s">
        <v>12237</v>
      </c>
      <c r="E4503" s="9">
        <v>5204</v>
      </c>
      <c r="F4503" s="9" t="s">
        <v>10531</v>
      </c>
      <c r="G4503" s="9" t="s">
        <v>10532</v>
      </c>
      <c r="H4503" s="9">
        <v>52</v>
      </c>
      <c r="I4503" s="9" t="s">
        <v>1760</v>
      </c>
      <c r="J4503" s="9" t="s">
        <v>1761</v>
      </c>
      <c r="K4503" s="10">
        <v>17.975000000000001</v>
      </c>
      <c r="L4503" s="10">
        <v>99.165000000000006</v>
      </c>
    </row>
    <row r="4504" spans="1:12">
      <c r="A4504" s="9">
        <v>4</v>
      </c>
      <c r="B4504" s="9">
        <v>520803</v>
      </c>
      <c r="C4504" s="9" t="s">
        <v>10902</v>
      </c>
      <c r="D4504" s="9" t="s">
        <v>10903</v>
      </c>
      <c r="E4504" s="9">
        <v>5208</v>
      </c>
      <c r="F4504" s="9" t="s">
        <v>6798</v>
      </c>
      <c r="G4504" s="9" t="s">
        <v>6799</v>
      </c>
      <c r="H4504" s="9">
        <v>52</v>
      </c>
      <c r="I4504" s="9" t="s">
        <v>1760</v>
      </c>
      <c r="J4504" s="9" t="s">
        <v>1761</v>
      </c>
      <c r="K4504" s="10">
        <v>17.684000000000001</v>
      </c>
      <c r="L4504" s="10">
        <v>99.299000000000007</v>
      </c>
    </row>
    <row r="4505" spans="1:12">
      <c r="A4505" s="9">
        <v>4</v>
      </c>
      <c r="B4505" s="9">
        <v>521302</v>
      </c>
      <c r="C4505" s="9" t="s">
        <v>12289</v>
      </c>
      <c r="D4505" s="9" t="s">
        <v>4967</v>
      </c>
      <c r="E4505" s="9">
        <v>5213</v>
      </c>
      <c r="F4505" s="9" t="s">
        <v>11578</v>
      </c>
      <c r="G4505" s="9" t="s">
        <v>11577</v>
      </c>
      <c r="H4505" s="9">
        <v>52</v>
      </c>
      <c r="I4505" s="9" t="s">
        <v>1760</v>
      </c>
      <c r="J4505" s="9" t="s">
        <v>1761</v>
      </c>
      <c r="K4505" s="10">
        <v>18.684999999999999</v>
      </c>
      <c r="L4505" s="10">
        <v>99.480999999999995</v>
      </c>
    </row>
    <row r="4506" spans="1:12">
      <c r="A4506" s="9">
        <v>4</v>
      </c>
      <c r="B4506" s="9">
        <v>521304</v>
      </c>
      <c r="C4506" s="9" t="s">
        <v>12303</v>
      </c>
      <c r="D4506" s="9" t="s">
        <v>12304</v>
      </c>
      <c r="E4506" s="9">
        <v>5213</v>
      </c>
      <c r="F4506" s="9" t="s">
        <v>11578</v>
      </c>
      <c r="G4506" s="9" t="s">
        <v>11577</v>
      </c>
      <c r="H4506" s="9">
        <v>52</v>
      </c>
      <c r="I4506" s="9" t="s">
        <v>1760</v>
      </c>
      <c r="J4506" s="9" t="s">
        <v>1761</v>
      </c>
      <c r="K4506" s="10">
        <v>18.838000000000001</v>
      </c>
      <c r="L4506" s="10">
        <v>99.501000000000005</v>
      </c>
    </row>
    <row r="4507" spans="1:12">
      <c r="A4507" s="9">
        <v>4</v>
      </c>
      <c r="B4507" s="9">
        <v>520510</v>
      </c>
      <c r="C4507" s="9" t="s">
        <v>12309</v>
      </c>
      <c r="D4507" s="9" t="s">
        <v>12310</v>
      </c>
      <c r="E4507" s="9">
        <v>5205</v>
      </c>
      <c r="F4507" s="9" t="s">
        <v>1758</v>
      </c>
      <c r="G4507" s="9" t="s">
        <v>1759</v>
      </c>
      <c r="H4507" s="9">
        <v>52</v>
      </c>
      <c r="I4507" s="9" t="s">
        <v>1760</v>
      </c>
      <c r="J4507" s="9" t="s">
        <v>1761</v>
      </c>
      <c r="K4507" s="10">
        <v>18.634</v>
      </c>
      <c r="L4507" s="10">
        <v>100.038</v>
      </c>
    </row>
    <row r="4508" spans="1:12">
      <c r="A4508" s="9">
        <v>4</v>
      </c>
      <c r="B4508" s="9">
        <v>520402</v>
      </c>
      <c r="C4508" s="9" t="s">
        <v>12313</v>
      </c>
      <c r="D4508" s="9" t="s">
        <v>12314</v>
      </c>
      <c r="E4508" s="9">
        <v>5204</v>
      </c>
      <c r="F4508" s="9" t="s">
        <v>10531</v>
      </c>
      <c r="G4508" s="9" t="s">
        <v>10532</v>
      </c>
      <c r="H4508" s="9">
        <v>52</v>
      </c>
      <c r="I4508" s="9" t="s">
        <v>1760</v>
      </c>
      <c r="J4508" s="9" t="s">
        <v>1761</v>
      </c>
      <c r="K4508" s="10">
        <v>18.138000000000002</v>
      </c>
      <c r="L4508" s="10">
        <v>99.195999999999998</v>
      </c>
    </row>
    <row r="4509" spans="1:12">
      <c r="A4509" s="9">
        <v>4</v>
      </c>
      <c r="B4509" s="9">
        <v>520804</v>
      </c>
      <c r="C4509" s="9" t="s">
        <v>12375</v>
      </c>
      <c r="D4509" s="9" t="s">
        <v>12376</v>
      </c>
      <c r="E4509" s="9">
        <v>5208</v>
      </c>
      <c r="F4509" s="9" t="s">
        <v>6798</v>
      </c>
      <c r="G4509" s="9" t="s">
        <v>6799</v>
      </c>
      <c r="H4509" s="9">
        <v>52</v>
      </c>
      <c r="I4509" s="9" t="s">
        <v>1760</v>
      </c>
      <c r="J4509" s="9" t="s">
        <v>1761</v>
      </c>
      <c r="K4509" s="10">
        <v>17.609000000000002</v>
      </c>
      <c r="L4509" s="10">
        <v>99.381</v>
      </c>
    </row>
    <row r="4510" spans="1:12">
      <c r="A4510" s="9">
        <v>4</v>
      </c>
      <c r="B4510" s="9">
        <v>520201</v>
      </c>
      <c r="C4510" s="9" t="s">
        <v>10712</v>
      </c>
      <c r="D4510" s="9" t="s">
        <v>10713</v>
      </c>
      <c r="E4510" s="9">
        <v>5202</v>
      </c>
      <c r="F4510" s="9" t="s">
        <v>11533</v>
      </c>
      <c r="G4510" s="9" t="s">
        <v>11534</v>
      </c>
      <c r="H4510" s="9">
        <v>52</v>
      </c>
      <c r="I4510" s="9" t="s">
        <v>1760</v>
      </c>
      <c r="J4510" s="9" t="s">
        <v>1761</v>
      </c>
      <c r="K4510" s="10">
        <v>18.373999999999999</v>
      </c>
      <c r="L4510" s="10">
        <v>99.700999999999993</v>
      </c>
    </row>
    <row r="4511" spans="1:12">
      <c r="A4511" s="9">
        <v>4</v>
      </c>
      <c r="B4511" s="9">
        <v>520807</v>
      </c>
      <c r="C4511" s="9" t="s">
        <v>12485</v>
      </c>
      <c r="D4511" s="9" t="s">
        <v>12486</v>
      </c>
      <c r="E4511" s="9">
        <v>5208</v>
      </c>
      <c r="F4511" s="9" t="s">
        <v>6798</v>
      </c>
      <c r="G4511" s="9" t="s">
        <v>6799</v>
      </c>
      <c r="H4511" s="9">
        <v>52</v>
      </c>
      <c r="I4511" s="9" t="s">
        <v>1760</v>
      </c>
      <c r="J4511" s="9" t="s">
        <v>1761</v>
      </c>
      <c r="K4511" s="10">
        <v>17.765999999999998</v>
      </c>
      <c r="L4511" s="10">
        <v>99.200999999999993</v>
      </c>
    </row>
    <row r="4512" spans="1:12">
      <c r="A4512" s="9">
        <v>4</v>
      </c>
      <c r="B4512" s="9">
        <v>520504</v>
      </c>
      <c r="C4512" s="9" t="s">
        <v>12500</v>
      </c>
      <c r="D4512" s="9" t="s">
        <v>12501</v>
      </c>
      <c r="E4512" s="9">
        <v>5205</v>
      </c>
      <c r="F4512" s="9" t="s">
        <v>1758</v>
      </c>
      <c r="G4512" s="9" t="s">
        <v>1759</v>
      </c>
      <c r="H4512" s="9">
        <v>52</v>
      </c>
      <c r="I4512" s="9" t="s">
        <v>1760</v>
      </c>
      <c r="J4512" s="9" t="s">
        <v>1761</v>
      </c>
      <c r="K4512" s="10">
        <v>18.972000000000001</v>
      </c>
      <c r="L4512" s="10">
        <v>99.823999999999998</v>
      </c>
    </row>
    <row r="4513" spans="1:12">
      <c r="A4513" s="9">
        <v>4</v>
      </c>
      <c r="B4513" s="9">
        <v>520509</v>
      </c>
      <c r="C4513" s="9" t="s">
        <v>12502</v>
      </c>
      <c r="D4513" s="9" t="s">
        <v>12503</v>
      </c>
      <c r="E4513" s="9">
        <v>5205</v>
      </c>
      <c r="F4513" s="9" t="s">
        <v>1758</v>
      </c>
      <c r="G4513" s="9" t="s">
        <v>1759</v>
      </c>
      <c r="H4513" s="9">
        <v>52</v>
      </c>
      <c r="I4513" s="9" t="s">
        <v>1760</v>
      </c>
      <c r="J4513" s="9" t="s">
        <v>1761</v>
      </c>
      <c r="K4513" s="10">
        <v>18.609000000000002</v>
      </c>
      <c r="L4513" s="10">
        <v>99.888000000000005</v>
      </c>
    </row>
    <row r="4514" spans="1:12">
      <c r="A4514" s="9">
        <v>4</v>
      </c>
      <c r="B4514" s="9">
        <v>520603</v>
      </c>
      <c r="C4514" s="9" t="s">
        <v>12504</v>
      </c>
      <c r="D4514" s="9" t="s">
        <v>12505</v>
      </c>
      <c r="E4514" s="9">
        <v>5206</v>
      </c>
      <c r="F4514" s="9" t="s">
        <v>7769</v>
      </c>
      <c r="G4514" s="9" t="s">
        <v>7770</v>
      </c>
      <c r="H4514" s="9">
        <v>52</v>
      </c>
      <c r="I4514" s="9" t="s">
        <v>1760</v>
      </c>
      <c r="J4514" s="9" t="s">
        <v>1761</v>
      </c>
      <c r="K4514" s="10">
        <v>18.783000000000001</v>
      </c>
      <c r="L4514" s="10">
        <v>99.694999999999993</v>
      </c>
    </row>
    <row r="4515" spans="1:12">
      <c r="A4515" s="9">
        <v>4</v>
      </c>
      <c r="B4515" s="9">
        <v>520203</v>
      </c>
      <c r="C4515" s="9" t="s">
        <v>12568</v>
      </c>
      <c r="D4515" s="9" t="s">
        <v>12569</v>
      </c>
      <c r="E4515" s="9">
        <v>5202</v>
      </c>
      <c r="F4515" s="9" t="s">
        <v>11533</v>
      </c>
      <c r="G4515" s="9" t="s">
        <v>11534</v>
      </c>
      <c r="H4515" s="9">
        <v>52</v>
      </c>
      <c r="I4515" s="9" t="s">
        <v>1760</v>
      </c>
      <c r="J4515" s="9" t="s">
        <v>1761</v>
      </c>
      <c r="K4515" s="10">
        <v>18.456</v>
      </c>
      <c r="L4515" s="10">
        <v>99.941000000000003</v>
      </c>
    </row>
    <row r="4516" spans="1:12">
      <c r="A4516" s="9">
        <v>4</v>
      </c>
      <c r="B4516" s="9">
        <v>520901</v>
      </c>
      <c r="C4516" s="9" t="s">
        <v>8970</v>
      </c>
      <c r="D4516" s="9" t="s">
        <v>8971</v>
      </c>
      <c r="E4516" s="9">
        <v>5209</v>
      </c>
      <c r="F4516" s="9" t="s">
        <v>9334</v>
      </c>
      <c r="G4516" s="9" t="s">
        <v>8971</v>
      </c>
      <c r="H4516" s="9">
        <v>52</v>
      </c>
      <c r="I4516" s="9" t="s">
        <v>1760</v>
      </c>
      <c r="J4516" s="9" t="s">
        <v>1761</v>
      </c>
      <c r="K4516" s="10">
        <v>17.513000000000002</v>
      </c>
      <c r="L4516" s="10">
        <v>99.009</v>
      </c>
    </row>
    <row r="4517" spans="1:12">
      <c r="A4517" s="9">
        <v>4</v>
      </c>
      <c r="B4517" s="9">
        <v>520805</v>
      </c>
      <c r="C4517" s="9" t="s">
        <v>12675</v>
      </c>
      <c r="D4517" s="9" t="s">
        <v>12676</v>
      </c>
      <c r="E4517" s="9">
        <v>5208</v>
      </c>
      <c r="F4517" s="9" t="s">
        <v>6798</v>
      </c>
      <c r="G4517" s="9" t="s">
        <v>6799</v>
      </c>
      <c r="H4517" s="9">
        <v>52</v>
      </c>
      <c r="I4517" s="9" t="s">
        <v>1760</v>
      </c>
      <c r="J4517" s="9" t="s">
        <v>1761</v>
      </c>
      <c r="K4517" s="10">
        <v>17.396000000000001</v>
      </c>
      <c r="L4517" s="10">
        <v>99.352999999999994</v>
      </c>
    </row>
    <row r="4518" spans="1:12">
      <c r="A4518" s="9">
        <v>4</v>
      </c>
      <c r="B4518" s="9">
        <v>530801</v>
      </c>
      <c r="C4518" s="9" t="s">
        <v>466</v>
      </c>
      <c r="D4518" s="9" t="s">
        <v>467</v>
      </c>
      <c r="E4518" s="9">
        <v>5308</v>
      </c>
      <c r="F4518" s="9" t="s">
        <v>468</v>
      </c>
      <c r="G4518" s="9" t="s">
        <v>469</v>
      </c>
      <c r="H4518" s="9">
        <v>53</v>
      </c>
      <c r="I4518" s="9" t="s">
        <v>470</v>
      </c>
      <c r="J4518" s="9" t="s">
        <v>471</v>
      </c>
      <c r="K4518" s="10">
        <v>17.652000000000001</v>
      </c>
      <c r="L4518" s="10">
        <v>100.039</v>
      </c>
    </row>
    <row r="4519" spans="1:12">
      <c r="A4519" s="9">
        <v>4</v>
      </c>
      <c r="B4519" s="9">
        <v>530101</v>
      </c>
      <c r="C4519" s="9" t="s">
        <v>1087</v>
      </c>
      <c r="D4519" s="9" t="s">
        <v>1088</v>
      </c>
      <c r="E4519" s="9">
        <v>5301</v>
      </c>
      <c r="F4519" s="9" t="s">
        <v>2628</v>
      </c>
      <c r="G4519" s="9" t="s">
        <v>2629</v>
      </c>
      <c r="H4519" s="9">
        <v>53</v>
      </c>
      <c r="I4519" s="9" t="s">
        <v>470</v>
      </c>
      <c r="J4519" s="9" t="s">
        <v>471</v>
      </c>
      <c r="K4519" s="10">
        <v>17.613</v>
      </c>
      <c r="L4519" s="10">
        <v>100.07899999999999</v>
      </c>
    </row>
    <row r="4520" spans="1:12">
      <c r="A4520" s="9">
        <v>4</v>
      </c>
      <c r="B4520" s="9">
        <v>530103</v>
      </c>
      <c r="C4520" s="9" t="s">
        <v>1299</v>
      </c>
      <c r="D4520" s="9" t="s">
        <v>1300</v>
      </c>
      <c r="E4520" s="9">
        <v>5301</v>
      </c>
      <c r="F4520" s="9" t="s">
        <v>2628</v>
      </c>
      <c r="G4520" s="9" t="s">
        <v>2629</v>
      </c>
      <c r="H4520" s="9">
        <v>53</v>
      </c>
      <c r="I4520" s="9" t="s">
        <v>470</v>
      </c>
      <c r="J4520" s="9" t="s">
        <v>471</v>
      </c>
      <c r="K4520" s="10">
        <v>17.579000000000001</v>
      </c>
      <c r="L4520" s="10">
        <v>100.117</v>
      </c>
    </row>
    <row r="4521" spans="1:12">
      <c r="A4521" s="9">
        <v>4</v>
      </c>
      <c r="B4521" s="9">
        <v>530108</v>
      </c>
      <c r="C4521" s="9" t="s">
        <v>4029</v>
      </c>
      <c r="D4521" s="9" t="s">
        <v>4030</v>
      </c>
      <c r="E4521" s="9">
        <v>5301</v>
      </c>
      <c r="F4521" s="9" t="s">
        <v>2628</v>
      </c>
      <c r="G4521" s="9" t="s">
        <v>2629</v>
      </c>
      <c r="H4521" s="9">
        <v>53</v>
      </c>
      <c r="I4521" s="9" t="s">
        <v>470</v>
      </c>
      <c r="J4521" s="9" t="s">
        <v>471</v>
      </c>
      <c r="K4521" s="10">
        <v>17.684000000000001</v>
      </c>
      <c r="L4521" s="10">
        <v>100.13200000000001</v>
      </c>
    </row>
    <row r="4522" spans="1:12">
      <c r="A4522" s="9">
        <v>4</v>
      </c>
      <c r="B4522" s="9">
        <v>530302</v>
      </c>
      <c r="C4522" s="9" t="s">
        <v>4253</v>
      </c>
      <c r="D4522" s="9" t="s">
        <v>4254</v>
      </c>
      <c r="E4522" s="9">
        <v>5303</v>
      </c>
      <c r="F4522" s="9" t="s">
        <v>4255</v>
      </c>
      <c r="G4522" s="9" t="s">
        <v>4256</v>
      </c>
      <c r="H4522" s="9">
        <v>53</v>
      </c>
      <c r="I4522" s="9" t="s">
        <v>470</v>
      </c>
      <c r="J4522" s="9" t="s">
        <v>471</v>
      </c>
      <c r="K4522" s="10">
        <v>17.760000000000002</v>
      </c>
      <c r="L4522" s="10">
        <v>100.333</v>
      </c>
    </row>
    <row r="4523" spans="1:12">
      <c r="A4523" s="9">
        <v>4</v>
      </c>
      <c r="B4523" s="9">
        <v>530115</v>
      </c>
      <c r="C4523" s="9" t="s">
        <v>4305</v>
      </c>
      <c r="D4523" s="9" t="s">
        <v>4306</v>
      </c>
      <c r="E4523" s="9">
        <v>5301</v>
      </c>
      <c r="F4523" s="9" t="s">
        <v>2628</v>
      </c>
      <c r="G4523" s="9" t="s">
        <v>2629</v>
      </c>
      <c r="H4523" s="9">
        <v>53</v>
      </c>
      <c r="I4523" s="9" t="s">
        <v>470</v>
      </c>
      <c r="J4523" s="9" t="s">
        <v>471</v>
      </c>
      <c r="K4523" s="10">
        <v>17.681000000000001</v>
      </c>
      <c r="L4523" s="10">
        <v>100.337</v>
      </c>
    </row>
    <row r="4524" spans="1:12">
      <c r="A4524" s="9">
        <v>4</v>
      </c>
      <c r="B4524" s="9">
        <v>530111</v>
      </c>
      <c r="C4524" s="9" t="s">
        <v>4365</v>
      </c>
      <c r="D4524" s="9" t="s">
        <v>4366</v>
      </c>
      <c r="E4524" s="9">
        <v>5301</v>
      </c>
      <c r="F4524" s="9" t="s">
        <v>2628</v>
      </c>
      <c r="G4524" s="9" t="s">
        <v>2629</v>
      </c>
      <c r="H4524" s="9">
        <v>53</v>
      </c>
      <c r="I4524" s="9" t="s">
        <v>470</v>
      </c>
      <c r="J4524" s="9" t="s">
        <v>471</v>
      </c>
      <c r="K4524" s="10">
        <v>17.663</v>
      </c>
      <c r="L4524" s="10">
        <v>100.28</v>
      </c>
    </row>
    <row r="4525" spans="1:12">
      <c r="A4525" s="9">
        <v>4</v>
      </c>
      <c r="B4525" s="9">
        <v>530205</v>
      </c>
      <c r="C4525" s="9" t="s">
        <v>4792</v>
      </c>
      <c r="D4525" s="9" t="s">
        <v>4793</v>
      </c>
      <c r="E4525" s="9">
        <v>5302</v>
      </c>
      <c r="F4525" s="9" t="s">
        <v>4794</v>
      </c>
      <c r="G4525" s="9" t="s">
        <v>4795</v>
      </c>
      <c r="H4525" s="9">
        <v>53</v>
      </c>
      <c r="I4525" s="9" t="s">
        <v>470</v>
      </c>
      <c r="J4525" s="9" t="s">
        <v>471</v>
      </c>
      <c r="K4525" s="10">
        <v>17.501999999999999</v>
      </c>
      <c r="L4525" s="10">
        <v>99.975999999999999</v>
      </c>
    </row>
    <row r="4526" spans="1:12">
      <c r="A4526" s="9">
        <v>4</v>
      </c>
      <c r="B4526" s="9">
        <v>530808</v>
      </c>
      <c r="C4526" s="9" t="s">
        <v>5018</v>
      </c>
      <c r="D4526" s="9" t="s">
        <v>5019</v>
      </c>
      <c r="E4526" s="9">
        <v>5308</v>
      </c>
      <c r="F4526" s="9" t="s">
        <v>468</v>
      </c>
      <c r="G4526" s="9" t="s">
        <v>469</v>
      </c>
      <c r="H4526" s="9">
        <v>53</v>
      </c>
      <c r="I4526" s="9" t="s">
        <v>470</v>
      </c>
      <c r="J4526" s="9" t="s">
        <v>471</v>
      </c>
      <c r="K4526" s="10">
        <v>17.547000000000001</v>
      </c>
      <c r="L4526" s="10">
        <v>99.962999999999994</v>
      </c>
    </row>
    <row r="4527" spans="1:12">
      <c r="A4527" s="9">
        <v>4</v>
      </c>
      <c r="B4527" s="9">
        <v>530102</v>
      </c>
      <c r="C4527" s="9" t="s">
        <v>2842</v>
      </c>
      <c r="D4527" s="9" t="s">
        <v>2843</v>
      </c>
      <c r="E4527" s="9">
        <v>5301</v>
      </c>
      <c r="F4527" s="9" t="s">
        <v>2628</v>
      </c>
      <c r="G4527" s="9" t="s">
        <v>2629</v>
      </c>
      <c r="H4527" s="9">
        <v>53</v>
      </c>
      <c r="I4527" s="9" t="s">
        <v>470</v>
      </c>
      <c r="J4527" s="9" t="s">
        <v>471</v>
      </c>
      <c r="K4527" s="10">
        <v>17.652000000000001</v>
      </c>
      <c r="L4527" s="10">
        <v>100.086</v>
      </c>
    </row>
    <row r="4528" spans="1:12">
      <c r="A4528" s="9">
        <v>4</v>
      </c>
      <c r="B4528" s="9">
        <v>530308</v>
      </c>
      <c r="C4528" s="9" t="s">
        <v>5369</v>
      </c>
      <c r="D4528" s="9" t="s">
        <v>5370</v>
      </c>
      <c r="E4528" s="9">
        <v>5303</v>
      </c>
      <c r="F4528" s="9" t="s">
        <v>4255</v>
      </c>
      <c r="G4528" s="9" t="s">
        <v>4256</v>
      </c>
      <c r="H4528" s="9">
        <v>53</v>
      </c>
      <c r="I4528" s="9" t="s">
        <v>470</v>
      </c>
      <c r="J4528" s="9" t="s">
        <v>471</v>
      </c>
      <c r="K4528" s="10">
        <v>17.718</v>
      </c>
      <c r="L4528" s="10">
        <v>100.32899999999999</v>
      </c>
    </row>
    <row r="4529" spans="1:12">
      <c r="A4529" s="9">
        <v>4</v>
      </c>
      <c r="B4529" s="9">
        <v>530106</v>
      </c>
      <c r="C4529" s="9" t="s">
        <v>5608</v>
      </c>
      <c r="D4529" s="9" t="s">
        <v>5609</v>
      </c>
      <c r="E4529" s="9">
        <v>5301</v>
      </c>
      <c r="F4529" s="9" t="s">
        <v>2628</v>
      </c>
      <c r="G4529" s="9" t="s">
        <v>2629</v>
      </c>
      <c r="H4529" s="9">
        <v>53</v>
      </c>
      <c r="I4529" s="9" t="s">
        <v>470</v>
      </c>
      <c r="J4529" s="9" t="s">
        <v>471</v>
      </c>
      <c r="K4529" s="10">
        <v>17.545000000000002</v>
      </c>
      <c r="L4529" s="10">
        <v>100.07899999999999</v>
      </c>
    </row>
    <row r="4530" spans="1:12">
      <c r="A4530" s="9">
        <v>4</v>
      </c>
      <c r="B4530" s="9">
        <v>530117</v>
      </c>
      <c r="C4530" s="9" t="s">
        <v>5869</v>
      </c>
      <c r="D4530" s="9" t="s">
        <v>5870</v>
      </c>
      <c r="E4530" s="9">
        <v>5301</v>
      </c>
      <c r="F4530" s="9" t="s">
        <v>2628</v>
      </c>
      <c r="G4530" s="9" t="s">
        <v>2629</v>
      </c>
      <c r="H4530" s="9">
        <v>53</v>
      </c>
      <c r="I4530" s="9" t="s">
        <v>470</v>
      </c>
      <c r="J4530" s="9" t="s">
        <v>471</v>
      </c>
      <c r="K4530" s="10">
        <v>17.606000000000002</v>
      </c>
      <c r="L4530" s="10">
        <v>100.36</v>
      </c>
    </row>
    <row r="4531" spans="1:12">
      <c r="A4531" s="9">
        <v>4</v>
      </c>
      <c r="B4531" s="9">
        <v>530701</v>
      </c>
      <c r="C4531" s="9" t="s">
        <v>462</v>
      </c>
      <c r="D4531" s="9" t="s">
        <v>463</v>
      </c>
      <c r="E4531" s="9">
        <v>5307</v>
      </c>
      <c r="F4531" s="9" t="s">
        <v>6104</v>
      </c>
      <c r="G4531" s="9" t="s">
        <v>6105</v>
      </c>
      <c r="H4531" s="9">
        <v>53</v>
      </c>
      <c r="I4531" s="9" t="s">
        <v>470</v>
      </c>
      <c r="J4531" s="9" t="s">
        <v>471</v>
      </c>
      <c r="K4531" s="10">
        <v>17.300999999999998</v>
      </c>
      <c r="L4531" s="10">
        <v>100.107</v>
      </c>
    </row>
    <row r="4532" spans="1:12">
      <c r="A4532" s="9">
        <v>4</v>
      </c>
      <c r="B4532" s="9">
        <v>530113</v>
      </c>
      <c r="C4532" s="9" t="s">
        <v>6284</v>
      </c>
      <c r="D4532" s="9" t="s">
        <v>6285</v>
      </c>
      <c r="E4532" s="9">
        <v>5301</v>
      </c>
      <c r="F4532" s="9" t="s">
        <v>2628</v>
      </c>
      <c r="G4532" s="9" t="s">
        <v>2629</v>
      </c>
      <c r="H4532" s="9">
        <v>53</v>
      </c>
      <c r="I4532" s="9" t="s">
        <v>470</v>
      </c>
      <c r="J4532" s="9" t="s">
        <v>471</v>
      </c>
      <c r="K4532" s="10">
        <v>17.736999999999998</v>
      </c>
      <c r="L4532" s="10">
        <v>100.26600000000001</v>
      </c>
    </row>
    <row r="4533" spans="1:12">
      <c r="A4533" s="9">
        <v>4</v>
      </c>
      <c r="B4533" s="9">
        <v>530203</v>
      </c>
      <c r="C4533" s="9" t="s">
        <v>6988</v>
      </c>
      <c r="D4533" s="9" t="s">
        <v>6989</v>
      </c>
      <c r="E4533" s="9">
        <v>5302</v>
      </c>
      <c r="F4533" s="9" t="s">
        <v>4794</v>
      </c>
      <c r="G4533" s="9" t="s">
        <v>4795</v>
      </c>
      <c r="H4533" s="9">
        <v>53</v>
      </c>
      <c r="I4533" s="9" t="s">
        <v>470</v>
      </c>
      <c r="J4533" s="9" t="s">
        <v>471</v>
      </c>
      <c r="K4533" s="10">
        <v>17.425999999999998</v>
      </c>
      <c r="L4533" s="10">
        <v>100.11499999999999</v>
      </c>
    </row>
    <row r="4534" spans="1:12">
      <c r="A4534" s="9">
        <v>4</v>
      </c>
      <c r="B4534" s="9">
        <v>530104</v>
      </c>
      <c r="C4534" s="9" t="s">
        <v>7137</v>
      </c>
      <c r="D4534" s="9" t="s">
        <v>7138</v>
      </c>
      <c r="E4534" s="9">
        <v>5301</v>
      </c>
      <c r="F4534" s="9" t="s">
        <v>2628</v>
      </c>
      <c r="G4534" s="9" t="s">
        <v>2629</v>
      </c>
      <c r="H4534" s="9">
        <v>53</v>
      </c>
      <c r="I4534" s="9" t="s">
        <v>470</v>
      </c>
      <c r="J4534" s="9" t="s">
        <v>471</v>
      </c>
      <c r="K4534" s="10">
        <v>17.600000000000001</v>
      </c>
      <c r="L4534" s="10">
        <v>100.16</v>
      </c>
    </row>
    <row r="4535" spans="1:12">
      <c r="A4535" s="9">
        <v>4</v>
      </c>
      <c r="B4535" s="9">
        <v>530202</v>
      </c>
      <c r="C4535" s="9" t="s">
        <v>5405</v>
      </c>
      <c r="D4535" s="9" t="s">
        <v>2963</v>
      </c>
      <c r="E4535" s="9">
        <v>5302</v>
      </c>
      <c r="F4535" s="9" t="s">
        <v>4794</v>
      </c>
      <c r="G4535" s="9" t="s">
        <v>4795</v>
      </c>
      <c r="H4535" s="9">
        <v>53</v>
      </c>
      <c r="I4535" s="9" t="s">
        <v>470</v>
      </c>
      <c r="J4535" s="9" t="s">
        <v>471</v>
      </c>
      <c r="K4535" s="10">
        <v>17.440999999999999</v>
      </c>
      <c r="L4535" s="10">
        <v>100.158</v>
      </c>
    </row>
    <row r="4536" spans="1:12">
      <c r="A4536" s="9">
        <v>4</v>
      </c>
      <c r="B4536" s="9">
        <v>530702</v>
      </c>
      <c r="C4536" s="9" t="s">
        <v>7765</v>
      </c>
      <c r="D4536" s="9" t="s">
        <v>7766</v>
      </c>
      <c r="E4536" s="9">
        <v>5307</v>
      </c>
      <c r="F4536" s="9" t="s">
        <v>6104</v>
      </c>
      <c r="G4536" s="9" t="s">
        <v>6105</v>
      </c>
      <c r="H4536" s="9">
        <v>53</v>
      </c>
      <c r="I4536" s="9" t="s">
        <v>470</v>
      </c>
      <c r="J4536" s="9" t="s">
        <v>471</v>
      </c>
      <c r="K4536" s="10">
        <v>17.37</v>
      </c>
      <c r="L4536" s="10">
        <v>100.13</v>
      </c>
    </row>
    <row r="4537" spans="1:12">
      <c r="A4537" s="9">
        <v>4</v>
      </c>
      <c r="B4537" s="9">
        <v>530114</v>
      </c>
      <c r="C4537" s="9" t="s">
        <v>4013</v>
      </c>
      <c r="D4537" s="9" t="s">
        <v>4014</v>
      </c>
      <c r="E4537" s="9">
        <v>5301</v>
      </c>
      <c r="F4537" s="9" t="s">
        <v>2628</v>
      </c>
      <c r="G4537" s="9" t="s">
        <v>2629</v>
      </c>
      <c r="H4537" s="9">
        <v>53</v>
      </c>
      <c r="I4537" s="9" t="s">
        <v>470</v>
      </c>
      <c r="J4537" s="9" t="s">
        <v>471</v>
      </c>
      <c r="K4537" s="10">
        <v>17.651</v>
      </c>
      <c r="L4537" s="10">
        <v>100.36499999999999</v>
      </c>
    </row>
    <row r="4538" spans="1:12">
      <c r="A4538" s="9">
        <v>4</v>
      </c>
      <c r="B4538" s="9">
        <v>530706</v>
      </c>
      <c r="C4538" s="9" t="s">
        <v>1287</v>
      </c>
      <c r="D4538" s="9" t="s">
        <v>1288</v>
      </c>
      <c r="E4538" s="9">
        <v>5307</v>
      </c>
      <c r="F4538" s="9" t="s">
        <v>6104</v>
      </c>
      <c r="G4538" s="9" t="s">
        <v>6105</v>
      </c>
      <c r="H4538" s="9">
        <v>53</v>
      </c>
      <c r="I4538" s="9" t="s">
        <v>470</v>
      </c>
      <c r="J4538" s="9" t="s">
        <v>471</v>
      </c>
      <c r="K4538" s="10">
        <v>17.256</v>
      </c>
      <c r="L4538" s="10">
        <v>100.123</v>
      </c>
    </row>
    <row r="4539" spans="1:12">
      <c r="A4539" s="9">
        <v>4</v>
      </c>
      <c r="B4539" s="9">
        <v>530109</v>
      </c>
      <c r="C4539" s="9" t="s">
        <v>1394</v>
      </c>
      <c r="D4539" s="9" t="s">
        <v>1395</v>
      </c>
      <c r="E4539" s="9">
        <v>5301</v>
      </c>
      <c r="F4539" s="9" t="s">
        <v>2628</v>
      </c>
      <c r="G4539" s="9" t="s">
        <v>2629</v>
      </c>
      <c r="H4539" s="9">
        <v>53</v>
      </c>
      <c r="I4539" s="9" t="s">
        <v>470</v>
      </c>
      <c r="J4539" s="9" t="s">
        <v>471</v>
      </c>
      <c r="K4539" s="10">
        <v>17.702000000000002</v>
      </c>
      <c r="L4539" s="10">
        <v>100.17400000000001</v>
      </c>
    </row>
    <row r="4540" spans="1:12">
      <c r="A4540" s="9">
        <v>4</v>
      </c>
      <c r="B4540" s="9">
        <v>530107</v>
      </c>
      <c r="C4540" s="9" t="s">
        <v>8111</v>
      </c>
      <c r="D4540" s="9" t="s">
        <v>8112</v>
      </c>
      <c r="E4540" s="9">
        <v>5301</v>
      </c>
      <c r="F4540" s="9" t="s">
        <v>2628</v>
      </c>
      <c r="G4540" s="9" t="s">
        <v>2629</v>
      </c>
      <c r="H4540" s="9">
        <v>53</v>
      </c>
      <c r="I4540" s="9" t="s">
        <v>470</v>
      </c>
      <c r="J4540" s="9" t="s">
        <v>471</v>
      </c>
      <c r="K4540" s="10">
        <v>17.562000000000001</v>
      </c>
      <c r="L4540" s="10">
        <v>100.199</v>
      </c>
    </row>
    <row r="4541" spans="1:12">
      <c r="A4541" s="9">
        <v>4</v>
      </c>
      <c r="B4541" s="9">
        <v>530807</v>
      </c>
      <c r="C4541" s="9" t="s">
        <v>8200</v>
      </c>
      <c r="D4541" s="9" t="s">
        <v>8201</v>
      </c>
      <c r="E4541" s="9">
        <v>5308</v>
      </c>
      <c r="F4541" s="9" t="s">
        <v>468</v>
      </c>
      <c r="G4541" s="9" t="s">
        <v>469</v>
      </c>
      <c r="H4541" s="9">
        <v>53</v>
      </c>
      <c r="I4541" s="9" t="s">
        <v>470</v>
      </c>
      <c r="J4541" s="9" t="s">
        <v>471</v>
      </c>
      <c r="K4541" s="10">
        <v>17.579999999999998</v>
      </c>
      <c r="L4541" s="10">
        <v>100.015</v>
      </c>
    </row>
    <row r="4542" spans="1:12">
      <c r="A4542" s="9">
        <v>4</v>
      </c>
      <c r="B4542" s="9">
        <v>530105</v>
      </c>
      <c r="C4542" s="9" t="s">
        <v>8220</v>
      </c>
      <c r="D4542" s="9" t="s">
        <v>8221</v>
      </c>
      <c r="E4542" s="9">
        <v>5301</v>
      </c>
      <c r="F4542" s="9" t="s">
        <v>2628</v>
      </c>
      <c r="G4542" s="9" t="s">
        <v>2629</v>
      </c>
      <c r="H4542" s="9">
        <v>53</v>
      </c>
      <c r="I4542" s="9" t="s">
        <v>470</v>
      </c>
      <c r="J4542" s="9" t="s">
        <v>471</v>
      </c>
      <c r="K4542" s="10">
        <v>17.640999999999998</v>
      </c>
      <c r="L4542" s="10">
        <v>100.166</v>
      </c>
    </row>
    <row r="4543" spans="1:12">
      <c r="A4543" s="9">
        <v>4</v>
      </c>
      <c r="B4543" s="9">
        <v>530709</v>
      </c>
      <c r="C4543" s="9" t="s">
        <v>8362</v>
      </c>
      <c r="D4543" s="9" t="s">
        <v>8363</v>
      </c>
      <c r="E4543" s="9">
        <v>5307</v>
      </c>
      <c r="F4543" s="9" t="s">
        <v>6104</v>
      </c>
      <c r="G4543" s="9" t="s">
        <v>6105</v>
      </c>
      <c r="H4543" s="9">
        <v>53</v>
      </c>
      <c r="I4543" s="9" t="s">
        <v>470</v>
      </c>
      <c r="J4543" s="9" t="s">
        <v>471</v>
      </c>
      <c r="K4543" s="10">
        <v>17.187000000000001</v>
      </c>
      <c r="L4543" s="10">
        <v>100.01600000000001</v>
      </c>
    </row>
    <row r="4544" spans="1:12">
      <c r="A4544" s="9">
        <v>4</v>
      </c>
      <c r="B4544" s="9">
        <v>530707</v>
      </c>
      <c r="C4544" s="9" t="s">
        <v>8550</v>
      </c>
      <c r="D4544" s="9" t="s">
        <v>8551</v>
      </c>
      <c r="E4544" s="9">
        <v>5307</v>
      </c>
      <c r="F4544" s="9" t="s">
        <v>6104</v>
      </c>
      <c r="G4544" s="9" t="s">
        <v>6105</v>
      </c>
      <c r="H4544" s="9">
        <v>53</v>
      </c>
      <c r="I4544" s="9" t="s">
        <v>470</v>
      </c>
      <c r="J4544" s="9" t="s">
        <v>471</v>
      </c>
      <c r="K4544" s="10">
        <v>17.238</v>
      </c>
      <c r="L4544" s="10">
        <v>100.021</v>
      </c>
    </row>
    <row r="4545" spans="1:12">
      <c r="A4545" s="9">
        <v>4</v>
      </c>
      <c r="B4545" s="9">
        <v>530805</v>
      </c>
      <c r="C4545" s="9" t="s">
        <v>8558</v>
      </c>
      <c r="D4545" s="9" t="s">
        <v>8559</v>
      </c>
      <c r="E4545" s="9">
        <v>5308</v>
      </c>
      <c r="F4545" s="9" t="s">
        <v>468</v>
      </c>
      <c r="G4545" s="9" t="s">
        <v>469</v>
      </c>
      <c r="H4545" s="9">
        <v>53</v>
      </c>
      <c r="I4545" s="9" t="s">
        <v>470</v>
      </c>
      <c r="J4545" s="9" t="s">
        <v>471</v>
      </c>
      <c r="K4545" s="10">
        <v>17.631</v>
      </c>
      <c r="L4545" s="10">
        <v>100.03700000000001</v>
      </c>
    </row>
    <row r="4546" spans="1:12">
      <c r="A4546" s="9">
        <v>4</v>
      </c>
      <c r="B4546" s="9">
        <v>530708</v>
      </c>
      <c r="C4546" s="9" t="s">
        <v>8722</v>
      </c>
      <c r="D4546" s="9" t="s">
        <v>8723</v>
      </c>
      <c r="E4546" s="9">
        <v>5307</v>
      </c>
      <c r="F4546" s="9" t="s">
        <v>6104</v>
      </c>
      <c r="G4546" s="9" t="s">
        <v>6105</v>
      </c>
      <c r="H4546" s="9">
        <v>53</v>
      </c>
      <c r="I4546" s="9" t="s">
        <v>470</v>
      </c>
      <c r="J4546" s="9" t="s">
        <v>471</v>
      </c>
      <c r="K4546" s="10">
        <v>17.207999999999998</v>
      </c>
      <c r="L4546" s="10">
        <v>100.13800000000001</v>
      </c>
    </row>
    <row r="4547" spans="1:12">
      <c r="A4547" s="9">
        <v>4</v>
      </c>
      <c r="B4547" s="9">
        <v>530705</v>
      </c>
      <c r="C4547" s="9" t="s">
        <v>8828</v>
      </c>
      <c r="D4547" s="9" t="s">
        <v>8829</v>
      </c>
      <c r="E4547" s="9">
        <v>5307</v>
      </c>
      <c r="F4547" s="9" t="s">
        <v>6104</v>
      </c>
      <c r="G4547" s="9" t="s">
        <v>6105</v>
      </c>
      <c r="H4547" s="9">
        <v>53</v>
      </c>
      <c r="I4547" s="9" t="s">
        <v>470</v>
      </c>
      <c r="J4547" s="9" t="s">
        <v>471</v>
      </c>
      <c r="K4547" s="10">
        <v>17.292000000000002</v>
      </c>
      <c r="L4547" s="10">
        <v>100.03100000000001</v>
      </c>
    </row>
    <row r="4548" spans="1:12">
      <c r="A4548" s="9">
        <v>4</v>
      </c>
      <c r="B4548" s="9">
        <v>530710</v>
      </c>
      <c r="C4548" s="9" t="s">
        <v>9341</v>
      </c>
      <c r="D4548" s="9" t="s">
        <v>9342</v>
      </c>
      <c r="E4548" s="9">
        <v>5307</v>
      </c>
      <c r="F4548" s="9" t="s">
        <v>6104</v>
      </c>
      <c r="G4548" s="9" t="s">
        <v>6105</v>
      </c>
      <c r="H4548" s="9">
        <v>53</v>
      </c>
      <c r="I4548" s="9" t="s">
        <v>470</v>
      </c>
      <c r="J4548" s="9" t="s">
        <v>471</v>
      </c>
      <c r="K4548" s="10">
        <v>17.245000000000001</v>
      </c>
      <c r="L4548" s="10">
        <v>100.193</v>
      </c>
    </row>
    <row r="4549" spans="1:12">
      <c r="A4549" s="9">
        <v>4</v>
      </c>
      <c r="B4549" s="9">
        <v>530804</v>
      </c>
      <c r="C4549" s="9" t="s">
        <v>9381</v>
      </c>
      <c r="D4549" s="9" t="s">
        <v>9382</v>
      </c>
      <c r="E4549" s="9">
        <v>5308</v>
      </c>
      <c r="F4549" s="9" t="s">
        <v>468</v>
      </c>
      <c r="G4549" s="9" t="s">
        <v>469</v>
      </c>
      <c r="H4549" s="9">
        <v>53</v>
      </c>
      <c r="I4549" s="9" t="s">
        <v>470</v>
      </c>
      <c r="J4549" s="9" t="s">
        <v>471</v>
      </c>
      <c r="K4549" s="10">
        <v>17.651</v>
      </c>
      <c r="L4549" s="10">
        <v>99.997</v>
      </c>
    </row>
    <row r="4550" spans="1:12">
      <c r="A4550" s="9">
        <v>4</v>
      </c>
      <c r="B4550" s="9">
        <v>530803</v>
      </c>
      <c r="C4550" s="9" t="s">
        <v>9429</v>
      </c>
      <c r="D4550" s="9" t="s">
        <v>9430</v>
      </c>
      <c r="E4550" s="9">
        <v>5308</v>
      </c>
      <c r="F4550" s="9" t="s">
        <v>468</v>
      </c>
      <c r="G4550" s="9" t="s">
        <v>469</v>
      </c>
      <c r="H4550" s="9">
        <v>53</v>
      </c>
      <c r="I4550" s="9" t="s">
        <v>470</v>
      </c>
      <c r="J4550" s="9" t="s">
        <v>471</v>
      </c>
      <c r="K4550" s="10">
        <v>17.754000000000001</v>
      </c>
      <c r="L4550" s="10">
        <v>100.072</v>
      </c>
    </row>
    <row r="4551" spans="1:12">
      <c r="A4551" s="9">
        <v>4</v>
      </c>
      <c r="B4551" s="9">
        <v>530806</v>
      </c>
      <c r="C4551" s="9" t="s">
        <v>3349</v>
      </c>
      <c r="D4551" s="9" t="s">
        <v>3350</v>
      </c>
      <c r="E4551" s="9">
        <v>5308</v>
      </c>
      <c r="F4551" s="9" t="s">
        <v>468</v>
      </c>
      <c r="G4551" s="9" t="s">
        <v>469</v>
      </c>
      <c r="H4551" s="9">
        <v>53</v>
      </c>
      <c r="I4551" s="9" t="s">
        <v>470</v>
      </c>
      <c r="J4551" s="9" t="s">
        <v>471</v>
      </c>
      <c r="K4551" s="10">
        <v>17.529</v>
      </c>
      <c r="L4551" s="10">
        <v>100.035</v>
      </c>
    </row>
    <row r="4552" spans="1:12">
      <c r="A4552" s="9">
        <v>4</v>
      </c>
      <c r="B4552" s="9">
        <v>530116</v>
      </c>
      <c r="C4552" s="9" t="s">
        <v>9568</v>
      </c>
      <c r="D4552" s="9" t="s">
        <v>9569</v>
      </c>
      <c r="E4552" s="9">
        <v>5301</v>
      </c>
      <c r="F4552" s="9" t="s">
        <v>2628</v>
      </c>
      <c r="G4552" s="9" t="s">
        <v>2629</v>
      </c>
      <c r="H4552" s="9">
        <v>53</v>
      </c>
      <c r="I4552" s="9" t="s">
        <v>470</v>
      </c>
      <c r="J4552" s="9" t="s">
        <v>471</v>
      </c>
      <c r="K4552" s="10">
        <v>17.760000000000002</v>
      </c>
      <c r="L4552" s="10">
        <v>100.223</v>
      </c>
    </row>
    <row r="4553" spans="1:12">
      <c r="A4553" s="9">
        <v>4</v>
      </c>
      <c r="B4553" s="9">
        <v>530304</v>
      </c>
      <c r="C4553" s="9" t="s">
        <v>9785</v>
      </c>
      <c r="D4553" s="9" t="s">
        <v>9786</v>
      </c>
      <c r="E4553" s="9">
        <v>5303</v>
      </c>
      <c r="F4553" s="9" t="s">
        <v>4255</v>
      </c>
      <c r="G4553" s="9" t="s">
        <v>4256</v>
      </c>
      <c r="H4553" s="9">
        <v>53</v>
      </c>
      <c r="I4553" s="9" t="s">
        <v>470</v>
      </c>
      <c r="J4553" s="9" t="s">
        <v>471</v>
      </c>
      <c r="K4553" s="10">
        <v>17.834</v>
      </c>
      <c r="L4553" s="10">
        <v>100.35299999999999</v>
      </c>
    </row>
    <row r="4554" spans="1:12">
      <c r="A4554" s="9">
        <v>4</v>
      </c>
      <c r="B4554" s="9">
        <v>530703</v>
      </c>
      <c r="C4554" s="9" t="s">
        <v>9831</v>
      </c>
      <c r="D4554" s="9" t="s">
        <v>9832</v>
      </c>
      <c r="E4554" s="9">
        <v>5307</v>
      </c>
      <c r="F4554" s="9" t="s">
        <v>6104</v>
      </c>
      <c r="G4554" s="9" t="s">
        <v>6105</v>
      </c>
      <c r="H4554" s="9">
        <v>53</v>
      </c>
      <c r="I4554" s="9" t="s">
        <v>470</v>
      </c>
      <c r="J4554" s="9" t="s">
        <v>471</v>
      </c>
      <c r="K4554" s="10">
        <v>17.358000000000001</v>
      </c>
      <c r="L4554" s="10">
        <v>100.027</v>
      </c>
    </row>
    <row r="4555" spans="1:12">
      <c r="A4555" s="9">
        <v>4</v>
      </c>
      <c r="B4555" s="9">
        <v>530704</v>
      </c>
      <c r="C4555" s="9" t="s">
        <v>9841</v>
      </c>
      <c r="D4555" s="9" t="s">
        <v>7626</v>
      </c>
      <c r="E4555" s="9">
        <v>5307</v>
      </c>
      <c r="F4555" s="9" t="s">
        <v>6104</v>
      </c>
      <c r="G4555" s="9" t="s">
        <v>6105</v>
      </c>
      <c r="H4555" s="9">
        <v>53</v>
      </c>
      <c r="I4555" s="9" t="s">
        <v>470</v>
      </c>
      <c r="J4555" s="9" t="s">
        <v>471</v>
      </c>
      <c r="K4555" s="10">
        <v>17.379000000000001</v>
      </c>
      <c r="L4555" s="10">
        <v>100.178</v>
      </c>
    </row>
    <row r="4556" spans="1:12">
      <c r="A4556" s="9">
        <v>4</v>
      </c>
      <c r="B4556" s="9">
        <v>530112</v>
      </c>
      <c r="C4556" s="9" t="s">
        <v>10025</v>
      </c>
      <c r="D4556" s="9" t="s">
        <v>10026</v>
      </c>
      <c r="E4556" s="9">
        <v>5301</v>
      </c>
      <c r="F4556" s="9" t="s">
        <v>2628</v>
      </c>
      <c r="G4556" s="9" t="s">
        <v>2629</v>
      </c>
      <c r="H4556" s="9">
        <v>53</v>
      </c>
      <c r="I4556" s="9" t="s">
        <v>470</v>
      </c>
      <c r="J4556" s="9" t="s">
        <v>471</v>
      </c>
      <c r="K4556" s="10">
        <v>17.638999999999999</v>
      </c>
      <c r="L4556" s="10">
        <v>100.24299999999999</v>
      </c>
    </row>
    <row r="4557" spans="1:12">
      <c r="A4557" s="9">
        <v>4</v>
      </c>
      <c r="B4557" s="9">
        <v>530204</v>
      </c>
      <c r="C4557" s="9" t="s">
        <v>10408</v>
      </c>
      <c r="D4557" s="9" t="s">
        <v>10409</v>
      </c>
      <c r="E4557" s="9">
        <v>5302</v>
      </c>
      <c r="F4557" s="9" t="s">
        <v>4794</v>
      </c>
      <c r="G4557" s="9" t="s">
        <v>4795</v>
      </c>
      <c r="H4557" s="9">
        <v>53</v>
      </c>
      <c r="I4557" s="9" t="s">
        <v>470</v>
      </c>
      <c r="J4557" s="9" t="s">
        <v>471</v>
      </c>
      <c r="K4557" s="10">
        <v>17.456</v>
      </c>
      <c r="L4557" s="10">
        <v>100.215</v>
      </c>
    </row>
    <row r="4558" spans="1:12">
      <c r="A4558" s="9">
        <v>4</v>
      </c>
      <c r="B4558" s="9">
        <v>530503</v>
      </c>
      <c r="C4558" s="9" t="s">
        <v>10686</v>
      </c>
      <c r="D4558" s="9" t="s">
        <v>7636</v>
      </c>
      <c r="E4558" s="9">
        <v>5305</v>
      </c>
      <c r="F4558" s="9" t="s">
        <v>10687</v>
      </c>
      <c r="G4558" s="9" t="s">
        <v>10688</v>
      </c>
      <c r="H4558" s="9">
        <v>53</v>
      </c>
      <c r="I4558" s="9" t="s">
        <v>470</v>
      </c>
      <c r="J4558" s="9" t="s">
        <v>471</v>
      </c>
      <c r="K4558" s="10">
        <v>17.914000000000001</v>
      </c>
      <c r="L4558" s="10">
        <v>100.848</v>
      </c>
    </row>
    <row r="4559" spans="1:12">
      <c r="A4559" s="9">
        <v>4</v>
      </c>
      <c r="B4559" s="9">
        <v>530904</v>
      </c>
      <c r="C4559" s="9" t="s">
        <v>10857</v>
      </c>
      <c r="D4559" s="9" t="s">
        <v>10858</v>
      </c>
      <c r="E4559" s="9">
        <v>5309</v>
      </c>
      <c r="F4559" s="9" t="s">
        <v>10859</v>
      </c>
      <c r="G4559" s="9" t="s">
        <v>10860</v>
      </c>
      <c r="H4559" s="9">
        <v>53</v>
      </c>
      <c r="I4559" s="9" t="s">
        <v>470</v>
      </c>
      <c r="J4559" s="9" t="s">
        <v>471</v>
      </c>
      <c r="K4559" s="10">
        <v>17.581</v>
      </c>
      <c r="L4559" s="10">
        <v>100.29900000000001</v>
      </c>
    </row>
    <row r="4560" spans="1:12">
      <c r="A4560" s="9">
        <v>4</v>
      </c>
      <c r="B4560" s="9">
        <v>530903</v>
      </c>
      <c r="C4560" s="9" t="s">
        <v>11134</v>
      </c>
      <c r="D4560" s="9" t="s">
        <v>11135</v>
      </c>
      <c r="E4560" s="9">
        <v>5309</v>
      </c>
      <c r="F4560" s="9" t="s">
        <v>10859</v>
      </c>
      <c r="G4560" s="9" t="s">
        <v>10860</v>
      </c>
      <c r="H4560" s="9">
        <v>53</v>
      </c>
      <c r="I4560" s="9" t="s">
        <v>470</v>
      </c>
      <c r="J4560" s="9" t="s">
        <v>471</v>
      </c>
      <c r="K4560" s="10">
        <v>17.495000000000001</v>
      </c>
      <c r="L4560" s="10">
        <v>100.267</v>
      </c>
    </row>
    <row r="4561" spans="1:12">
      <c r="A4561" s="9">
        <v>4</v>
      </c>
      <c r="B4561" s="9">
        <v>530504</v>
      </c>
      <c r="C4561" s="9" t="s">
        <v>2636</v>
      </c>
      <c r="D4561" s="9" t="s">
        <v>2637</v>
      </c>
      <c r="E4561" s="9">
        <v>5305</v>
      </c>
      <c r="F4561" s="9" t="s">
        <v>10687</v>
      </c>
      <c r="G4561" s="9" t="s">
        <v>10688</v>
      </c>
      <c r="H4561" s="9">
        <v>53</v>
      </c>
      <c r="I4561" s="9" t="s">
        <v>470</v>
      </c>
      <c r="J4561" s="9" t="s">
        <v>471</v>
      </c>
      <c r="K4561" s="10">
        <v>17.93</v>
      </c>
      <c r="L4561" s="10">
        <v>100.75700000000001</v>
      </c>
    </row>
    <row r="4562" spans="1:12">
      <c r="A4562" s="9">
        <v>4</v>
      </c>
      <c r="B4562" s="9">
        <v>530201</v>
      </c>
      <c r="C4562" s="9" t="s">
        <v>3249</v>
      </c>
      <c r="D4562" s="9" t="s">
        <v>3250</v>
      </c>
      <c r="E4562" s="9">
        <v>5302</v>
      </c>
      <c r="F4562" s="9" t="s">
        <v>4794</v>
      </c>
      <c r="G4562" s="9" t="s">
        <v>4795</v>
      </c>
      <c r="H4562" s="9">
        <v>53</v>
      </c>
      <c r="I4562" s="9" t="s">
        <v>470</v>
      </c>
      <c r="J4562" s="9" t="s">
        <v>471</v>
      </c>
      <c r="K4562" s="10">
        <v>17.488</v>
      </c>
      <c r="L4562" s="10">
        <v>100.113</v>
      </c>
    </row>
    <row r="4563" spans="1:12">
      <c r="A4563" s="9">
        <v>4</v>
      </c>
      <c r="B4563" s="9">
        <v>530602</v>
      </c>
      <c r="C4563" s="9" t="s">
        <v>6623</v>
      </c>
      <c r="D4563" s="9" t="s">
        <v>6624</v>
      </c>
      <c r="E4563" s="9">
        <v>5306</v>
      </c>
      <c r="F4563" s="9" t="s">
        <v>11338</v>
      </c>
      <c r="G4563" s="9" t="s">
        <v>6624</v>
      </c>
      <c r="H4563" s="9">
        <v>53</v>
      </c>
      <c r="I4563" s="9" t="s">
        <v>470</v>
      </c>
      <c r="J4563" s="9" t="s">
        <v>471</v>
      </c>
      <c r="K4563" s="10">
        <v>18.007999999999999</v>
      </c>
      <c r="L4563" s="10">
        <v>101.084</v>
      </c>
    </row>
    <row r="4564" spans="1:12">
      <c r="A4564" s="9">
        <v>4</v>
      </c>
      <c r="B4564" s="9">
        <v>530711</v>
      </c>
      <c r="C4564" s="9" t="s">
        <v>4282</v>
      </c>
      <c r="D4564" s="9" t="s">
        <v>4283</v>
      </c>
      <c r="E4564" s="9">
        <v>5307</v>
      </c>
      <c r="F4564" s="9" t="s">
        <v>6104</v>
      </c>
      <c r="G4564" s="9" t="s">
        <v>6105</v>
      </c>
      <c r="H4564" s="9">
        <v>53</v>
      </c>
      <c r="I4564" s="9" t="s">
        <v>470</v>
      </c>
      <c r="J4564" s="9" t="s">
        <v>471</v>
      </c>
      <c r="K4564" s="10">
        <v>17.318000000000001</v>
      </c>
      <c r="L4564" s="10">
        <v>100.21</v>
      </c>
    </row>
    <row r="4565" spans="1:12">
      <c r="A4565" s="9">
        <v>4</v>
      </c>
      <c r="B4565" s="9">
        <v>530802</v>
      </c>
      <c r="C4565" s="9" t="s">
        <v>11555</v>
      </c>
      <c r="D4565" s="9" t="s">
        <v>11556</v>
      </c>
      <c r="E4565" s="9">
        <v>5308</v>
      </c>
      <c r="F4565" s="9" t="s">
        <v>468</v>
      </c>
      <c r="G4565" s="9" t="s">
        <v>469</v>
      </c>
      <c r="H4565" s="9">
        <v>53</v>
      </c>
      <c r="I4565" s="9" t="s">
        <v>470</v>
      </c>
      <c r="J4565" s="9" t="s">
        <v>471</v>
      </c>
      <c r="K4565" s="10">
        <v>17.745999999999999</v>
      </c>
      <c r="L4565" s="10">
        <v>99.968000000000004</v>
      </c>
    </row>
    <row r="4566" spans="1:12">
      <c r="A4566" s="9">
        <v>4</v>
      </c>
      <c r="B4566" s="9">
        <v>530301</v>
      </c>
      <c r="C4566" s="9" t="s">
        <v>11736</v>
      </c>
      <c r="D4566" s="9" t="s">
        <v>4256</v>
      </c>
      <c r="E4566" s="9">
        <v>5303</v>
      </c>
      <c r="F4566" s="9" t="s">
        <v>4255</v>
      </c>
      <c r="G4566" s="9" t="s">
        <v>4256</v>
      </c>
      <c r="H4566" s="9">
        <v>53</v>
      </c>
      <c r="I4566" s="9" t="s">
        <v>470</v>
      </c>
      <c r="J4566" s="9" t="s">
        <v>471</v>
      </c>
      <c r="K4566" s="10">
        <v>17.844999999999999</v>
      </c>
      <c r="L4566" s="10">
        <v>100.44799999999999</v>
      </c>
    </row>
    <row r="4567" spans="1:12">
      <c r="A4567" s="9">
        <v>4</v>
      </c>
      <c r="B4567" s="9">
        <v>530502</v>
      </c>
      <c r="C4567" s="9" t="s">
        <v>5759</v>
      </c>
      <c r="D4567" s="9" t="s">
        <v>5760</v>
      </c>
      <c r="E4567" s="9">
        <v>5305</v>
      </c>
      <c r="F4567" s="9" t="s">
        <v>10687</v>
      </c>
      <c r="G4567" s="9" t="s">
        <v>10688</v>
      </c>
      <c r="H4567" s="9">
        <v>53</v>
      </c>
      <c r="I4567" s="9" t="s">
        <v>470</v>
      </c>
      <c r="J4567" s="9" t="s">
        <v>471</v>
      </c>
      <c r="K4567" s="10">
        <v>17.954999999999998</v>
      </c>
      <c r="L4567" s="10">
        <v>100.90600000000001</v>
      </c>
    </row>
    <row r="4568" spans="1:12">
      <c r="A4568" s="9">
        <v>4</v>
      </c>
      <c r="B4568" s="9">
        <v>530901</v>
      </c>
      <c r="C4568" s="9" t="s">
        <v>11840</v>
      </c>
      <c r="D4568" s="9" t="s">
        <v>11841</v>
      </c>
      <c r="E4568" s="9">
        <v>5309</v>
      </c>
      <c r="F4568" s="9" t="s">
        <v>10859</v>
      </c>
      <c r="G4568" s="9" t="s">
        <v>10860</v>
      </c>
      <c r="H4568" s="9">
        <v>53</v>
      </c>
      <c r="I4568" s="9" t="s">
        <v>470</v>
      </c>
      <c r="J4568" s="9" t="s">
        <v>471</v>
      </c>
      <c r="K4568" s="10">
        <v>17.535</v>
      </c>
      <c r="L4568" s="10">
        <v>100.41500000000001</v>
      </c>
    </row>
    <row r="4569" spans="1:12">
      <c r="A4569" s="9">
        <v>4</v>
      </c>
      <c r="B4569" s="9">
        <v>530402</v>
      </c>
      <c r="C4569" s="9" t="s">
        <v>11877</v>
      </c>
      <c r="D4569" s="9" t="s">
        <v>11878</v>
      </c>
      <c r="E4569" s="9">
        <v>5304</v>
      </c>
      <c r="F4569" s="9" t="s">
        <v>11879</v>
      </c>
      <c r="G4569" s="9" t="s">
        <v>11880</v>
      </c>
      <c r="H4569" s="9">
        <v>53</v>
      </c>
      <c r="I4569" s="9" t="s">
        <v>470</v>
      </c>
      <c r="J4569" s="9" t="s">
        <v>471</v>
      </c>
      <c r="K4569" s="10">
        <v>17.739999999999998</v>
      </c>
      <c r="L4569" s="10">
        <v>100.758</v>
      </c>
    </row>
    <row r="4570" spans="1:12">
      <c r="A4570" s="9">
        <v>4</v>
      </c>
      <c r="B4570" s="9">
        <v>530603</v>
      </c>
      <c r="C4570" s="9" t="s">
        <v>12006</v>
      </c>
      <c r="D4570" s="9" t="s">
        <v>12007</v>
      </c>
      <c r="E4570" s="9">
        <v>5306</v>
      </c>
      <c r="F4570" s="9" t="s">
        <v>11338</v>
      </c>
      <c r="G4570" s="9" t="s">
        <v>6624</v>
      </c>
      <c r="H4570" s="9">
        <v>53</v>
      </c>
      <c r="I4570" s="9" t="s">
        <v>470</v>
      </c>
      <c r="J4570" s="9" t="s">
        <v>471</v>
      </c>
      <c r="K4570" s="10">
        <v>17.951000000000001</v>
      </c>
      <c r="L4570" s="10">
        <v>100.998</v>
      </c>
    </row>
    <row r="4571" spans="1:12">
      <c r="A4571" s="9">
        <v>4</v>
      </c>
      <c r="B4571" s="9">
        <v>530403</v>
      </c>
      <c r="C4571" s="9" t="s">
        <v>12018</v>
      </c>
      <c r="D4571" s="9" t="s">
        <v>12019</v>
      </c>
      <c r="E4571" s="9">
        <v>5304</v>
      </c>
      <c r="F4571" s="9" t="s">
        <v>11879</v>
      </c>
      <c r="G4571" s="9" t="s">
        <v>11880</v>
      </c>
      <c r="H4571" s="9">
        <v>53</v>
      </c>
      <c r="I4571" s="9" t="s">
        <v>470</v>
      </c>
      <c r="J4571" s="9" t="s">
        <v>471</v>
      </c>
      <c r="K4571" s="10">
        <v>17.82</v>
      </c>
      <c r="L4571" s="10">
        <v>100.788</v>
      </c>
    </row>
    <row r="4572" spans="1:12">
      <c r="A4572" s="9">
        <v>4</v>
      </c>
      <c r="B4572" s="9">
        <v>530110</v>
      </c>
      <c r="C4572" s="9" t="s">
        <v>12025</v>
      </c>
      <c r="D4572" s="9" t="s">
        <v>12026</v>
      </c>
      <c r="E4572" s="9">
        <v>5301</v>
      </c>
      <c r="F4572" s="9" t="s">
        <v>2628</v>
      </c>
      <c r="G4572" s="9" t="s">
        <v>2629</v>
      </c>
      <c r="H4572" s="9">
        <v>53</v>
      </c>
      <c r="I4572" s="9" t="s">
        <v>470</v>
      </c>
      <c r="J4572" s="9" t="s">
        <v>471</v>
      </c>
      <c r="K4572" s="10">
        <v>17.783999999999999</v>
      </c>
      <c r="L4572" s="10">
        <v>100.161</v>
      </c>
    </row>
    <row r="4573" spans="1:12">
      <c r="A4573" s="9">
        <v>4</v>
      </c>
      <c r="B4573" s="9">
        <v>530401</v>
      </c>
      <c r="C4573" s="9" t="s">
        <v>4013</v>
      </c>
      <c r="D4573" s="9" t="s">
        <v>4014</v>
      </c>
      <c r="E4573" s="9">
        <v>5304</v>
      </c>
      <c r="F4573" s="9" t="s">
        <v>11879</v>
      </c>
      <c r="G4573" s="9" t="s">
        <v>11880</v>
      </c>
      <c r="H4573" s="9">
        <v>53</v>
      </c>
      <c r="I4573" s="9" t="s">
        <v>470</v>
      </c>
      <c r="J4573" s="9" t="s">
        <v>471</v>
      </c>
      <c r="K4573" s="10">
        <v>17.72</v>
      </c>
      <c r="L4573" s="10">
        <v>100.646</v>
      </c>
    </row>
    <row r="4574" spans="1:12">
      <c r="A4574" s="9">
        <v>4</v>
      </c>
      <c r="B4574" s="9">
        <v>530307</v>
      </c>
      <c r="C4574" s="9" t="s">
        <v>12276</v>
      </c>
      <c r="D4574" s="9" t="s">
        <v>12277</v>
      </c>
      <c r="E4574" s="9">
        <v>5303</v>
      </c>
      <c r="F4574" s="9" t="s">
        <v>4255</v>
      </c>
      <c r="G4574" s="9" t="s">
        <v>4256</v>
      </c>
      <c r="H4574" s="9">
        <v>53</v>
      </c>
      <c r="I4574" s="9" t="s">
        <v>470</v>
      </c>
      <c r="J4574" s="9" t="s">
        <v>471</v>
      </c>
      <c r="K4574" s="10">
        <v>17.97</v>
      </c>
      <c r="L4574" s="10">
        <v>100.441</v>
      </c>
    </row>
    <row r="4575" spans="1:12">
      <c r="A4575" s="9">
        <v>4</v>
      </c>
      <c r="B4575" s="9">
        <v>530404</v>
      </c>
      <c r="C4575" s="9" t="s">
        <v>12325</v>
      </c>
      <c r="D4575" s="9" t="s">
        <v>12326</v>
      </c>
      <c r="E4575" s="9">
        <v>5304</v>
      </c>
      <c r="F4575" s="9" t="s">
        <v>11879</v>
      </c>
      <c r="G4575" s="9" t="s">
        <v>11880</v>
      </c>
      <c r="H4575" s="9">
        <v>53</v>
      </c>
      <c r="I4575" s="9" t="s">
        <v>470</v>
      </c>
      <c r="J4575" s="9" t="s">
        <v>471</v>
      </c>
      <c r="K4575" s="10">
        <v>17.608000000000001</v>
      </c>
      <c r="L4575" s="10">
        <v>100.542</v>
      </c>
    </row>
    <row r="4576" spans="1:12">
      <c r="A4576" s="9">
        <v>4</v>
      </c>
      <c r="B4576" s="9">
        <v>530601</v>
      </c>
      <c r="C4576" s="9" t="s">
        <v>12331</v>
      </c>
      <c r="D4576" s="9" t="s">
        <v>12332</v>
      </c>
      <c r="E4576" s="9">
        <v>5306</v>
      </c>
      <c r="F4576" s="9" t="s">
        <v>11338</v>
      </c>
      <c r="G4576" s="9" t="s">
        <v>6624</v>
      </c>
      <c r="H4576" s="9">
        <v>53</v>
      </c>
      <c r="I4576" s="9" t="s">
        <v>470</v>
      </c>
      <c r="J4576" s="9" t="s">
        <v>471</v>
      </c>
      <c r="K4576" s="10">
        <v>18.114999999999998</v>
      </c>
      <c r="L4576" s="10">
        <v>101.062</v>
      </c>
    </row>
    <row r="4577" spans="1:12">
      <c r="A4577" s="9">
        <v>4</v>
      </c>
      <c r="B4577" s="9">
        <v>530305</v>
      </c>
      <c r="C4577" s="9" t="s">
        <v>12364</v>
      </c>
      <c r="D4577" s="9" t="s">
        <v>8914</v>
      </c>
      <c r="E4577" s="9">
        <v>5303</v>
      </c>
      <c r="F4577" s="9" t="s">
        <v>4255</v>
      </c>
      <c r="G4577" s="9" t="s">
        <v>4256</v>
      </c>
      <c r="H4577" s="9">
        <v>53</v>
      </c>
      <c r="I4577" s="9" t="s">
        <v>470</v>
      </c>
      <c r="J4577" s="9" t="s">
        <v>471</v>
      </c>
      <c r="K4577" s="10">
        <v>17.861999999999998</v>
      </c>
      <c r="L4577" s="10">
        <v>100.25</v>
      </c>
    </row>
    <row r="4578" spans="1:12">
      <c r="A4578" s="9">
        <v>4</v>
      </c>
      <c r="B4578" s="9">
        <v>530406</v>
      </c>
      <c r="C4578" s="9" t="s">
        <v>12416</v>
      </c>
      <c r="D4578" s="9" t="s">
        <v>12417</v>
      </c>
      <c r="E4578" s="9">
        <v>5304</v>
      </c>
      <c r="F4578" s="9" t="s">
        <v>11879</v>
      </c>
      <c r="G4578" s="9" t="s">
        <v>11880</v>
      </c>
      <c r="H4578" s="9">
        <v>53</v>
      </c>
      <c r="I4578" s="9" t="s">
        <v>470</v>
      </c>
      <c r="J4578" s="9" t="s">
        <v>471</v>
      </c>
      <c r="K4578" s="10">
        <v>17.794</v>
      </c>
      <c r="L4578" s="10">
        <v>100.935</v>
      </c>
    </row>
    <row r="4579" spans="1:12">
      <c r="A4579" s="9">
        <v>4</v>
      </c>
      <c r="B4579" s="9">
        <v>530501</v>
      </c>
      <c r="C4579" s="9" t="s">
        <v>12429</v>
      </c>
      <c r="D4579" s="9" t="s">
        <v>10688</v>
      </c>
      <c r="E4579" s="9">
        <v>5305</v>
      </c>
      <c r="F4579" s="9" t="s">
        <v>10687</v>
      </c>
      <c r="G4579" s="9" t="s">
        <v>10688</v>
      </c>
      <c r="H4579" s="9">
        <v>53</v>
      </c>
      <c r="I4579" s="9" t="s">
        <v>470</v>
      </c>
      <c r="J4579" s="9" t="s">
        <v>471</v>
      </c>
      <c r="K4579" s="10">
        <v>18.068000000000001</v>
      </c>
      <c r="L4579" s="10">
        <v>100.937</v>
      </c>
    </row>
    <row r="4580" spans="1:12">
      <c r="A4580" s="9">
        <v>4</v>
      </c>
      <c r="B4580" s="9">
        <v>530405</v>
      </c>
      <c r="C4580" s="9" t="s">
        <v>12550</v>
      </c>
      <c r="D4580" s="9" t="s">
        <v>12551</v>
      </c>
      <c r="E4580" s="9">
        <v>5304</v>
      </c>
      <c r="F4580" s="9" t="s">
        <v>11879</v>
      </c>
      <c r="G4580" s="9" t="s">
        <v>11880</v>
      </c>
      <c r="H4580" s="9">
        <v>53</v>
      </c>
      <c r="I4580" s="9" t="s">
        <v>470</v>
      </c>
      <c r="J4580" s="9" t="s">
        <v>471</v>
      </c>
      <c r="K4580" s="10">
        <v>17.602</v>
      </c>
      <c r="L4580" s="10">
        <v>100.705</v>
      </c>
    </row>
    <row r="4581" spans="1:12">
      <c r="A4581" s="9">
        <v>4</v>
      </c>
      <c r="B4581" s="9">
        <v>530902</v>
      </c>
      <c r="C4581" s="9" t="s">
        <v>6091</v>
      </c>
      <c r="D4581" s="9" t="s">
        <v>6092</v>
      </c>
      <c r="E4581" s="9">
        <v>5309</v>
      </c>
      <c r="F4581" s="9" t="s">
        <v>10859</v>
      </c>
      <c r="G4581" s="9" t="s">
        <v>10860</v>
      </c>
      <c r="H4581" s="9">
        <v>53</v>
      </c>
      <c r="I4581" s="9" t="s">
        <v>470</v>
      </c>
      <c r="J4581" s="9" t="s">
        <v>471</v>
      </c>
      <c r="K4581" s="10">
        <v>17.443999999999999</v>
      </c>
      <c r="L4581" s="10">
        <v>100.35599999999999</v>
      </c>
    </row>
    <row r="4582" spans="1:12">
      <c r="A4582" s="9">
        <v>4</v>
      </c>
      <c r="B4582" s="9">
        <v>530303</v>
      </c>
      <c r="C4582" s="9" t="s">
        <v>12564</v>
      </c>
      <c r="D4582" s="9" t="s">
        <v>12565</v>
      </c>
      <c r="E4582" s="9">
        <v>5303</v>
      </c>
      <c r="F4582" s="9" t="s">
        <v>4255</v>
      </c>
      <c r="G4582" s="9" t="s">
        <v>4256</v>
      </c>
      <c r="H4582" s="9">
        <v>53</v>
      </c>
      <c r="I4582" s="9" t="s">
        <v>470</v>
      </c>
      <c r="J4582" s="9" t="s">
        <v>471</v>
      </c>
      <c r="K4582" s="10">
        <v>17.748999999999999</v>
      </c>
      <c r="L4582" s="10">
        <v>100.491</v>
      </c>
    </row>
    <row r="4583" spans="1:12">
      <c r="A4583" s="9">
        <v>4</v>
      </c>
      <c r="B4583" s="9">
        <v>530604</v>
      </c>
      <c r="C4583" s="9" t="s">
        <v>12626</v>
      </c>
      <c r="D4583" s="9" t="s">
        <v>12627</v>
      </c>
      <c r="E4583" s="9">
        <v>5306</v>
      </c>
      <c r="F4583" s="9" t="s">
        <v>11338</v>
      </c>
      <c r="G4583" s="9" t="s">
        <v>6624</v>
      </c>
      <c r="H4583" s="9">
        <v>53</v>
      </c>
      <c r="I4583" s="9" t="s">
        <v>470</v>
      </c>
      <c r="J4583" s="9" t="s">
        <v>471</v>
      </c>
      <c r="K4583" s="10">
        <v>18.253</v>
      </c>
      <c r="L4583" s="10">
        <v>101.044</v>
      </c>
    </row>
    <row r="4584" spans="1:12">
      <c r="A4584" s="9">
        <v>4</v>
      </c>
      <c r="B4584" s="9">
        <v>530306</v>
      </c>
      <c r="C4584" s="9" t="s">
        <v>12686</v>
      </c>
      <c r="D4584" s="9" t="s">
        <v>12687</v>
      </c>
      <c r="E4584" s="9">
        <v>5303</v>
      </c>
      <c r="F4584" s="9" t="s">
        <v>4255</v>
      </c>
      <c r="G4584" s="9" t="s">
        <v>4256</v>
      </c>
      <c r="H4584" s="9">
        <v>53</v>
      </c>
      <c r="I4584" s="9" t="s">
        <v>470</v>
      </c>
      <c r="J4584" s="9" t="s">
        <v>471</v>
      </c>
      <c r="K4584" s="10">
        <v>17.920000000000002</v>
      </c>
      <c r="L4584" s="10">
        <v>100.61499999999999</v>
      </c>
    </row>
    <row r="4585" spans="1:12">
      <c r="A4585" s="9">
        <v>4</v>
      </c>
      <c r="B4585" s="9">
        <v>540101</v>
      </c>
      <c r="C4585" s="9" t="s">
        <v>950</v>
      </c>
      <c r="D4585" s="9" t="s">
        <v>951</v>
      </c>
      <c r="E4585" s="9">
        <v>5401</v>
      </c>
      <c r="F4585" s="9" t="s">
        <v>952</v>
      </c>
      <c r="G4585" s="9" t="s">
        <v>953</v>
      </c>
      <c r="H4585" s="9">
        <v>54</v>
      </c>
      <c r="I4585" s="9" t="s">
        <v>954</v>
      </c>
      <c r="J4585" s="9" t="s">
        <v>955</v>
      </c>
      <c r="K4585" s="10">
        <v>18.14</v>
      </c>
      <c r="L4585" s="10">
        <v>100.142</v>
      </c>
    </row>
    <row r="4586" spans="1:12">
      <c r="A4586" s="9">
        <v>4</v>
      </c>
      <c r="B4586" s="9">
        <v>540408</v>
      </c>
      <c r="C4586" s="9" t="s">
        <v>1023</v>
      </c>
      <c r="D4586" s="9" t="s">
        <v>1024</v>
      </c>
      <c r="E4586" s="9">
        <v>5404</v>
      </c>
      <c r="F4586" s="9" t="s">
        <v>1025</v>
      </c>
      <c r="G4586" s="9" t="s">
        <v>1026</v>
      </c>
      <c r="H4586" s="9">
        <v>54</v>
      </c>
      <c r="I4586" s="9" t="s">
        <v>954</v>
      </c>
      <c r="J4586" s="9" t="s">
        <v>955</v>
      </c>
      <c r="K4586" s="10">
        <v>18.09</v>
      </c>
      <c r="L4586" s="10">
        <v>100.16800000000001</v>
      </c>
    </row>
    <row r="4587" spans="1:12">
      <c r="A4587" s="9">
        <v>4</v>
      </c>
      <c r="B4587" s="9">
        <v>540801</v>
      </c>
      <c r="C4587" s="9" t="s">
        <v>1320</v>
      </c>
      <c r="D4587" s="9" t="s">
        <v>1321</v>
      </c>
      <c r="E4587" s="9">
        <v>5408</v>
      </c>
      <c r="F4587" s="9" t="s">
        <v>1322</v>
      </c>
      <c r="G4587" s="9" t="s">
        <v>1323</v>
      </c>
      <c r="H4587" s="9">
        <v>54</v>
      </c>
      <c r="I4587" s="9" t="s">
        <v>954</v>
      </c>
      <c r="J4587" s="9" t="s">
        <v>955</v>
      </c>
      <c r="K4587" s="10">
        <v>18.271000000000001</v>
      </c>
      <c r="L4587" s="10">
        <v>100.218</v>
      </c>
    </row>
    <row r="4588" spans="1:12">
      <c r="A4588" s="9">
        <v>4</v>
      </c>
      <c r="B4588" s="9">
        <v>540412</v>
      </c>
      <c r="C4588" s="9" t="s">
        <v>1324</v>
      </c>
      <c r="D4588" s="9" t="s">
        <v>1325</v>
      </c>
      <c r="E4588" s="9">
        <v>5404</v>
      </c>
      <c r="F4588" s="9" t="s">
        <v>1025</v>
      </c>
      <c r="G4588" s="9" t="s">
        <v>1026</v>
      </c>
      <c r="H4588" s="9">
        <v>54</v>
      </c>
      <c r="I4588" s="9" t="s">
        <v>954</v>
      </c>
      <c r="J4588" s="9" t="s">
        <v>955</v>
      </c>
      <c r="K4588" s="10">
        <v>18.068999999999999</v>
      </c>
      <c r="L4588" s="10">
        <v>100.111</v>
      </c>
    </row>
    <row r="4589" spans="1:12">
      <c r="A4589" s="9">
        <v>4</v>
      </c>
      <c r="B4589" s="9">
        <v>540119</v>
      </c>
      <c r="C4589" s="9" t="s">
        <v>1373</v>
      </c>
      <c r="D4589" s="9" t="s">
        <v>1374</v>
      </c>
      <c r="E4589" s="9">
        <v>5401</v>
      </c>
      <c r="F4589" s="9" t="s">
        <v>952</v>
      </c>
      <c r="G4589" s="9" t="s">
        <v>953</v>
      </c>
      <c r="H4589" s="9">
        <v>54</v>
      </c>
      <c r="I4589" s="9" t="s">
        <v>954</v>
      </c>
      <c r="J4589" s="9" t="s">
        <v>955</v>
      </c>
      <c r="K4589" s="10">
        <v>18.167000000000002</v>
      </c>
      <c r="L4589" s="10">
        <v>100.193</v>
      </c>
    </row>
    <row r="4590" spans="1:12">
      <c r="A4590" s="9">
        <v>4</v>
      </c>
      <c r="B4590" s="9">
        <v>540401</v>
      </c>
      <c r="C4590" s="9" t="s">
        <v>1383</v>
      </c>
      <c r="D4590" s="9" t="s">
        <v>1026</v>
      </c>
      <c r="E4590" s="9">
        <v>5404</v>
      </c>
      <c r="F4590" s="9" t="s">
        <v>1025</v>
      </c>
      <c r="G4590" s="9" t="s">
        <v>1026</v>
      </c>
      <c r="H4590" s="9">
        <v>54</v>
      </c>
      <c r="I4590" s="9" t="s">
        <v>954</v>
      </c>
      <c r="J4590" s="9" t="s">
        <v>955</v>
      </c>
      <c r="K4590" s="10">
        <v>18.059000000000001</v>
      </c>
      <c r="L4590" s="10">
        <v>100.087</v>
      </c>
    </row>
    <row r="4591" spans="1:12">
      <c r="A4591" s="9">
        <v>4</v>
      </c>
      <c r="B4591" s="9">
        <v>540115</v>
      </c>
      <c r="C4591" s="9" t="s">
        <v>1398</v>
      </c>
      <c r="D4591" s="9" t="s">
        <v>1399</v>
      </c>
      <c r="E4591" s="9">
        <v>5401</v>
      </c>
      <c r="F4591" s="9" t="s">
        <v>952</v>
      </c>
      <c r="G4591" s="9" t="s">
        <v>953</v>
      </c>
      <c r="H4591" s="9">
        <v>54</v>
      </c>
      <c r="I4591" s="9" t="s">
        <v>954</v>
      </c>
      <c r="J4591" s="9" t="s">
        <v>955</v>
      </c>
      <c r="K4591" s="10">
        <v>18.164999999999999</v>
      </c>
      <c r="L4591" s="10">
        <v>100.154</v>
      </c>
    </row>
    <row r="4592" spans="1:12">
      <c r="A4592" s="9">
        <v>4</v>
      </c>
      <c r="B4592" s="9">
        <v>540404</v>
      </c>
      <c r="C4592" s="9" t="s">
        <v>1526</v>
      </c>
      <c r="D4592" s="9" t="s">
        <v>1527</v>
      </c>
      <c r="E4592" s="9">
        <v>5404</v>
      </c>
      <c r="F4592" s="9" t="s">
        <v>1025</v>
      </c>
      <c r="G4592" s="9" t="s">
        <v>1026</v>
      </c>
      <c r="H4592" s="9">
        <v>54</v>
      </c>
      <c r="I4592" s="9" t="s">
        <v>954</v>
      </c>
      <c r="J4592" s="9" t="s">
        <v>955</v>
      </c>
      <c r="K4592" s="10">
        <v>18.067</v>
      </c>
      <c r="L4592" s="10">
        <v>100.126</v>
      </c>
    </row>
    <row r="4593" spans="1:12">
      <c r="A4593" s="9">
        <v>4</v>
      </c>
      <c r="B4593" s="9">
        <v>540120</v>
      </c>
      <c r="C4593" s="9" t="s">
        <v>1675</v>
      </c>
      <c r="D4593" s="9" t="s">
        <v>1676</v>
      </c>
      <c r="E4593" s="9">
        <v>5401</v>
      </c>
      <c r="F4593" s="9" t="s">
        <v>952</v>
      </c>
      <c r="G4593" s="9" t="s">
        <v>953</v>
      </c>
      <c r="H4593" s="9">
        <v>54</v>
      </c>
      <c r="I4593" s="9" t="s">
        <v>954</v>
      </c>
      <c r="J4593" s="9" t="s">
        <v>955</v>
      </c>
      <c r="K4593" s="10">
        <v>18.123000000000001</v>
      </c>
      <c r="L4593" s="10">
        <v>100.184</v>
      </c>
    </row>
    <row r="4594" spans="1:12">
      <c r="A4594" s="9">
        <v>4</v>
      </c>
      <c r="B4594" s="9">
        <v>540106</v>
      </c>
      <c r="C4594" s="9" t="s">
        <v>2125</v>
      </c>
      <c r="D4594" s="9" t="s">
        <v>2126</v>
      </c>
      <c r="E4594" s="9">
        <v>5401</v>
      </c>
      <c r="F4594" s="9" t="s">
        <v>952</v>
      </c>
      <c r="G4594" s="9" t="s">
        <v>953</v>
      </c>
      <c r="H4594" s="9">
        <v>54</v>
      </c>
      <c r="I4594" s="9" t="s">
        <v>954</v>
      </c>
      <c r="J4594" s="9" t="s">
        <v>955</v>
      </c>
      <c r="K4594" s="10">
        <v>18.163</v>
      </c>
      <c r="L4594" s="10">
        <v>100.21</v>
      </c>
    </row>
    <row r="4595" spans="1:12">
      <c r="A4595" s="9">
        <v>4</v>
      </c>
      <c r="B4595" s="9">
        <v>540102</v>
      </c>
      <c r="C4595" s="9" t="s">
        <v>2134</v>
      </c>
      <c r="D4595" s="9" t="s">
        <v>2135</v>
      </c>
      <c r="E4595" s="9">
        <v>5401</v>
      </c>
      <c r="F4595" s="9" t="s">
        <v>952</v>
      </c>
      <c r="G4595" s="9" t="s">
        <v>953</v>
      </c>
      <c r="H4595" s="9">
        <v>54</v>
      </c>
      <c r="I4595" s="9" t="s">
        <v>954</v>
      </c>
      <c r="J4595" s="9" t="s">
        <v>955</v>
      </c>
      <c r="K4595" s="10">
        <v>18.113</v>
      </c>
      <c r="L4595" s="10">
        <v>100.164</v>
      </c>
    </row>
    <row r="4596" spans="1:12">
      <c r="A4596" s="9">
        <v>4</v>
      </c>
      <c r="B4596" s="9">
        <v>540105</v>
      </c>
      <c r="C4596" s="9" t="s">
        <v>2299</v>
      </c>
      <c r="D4596" s="9" t="s">
        <v>2300</v>
      </c>
      <c r="E4596" s="9">
        <v>5401</v>
      </c>
      <c r="F4596" s="9" t="s">
        <v>952</v>
      </c>
      <c r="G4596" s="9" t="s">
        <v>953</v>
      </c>
      <c r="H4596" s="9">
        <v>54</v>
      </c>
      <c r="I4596" s="9" t="s">
        <v>954</v>
      </c>
      <c r="J4596" s="9" t="s">
        <v>955</v>
      </c>
      <c r="K4596" s="10">
        <v>18.187999999999999</v>
      </c>
      <c r="L4596" s="10">
        <v>100.196</v>
      </c>
    </row>
    <row r="4597" spans="1:12">
      <c r="A4597" s="9">
        <v>4</v>
      </c>
      <c r="B4597" s="9">
        <v>540805</v>
      </c>
      <c r="C4597" s="9" t="s">
        <v>2309</v>
      </c>
      <c r="D4597" s="9" t="s">
        <v>2310</v>
      </c>
      <c r="E4597" s="9">
        <v>5408</v>
      </c>
      <c r="F4597" s="9" t="s">
        <v>1322</v>
      </c>
      <c r="G4597" s="9" t="s">
        <v>1323</v>
      </c>
      <c r="H4597" s="9">
        <v>54</v>
      </c>
      <c r="I4597" s="9" t="s">
        <v>954</v>
      </c>
      <c r="J4597" s="9" t="s">
        <v>955</v>
      </c>
      <c r="K4597" s="10">
        <v>18.271000000000001</v>
      </c>
      <c r="L4597" s="10">
        <v>100.26600000000001</v>
      </c>
    </row>
    <row r="4598" spans="1:12">
      <c r="A4598" s="9">
        <v>4</v>
      </c>
      <c r="B4598" s="9">
        <v>540117</v>
      </c>
      <c r="C4598" s="9" t="s">
        <v>2369</v>
      </c>
      <c r="D4598" s="9" t="s">
        <v>2370</v>
      </c>
      <c r="E4598" s="9">
        <v>5401</v>
      </c>
      <c r="F4598" s="9" t="s">
        <v>952</v>
      </c>
      <c r="G4598" s="9" t="s">
        <v>953</v>
      </c>
      <c r="H4598" s="9">
        <v>54</v>
      </c>
      <c r="I4598" s="9" t="s">
        <v>954</v>
      </c>
      <c r="J4598" s="9" t="s">
        <v>955</v>
      </c>
      <c r="K4598" s="10">
        <v>18.187000000000001</v>
      </c>
      <c r="L4598" s="10">
        <v>100.157</v>
      </c>
    </row>
    <row r="4599" spans="1:12">
      <c r="A4599" s="9">
        <v>4</v>
      </c>
      <c r="B4599" s="9">
        <v>540108</v>
      </c>
      <c r="C4599" s="9" t="s">
        <v>2518</v>
      </c>
      <c r="D4599" s="9" t="s">
        <v>2519</v>
      </c>
      <c r="E4599" s="9">
        <v>5401</v>
      </c>
      <c r="F4599" s="9" t="s">
        <v>952</v>
      </c>
      <c r="G4599" s="9" t="s">
        <v>953</v>
      </c>
      <c r="H4599" s="9">
        <v>54</v>
      </c>
      <c r="I4599" s="9" t="s">
        <v>954</v>
      </c>
      <c r="J4599" s="9" t="s">
        <v>955</v>
      </c>
      <c r="K4599" s="10">
        <v>18.215</v>
      </c>
      <c r="L4599" s="10">
        <v>100.20399999999999</v>
      </c>
    </row>
    <row r="4600" spans="1:12">
      <c r="A4600" s="9">
        <v>4</v>
      </c>
      <c r="B4600" s="9">
        <v>540607</v>
      </c>
      <c r="C4600" s="9" t="s">
        <v>2618</v>
      </c>
      <c r="D4600" s="9" t="s">
        <v>2619</v>
      </c>
      <c r="E4600" s="9">
        <v>5406</v>
      </c>
      <c r="F4600" s="9" t="s">
        <v>2620</v>
      </c>
      <c r="G4600" s="9" t="s">
        <v>2621</v>
      </c>
      <c r="H4600" s="9">
        <v>54</v>
      </c>
      <c r="I4600" s="9" t="s">
        <v>954</v>
      </c>
      <c r="J4600" s="9" t="s">
        <v>955</v>
      </c>
      <c r="K4600" s="10">
        <v>18.364999999999998</v>
      </c>
      <c r="L4600" s="10">
        <v>100.19799999999999</v>
      </c>
    </row>
    <row r="4601" spans="1:12">
      <c r="A4601" s="9">
        <v>4</v>
      </c>
      <c r="B4601" s="9">
        <v>540114</v>
      </c>
      <c r="C4601" s="9" t="s">
        <v>1320</v>
      </c>
      <c r="D4601" s="9" t="s">
        <v>1321</v>
      </c>
      <c r="E4601" s="9">
        <v>5401</v>
      </c>
      <c r="F4601" s="9" t="s">
        <v>952</v>
      </c>
      <c r="G4601" s="9" t="s">
        <v>953</v>
      </c>
      <c r="H4601" s="9">
        <v>54</v>
      </c>
      <c r="I4601" s="9" t="s">
        <v>954</v>
      </c>
      <c r="J4601" s="9" t="s">
        <v>955</v>
      </c>
      <c r="K4601" s="10">
        <v>18.247</v>
      </c>
      <c r="L4601" s="10">
        <v>100.217</v>
      </c>
    </row>
    <row r="4602" spans="1:12">
      <c r="A4602" s="9">
        <v>4</v>
      </c>
      <c r="B4602" s="9">
        <v>540402</v>
      </c>
      <c r="C4602" s="9" t="s">
        <v>2775</v>
      </c>
      <c r="D4602" s="9" t="s">
        <v>2776</v>
      </c>
      <c r="E4602" s="9">
        <v>5404</v>
      </c>
      <c r="F4602" s="9" t="s">
        <v>1025</v>
      </c>
      <c r="G4602" s="9" t="s">
        <v>1026</v>
      </c>
      <c r="H4602" s="9">
        <v>54</v>
      </c>
      <c r="I4602" s="9" t="s">
        <v>954</v>
      </c>
      <c r="J4602" s="9" t="s">
        <v>955</v>
      </c>
      <c r="K4602" s="10">
        <v>18.033999999999999</v>
      </c>
      <c r="L4602" s="10">
        <v>100.09099999999999</v>
      </c>
    </row>
    <row r="4603" spans="1:12">
      <c r="A4603" s="9">
        <v>4</v>
      </c>
      <c r="B4603" s="9">
        <v>540208</v>
      </c>
      <c r="C4603" s="9" t="s">
        <v>3026</v>
      </c>
      <c r="D4603" s="9" t="s">
        <v>3027</v>
      </c>
      <c r="E4603" s="9">
        <v>5402</v>
      </c>
      <c r="F4603" s="9" t="s">
        <v>3028</v>
      </c>
      <c r="G4603" s="9" t="s">
        <v>953</v>
      </c>
      <c r="H4603" s="9">
        <v>54</v>
      </c>
      <c r="I4603" s="9" t="s">
        <v>954</v>
      </c>
      <c r="J4603" s="9" t="s">
        <v>955</v>
      </c>
      <c r="K4603" s="10">
        <v>18.303999999999998</v>
      </c>
      <c r="L4603" s="10">
        <v>100.25700000000001</v>
      </c>
    </row>
    <row r="4604" spans="1:12">
      <c r="A4604" s="9">
        <v>4</v>
      </c>
      <c r="B4604" s="9">
        <v>540409</v>
      </c>
      <c r="C4604" s="9" t="s">
        <v>3295</v>
      </c>
      <c r="D4604" s="9" t="s">
        <v>3296</v>
      </c>
      <c r="E4604" s="9">
        <v>5404</v>
      </c>
      <c r="F4604" s="9" t="s">
        <v>1025</v>
      </c>
      <c r="G4604" s="9" t="s">
        <v>1026</v>
      </c>
      <c r="H4604" s="9">
        <v>54</v>
      </c>
      <c r="I4604" s="9" t="s">
        <v>954</v>
      </c>
      <c r="J4604" s="9" t="s">
        <v>955</v>
      </c>
      <c r="K4604" s="10">
        <v>18.096</v>
      </c>
      <c r="L4604" s="10">
        <v>100.126</v>
      </c>
    </row>
    <row r="4605" spans="1:12">
      <c r="A4605" s="9">
        <v>4</v>
      </c>
      <c r="B4605" s="9">
        <v>540116</v>
      </c>
      <c r="C4605" s="9" t="s">
        <v>274</v>
      </c>
      <c r="D4605" s="9" t="s">
        <v>275</v>
      </c>
      <c r="E4605" s="9">
        <v>5401</v>
      </c>
      <c r="F4605" s="9" t="s">
        <v>952</v>
      </c>
      <c r="G4605" s="9" t="s">
        <v>953</v>
      </c>
      <c r="H4605" s="9">
        <v>54</v>
      </c>
      <c r="I4605" s="9" t="s">
        <v>954</v>
      </c>
      <c r="J4605" s="9" t="s">
        <v>955</v>
      </c>
      <c r="K4605" s="10">
        <v>18.228999999999999</v>
      </c>
      <c r="L4605" s="10">
        <v>100.126</v>
      </c>
    </row>
    <row r="4606" spans="1:12">
      <c r="A4606" s="9">
        <v>4</v>
      </c>
      <c r="B4606" s="9">
        <v>540803</v>
      </c>
      <c r="C4606" s="9" t="s">
        <v>3457</v>
      </c>
      <c r="D4606" s="9" t="s">
        <v>3458</v>
      </c>
      <c r="E4606" s="9">
        <v>5408</v>
      </c>
      <c r="F4606" s="9" t="s">
        <v>1322</v>
      </c>
      <c r="G4606" s="9" t="s">
        <v>1323</v>
      </c>
      <c r="H4606" s="9">
        <v>54</v>
      </c>
      <c r="I4606" s="9" t="s">
        <v>954</v>
      </c>
      <c r="J4606" s="9" t="s">
        <v>955</v>
      </c>
      <c r="K4606" s="10">
        <v>18.268000000000001</v>
      </c>
      <c r="L4606" s="10">
        <v>100.13800000000001</v>
      </c>
    </row>
    <row r="4607" spans="1:12">
      <c r="A4607" s="9">
        <v>4</v>
      </c>
      <c r="B4607" s="9">
        <v>540804</v>
      </c>
      <c r="C4607" s="9" t="s">
        <v>3462</v>
      </c>
      <c r="D4607" s="9" t="s">
        <v>3463</v>
      </c>
      <c r="E4607" s="9">
        <v>5408</v>
      </c>
      <c r="F4607" s="9" t="s">
        <v>1322</v>
      </c>
      <c r="G4607" s="9" t="s">
        <v>1323</v>
      </c>
      <c r="H4607" s="9">
        <v>54</v>
      </c>
      <c r="I4607" s="9" t="s">
        <v>954</v>
      </c>
      <c r="J4607" s="9" t="s">
        <v>955</v>
      </c>
      <c r="K4607" s="10">
        <v>18.294</v>
      </c>
      <c r="L4607" s="10">
        <v>100.11499999999999</v>
      </c>
    </row>
    <row r="4608" spans="1:12">
      <c r="A4608" s="9">
        <v>4</v>
      </c>
      <c r="B4608" s="9">
        <v>540406</v>
      </c>
      <c r="C4608" s="9" t="s">
        <v>3687</v>
      </c>
      <c r="D4608" s="9" t="s">
        <v>3688</v>
      </c>
      <c r="E4608" s="9">
        <v>5404</v>
      </c>
      <c r="F4608" s="9" t="s">
        <v>1025</v>
      </c>
      <c r="G4608" s="9" t="s">
        <v>1026</v>
      </c>
      <c r="H4608" s="9">
        <v>54</v>
      </c>
      <c r="I4608" s="9" t="s">
        <v>954</v>
      </c>
      <c r="J4608" s="9" t="s">
        <v>955</v>
      </c>
      <c r="K4608" s="10">
        <v>18.033000000000001</v>
      </c>
      <c r="L4608" s="10">
        <v>100.22199999999999</v>
      </c>
    </row>
    <row r="4609" spans="1:12">
      <c r="A4609" s="9">
        <v>4</v>
      </c>
      <c r="B4609" s="9">
        <v>540207</v>
      </c>
      <c r="C4609" s="9" t="s">
        <v>4213</v>
      </c>
      <c r="D4609" s="9" t="s">
        <v>4214</v>
      </c>
      <c r="E4609" s="9">
        <v>5402</v>
      </c>
      <c r="F4609" s="9" t="s">
        <v>3028</v>
      </c>
      <c r="G4609" s="9" t="s">
        <v>953</v>
      </c>
      <c r="H4609" s="9">
        <v>54</v>
      </c>
      <c r="I4609" s="9" t="s">
        <v>954</v>
      </c>
      <c r="J4609" s="9" t="s">
        <v>955</v>
      </c>
      <c r="K4609" s="10">
        <v>18.315999999999999</v>
      </c>
      <c r="L4609" s="10">
        <v>100.34</v>
      </c>
    </row>
    <row r="4610" spans="1:12">
      <c r="A4610" s="9">
        <v>4</v>
      </c>
      <c r="B4610" s="9">
        <v>540802</v>
      </c>
      <c r="C4610" s="9" t="s">
        <v>4492</v>
      </c>
      <c r="D4610" s="9" t="s">
        <v>1323</v>
      </c>
      <c r="E4610" s="9">
        <v>5408</v>
      </c>
      <c r="F4610" s="9" t="s">
        <v>1322</v>
      </c>
      <c r="G4610" s="9" t="s">
        <v>1323</v>
      </c>
      <c r="H4610" s="9">
        <v>54</v>
      </c>
      <c r="I4610" s="9" t="s">
        <v>954</v>
      </c>
      <c r="J4610" s="9" t="s">
        <v>955</v>
      </c>
      <c r="K4610" s="10">
        <v>18.295000000000002</v>
      </c>
      <c r="L4610" s="10">
        <v>100.208</v>
      </c>
    </row>
    <row r="4611" spans="1:12">
      <c r="A4611" s="9">
        <v>4</v>
      </c>
      <c r="B4611" s="9">
        <v>540608</v>
      </c>
      <c r="C4611" s="9" t="s">
        <v>4630</v>
      </c>
      <c r="D4611" s="9" t="s">
        <v>4631</v>
      </c>
      <c r="E4611" s="9">
        <v>5406</v>
      </c>
      <c r="F4611" s="9" t="s">
        <v>2620</v>
      </c>
      <c r="G4611" s="9" t="s">
        <v>2621</v>
      </c>
      <c r="H4611" s="9">
        <v>54</v>
      </c>
      <c r="I4611" s="9" t="s">
        <v>954</v>
      </c>
      <c r="J4611" s="9" t="s">
        <v>955</v>
      </c>
      <c r="K4611" s="10">
        <v>18.402000000000001</v>
      </c>
      <c r="L4611" s="10">
        <v>100.2</v>
      </c>
    </row>
    <row r="4612" spans="1:12">
      <c r="A4612" s="9">
        <v>4</v>
      </c>
      <c r="B4612" s="9">
        <v>540103</v>
      </c>
      <c r="C4612" s="9" t="s">
        <v>4701</v>
      </c>
      <c r="D4612" s="9" t="s">
        <v>2776</v>
      </c>
      <c r="E4612" s="9">
        <v>5401</v>
      </c>
      <c r="F4612" s="9" t="s">
        <v>952</v>
      </c>
      <c r="G4612" s="9" t="s">
        <v>953</v>
      </c>
      <c r="H4612" s="9">
        <v>54</v>
      </c>
      <c r="I4612" s="9" t="s">
        <v>954</v>
      </c>
      <c r="J4612" s="9" t="s">
        <v>955</v>
      </c>
      <c r="K4612" s="10">
        <v>18.186</v>
      </c>
      <c r="L4612" s="10">
        <v>100.255</v>
      </c>
    </row>
    <row r="4613" spans="1:12">
      <c r="A4613" s="9">
        <v>4</v>
      </c>
      <c r="B4613" s="9">
        <v>540410</v>
      </c>
      <c r="C4613" s="9" t="s">
        <v>5054</v>
      </c>
      <c r="D4613" s="9" t="s">
        <v>5055</v>
      </c>
      <c r="E4613" s="9">
        <v>5404</v>
      </c>
      <c r="F4613" s="9" t="s">
        <v>1025</v>
      </c>
      <c r="G4613" s="9" t="s">
        <v>1026</v>
      </c>
      <c r="H4613" s="9">
        <v>54</v>
      </c>
      <c r="I4613" s="9" t="s">
        <v>954</v>
      </c>
      <c r="J4613" s="9" t="s">
        <v>955</v>
      </c>
      <c r="K4613" s="10">
        <v>18.102</v>
      </c>
      <c r="L4613" s="10">
        <v>100.023</v>
      </c>
    </row>
    <row r="4614" spans="1:12">
      <c r="A4614" s="9">
        <v>4</v>
      </c>
      <c r="B4614" s="9">
        <v>540305</v>
      </c>
      <c r="C4614" s="9" t="s">
        <v>5066</v>
      </c>
      <c r="D4614" s="9" t="s">
        <v>5067</v>
      </c>
      <c r="E4614" s="9">
        <v>5403</v>
      </c>
      <c r="F4614" s="9" t="s">
        <v>5068</v>
      </c>
      <c r="G4614" s="9" t="s">
        <v>5069</v>
      </c>
      <c r="H4614" s="9">
        <v>54</v>
      </c>
      <c r="I4614" s="9" t="s">
        <v>954</v>
      </c>
      <c r="J4614" s="9" t="s">
        <v>955</v>
      </c>
      <c r="K4614" s="10">
        <v>18.042000000000002</v>
      </c>
      <c r="L4614" s="10">
        <v>99.811000000000007</v>
      </c>
    </row>
    <row r="4615" spans="1:12">
      <c r="A4615" s="9">
        <v>4</v>
      </c>
      <c r="B4615" s="9">
        <v>540501</v>
      </c>
      <c r="C4615" s="9" t="s">
        <v>5150</v>
      </c>
      <c r="D4615" s="9" t="s">
        <v>5151</v>
      </c>
      <c r="E4615" s="9">
        <v>5405</v>
      </c>
      <c r="F4615" s="9" t="s">
        <v>5152</v>
      </c>
      <c r="G4615" s="9" t="s">
        <v>5151</v>
      </c>
      <c r="H4615" s="9">
        <v>54</v>
      </c>
      <c r="I4615" s="9" t="s">
        <v>954</v>
      </c>
      <c r="J4615" s="9" t="s">
        <v>955</v>
      </c>
      <c r="K4615" s="10">
        <v>17.972999999999999</v>
      </c>
      <c r="L4615" s="10">
        <v>100.04</v>
      </c>
    </row>
    <row r="4616" spans="1:12">
      <c r="A4616" s="9">
        <v>4</v>
      </c>
      <c r="B4616" s="9">
        <v>540113</v>
      </c>
      <c r="C4616" s="9" t="s">
        <v>5210</v>
      </c>
      <c r="D4616" s="9" t="s">
        <v>5211</v>
      </c>
      <c r="E4616" s="9">
        <v>5401</v>
      </c>
      <c r="F4616" s="9" t="s">
        <v>952</v>
      </c>
      <c r="G4616" s="9" t="s">
        <v>953</v>
      </c>
      <c r="H4616" s="9">
        <v>54</v>
      </c>
      <c r="I4616" s="9" t="s">
        <v>954</v>
      </c>
      <c r="J4616" s="9" t="s">
        <v>955</v>
      </c>
      <c r="K4616" s="10">
        <v>18.245999999999999</v>
      </c>
      <c r="L4616" s="10">
        <v>100.139</v>
      </c>
    </row>
    <row r="4617" spans="1:12">
      <c r="A4617" s="9">
        <v>4</v>
      </c>
      <c r="B4617" s="9">
        <v>540109</v>
      </c>
      <c r="C4617" s="9" t="s">
        <v>5300</v>
      </c>
      <c r="D4617" s="9" t="s">
        <v>5301</v>
      </c>
      <c r="E4617" s="9">
        <v>5401</v>
      </c>
      <c r="F4617" s="9" t="s">
        <v>952</v>
      </c>
      <c r="G4617" s="9" t="s">
        <v>953</v>
      </c>
      <c r="H4617" s="9">
        <v>54</v>
      </c>
      <c r="I4617" s="9" t="s">
        <v>954</v>
      </c>
      <c r="J4617" s="9" t="s">
        <v>955</v>
      </c>
      <c r="K4617" s="10">
        <v>18.228000000000002</v>
      </c>
      <c r="L4617" s="10">
        <v>100.23699999999999</v>
      </c>
    </row>
    <row r="4618" spans="1:12">
      <c r="A4618" s="9">
        <v>4</v>
      </c>
      <c r="B4618" s="9">
        <v>540605</v>
      </c>
      <c r="C4618" s="9" t="s">
        <v>5564</v>
      </c>
      <c r="D4618" s="9" t="s">
        <v>5565</v>
      </c>
      <c r="E4618" s="9">
        <v>5406</v>
      </c>
      <c r="F4618" s="9" t="s">
        <v>2620</v>
      </c>
      <c r="G4618" s="9" t="s">
        <v>2621</v>
      </c>
      <c r="H4618" s="9">
        <v>54</v>
      </c>
      <c r="I4618" s="9" t="s">
        <v>954</v>
      </c>
      <c r="J4618" s="9" t="s">
        <v>955</v>
      </c>
      <c r="K4618" s="10">
        <v>18.332999999999998</v>
      </c>
      <c r="L4618" s="10">
        <v>100.181</v>
      </c>
    </row>
    <row r="4619" spans="1:12">
      <c r="A4619" s="9">
        <v>4</v>
      </c>
      <c r="B4619" s="9">
        <v>540204</v>
      </c>
      <c r="C4619" s="9" t="s">
        <v>5658</v>
      </c>
      <c r="D4619" s="9" t="s">
        <v>5659</v>
      </c>
      <c r="E4619" s="9">
        <v>5402</v>
      </c>
      <c r="F4619" s="9" t="s">
        <v>3028</v>
      </c>
      <c r="G4619" s="9" t="s">
        <v>953</v>
      </c>
      <c r="H4619" s="9">
        <v>54</v>
      </c>
      <c r="I4619" s="9" t="s">
        <v>954</v>
      </c>
      <c r="J4619" s="9" t="s">
        <v>955</v>
      </c>
      <c r="K4619" s="10">
        <v>18.292999999999999</v>
      </c>
      <c r="L4619" s="10">
        <v>100.313</v>
      </c>
    </row>
    <row r="4620" spans="1:12">
      <c r="A4620" s="9">
        <v>4</v>
      </c>
      <c r="B4620" s="9">
        <v>540107</v>
      </c>
      <c r="C4620" s="9" t="s">
        <v>5804</v>
      </c>
      <c r="D4620" s="9" t="s">
        <v>3203</v>
      </c>
      <c r="E4620" s="9">
        <v>5401</v>
      </c>
      <c r="F4620" s="9" t="s">
        <v>952</v>
      </c>
      <c r="G4620" s="9" t="s">
        <v>953</v>
      </c>
      <c r="H4620" s="9">
        <v>54</v>
      </c>
      <c r="I4620" s="9" t="s">
        <v>954</v>
      </c>
      <c r="J4620" s="9" t="s">
        <v>955</v>
      </c>
      <c r="K4620" s="10">
        <v>18.209</v>
      </c>
      <c r="L4620" s="10">
        <v>100.11</v>
      </c>
    </row>
    <row r="4621" spans="1:12">
      <c r="A4621" s="9">
        <v>4</v>
      </c>
      <c r="B4621" s="9">
        <v>540411</v>
      </c>
      <c r="C4621" s="9" t="s">
        <v>5872</v>
      </c>
      <c r="D4621" s="9" t="s">
        <v>5873</v>
      </c>
      <c r="E4621" s="9">
        <v>5404</v>
      </c>
      <c r="F4621" s="9" t="s">
        <v>1025</v>
      </c>
      <c r="G4621" s="9" t="s">
        <v>1026</v>
      </c>
      <c r="H4621" s="9">
        <v>54</v>
      </c>
      <c r="I4621" s="9" t="s">
        <v>954</v>
      </c>
      <c r="J4621" s="9" t="s">
        <v>955</v>
      </c>
      <c r="K4621" s="10">
        <v>18.123999999999999</v>
      </c>
      <c r="L4621" s="10">
        <v>100.04600000000001</v>
      </c>
    </row>
    <row r="4622" spans="1:12">
      <c r="A4622" s="9">
        <v>4</v>
      </c>
      <c r="B4622" s="9">
        <v>540405</v>
      </c>
      <c r="C4622" s="9" t="s">
        <v>6065</v>
      </c>
      <c r="D4622" s="9" t="s">
        <v>5852</v>
      </c>
      <c r="E4622" s="9">
        <v>5404</v>
      </c>
      <c r="F4622" s="9" t="s">
        <v>1025</v>
      </c>
      <c r="G4622" s="9" t="s">
        <v>1026</v>
      </c>
      <c r="H4622" s="9">
        <v>54</v>
      </c>
      <c r="I4622" s="9" t="s">
        <v>954</v>
      </c>
      <c r="J4622" s="9" t="s">
        <v>955</v>
      </c>
      <c r="K4622" s="10">
        <v>18.015000000000001</v>
      </c>
      <c r="L4622" s="10">
        <v>100.206</v>
      </c>
    </row>
    <row r="4623" spans="1:12">
      <c r="A4623" s="9">
        <v>4</v>
      </c>
      <c r="B4623" s="9">
        <v>540209</v>
      </c>
      <c r="C4623" s="9" t="s">
        <v>6960</v>
      </c>
      <c r="D4623" s="9" t="s">
        <v>6961</v>
      </c>
      <c r="E4623" s="9">
        <v>5402</v>
      </c>
      <c r="F4623" s="9" t="s">
        <v>3028</v>
      </c>
      <c r="G4623" s="9" t="s">
        <v>953</v>
      </c>
      <c r="H4623" s="9">
        <v>54</v>
      </c>
      <c r="I4623" s="9" t="s">
        <v>954</v>
      </c>
      <c r="J4623" s="9" t="s">
        <v>955</v>
      </c>
      <c r="K4623" s="10">
        <v>18.350000000000001</v>
      </c>
      <c r="L4623" s="10">
        <v>100.26</v>
      </c>
    </row>
    <row r="4624" spans="1:12">
      <c r="A4624" s="9">
        <v>4</v>
      </c>
      <c r="B4624" s="9">
        <v>540505</v>
      </c>
      <c r="C4624" s="9" t="s">
        <v>7451</v>
      </c>
      <c r="D4624" s="9" t="s">
        <v>7452</v>
      </c>
      <c r="E4624" s="9">
        <v>5405</v>
      </c>
      <c r="F4624" s="9" t="s">
        <v>5152</v>
      </c>
      <c r="G4624" s="9" t="s">
        <v>5151</v>
      </c>
      <c r="H4624" s="9">
        <v>54</v>
      </c>
      <c r="I4624" s="9" t="s">
        <v>954</v>
      </c>
      <c r="J4624" s="9" t="s">
        <v>955</v>
      </c>
      <c r="K4624" s="10">
        <v>18.024000000000001</v>
      </c>
      <c r="L4624" s="10">
        <v>99.991</v>
      </c>
    </row>
    <row r="4625" spans="1:12">
      <c r="A4625" s="9">
        <v>4</v>
      </c>
      <c r="B4625" s="9">
        <v>540111</v>
      </c>
      <c r="C4625" s="9" t="s">
        <v>7508</v>
      </c>
      <c r="D4625" s="9" t="s">
        <v>7509</v>
      </c>
      <c r="E4625" s="9">
        <v>5401</v>
      </c>
      <c r="F4625" s="9" t="s">
        <v>952</v>
      </c>
      <c r="G4625" s="9" t="s">
        <v>953</v>
      </c>
      <c r="H4625" s="9">
        <v>54</v>
      </c>
      <c r="I4625" s="9" t="s">
        <v>954</v>
      </c>
      <c r="J4625" s="9" t="s">
        <v>955</v>
      </c>
      <c r="K4625" s="10">
        <v>18.154</v>
      </c>
      <c r="L4625" s="10">
        <v>100.224</v>
      </c>
    </row>
    <row r="4626" spans="1:12">
      <c r="A4626" s="9">
        <v>4</v>
      </c>
      <c r="B4626" s="9">
        <v>540806</v>
      </c>
      <c r="C4626" s="9" t="s">
        <v>8035</v>
      </c>
      <c r="D4626" s="9" t="s">
        <v>8036</v>
      </c>
      <c r="E4626" s="9">
        <v>5408</v>
      </c>
      <c r="F4626" s="9" t="s">
        <v>1322</v>
      </c>
      <c r="G4626" s="9" t="s">
        <v>1323</v>
      </c>
      <c r="H4626" s="9">
        <v>54</v>
      </c>
      <c r="I4626" s="9" t="s">
        <v>954</v>
      </c>
      <c r="J4626" s="9" t="s">
        <v>955</v>
      </c>
      <c r="K4626" s="10">
        <v>18.32</v>
      </c>
      <c r="L4626" s="10">
        <v>100.12</v>
      </c>
    </row>
    <row r="4627" spans="1:12">
      <c r="A4627" s="9">
        <v>4</v>
      </c>
      <c r="B4627" s="9">
        <v>540502</v>
      </c>
      <c r="C4627" s="9" t="s">
        <v>8730</v>
      </c>
      <c r="D4627" s="9" t="s">
        <v>8731</v>
      </c>
      <c r="E4627" s="9">
        <v>5405</v>
      </c>
      <c r="F4627" s="9" t="s">
        <v>5152</v>
      </c>
      <c r="G4627" s="9" t="s">
        <v>5151</v>
      </c>
      <c r="H4627" s="9">
        <v>54</v>
      </c>
      <c r="I4627" s="9" t="s">
        <v>954</v>
      </c>
      <c r="J4627" s="9" t="s">
        <v>955</v>
      </c>
      <c r="K4627" s="10">
        <v>17.975000000000001</v>
      </c>
      <c r="L4627" s="10">
        <v>100.104</v>
      </c>
    </row>
    <row r="4628" spans="1:12">
      <c r="A4628" s="9">
        <v>4</v>
      </c>
      <c r="B4628" s="9">
        <v>540215</v>
      </c>
      <c r="C4628" s="9" t="s">
        <v>8748</v>
      </c>
      <c r="D4628" s="9" t="s">
        <v>8749</v>
      </c>
      <c r="E4628" s="9">
        <v>5402</v>
      </c>
      <c r="F4628" s="9" t="s">
        <v>3028</v>
      </c>
      <c r="G4628" s="9" t="s">
        <v>953</v>
      </c>
      <c r="H4628" s="9">
        <v>54</v>
      </c>
      <c r="I4628" s="9" t="s">
        <v>954</v>
      </c>
      <c r="J4628" s="9" t="s">
        <v>955</v>
      </c>
      <c r="K4628" s="10">
        <v>18.396000000000001</v>
      </c>
      <c r="L4628" s="10">
        <v>100.248</v>
      </c>
    </row>
    <row r="4629" spans="1:12">
      <c r="A4629" s="9">
        <v>4</v>
      </c>
      <c r="B4629" s="9">
        <v>540201</v>
      </c>
      <c r="C4629" s="9" t="s">
        <v>8790</v>
      </c>
      <c r="D4629" s="9" t="s">
        <v>8791</v>
      </c>
      <c r="E4629" s="9">
        <v>5402</v>
      </c>
      <c r="F4629" s="9" t="s">
        <v>3028</v>
      </c>
      <c r="G4629" s="9" t="s">
        <v>953</v>
      </c>
      <c r="H4629" s="9">
        <v>54</v>
      </c>
      <c r="I4629" s="9" t="s">
        <v>954</v>
      </c>
      <c r="J4629" s="9" t="s">
        <v>955</v>
      </c>
      <c r="K4629" s="10">
        <v>18.350999999999999</v>
      </c>
      <c r="L4629" s="10">
        <v>100.336</v>
      </c>
    </row>
    <row r="4630" spans="1:12">
      <c r="A4630" s="9">
        <v>4</v>
      </c>
      <c r="B4630" s="9">
        <v>540407</v>
      </c>
      <c r="C4630" s="9" t="s">
        <v>8857</v>
      </c>
      <c r="D4630" s="9" t="s">
        <v>541</v>
      </c>
      <c r="E4630" s="9">
        <v>5404</v>
      </c>
      <c r="F4630" s="9" t="s">
        <v>1025</v>
      </c>
      <c r="G4630" s="9" t="s">
        <v>1026</v>
      </c>
      <c r="H4630" s="9">
        <v>54</v>
      </c>
      <c r="I4630" s="9" t="s">
        <v>954</v>
      </c>
      <c r="J4630" s="9" t="s">
        <v>955</v>
      </c>
      <c r="K4630" s="10">
        <v>18.059999999999999</v>
      </c>
      <c r="L4630" s="10">
        <v>100.026</v>
      </c>
    </row>
    <row r="4631" spans="1:12">
      <c r="A4631" s="9">
        <v>4</v>
      </c>
      <c r="B4631" s="9">
        <v>540205</v>
      </c>
      <c r="C4631" s="9" t="s">
        <v>9374</v>
      </c>
      <c r="D4631" s="9" t="s">
        <v>9375</v>
      </c>
      <c r="E4631" s="9">
        <v>5402</v>
      </c>
      <c r="F4631" s="9" t="s">
        <v>3028</v>
      </c>
      <c r="G4631" s="9" t="s">
        <v>953</v>
      </c>
      <c r="H4631" s="9">
        <v>54</v>
      </c>
      <c r="I4631" s="9" t="s">
        <v>954</v>
      </c>
      <c r="J4631" s="9" t="s">
        <v>955</v>
      </c>
      <c r="K4631" s="10">
        <v>18.254000000000001</v>
      </c>
      <c r="L4631" s="10">
        <v>100.309</v>
      </c>
    </row>
    <row r="4632" spans="1:12">
      <c r="A4632" s="9">
        <v>4</v>
      </c>
      <c r="B4632" s="9">
        <v>540306</v>
      </c>
      <c r="C4632" s="9" t="s">
        <v>3213</v>
      </c>
      <c r="D4632" s="9" t="s">
        <v>3214</v>
      </c>
      <c r="E4632" s="9">
        <v>5403</v>
      </c>
      <c r="F4632" s="9" t="s">
        <v>5068</v>
      </c>
      <c r="G4632" s="9" t="s">
        <v>5069</v>
      </c>
      <c r="H4632" s="9">
        <v>54</v>
      </c>
      <c r="I4632" s="9" t="s">
        <v>954</v>
      </c>
      <c r="J4632" s="9" t="s">
        <v>955</v>
      </c>
      <c r="K4632" s="10">
        <v>18.093</v>
      </c>
      <c r="L4632" s="10">
        <v>99.775999999999996</v>
      </c>
    </row>
    <row r="4633" spans="1:12">
      <c r="A4633" s="9">
        <v>4</v>
      </c>
      <c r="B4633" s="9">
        <v>540110</v>
      </c>
      <c r="C4633" s="9" t="s">
        <v>9574</v>
      </c>
      <c r="D4633" s="9" t="s">
        <v>9575</v>
      </c>
      <c r="E4633" s="9">
        <v>5401</v>
      </c>
      <c r="F4633" s="9" t="s">
        <v>952</v>
      </c>
      <c r="G4633" s="9" t="s">
        <v>953</v>
      </c>
      <c r="H4633" s="9">
        <v>54</v>
      </c>
      <c r="I4633" s="9" t="s">
        <v>954</v>
      </c>
      <c r="J4633" s="9" t="s">
        <v>955</v>
      </c>
      <c r="K4633" s="10">
        <v>18.158000000000001</v>
      </c>
      <c r="L4633" s="10">
        <v>100.092</v>
      </c>
    </row>
    <row r="4634" spans="1:12">
      <c r="A4634" s="9">
        <v>4</v>
      </c>
      <c r="B4634" s="9">
        <v>540707</v>
      </c>
      <c r="C4634" s="9" t="s">
        <v>9775</v>
      </c>
      <c r="D4634" s="9" t="s">
        <v>9776</v>
      </c>
      <c r="E4634" s="9">
        <v>5407</v>
      </c>
      <c r="F4634" s="9" t="s">
        <v>9777</v>
      </c>
      <c r="G4634" s="9" t="s">
        <v>9778</v>
      </c>
      <c r="H4634" s="9">
        <v>54</v>
      </c>
      <c r="I4634" s="9" t="s">
        <v>954</v>
      </c>
      <c r="J4634" s="9" t="s">
        <v>955</v>
      </c>
      <c r="K4634" s="10">
        <v>17.945</v>
      </c>
      <c r="L4634" s="10">
        <v>99.555999999999997</v>
      </c>
    </row>
    <row r="4635" spans="1:12">
      <c r="A4635" s="9">
        <v>4</v>
      </c>
      <c r="B4635" s="9">
        <v>540706</v>
      </c>
      <c r="C4635" s="9" t="s">
        <v>3005</v>
      </c>
      <c r="D4635" s="9" t="s">
        <v>3006</v>
      </c>
      <c r="E4635" s="9">
        <v>5407</v>
      </c>
      <c r="F4635" s="9" t="s">
        <v>9777</v>
      </c>
      <c r="G4635" s="9" t="s">
        <v>9778</v>
      </c>
      <c r="H4635" s="9">
        <v>54</v>
      </c>
      <c r="I4635" s="9" t="s">
        <v>954</v>
      </c>
      <c r="J4635" s="9" t="s">
        <v>955</v>
      </c>
      <c r="K4635" s="10">
        <v>17.826000000000001</v>
      </c>
      <c r="L4635" s="10">
        <v>99.471999999999994</v>
      </c>
    </row>
    <row r="4636" spans="1:12">
      <c r="A4636" s="9">
        <v>4</v>
      </c>
      <c r="B4636" s="9">
        <v>540214</v>
      </c>
      <c r="C4636" s="9" t="s">
        <v>10066</v>
      </c>
      <c r="D4636" s="9" t="s">
        <v>3818</v>
      </c>
      <c r="E4636" s="9">
        <v>5402</v>
      </c>
      <c r="F4636" s="9" t="s">
        <v>3028</v>
      </c>
      <c r="G4636" s="9" t="s">
        <v>953</v>
      </c>
      <c r="H4636" s="9">
        <v>54</v>
      </c>
      <c r="I4636" s="9" t="s">
        <v>954</v>
      </c>
      <c r="J4636" s="9" t="s">
        <v>955</v>
      </c>
      <c r="K4636" s="10">
        <v>18.411000000000001</v>
      </c>
      <c r="L4636" s="10">
        <v>100.31399999999999</v>
      </c>
    </row>
    <row r="4637" spans="1:12">
      <c r="A4637" s="9">
        <v>4</v>
      </c>
      <c r="B4637" s="9">
        <v>540602</v>
      </c>
      <c r="C4637" s="9" t="s">
        <v>1661</v>
      </c>
      <c r="D4637" s="9" t="s">
        <v>1662</v>
      </c>
      <c r="E4637" s="9">
        <v>5406</v>
      </c>
      <c r="F4637" s="9" t="s">
        <v>2620</v>
      </c>
      <c r="G4637" s="9" t="s">
        <v>2621</v>
      </c>
      <c r="H4637" s="9">
        <v>54</v>
      </c>
      <c r="I4637" s="9" t="s">
        <v>954</v>
      </c>
      <c r="J4637" s="9" t="s">
        <v>955</v>
      </c>
      <c r="K4637" s="10">
        <v>18.484999999999999</v>
      </c>
      <c r="L4637" s="10">
        <v>100.18300000000001</v>
      </c>
    </row>
    <row r="4638" spans="1:12">
      <c r="A4638" s="9">
        <v>4</v>
      </c>
      <c r="B4638" s="9">
        <v>540703</v>
      </c>
      <c r="C4638" s="9" t="s">
        <v>10586</v>
      </c>
      <c r="D4638" s="9" t="s">
        <v>10587</v>
      </c>
      <c r="E4638" s="9">
        <v>5407</v>
      </c>
      <c r="F4638" s="9" t="s">
        <v>9777</v>
      </c>
      <c r="G4638" s="9" t="s">
        <v>9778</v>
      </c>
      <c r="H4638" s="9">
        <v>54</v>
      </c>
      <c r="I4638" s="9" t="s">
        <v>954</v>
      </c>
      <c r="J4638" s="9" t="s">
        <v>955</v>
      </c>
      <c r="K4638" s="10">
        <v>18.004999999999999</v>
      </c>
      <c r="L4638" s="10">
        <v>99.638000000000005</v>
      </c>
    </row>
    <row r="4639" spans="1:12">
      <c r="A4639" s="9">
        <v>4</v>
      </c>
      <c r="B4639" s="9">
        <v>540307</v>
      </c>
      <c r="C4639" s="9" t="s">
        <v>10720</v>
      </c>
      <c r="D4639" s="9" t="s">
        <v>10721</v>
      </c>
      <c r="E4639" s="9">
        <v>5403</v>
      </c>
      <c r="F4639" s="9" t="s">
        <v>5068</v>
      </c>
      <c r="G4639" s="9" t="s">
        <v>5069</v>
      </c>
      <c r="H4639" s="9">
        <v>54</v>
      </c>
      <c r="I4639" s="9" t="s">
        <v>954</v>
      </c>
      <c r="J4639" s="9" t="s">
        <v>955</v>
      </c>
      <c r="K4639" s="10">
        <v>17.959</v>
      </c>
      <c r="L4639" s="10">
        <v>99.751999999999995</v>
      </c>
    </row>
    <row r="4640" spans="1:12">
      <c r="A4640" s="9">
        <v>4</v>
      </c>
      <c r="B4640" s="9">
        <v>540601</v>
      </c>
      <c r="C4640" s="9" t="s">
        <v>10892</v>
      </c>
      <c r="D4640" s="9" t="s">
        <v>10893</v>
      </c>
      <c r="E4640" s="9">
        <v>5406</v>
      </c>
      <c r="F4640" s="9" t="s">
        <v>2620</v>
      </c>
      <c r="G4640" s="9" t="s">
        <v>2621</v>
      </c>
      <c r="H4640" s="9">
        <v>54</v>
      </c>
      <c r="I4640" s="9" t="s">
        <v>954</v>
      </c>
      <c r="J4640" s="9" t="s">
        <v>955</v>
      </c>
      <c r="K4640" s="10">
        <v>18.437000000000001</v>
      </c>
      <c r="L4640" s="10">
        <v>100.23399999999999</v>
      </c>
    </row>
    <row r="4641" spans="1:12">
      <c r="A4641" s="9">
        <v>4</v>
      </c>
      <c r="B4641" s="9">
        <v>540112</v>
      </c>
      <c r="C4641" s="9" t="s">
        <v>11012</v>
      </c>
      <c r="D4641" s="9" t="s">
        <v>11013</v>
      </c>
      <c r="E4641" s="9">
        <v>5401</v>
      </c>
      <c r="F4641" s="9" t="s">
        <v>952</v>
      </c>
      <c r="G4641" s="9" t="s">
        <v>953</v>
      </c>
      <c r="H4641" s="9">
        <v>54</v>
      </c>
      <c r="I4641" s="9" t="s">
        <v>954</v>
      </c>
      <c r="J4641" s="9" t="s">
        <v>955</v>
      </c>
      <c r="K4641" s="10">
        <v>18.128</v>
      </c>
      <c r="L4641" s="10">
        <v>100.306</v>
      </c>
    </row>
    <row r="4642" spans="1:12">
      <c r="A4642" s="9">
        <v>4</v>
      </c>
      <c r="B4642" s="9">
        <v>540308</v>
      </c>
      <c r="C4642" s="9" t="s">
        <v>11110</v>
      </c>
      <c r="D4642" s="9" t="s">
        <v>11111</v>
      </c>
      <c r="E4642" s="9">
        <v>5403</v>
      </c>
      <c r="F4642" s="9" t="s">
        <v>5068</v>
      </c>
      <c r="G4642" s="9" t="s">
        <v>5069</v>
      </c>
      <c r="H4642" s="9">
        <v>54</v>
      </c>
      <c r="I4642" s="9" t="s">
        <v>954</v>
      </c>
      <c r="J4642" s="9" t="s">
        <v>955</v>
      </c>
      <c r="K4642" s="10">
        <v>18.013000000000002</v>
      </c>
      <c r="L4642" s="10">
        <v>99.718999999999994</v>
      </c>
    </row>
    <row r="4643" spans="1:12">
      <c r="A4643" s="9">
        <v>4</v>
      </c>
      <c r="B4643" s="9">
        <v>540301</v>
      </c>
      <c r="C4643" s="9" t="s">
        <v>11191</v>
      </c>
      <c r="D4643" s="9" t="s">
        <v>11192</v>
      </c>
      <c r="E4643" s="9">
        <v>5403</v>
      </c>
      <c r="F4643" s="9" t="s">
        <v>5068</v>
      </c>
      <c r="G4643" s="9" t="s">
        <v>5069</v>
      </c>
      <c r="H4643" s="9">
        <v>54</v>
      </c>
      <c r="I4643" s="9" t="s">
        <v>954</v>
      </c>
      <c r="J4643" s="9" t="s">
        <v>955</v>
      </c>
      <c r="K4643" s="10">
        <v>18.131</v>
      </c>
      <c r="L4643" s="10">
        <v>99.825000000000003</v>
      </c>
    </row>
    <row r="4644" spans="1:12">
      <c r="A4644" s="9">
        <v>4</v>
      </c>
      <c r="B4644" s="9">
        <v>540702</v>
      </c>
      <c r="C4644" s="9" t="s">
        <v>11348</v>
      </c>
      <c r="D4644" s="9" t="s">
        <v>11349</v>
      </c>
      <c r="E4644" s="9">
        <v>5407</v>
      </c>
      <c r="F4644" s="9" t="s">
        <v>9777</v>
      </c>
      <c r="G4644" s="9" t="s">
        <v>9778</v>
      </c>
      <c r="H4644" s="9">
        <v>54</v>
      </c>
      <c r="I4644" s="9" t="s">
        <v>954</v>
      </c>
      <c r="J4644" s="9" t="s">
        <v>955</v>
      </c>
      <c r="K4644" s="10">
        <v>17.759</v>
      </c>
      <c r="L4644" s="10">
        <v>99.424999999999997</v>
      </c>
    </row>
    <row r="4645" spans="1:12">
      <c r="A4645" s="9">
        <v>4</v>
      </c>
      <c r="B4645" s="9">
        <v>540403</v>
      </c>
      <c r="C4645" s="9" t="s">
        <v>7297</v>
      </c>
      <c r="D4645" s="9" t="s">
        <v>7298</v>
      </c>
      <c r="E4645" s="9">
        <v>5404</v>
      </c>
      <c r="F4645" s="9" t="s">
        <v>1025</v>
      </c>
      <c r="G4645" s="9" t="s">
        <v>1026</v>
      </c>
      <c r="H4645" s="9">
        <v>54</v>
      </c>
      <c r="I4645" s="9" t="s">
        <v>954</v>
      </c>
      <c r="J4645" s="9" t="s">
        <v>955</v>
      </c>
      <c r="K4645" s="10">
        <v>17.960999999999999</v>
      </c>
      <c r="L4645" s="10">
        <v>100.188</v>
      </c>
    </row>
    <row r="4646" spans="1:12">
      <c r="A4646" s="9">
        <v>4</v>
      </c>
      <c r="B4646" s="9">
        <v>540705</v>
      </c>
      <c r="C4646" s="9" t="s">
        <v>11708</v>
      </c>
      <c r="D4646" s="9" t="s">
        <v>11709</v>
      </c>
      <c r="E4646" s="9">
        <v>5407</v>
      </c>
      <c r="F4646" s="9" t="s">
        <v>9777</v>
      </c>
      <c r="G4646" s="9" t="s">
        <v>9778</v>
      </c>
      <c r="H4646" s="9">
        <v>54</v>
      </c>
      <c r="I4646" s="9" t="s">
        <v>954</v>
      </c>
      <c r="J4646" s="9" t="s">
        <v>955</v>
      </c>
      <c r="K4646" s="10">
        <v>17.866</v>
      </c>
      <c r="L4646" s="10">
        <v>99.539000000000001</v>
      </c>
    </row>
    <row r="4647" spans="1:12">
      <c r="A4647" s="9">
        <v>4</v>
      </c>
      <c r="B4647" s="9">
        <v>540210</v>
      </c>
      <c r="C4647" s="9" t="s">
        <v>11712</v>
      </c>
      <c r="D4647" s="9" t="s">
        <v>11713</v>
      </c>
      <c r="E4647" s="9">
        <v>5402</v>
      </c>
      <c r="F4647" s="9" t="s">
        <v>3028</v>
      </c>
      <c r="G4647" s="9" t="s">
        <v>953</v>
      </c>
      <c r="H4647" s="9">
        <v>54</v>
      </c>
      <c r="I4647" s="9" t="s">
        <v>954</v>
      </c>
      <c r="J4647" s="9" t="s">
        <v>955</v>
      </c>
      <c r="K4647" s="10">
        <v>18.32</v>
      </c>
      <c r="L4647" s="10">
        <v>100.464</v>
      </c>
    </row>
    <row r="4648" spans="1:12">
      <c r="A4648" s="9">
        <v>4</v>
      </c>
      <c r="B4648" s="9">
        <v>540118</v>
      </c>
      <c r="C4648" s="9" t="s">
        <v>11720</v>
      </c>
      <c r="D4648" s="9" t="s">
        <v>11721</v>
      </c>
      <c r="E4648" s="9">
        <v>5401</v>
      </c>
      <c r="F4648" s="9" t="s">
        <v>952</v>
      </c>
      <c r="G4648" s="9" t="s">
        <v>953</v>
      </c>
      <c r="H4648" s="9">
        <v>54</v>
      </c>
      <c r="I4648" s="9" t="s">
        <v>954</v>
      </c>
      <c r="J4648" s="9" t="s">
        <v>955</v>
      </c>
      <c r="K4648" s="10">
        <v>17.954000000000001</v>
      </c>
      <c r="L4648" s="10">
        <v>100.32299999999999</v>
      </c>
    </row>
    <row r="4649" spans="1:12">
      <c r="A4649" s="9">
        <v>4</v>
      </c>
      <c r="B4649" s="9">
        <v>540701</v>
      </c>
      <c r="C4649" s="9" t="s">
        <v>11752</v>
      </c>
      <c r="D4649" s="9" t="s">
        <v>9778</v>
      </c>
      <c r="E4649" s="9">
        <v>5407</v>
      </c>
      <c r="F4649" s="9" t="s">
        <v>9777</v>
      </c>
      <c r="G4649" s="9" t="s">
        <v>9778</v>
      </c>
      <c r="H4649" s="9">
        <v>54</v>
      </c>
      <c r="I4649" s="9" t="s">
        <v>954</v>
      </c>
      <c r="J4649" s="9" t="s">
        <v>955</v>
      </c>
      <c r="K4649" s="10">
        <v>17.861000000000001</v>
      </c>
      <c r="L4649" s="10">
        <v>99.647000000000006</v>
      </c>
    </row>
    <row r="4650" spans="1:12">
      <c r="A4650" s="9">
        <v>4</v>
      </c>
      <c r="B4650" s="9">
        <v>540309</v>
      </c>
      <c r="C4650" s="9" t="s">
        <v>11768</v>
      </c>
      <c r="D4650" s="9" t="s">
        <v>11769</v>
      </c>
      <c r="E4650" s="9">
        <v>5403</v>
      </c>
      <c r="F4650" s="9" t="s">
        <v>5068</v>
      </c>
      <c r="G4650" s="9" t="s">
        <v>5069</v>
      </c>
      <c r="H4650" s="9">
        <v>54</v>
      </c>
      <c r="I4650" s="9" t="s">
        <v>954</v>
      </c>
      <c r="J4650" s="9" t="s">
        <v>955</v>
      </c>
      <c r="K4650" s="10">
        <v>17.986000000000001</v>
      </c>
      <c r="L4650" s="10">
        <v>99.870999999999995</v>
      </c>
    </row>
    <row r="4651" spans="1:12">
      <c r="A4651" s="9">
        <v>4</v>
      </c>
      <c r="B4651" s="9">
        <v>540213</v>
      </c>
      <c r="C4651" s="9" t="s">
        <v>2048</v>
      </c>
      <c r="D4651" s="9" t="s">
        <v>2049</v>
      </c>
      <c r="E4651" s="9">
        <v>5402</v>
      </c>
      <c r="F4651" s="9" t="s">
        <v>3028</v>
      </c>
      <c r="G4651" s="9" t="s">
        <v>953</v>
      </c>
      <c r="H4651" s="9">
        <v>54</v>
      </c>
      <c r="I4651" s="9" t="s">
        <v>954</v>
      </c>
      <c r="J4651" s="9" t="s">
        <v>955</v>
      </c>
      <c r="K4651" s="10">
        <v>18.431999999999999</v>
      </c>
      <c r="L4651" s="10">
        <v>100.51300000000001</v>
      </c>
    </row>
    <row r="4652" spans="1:12">
      <c r="A4652" s="9">
        <v>4</v>
      </c>
      <c r="B4652" s="9">
        <v>540504</v>
      </c>
      <c r="C4652" s="9" t="s">
        <v>6508</v>
      </c>
      <c r="D4652" s="9" t="s">
        <v>6509</v>
      </c>
      <c r="E4652" s="9">
        <v>5405</v>
      </c>
      <c r="F4652" s="9" t="s">
        <v>5152</v>
      </c>
      <c r="G4652" s="9" t="s">
        <v>5151</v>
      </c>
      <c r="H4652" s="9">
        <v>54</v>
      </c>
      <c r="I4652" s="9" t="s">
        <v>954</v>
      </c>
      <c r="J4652" s="9" t="s">
        <v>955</v>
      </c>
      <c r="K4652" s="10">
        <v>17.898</v>
      </c>
      <c r="L4652" s="10">
        <v>100.09</v>
      </c>
    </row>
    <row r="4653" spans="1:12">
      <c r="A4653" s="9">
        <v>4</v>
      </c>
      <c r="B4653" s="9">
        <v>540104</v>
      </c>
      <c r="C4653" s="9" t="s">
        <v>10963</v>
      </c>
      <c r="D4653" s="9" t="s">
        <v>10964</v>
      </c>
      <c r="E4653" s="9">
        <v>5401</v>
      </c>
      <c r="F4653" s="9" t="s">
        <v>952</v>
      </c>
      <c r="G4653" s="9" t="s">
        <v>953</v>
      </c>
      <c r="H4653" s="9">
        <v>54</v>
      </c>
      <c r="I4653" s="9" t="s">
        <v>954</v>
      </c>
      <c r="J4653" s="9" t="s">
        <v>955</v>
      </c>
      <c r="K4653" s="10">
        <v>18.062999999999999</v>
      </c>
      <c r="L4653" s="10">
        <v>100.316</v>
      </c>
    </row>
    <row r="4654" spans="1:12">
      <c r="A4654" s="9">
        <v>4</v>
      </c>
      <c r="B4654" s="9">
        <v>540302</v>
      </c>
      <c r="C4654" s="9" t="s">
        <v>9489</v>
      </c>
      <c r="D4654" s="9" t="s">
        <v>9490</v>
      </c>
      <c r="E4654" s="9">
        <v>5403</v>
      </c>
      <c r="F4654" s="9" t="s">
        <v>5068</v>
      </c>
      <c r="G4654" s="9" t="s">
        <v>5069</v>
      </c>
      <c r="H4654" s="9">
        <v>54</v>
      </c>
      <c r="I4654" s="9" t="s">
        <v>954</v>
      </c>
      <c r="J4654" s="9" t="s">
        <v>955</v>
      </c>
      <c r="K4654" s="10">
        <v>18.065000000000001</v>
      </c>
      <c r="L4654" s="10">
        <v>99.936999999999998</v>
      </c>
    </row>
    <row r="4655" spans="1:12">
      <c r="A4655" s="9">
        <v>4</v>
      </c>
      <c r="B4655" s="9">
        <v>540206</v>
      </c>
      <c r="C4655" s="9" t="s">
        <v>12121</v>
      </c>
      <c r="D4655" s="9" t="s">
        <v>12122</v>
      </c>
      <c r="E4655" s="9">
        <v>5402</v>
      </c>
      <c r="F4655" s="9" t="s">
        <v>3028</v>
      </c>
      <c r="G4655" s="9" t="s">
        <v>953</v>
      </c>
      <c r="H4655" s="9">
        <v>54</v>
      </c>
      <c r="I4655" s="9" t="s">
        <v>954</v>
      </c>
      <c r="J4655" s="9" t="s">
        <v>955</v>
      </c>
      <c r="K4655" s="10">
        <v>18.207999999999998</v>
      </c>
      <c r="L4655" s="10">
        <v>100.381</v>
      </c>
    </row>
    <row r="4656" spans="1:12">
      <c r="A4656" s="9">
        <v>4</v>
      </c>
      <c r="B4656" s="9">
        <v>540603</v>
      </c>
      <c r="C4656" s="9" t="s">
        <v>12201</v>
      </c>
      <c r="D4656" s="9" t="s">
        <v>12202</v>
      </c>
      <c r="E4656" s="9">
        <v>5406</v>
      </c>
      <c r="F4656" s="9" t="s">
        <v>2620</v>
      </c>
      <c r="G4656" s="9" t="s">
        <v>2621</v>
      </c>
      <c r="H4656" s="9">
        <v>54</v>
      </c>
      <c r="I4656" s="9" t="s">
        <v>954</v>
      </c>
      <c r="J4656" s="9" t="s">
        <v>955</v>
      </c>
      <c r="K4656" s="10">
        <v>18.417999999999999</v>
      </c>
      <c r="L4656" s="10">
        <v>100.089</v>
      </c>
    </row>
    <row r="4657" spans="1:12">
      <c r="A4657" s="9">
        <v>4</v>
      </c>
      <c r="B4657" s="9">
        <v>540503</v>
      </c>
      <c r="C4657" s="9" t="s">
        <v>10483</v>
      </c>
      <c r="D4657" s="9" t="s">
        <v>10484</v>
      </c>
      <c r="E4657" s="9">
        <v>5405</v>
      </c>
      <c r="F4657" s="9" t="s">
        <v>5152</v>
      </c>
      <c r="G4657" s="9" t="s">
        <v>5151</v>
      </c>
      <c r="H4657" s="9">
        <v>54</v>
      </c>
      <c r="I4657" s="9" t="s">
        <v>954</v>
      </c>
      <c r="J4657" s="9" t="s">
        <v>955</v>
      </c>
      <c r="K4657" s="10">
        <v>17.891999999999999</v>
      </c>
      <c r="L4657" s="10">
        <v>99.956000000000003</v>
      </c>
    </row>
    <row r="4658" spans="1:12">
      <c r="A4658" s="9">
        <v>4</v>
      </c>
      <c r="B4658" s="9">
        <v>540304</v>
      </c>
      <c r="C4658" s="9" t="s">
        <v>12323</v>
      </c>
      <c r="D4658" s="9" t="s">
        <v>12324</v>
      </c>
      <c r="E4658" s="9">
        <v>5403</v>
      </c>
      <c r="F4658" s="9" t="s">
        <v>5068</v>
      </c>
      <c r="G4658" s="9" t="s">
        <v>5069</v>
      </c>
      <c r="H4658" s="9">
        <v>54</v>
      </c>
      <c r="I4658" s="9" t="s">
        <v>954</v>
      </c>
      <c r="J4658" s="9" t="s">
        <v>955</v>
      </c>
      <c r="K4658" s="10">
        <v>18.303000000000001</v>
      </c>
      <c r="L4658" s="10">
        <v>99.998999999999995</v>
      </c>
    </row>
    <row r="4659" spans="1:12">
      <c r="A4659" s="9">
        <v>4</v>
      </c>
      <c r="B4659" s="9">
        <v>540303</v>
      </c>
      <c r="C4659" s="9" t="s">
        <v>12347</v>
      </c>
      <c r="D4659" s="9" t="s">
        <v>12348</v>
      </c>
      <c r="E4659" s="9">
        <v>5403</v>
      </c>
      <c r="F4659" s="9" t="s">
        <v>5068</v>
      </c>
      <c r="G4659" s="9" t="s">
        <v>5069</v>
      </c>
      <c r="H4659" s="9">
        <v>54</v>
      </c>
      <c r="I4659" s="9" t="s">
        <v>954</v>
      </c>
      <c r="J4659" s="9" t="s">
        <v>955</v>
      </c>
      <c r="K4659" s="10">
        <v>18.151</v>
      </c>
      <c r="L4659" s="10">
        <v>99.983000000000004</v>
      </c>
    </row>
    <row r="4660" spans="1:12">
      <c r="A4660" s="9">
        <v>4</v>
      </c>
      <c r="B4660" s="9">
        <v>540704</v>
      </c>
      <c r="C4660" s="9" t="s">
        <v>12542</v>
      </c>
      <c r="D4660" s="9" t="s">
        <v>12543</v>
      </c>
      <c r="E4660" s="9">
        <v>5407</v>
      </c>
      <c r="F4660" s="9" t="s">
        <v>9777</v>
      </c>
      <c r="G4660" s="9" t="s">
        <v>9778</v>
      </c>
      <c r="H4660" s="9">
        <v>54</v>
      </c>
      <c r="I4660" s="9" t="s">
        <v>954</v>
      </c>
      <c r="J4660" s="9" t="s">
        <v>955</v>
      </c>
      <c r="K4660" s="10">
        <v>17.850000000000001</v>
      </c>
      <c r="L4660" s="10">
        <v>99.79</v>
      </c>
    </row>
    <row r="4661" spans="1:12">
      <c r="A4661" s="9">
        <v>4</v>
      </c>
      <c r="B4661" s="9">
        <v>540604</v>
      </c>
      <c r="C4661" s="9" t="s">
        <v>1252</v>
      </c>
      <c r="D4661" s="9" t="s">
        <v>1253</v>
      </c>
      <c r="E4661" s="9">
        <v>5406</v>
      </c>
      <c r="F4661" s="9" t="s">
        <v>2620</v>
      </c>
      <c r="G4661" s="9" t="s">
        <v>2621</v>
      </c>
      <c r="H4661" s="9">
        <v>54</v>
      </c>
      <c r="I4661" s="9" t="s">
        <v>954</v>
      </c>
      <c r="J4661" s="9" t="s">
        <v>955</v>
      </c>
      <c r="K4661" s="10">
        <v>18.530999999999999</v>
      </c>
      <c r="L4661" s="10">
        <v>100.271</v>
      </c>
    </row>
    <row r="4662" spans="1:12">
      <c r="A4662" s="9">
        <v>4</v>
      </c>
      <c r="B4662" s="9">
        <v>540606</v>
      </c>
      <c r="C4662" s="9" t="s">
        <v>12698</v>
      </c>
      <c r="D4662" s="9" t="s">
        <v>12699</v>
      </c>
      <c r="E4662" s="9">
        <v>5406</v>
      </c>
      <c r="F4662" s="9" t="s">
        <v>2620</v>
      </c>
      <c r="G4662" s="9" t="s">
        <v>2621</v>
      </c>
      <c r="H4662" s="9">
        <v>54</v>
      </c>
      <c r="I4662" s="9" t="s">
        <v>954</v>
      </c>
      <c r="J4662" s="9" t="s">
        <v>955</v>
      </c>
      <c r="K4662" s="10">
        <v>18.709</v>
      </c>
      <c r="L4662" s="10">
        <v>100.247</v>
      </c>
    </row>
    <row r="4663" spans="1:12">
      <c r="A4663" s="9">
        <v>4</v>
      </c>
      <c r="B4663" s="9">
        <v>550101</v>
      </c>
      <c r="C4663" s="9" t="s">
        <v>950</v>
      </c>
      <c r="D4663" s="9" t="s">
        <v>951</v>
      </c>
      <c r="E4663" s="9">
        <v>5501</v>
      </c>
      <c r="F4663" s="9" t="s">
        <v>1083</v>
      </c>
      <c r="G4663" s="9" t="s">
        <v>1084</v>
      </c>
      <c r="H4663" s="9">
        <v>55</v>
      </c>
      <c r="I4663" s="9" t="s">
        <v>1085</v>
      </c>
      <c r="J4663" s="9" t="s">
        <v>1086</v>
      </c>
      <c r="K4663" s="10">
        <v>18.792999999999999</v>
      </c>
      <c r="L4663" s="10">
        <v>100.786</v>
      </c>
    </row>
    <row r="4664" spans="1:12">
      <c r="A4664" s="9">
        <v>4</v>
      </c>
      <c r="B4664" s="9">
        <v>550601</v>
      </c>
      <c r="C4664" s="9" t="s">
        <v>2257</v>
      </c>
      <c r="D4664" s="9" t="s">
        <v>2258</v>
      </c>
      <c r="E4664" s="9">
        <v>5506</v>
      </c>
      <c r="F4664" s="9" t="s">
        <v>2259</v>
      </c>
      <c r="G4664" s="9" t="s">
        <v>2260</v>
      </c>
      <c r="H4664" s="9">
        <v>55</v>
      </c>
      <c r="I4664" s="9" t="s">
        <v>1085</v>
      </c>
      <c r="J4664" s="9" t="s">
        <v>1086</v>
      </c>
      <c r="K4664" s="10">
        <v>19.119</v>
      </c>
      <c r="L4664" s="10">
        <v>100.798</v>
      </c>
    </row>
    <row r="4665" spans="1:12">
      <c r="A4665" s="9">
        <v>4</v>
      </c>
      <c r="B4665" s="9">
        <v>550105</v>
      </c>
      <c r="C4665" s="9" t="s">
        <v>2457</v>
      </c>
      <c r="D4665" s="9" t="s">
        <v>2458</v>
      </c>
      <c r="E4665" s="9">
        <v>5501</v>
      </c>
      <c r="F4665" s="9" t="s">
        <v>1083</v>
      </c>
      <c r="G4665" s="9" t="s">
        <v>1084</v>
      </c>
      <c r="H4665" s="9">
        <v>55</v>
      </c>
      <c r="I4665" s="9" t="s">
        <v>1085</v>
      </c>
      <c r="J4665" s="9" t="s">
        <v>1086</v>
      </c>
      <c r="K4665" s="10">
        <v>18.797000000000001</v>
      </c>
      <c r="L4665" s="10">
        <v>100.712</v>
      </c>
    </row>
    <row r="4666" spans="1:12">
      <c r="A4666" s="9">
        <v>4</v>
      </c>
      <c r="B4666" s="9">
        <v>551401</v>
      </c>
      <c r="C4666" s="9" t="s">
        <v>2562</v>
      </c>
      <c r="D4666" s="9" t="s">
        <v>2563</v>
      </c>
      <c r="E4666" s="9">
        <v>5514</v>
      </c>
      <c r="F4666" s="9" t="s">
        <v>2564</v>
      </c>
      <c r="G4666" s="9" t="s">
        <v>2565</v>
      </c>
      <c r="H4666" s="9">
        <v>55</v>
      </c>
      <c r="I4666" s="9" t="s">
        <v>1085</v>
      </c>
      <c r="J4666" s="9" t="s">
        <v>1086</v>
      </c>
      <c r="K4666" s="10">
        <v>18.756</v>
      </c>
      <c r="L4666" s="10">
        <v>100.816</v>
      </c>
    </row>
    <row r="4667" spans="1:12">
      <c r="A4667" s="9">
        <v>4</v>
      </c>
      <c r="B4667" s="9">
        <v>551402</v>
      </c>
      <c r="C4667" s="9" t="s">
        <v>2875</v>
      </c>
      <c r="D4667" s="9" t="s">
        <v>2876</v>
      </c>
      <c r="E4667" s="9">
        <v>5514</v>
      </c>
      <c r="F4667" s="9" t="s">
        <v>2564</v>
      </c>
      <c r="G4667" s="9" t="s">
        <v>2565</v>
      </c>
      <c r="H4667" s="9">
        <v>55</v>
      </c>
      <c r="I4667" s="9" t="s">
        <v>1085</v>
      </c>
      <c r="J4667" s="9" t="s">
        <v>1086</v>
      </c>
      <c r="K4667" s="10">
        <v>18.696000000000002</v>
      </c>
      <c r="L4667" s="10">
        <v>100.801</v>
      </c>
    </row>
    <row r="4668" spans="1:12">
      <c r="A4668" s="9">
        <v>4</v>
      </c>
      <c r="B4668" s="9">
        <v>550513</v>
      </c>
      <c r="C4668" s="9" t="s">
        <v>3105</v>
      </c>
      <c r="D4668" s="9" t="s">
        <v>3106</v>
      </c>
      <c r="E4668" s="9">
        <v>5505</v>
      </c>
      <c r="F4668" s="9" t="s">
        <v>3107</v>
      </c>
      <c r="G4668" s="9" t="s">
        <v>3108</v>
      </c>
      <c r="H4668" s="9">
        <v>55</v>
      </c>
      <c r="I4668" s="9" t="s">
        <v>1085</v>
      </c>
      <c r="J4668" s="9" t="s">
        <v>1086</v>
      </c>
      <c r="K4668" s="10">
        <v>19.13</v>
      </c>
      <c r="L4668" s="10">
        <v>100.9</v>
      </c>
    </row>
    <row r="4669" spans="1:12">
      <c r="A4669" s="9">
        <v>4</v>
      </c>
      <c r="B4669" s="9">
        <v>551406</v>
      </c>
      <c r="C4669" s="9" t="s">
        <v>3307</v>
      </c>
      <c r="D4669" s="9" t="s">
        <v>3308</v>
      </c>
      <c r="E4669" s="9">
        <v>5514</v>
      </c>
      <c r="F4669" s="9" t="s">
        <v>2564</v>
      </c>
      <c r="G4669" s="9" t="s">
        <v>2565</v>
      </c>
      <c r="H4669" s="9">
        <v>55</v>
      </c>
      <c r="I4669" s="9" t="s">
        <v>1085</v>
      </c>
      <c r="J4669" s="9" t="s">
        <v>1086</v>
      </c>
      <c r="K4669" s="10">
        <v>18.731000000000002</v>
      </c>
      <c r="L4669" s="10">
        <v>100.791</v>
      </c>
    </row>
    <row r="4670" spans="1:12">
      <c r="A4670" s="9">
        <v>4</v>
      </c>
      <c r="B4670" s="9">
        <v>550514</v>
      </c>
      <c r="C4670" s="9" t="s">
        <v>3351</v>
      </c>
      <c r="D4670" s="9" t="s">
        <v>3352</v>
      </c>
      <c r="E4670" s="9">
        <v>5505</v>
      </c>
      <c r="F4670" s="9" t="s">
        <v>3107</v>
      </c>
      <c r="G4670" s="9" t="s">
        <v>3108</v>
      </c>
      <c r="H4670" s="9">
        <v>55</v>
      </c>
      <c r="I4670" s="9" t="s">
        <v>1085</v>
      </c>
      <c r="J4670" s="9" t="s">
        <v>1086</v>
      </c>
      <c r="K4670" s="10">
        <v>19.175999999999998</v>
      </c>
      <c r="L4670" s="10">
        <v>100.947</v>
      </c>
    </row>
    <row r="4671" spans="1:12">
      <c r="A4671" s="9">
        <v>4</v>
      </c>
      <c r="B4671" s="9">
        <v>550109</v>
      </c>
      <c r="C4671" s="9" t="s">
        <v>3514</v>
      </c>
      <c r="D4671" s="9" t="s">
        <v>3515</v>
      </c>
      <c r="E4671" s="9">
        <v>5501</v>
      </c>
      <c r="F4671" s="9" t="s">
        <v>1083</v>
      </c>
      <c r="G4671" s="9" t="s">
        <v>1084</v>
      </c>
      <c r="H4671" s="9">
        <v>55</v>
      </c>
      <c r="I4671" s="9" t="s">
        <v>1085</v>
      </c>
      <c r="J4671" s="9" t="s">
        <v>1086</v>
      </c>
      <c r="K4671" s="10">
        <v>18.686</v>
      </c>
      <c r="L4671" s="10">
        <v>100.732</v>
      </c>
    </row>
    <row r="4672" spans="1:12">
      <c r="A4672" s="9">
        <v>4</v>
      </c>
      <c r="B4672" s="9">
        <v>550609</v>
      </c>
      <c r="C4672" s="9" t="s">
        <v>3891</v>
      </c>
      <c r="D4672" s="9" t="s">
        <v>2260</v>
      </c>
      <c r="E4672" s="9">
        <v>5506</v>
      </c>
      <c r="F4672" s="9" t="s">
        <v>2259</v>
      </c>
      <c r="G4672" s="9" t="s">
        <v>2260</v>
      </c>
      <c r="H4672" s="9">
        <v>55</v>
      </c>
      <c r="I4672" s="9" t="s">
        <v>1085</v>
      </c>
      <c r="J4672" s="9" t="s">
        <v>1086</v>
      </c>
      <c r="K4672" s="10">
        <v>19.128</v>
      </c>
      <c r="L4672" s="10">
        <v>100.831</v>
      </c>
    </row>
    <row r="4673" spans="1:12">
      <c r="A4673" s="9">
        <v>4</v>
      </c>
      <c r="B4673" s="9">
        <v>550104</v>
      </c>
      <c r="C4673" s="9" t="s">
        <v>1093</v>
      </c>
      <c r="D4673" s="9" t="s">
        <v>1094</v>
      </c>
      <c r="E4673" s="9">
        <v>5501</v>
      </c>
      <c r="F4673" s="9" t="s">
        <v>1083</v>
      </c>
      <c r="G4673" s="9" t="s">
        <v>1084</v>
      </c>
      <c r="H4673" s="9">
        <v>55</v>
      </c>
      <c r="I4673" s="9" t="s">
        <v>1085</v>
      </c>
      <c r="J4673" s="9" t="s">
        <v>1086</v>
      </c>
      <c r="K4673" s="10">
        <v>18.783000000000001</v>
      </c>
      <c r="L4673" s="10">
        <v>100.73099999999999</v>
      </c>
    </row>
    <row r="4674" spans="1:12">
      <c r="A4674" s="9">
        <v>4</v>
      </c>
      <c r="B4674" s="9">
        <v>550501</v>
      </c>
      <c r="C4674" s="9" t="s">
        <v>4224</v>
      </c>
      <c r="D4674" s="9" t="s">
        <v>3108</v>
      </c>
      <c r="E4674" s="9">
        <v>5505</v>
      </c>
      <c r="F4674" s="9" t="s">
        <v>3107</v>
      </c>
      <c r="G4674" s="9" t="s">
        <v>3108</v>
      </c>
      <c r="H4674" s="9">
        <v>55</v>
      </c>
      <c r="I4674" s="9" t="s">
        <v>1085</v>
      </c>
      <c r="J4674" s="9" t="s">
        <v>1086</v>
      </c>
      <c r="K4674" s="10">
        <v>19.167999999999999</v>
      </c>
      <c r="L4674" s="10">
        <v>100.90300000000001</v>
      </c>
    </row>
    <row r="4675" spans="1:12">
      <c r="A4675" s="9">
        <v>4</v>
      </c>
      <c r="B4675" s="9">
        <v>550903</v>
      </c>
      <c r="C4675" s="9" t="s">
        <v>4616</v>
      </c>
      <c r="D4675" s="9" t="s">
        <v>4617</v>
      </c>
      <c r="E4675" s="9">
        <v>5509</v>
      </c>
      <c r="F4675" s="9" t="s">
        <v>4618</v>
      </c>
      <c r="G4675" s="9" t="s">
        <v>4619</v>
      </c>
      <c r="H4675" s="9">
        <v>55</v>
      </c>
      <c r="I4675" s="9" t="s">
        <v>1085</v>
      </c>
      <c r="J4675" s="9" t="s">
        <v>1086</v>
      </c>
      <c r="K4675" s="10">
        <v>19.245999999999999</v>
      </c>
      <c r="L4675" s="10">
        <v>100.855</v>
      </c>
    </row>
    <row r="4676" spans="1:12">
      <c r="A4676" s="9">
        <v>4</v>
      </c>
      <c r="B4676" s="9">
        <v>550705</v>
      </c>
      <c r="C4676" s="9" t="s">
        <v>4620</v>
      </c>
      <c r="D4676" s="9" t="s">
        <v>4621</v>
      </c>
      <c r="E4676" s="9">
        <v>5507</v>
      </c>
      <c r="F4676" s="9" t="s">
        <v>4622</v>
      </c>
      <c r="G4676" s="9" t="s">
        <v>4623</v>
      </c>
      <c r="H4676" s="9">
        <v>55</v>
      </c>
      <c r="I4676" s="9" t="s">
        <v>1085</v>
      </c>
      <c r="J4676" s="9" t="s">
        <v>1086</v>
      </c>
      <c r="K4676" s="10">
        <v>18.678999999999998</v>
      </c>
      <c r="L4676" s="10">
        <v>100.837</v>
      </c>
    </row>
    <row r="4677" spans="1:12">
      <c r="A4677" s="9">
        <v>4</v>
      </c>
      <c r="B4677" s="9">
        <v>550502</v>
      </c>
      <c r="C4677" s="9" t="s">
        <v>4823</v>
      </c>
      <c r="D4677" s="9" t="s">
        <v>4824</v>
      </c>
      <c r="E4677" s="9">
        <v>5505</v>
      </c>
      <c r="F4677" s="9" t="s">
        <v>3107</v>
      </c>
      <c r="G4677" s="9" t="s">
        <v>3108</v>
      </c>
      <c r="H4677" s="9">
        <v>55</v>
      </c>
      <c r="I4677" s="9" t="s">
        <v>1085</v>
      </c>
      <c r="J4677" s="9" t="s">
        <v>1086</v>
      </c>
      <c r="K4677" s="10">
        <v>19.196999999999999</v>
      </c>
      <c r="L4677" s="10">
        <v>100.849</v>
      </c>
    </row>
    <row r="4678" spans="1:12">
      <c r="A4678" s="9">
        <v>4</v>
      </c>
      <c r="B4678" s="9">
        <v>550107</v>
      </c>
      <c r="C4678" s="9" t="s">
        <v>5052</v>
      </c>
      <c r="D4678" s="9" t="s">
        <v>5053</v>
      </c>
      <c r="E4678" s="9">
        <v>5501</v>
      </c>
      <c r="F4678" s="9" t="s">
        <v>1083</v>
      </c>
      <c r="G4678" s="9" t="s">
        <v>1084</v>
      </c>
      <c r="H4678" s="9">
        <v>55</v>
      </c>
      <c r="I4678" s="9" t="s">
        <v>1085</v>
      </c>
      <c r="J4678" s="9" t="s">
        <v>1086</v>
      </c>
      <c r="K4678" s="10">
        <v>18.707999999999998</v>
      </c>
      <c r="L4678" s="10">
        <v>100.682</v>
      </c>
    </row>
    <row r="4679" spans="1:12">
      <c r="A4679" s="9">
        <v>4</v>
      </c>
      <c r="B4679" s="9">
        <v>550701</v>
      </c>
      <c r="C4679" s="9" t="s">
        <v>5212</v>
      </c>
      <c r="D4679" s="9" t="s">
        <v>5213</v>
      </c>
      <c r="E4679" s="9">
        <v>5507</v>
      </c>
      <c r="F4679" s="9" t="s">
        <v>4622</v>
      </c>
      <c r="G4679" s="9" t="s">
        <v>4623</v>
      </c>
      <c r="H4679" s="9">
        <v>55</v>
      </c>
      <c r="I4679" s="9" t="s">
        <v>1085</v>
      </c>
      <c r="J4679" s="9" t="s">
        <v>1086</v>
      </c>
      <c r="K4679" s="10">
        <v>18.577000000000002</v>
      </c>
      <c r="L4679" s="10">
        <v>100.74</v>
      </c>
    </row>
    <row r="4680" spans="1:12">
      <c r="A4680" s="9">
        <v>4</v>
      </c>
      <c r="B4680" s="9">
        <v>550704</v>
      </c>
      <c r="C4680" s="9" t="s">
        <v>5335</v>
      </c>
      <c r="D4680" s="9" t="s">
        <v>5336</v>
      </c>
      <c r="E4680" s="9">
        <v>5507</v>
      </c>
      <c r="F4680" s="9" t="s">
        <v>4622</v>
      </c>
      <c r="G4680" s="9" t="s">
        <v>4623</v>
      </c>
      <c r="H4680" s="9">
        <v>55</v>
      </c>
      <c r="I4680" s="9" t="s">
        <v>1085</v>
      </c>
      <c r="J4680" s="9" t="s">
        <v>1086</v>
      </c>
      <c r="K4680" s="10">
        <v>18.637</v>
      </c>
      <c r="L4680" s="10">
        <v>100.783</v>
      </c>
    </row>
    <row r="4681" spans="1:12">
      <c r="A4681" s="9">
        <v>4</v>
      </c>
      <c r="B4681" s="9">
        <v>550504</v>
      </c>
      <c r="C4681" s="9" t="s">
        <v>5351</v>
      </c>
      <c r="D4681" s="9" t="s">
        <v>5352</v>
      </c>
      <c r="E4681" s="9">
        <v>5505</v>
      </c>
      <c r="F4681" s="9" t="s">
        <v>3107</v>
      </c>
      <c r="G4681" s="9" t="s">
        <v>3108</v>
      </c>
      <c r="H4681" s="9">
        <v>55</v>
      </c>
      <c r="I4681" s="9" t="s">
        <v>1085</v>
      </c>
      <c r="J4681" s="9" t="s">
        <v>1086</v>
      </c>
      <c r="K4681" s="10">
        <v>19.148</v>
      </c>
      <c r="L4681" s="10">
        <v>100.967</v>
      </c>
    </row>
    <row r="4682" spans="1:12">
      <c r="A4682" s="9">
        <v>4</v>
      </c>
      <c r="B4682" s="9">
        <v>550604</v>
      </c>
      <c r="C4682" s="9" t="s">
        <v>5620</v>
      </c>
      <c r="D4682" s="9" t="s">
        <v>5621</v>
      </c>
      <c r="E4682" s="9">
        <v>5506</v>
      </c>
      <c r="F4682" s="9" t="s">
        <v>2259</v>
      </c>
      <c r="G4682" s="9" t="s">
        <v>2260</v>
      </c>
      <c r="H4682" s="9">
        <v>55</v>
      </c>
      <c r="I4682" s="9" t="s">
        <v>1085</v>
      </c>
      <c r="J4682" s="9" t="s">
        <v>1086</v>
      </c>
      <c r="K4682" s="10">
        <v>19.061</v>
      </c>
      <c r="L4682" s="10">
        <v>100.926</v>
      </c>
    </row>
    <row r="4683" spans="1:12">
      <c r="A4683" s="9">
        <v>4</v>
      </c>
      <c r="B4683" s="9">
        <v>550509</v>
      </c>
      <c r="C4683" s="9" t="s">
        <v>5654</v>
      </c>
      <c r="D4683" s="9" t="s">
        <v>5655</v>
      </c>
      <c r="E4683" s="9">
        <v>5505</v>
      </c>
      <c r="F4683" s="9" t="s">
        <v>3107</v>
      </c>
      <c r="G4683" s="9" t="s">
        <v>3108</v>
      </c>
      <c r="H4683" s="9">
        <v>55</v>
      </c>
      <c r="I4683" s="9" t="s">
        <v>1085</v>
      </c>
      <c r="J4683" s="9" t="s">
        <v>1086</v>
      </c>
      <c r="K4683" s="10">
        <v>19.222000000000001</v>
      </c>
      <c r="L4683" s="10">
        <v>100.895</v>
      </c>
    </row>
    <row r="4684" spans="1:12">
      <c r="A4684" s="9">
        <v>4</v>
      </c>
      <c r="B4684" s="9">
        <v>550106</v>
      </c>
      <c r="C4684" s="9" t="s">
        <v>6036</v>
      </c>
      <c r="D4684" s="9" t="s">
        <v>6037</v>
      </c>
      <c r="E4684" s="9">
        <v>5501</v>
      </c>
      <c r="F4684" s="9" t="s">
        <v>1083</v>
      </c>
      <c r="G4684" s="9" t="s">
        <v>1084</v>
      </c>
      <c r="H4684" s="9">
        <v>55</v>
      </c>
      <c r="I4684" s="9" t="s">
        <v>1085</v>
      </c>
      <c r="J4684" s="9" t="s">
        <v>1086</v>
      </c>
      <c r="K4684" s="10">
        <v>18.783000000000001</v>
      </c>
      <c r="L4684" s="10">
        <v>100.61499999999999</v>
      </c>
    </row>
    <row r="4685" spans="1:12">
      <c r="A4685" s="9">
        <v>4</v>
      </c>
      <c r="B4685" s="9">
        <v>550708</v>
      </c>
      <c r="C4685" s="9" t="s">
        <v>6112</v>
      </c>
      <c r="D4685" s="9" t="s">
        <v>6113</v>
      </c>
      <c r="E4685" s="9">
        <v>5507</v>
      </c>
      <c r="F4685" s="9" t="s">
        <v>4622</v>
      </c>
      <c r="G4685" s="9" t="s">
        <v>4623</v>
      </c>
      <c r="H4685" s="9">
        <v>55</v>
      </c>
      <c r="I4685" s="9" t="s">
        <v>1085</v>
      </c>
      <c r="J4685" s="9" t="s">
        <v>1086</v>
      </c>
      <c r="K4685" s="10">
        <v>18.638999999999999</v>
      </c>
      <c r="L4685" s="10">
        <v>100.72499999999999</v>
      </c>
    </row>
    <row r="4686" spans="1:12">
      <c r="A4686" s="9">
        <v>4</v>
      </c>
      <c r="B4686" s="9">
        <v>550512</v>
      </c>
      <c r="C4686" s="9" t="s">
        <v>6313</v>
      </c>
      <c r="D4686" s="9" t="s">
        <v>6314</v>
      </c>
      <c r="E4686" s="9">
        <v>5505</v>
      </c>
      <c r="F4686" s="9" t="s">
        <v>3107</v>
      </c>
      <c r="G4686" s="9" t="s">
        <v>3108</v>
      </c>
      <c r="H4686" s="9">
        <v>55</v>
      </c>
      <c r="I4686" s="9" t="s">
        <v>1085</v>
      </c>
      <c r="J4686" s="9" t="s">
        <v>1086</v>
      </c>
      <c r="K4686" s="10">
        <v>19.27</v>
      </c>
      <c r="L4686" s="10">
        <v>101.03100000000001</v>
      </c>
    </row>
    <row r="4687" spans="1:12">
      <c r="A4687" s="9">
        <v>4</v>
      </c>
      <c r="B4687" s="9">
        <v>550716</v>
      </c>
      <c r="C4687" s="9" t="s">
        <v>2508</v>
      </c>
      <c r="D4687" s="9" t="s">
        <v>2509</v>
      </c>
      <c r="E4687" s="9">
        <v>5507</v>
      </c>
      <c r="F4687" s="9" t="s">
        <v>4622</v>
      </c>
      <c r="G4687" s="9" t="s">
        <v>4623</v>
      </c>
      <c r="H4687" s="9">
        <v>55</v>
      </c>
      <c r="I4687" s="9" t="s">
        <v>1085</v>
      </c>
      <c r="J4687" s="9" t="s">
        <v>1086</v>
      </c>
      <c r="K4687" s="10">
        <v>18.564</v>
      </c>
      <c r="L4687" s="10">
        <v>100.66</v>
      </c>
    </row>
    <row r="4688" spans="1:12">
      <c r="A4688" s="9">
        <v>4</v>
      </c>
      <c r="B4688" s="9">
        <v>550909</v>
      </c>
      <c r="C4688" s="9" t="s">
        <v>2277</v>
      </c>
      <c r="D4688" s="9" t="s">
        <v>2278</v>
      </c>
      <c r="E4688" s="9">
        <v>5509</v>
      </c>
      <c r="F4688" s="9" t="s">
        <v>4618</v>
      </c>
      <c r="G4688" s="9" t="s">
        <v>4619</v>
      </c>
      <c r="H4688" s="9">
        <v>55</v>
      </c>
      <c r="I4688" s="9" t="s">
        <v>1085</v>
      </c>
      <c r="J4688" s="9" t="s">
        <v>1086</v>
      </c>
      <c r="K4688" s="10">
        <v>19.257999999999999</v>
      </c>
      <c r="L4688" s="10">
        <v>100.81399999999999</v>
      </c>
    </row>
    <row r="4689" spans="1:12">
      <c r="A4689" s="9">
        <v>4</v>
      </c>
      <c r="B4689" s="9">
        <v>550503</v>
      </c>
      <c r="C4689" s="9" t="s">
        <v>6586</v>
      </c>
      <c r="D4689" s="9" t="s">
        <v>6587</v>
      </c>
      <c r="E4689" s="9">
        <v>5505</v>
      </c>
      <c r="F4689" s="9" t="s">
        <v>3107</v>
      </c>
      <c r="G4689" s="9" t="s">
        <v>3108</v>
      </c>
      <c r="H4689" s="9">
        <v>55</v>
      </c>
      <c r="I4689" s="9" t="s">
        <v>1085</v>
      </c>
      <c r="J4689" s="9" t="s">
        <v>1086</v>
      </c>
      <c r="K4689" s="10">
        <v>19.224</v>
      </c>
      <c r="L4689" s="10">
        <v>100.95099999999999</v>
      </c>
    </row>
    <row r="4690" spans="1:12">
      <c r="A4690" s="9">
        <v>4</v>
      </c>
      <c r="B4690" s="9">
        <v>550108</v>
      </c>
      <c r="C4690" s="9" t="s">
        <v>6648</v>
      </c>
      <c r="D4690" s="9" t="s">
        <v>6649</v>
      </c>
      <c r="E4690" s="9">
        <v>5501</v>
      </c>
      <c r="F4690" s="9" t="s">
        <v>1083</v>
      </c>
      <c r="G4690" s="9" t="s">
        <v>1084</v>
      </c>
      <c r="H4690" s="9">
        <v>55</v>
      </c>
      <c r="I4690" s="9" t="s">
        <v>1085</v>
      </c>
      <c r="J4690" s="9" t="s">
        <v>1086</v>
      </c>
      <c r="K4690" s="10">
        <v>18.724</v>
      </c>
      <c r="L4690" s="10">
        <v>100.739</v>
      </c>
    </row>
    <row r="4691" spans="1:12">
      <c r="A4691" s="9">
        <v>4</v>
      </c>
      <c r="B4691" s="9">
        <v>550302</v>
      </c>
      <c r="C4691" s="9" t="s">
        <v>6771</v>
      </c>
      <c r="D4691" s="9" t="s">
        <v>6772</v>
      </c>
      <c r="E4691" s="9">
        <v>5503</v>
      </c>
      <c r="F4691" s="9" t="s">
        <v>6773</v>
      </c>
      <c r="G4691" s="9" t="s">
        <v>1803</v>
      </c>
      <c r="H4691" s="9">
        <v>55</v>
      </c>
      <c r="I4691" s="9" t="s">
        <v>1085</v>
      </c>
      <c r="J4691" s="9" t="s">
        <v>1086</v>
      </c>
      <c r="K4691" s="10">
        <v>18.858000000000001</v>
      </c>
      <c r="L4691" s="10">
        <v>100.405</v>
      </c>
    </row>
    <row r="4692" spans="1:12">
      <c r="A4692" s="9">
        <v>4</v>
      </c>
      <c r="B4692" s="9">
        <v>550904</v>
      </c>
      <c r="C4692" s="9" t="s">
        <v>4519</v>
      </c>
      <c r="D4692" s="9" t="s">
        <v>4520</v>
      </c>
      <c r="E4692" s="9">
        <v>5509</v>
      </c>
      <c r="F4692" s="9" t="s">
        <v>4618</v>
      </c>
      <c r="G4692" s="9" t="s">
        <v>4619</v>
      </c>
      <c r="H4692" s="9">
        <v>55</v>
      </c>
      <c r="I4692" s="9" t="s">
        <v>1085</v>
      </c>
      <c r="J4692" s="9" t="s">
        <v>1086</v>
      </c>
      <c r="K4692" s="10">
        <v>19.338000000000001</v>
      </c>
      <c r="L4692" s="10">
        <v>100.925</v>
      </c>
    </row>
    <row r="4693" spans="1:12">
      <c r="A4693" s="9">
        <v>4</v>
      </c>
      <c r="B4693" s="9">
        <v>551404</v>
      </c>
      <c r="C4693" s="9" t="s">
        <v>7291</v>
      </c>
      <c r="D4693" s="9" t="s">
        <v>7292</v>
      </c>
      <c r="E4693" s="9">
        <v>5514</v>
      </c>
      <c r="F4693" s="9" t="s">
        <v>2564</v>
      </c>
      <c r="G4693" s="9" t="s">
        <v>2565</v>
      </c>
      <c r="H4693" s="9">
        <v>55</v>
      </c>
      <c r="I4693" s="9" t="s">
        <v>1085</v>
      </c>
      <c r="J4693" s="9" t="s">
        <v>1086</v>
      </c>
      <c r="K4693" s="10">
        <v>18.736999999999998</v>
      </c>
      <c r="L4693" s="10">
        <v>100.84099999999999</v>
      </c>
    </row>
    <row r="4694" spans="1:12">
      <c r="A4694" s="9">
        <v>4</v>
      </c>
      <c r="B4694" s="9">
        <v>550510</v>
      </c>
      <c r="C4694" s="9" t="s">
        <v>7673</v>
      </c>
      <c r="D4694" s="9" t="s">
        <v>7674</v>
      </c>
      <c r="E4694" s="9">
        <v>5505</v>
      </c>
      <c r="F4694" s="9" t="s">
        <v>3107</v>
      </c>
      <c r="G4694" s="9" t="s">
        <v>3108</v>
      </c>
      <c r="H4694" s="9">
        <v>55</v>
      </c>
      <c r="I4694" s="9" t="s">
        <v>1085</v>
      </c>
      <c r="J4694" s="9" t="s">
        <v>1086</v>
      </c>
      <c r="K4694" s="10">
        <v>19.161999999999999</v>
      </c>
      <c r="L4694" s="10">
        <v>100.83799999999999</v>
      </c>
    </row>
    <row r="4695" spans="1:12">
      <c r="A4695" s="9">
        <v>4</v>
      </c>
      <c r="B4695" s="9">
        <v>550603</v>
      </c>
      <c r="C4695" s="9" t="s">
        <v>8086</v>
      </c>
      <c r="D4695" s="9" t="s">
        <v>8087</v>
      </c>
      <c r="E4695" s="9">
        <v>5506</v>
      </c>
      <c r="F4695" s="9" t="s">
        <v>2259</v>
      </c>
      <c r="G4695" s="9" t="s">
        <v>2260</v>
      </c>
      <c r="H4695" s="9">
        <v>55</v>
      </c>
      <c r="I4695" s="9" t="s">
        <v>1085</v>
      </c>
      <c r="J4695" s="9" t="s">
        <v>1086</v>
      </c>
      <c r="K4695" s="10">
        <v>19.213999999999999</v>
      </c>
      <c r="L4695" s="10">
        <v>100.774</v>
      </c>
    </row>
    <row r="4696" spans="1:12">
      <c r="A4696" s="9">
        <v>4</v>
      </c>
      <c r="B4696" s="9">
        <v>551101</v>
      </c>
      <c r="C4696" s="9" t="s">
        <v>8212</v>
      </c>
      <c r="D4696" s="9" t="s">
        <v>8213</v>
      </c>
      <c r="E4696" s="9">
        <v>5511</v>
      </c>
      <c r="F4696" s="9" t="s">
        <v>8214</v>
      </c>
      <c r="G4696" s="9" t="s">
        <v>3696</v>
      </c>
      <c r="H4696" s="9">
        <v>55</v>
      </c>
      <c r="I4696" s="9" t="s">
        <v>1085</v>
      </c>
      <c r="J4696" s="9" t="s">
        <v>1086</v>
      </c>
      <c r="K4696" s="10">
        <v>18.898</v>
      </c>
      <c r="L4696" s="10">
        <v>100.902</v>
      </c>
    </row>
    <row r="4697" spans="1:12">
      <c r="A4697" s="9">
        <v>4</v>
      </c>
      <c r="B4697" s="9">
        <v>550401</v>
      </c>
      <c r="C4697" s="9" t="s">
        <v>8364</v>
      </c>
      <c r="D4697" s="9" t="s">
        <v>8365</v>
      </c>
      <c r="E4697" s="9">
        <v>5504</v>
      </c>
      <c r="F4697" s="9" t="s">
        <v>8366</v>
      </c>
      <c r="G4697" s="9" t="s">
        <v>8365</v>
      </c>
      <c r="H4697" s="9">
        <v>55</v>
      </c>
      <c r="I4697" s="9" t="s">
        <v>1085</v>
      </c>
      <c r="J4697" s="9" t="s">
        <v>1086</v>
      </c>
      <c r="K4697" s="10">
        <v>18.312999999999999</v>
      </c>
      <c r="L4697" s="10">
        <v>100.681</v>
      </c>
    </row>
    <row r="4698" spans="1:12">
      <c r="A4698" s="9">
        <v>4</v>
      </c>
      <c r="B4698" s="9">
        <v>550203</v>
      </c>
      <c r="C4698" s="9" t="s">
        <v>8477</v>
      </c>
      <c r="D4698" s="9" t="s">
        <v>8478</v>
      </c>
      <c r="E4698" s="9">
        <v>5502</v>
      </c>
      <c r="F4698" s="9" t="s">
        <v>8479</v>
      </c>
      <c r="G4698" s="9" t="s">
        <v>8480</v>
      </c>
      <c r="H4698" s="9">
        <v>55</v>
      </c>
      <c r="I4698" s="9" t="s">
        <v>1085</v>
      </c>
      <c r="J4698" s="9" t="s">
        <v>1086</v>
      </c>
      <c r="K4698" s="10">
        <v>18.687000000000001</v>
      </c>
      <c r="L4698" s="10">
        <v>100.97499999999999</v>
      </c>
    </row>
    <row r="4699" spans="1:12">
      <c r="A4699" s="9">
        <v>4</v>
      </c>
      <c r="B4699" s="9">
        <v>550908</v>
      </c>
      <c r="C4699" s="9" t="s">
        <v>8851</v>
      </c>
      <c r="D4699" s="9" t="s">
        <v>8852</v>
      </c>
      <c r="E4699" s="9">
        <v>5509</v>
      </c>
      <c r="F4699" s="9" t="s">
        <v>4618</v>
      </c>
      <c r="G4699" s="9" t="s">
        <v>4619</v>
      </c>
      <c r="H4699" s="9">
        <v>55</v>
      </c>
      <c r="I4699" s="9" t="s">
        <v>1085</v>
      </c>
      <c r="J4699" s="9" t="s">
        <v>1086</v>
      </c>
      <c r="K4699" s="10">
        <v>19.27</v>
      </c>
      <c r="L4699" s="10">
        <v>100.90900000000001</v>
      </c>
    </row>
    <row r="4700" spans="1:12">
      <c r="A4700" s="9">
        <v>4</v>
      </c>
      <c r="B4700" s="9">
        <v>550205</v>
      </c>
      <c r="C4700" s="9" t="s">
        <v>8946</v>
      </c>
      <c r="D4700" s="9" t="s">
        <v>8947</v>
      </c>
      <c r="E4700" s="9">
        <v>5502</v>
      </c>
      <c r="F4700" s="9" t="s">
        <v>8479</v>
      </c>
      <c r="G4700" s="9" t="s">
        <v>8480</v>
      </c>
      <c r="H4700" s="9">
        <v>55</v>
      </c>
      <c r="I4700" s="9" t="s">
        <v>1085</v>
      </c>
      <c r="J4700" s="9" t="s">
        <v>1086</v>
      </c>
      <c r="K4700" s="10">
        <v>18.640999999999998</v>
      </c>
      <c r="L4700" s="10">
        <v>100.961</v>
      </c>
    </row>
    <row r="4701" spans="1:12">
      <c r="A4701" s="9">
        <v>4</v>
      </c>
      <c r="B4701" s="9">
        <v>550116</v>
      </c>
      <c r="C4701" s="9" t="s">
        <v>9091</v>
      </c>
      <c r="D4701" s="9" t="s">
        <v>9092</v>
      </c>
      <c r="E4701" s="9">
        <v>5501</v>
      </c>
      <c r="F4701" s="9" t="s">
        <v>1083</v>
      </c>
      <c r="G4701" s="9" t="s">
        <v>1084</v>
      </c>
      <c r="H4701" s="9">
        <v>55</v>
      </c>
      <c r="I4701" s="9" t="s">
        <v>1085</v>
      </c>
      <c r="J4701" s="9" t="s">
        <v>1086</v>
      </c>
      <c r="K4701" s="10">
        <v>18.742000000000001</v>
      </c>
      <c r="L4701" s="10">
        <v>100.624</v>
      </c>
    </row>
    <row r="4702" spans="1:12">
      <c r="A4702" s="9">
        <v>4</v>
      </c>
      <c r="B4702" s="9">
        <v>550303</v>
      </c>
      <c r="C4702" s="9" t="s">
        <v>9120</v>
      </c>
      <c r="D4702" s="9" t="s">
        <v>9121</v>
      </c>
      <c r="E4702" s="9">
        <v>5503</v>
      </c>
      <c r="F4702" s="9" t="s">
        <v>6773</v>
      </c>
      <c r="G4702" s="9" t="s">
        <v>1803</v>
      </c>
      <c r="H4702" s="9">
        <v>55</v>
      </c>
      <c r="I4702" s="9" t="s">
        <v>1085</v>
      </c>
      <c r="J4702" s="9" t="s">
        <v>1086</v>
      </c>
      <c r="K4702" s="10">
        <v>18.849</v>
      </c>
      <c r="L4702" s="10">
        <v>100.48399999999999</v>
      </c>
    </row>
    <row r="4703" spans="1:12">
      <c r="A4703" s="9">
        <v>4</v>
      </c>
      <c r="B4703" s="9">
        <v>551403</v>
      </c>
      <c r="C4703" s="9" t="s">
        <v>9199</v>
      </c>
      <c r="D4703" s="9" t="s">
        <v>9200</v>
      </c>
      <c r="E4703" s="9">
        <v>5514</v>
      </c>
      <c r="F4703" s="9" t="s">
        <v>2564</v>
      </c>
      <c r="G4703" s="9" t="s">
        <v>2565</v>
      </c>
      <c r="H4703" s="9">
        <v>55</v>
      </c>
      <c r="I4703" s="9" t="s">
        <v>1085</v>
      </c>
      <c r="J4703" s="9" t="s">
        <v>1086</v>
      </c>
      <c r="K4703" s="10">
        <v>18.698</v>
      </c>
      <c r="L4703" s="10">
        <v>100.88</v>
      </c>
    </row>
    <row r="4704" spans="1:12">
      <c r="A4704" s="9">
        <v>4</v>
      </c>
      <c r="B4704" s="9">
        <v>550901</v>
      </c>
      <c r="C4704" s="9" t="s">
        <v>9376</v>
      </c>
      <c r="D4704" s="9" t="s">
        <v>4619</v>
      </c>
      <c r="E4704" s="9">
        <v>5509</v>
      </c>
      <c r="F4704" s="9" t="s">
        <v>4618</v>
      </c>
      <c r="G4704" s="9" t="s">
        <v>4619</v>
      </c>
      <c r="H4704" s="9">
        <v>55</v>
      </c>
      <c r="I4704" s="9" t="s">
        <v>1085</v>
      </c>
      <c r="J4704" s="9" t="s">
        <v>1086</v>
      </c>
      <c r="K4704" s="10">
        <v>19.32</v>
      </c>
      <c r="L4704" s="10">
        <v>100.97</v>
      </c>
    </row>
    <row r="4705" spans="1:12">
      <c r="A4705" s="9">
        <v>4</v>
      </c>
      <c r="B4705" s="9">
        <v>550715</v>
      </c>
      <c r="C4705" s="9" t="s">
        <v>9455</v>
      </c>
      <c r="D4705" s="9" t="s">
        <v>9456</v>
      </c>
      <c r="E4705" s="9">
        <v>5507</v>
      </c>
      <c r="F4705" s="9" t="s">
        <v>4622</v>
      </c>
      <c r="G4705" s="9" t="s">
        <v>4623</v>
      </c>
      <c r="H4705" s="9">
        <v>55</v>
      </c>
      <c r="I4705" s="9" t="s">
        <v>1085</v>
      </c>
      <c r="J4705" s="9" t="s">
        <v>1086</v>
      </c>
      <c r="K4705" s="10">
        <v>18.637</v>
      </c>
      <c r="L4705" s="10">
        <v>100.896</v>
      </c>
    </row>
    <row r="4706" spans="1:12">
      <c r="A4706" s="9">
        <v>4</v>
      </c>
      <c r="B4706" s="9">
        <v>550607</v>
      </c>
      <c r="C4706" s="9" t="s">
        <v>7898</v>
      </c>
      <c r="D4706" s="9" t="s">
        <v>3397</v>
      </c>
      <c r="E4706" s="9">
        <v>5506</v>
      </c>
      <c r="F4706" s="9" t="s">
        <v>2259</v>
      </c>
      <c r="G4706" s="9" t="s">
        <v>2260</v>
      </c>
      <c r="H4706" s="9">
        <v>55</v>
      </c>
      <c r="I4706" s="9" t="s">
        <v>1085</v>
      </c>
      <c r="J4706" s="9" t="s">
        <v>1086</v>
      </c>
      <c r="K4706" s="10">
        <v>19.103000000000002</v>
      </c>
      <c r="L4706" s="10">
        <v>100.86499999999999</v>
      </c>
    </row>
    <row r="4707" spans="1:12">
      <c r="A4707" s="9">
        <v>4</v>
      </c>
      <c r="B4707" s="9">
        <v>550608</v>
      </c>
      <c r="C4707" s="9" t="s">
        <v>9928</v>
      </c>
      <c r="D4707" s="9" t="s">
        <v>9929</v>
      </c>
      <c r="E4707" s="9">
        <v>5506</v>
      </c>
      <c r="F4707" s="9" t="s">
        <v>2259</v>
      </c>
      <c r="G4707" s="9" t="s">
        <v>2260</v>
      </c>
      <c r="H4707" s="9">
        <v>55</v>
      </c>
      <c r="I4707" s="9" t="s">
        <v>1085</v>
      </c>
      <c r="J4707" s="9" t="s">
        <v>1086</v>
      </c>
      <c r="K4707" s="10">
        <v>19.14</v>
      </c>
      <c r="L4707" s="10">
        <v>100.751</v>
      </c>
    </row>
    <row r="4708" spans="1:12">
      <c r="A4708" s="9">
        <v>4</v>
      </c>
      <c r="B4708" s="9">
        <v>551003</v>
      </c>
      <c r="C4708" s="9" t="s">
        <v>10044</v>
      </c>
      <c r="D4708" s="9" t="s">
        <v>10045</v>
      </c>
      <c r="E4708" s="9">
        <v>5510</v>
      </c>
      <c r="F4708" s="9" t="s">
        <v>10046</v>
      </c>
      <c r="G4708" s="9" t="s">
        <v>10047</v>
      </c>
      <c r="H4708" s="9">
        <v>55</v>
      </c>
      <c r="I4708" s="9" t="s">
        <v>1085</v>
      </c>
      <c r="J4708" s="9" t="s">
        <v>1086</v>
      </c>
      <c r="K4708" s="10">
        <v>18.225999999999999</v>
      </c>
      <c r="L4708" s="10">
        <v>100.505</v>
      </c>
    </row>
    <row r="4709" spans="1:12">
      <c r="A4709" s="9">
        <v>4</v>
      </c>
      <c r="B4709" s="9">
        <v>550702</v>
      </c>
      <c r="C4709" s="9" t="s">
        <v>10140</v>
      </c>
      <c r="D4709" s="9" t="s">
        <v>10141</v>
      </c>
      <c r="E4709" s="9">
        <v>5507</v>
      </c>
      <c r="F4709" s="9" t="s">
        <v>4622</v>
      </c>
      <c r="G4709" s="9" t="s">
        <v>4623</v>
      </c>
      <c r="H4709" s="9">
        <v>55</v>
      </c>
      <c r="I4709" s="9" t="s">
        <v>1085</v>
      </c>
      <c r="J4709" s="9" t="s">
        <v>1086</v>
      </c>
      <c r="K4709" s="10">
        <v>18.53</v>
      </c>
      <c r="L4709" s="10">
        <v>100.834</v>
      </c>
    </row>
    <row r="4710" spans="1:12">
      <c r="A4710" s="9">
        <v>4</v>
      </c>
      <c r="B4710" s="9">
        <v>550606</v>
      </c>
      <c r="C4710" s="9" t="s">
        <v>590</v>
      </c>
      <c r="D4710" s="9" t="s">
        <v>591</v>
      </c>
      <c r="E4710" s="9">
        <v>5506</v>
      </c>
      <c r="F4710" s="9" t="s">
        <v>2259</v>
      </c>
      <c r="G4710" s="9" t="s">
        <v>2260</v>
      </c>
      <c r="H4710" s="9">
        <v>55</v>
      </c>
      <c r="I4710" s="9" t="s">
        <v>1085</v>
      </c>
      <c r="J4710" s="9" t="s">
        <v>1086</v>
      </c>
      <c r="K4710" s="10">
        <v>19.068999999999999</v>
      </c>
      <c r="L4710" s="10">
        <v>100.726</v>
      </c>
    </row>
    <row r="4711" spans="1:12">
      <c r="A4711" s="9">
        <v>4</v>
      </c>
      <c r="B4711" s="9">
        <v>550505</v>
      </c>
      <c r="C4711" s="9" t="s">
        <v>10348</v>
      </c>
      <c r="D4711" s="9" t="s">
        <v>10349</v>
      </c>
      <c r="E4711" s="9">
        <v>5505</v>
      </c>
      <c r="F4711" s="9" t="s">
        <v>3107</v>
      </c>
      <c r="G4711" s="9" t="s">
        <v>3108</v>
      </c>
      <c r="H4711" s="9">
        <v>55</v>
      </c>
      <c r="I4711" s="9" t="s">
        <v>1085</v>
      </c>
      <c r="J4711" s="9" t="s">
        <v>1086</v>
      </c>
      <c r="K4711" s="10">
        <v>19.097000000000001</v>
      </c>
      <c r="L4711" s="10">
        <v>100.95699999999999</v>
      </c>
    </row>
    <row r="4712" spans="1:12">
      <c r="A4712" s="9">
        <v>4</v>
      </c>
      <c r="B4712" s="9">
        <v>550710</v>
      </c>
      <c r="C4712" s="9" t="s">
        <v>10378</v>
      </c>
      <c r="D4712" s="9" t="s">
        <v>10379</v>
      </c>
      <c r="E4712" s="9">
        <v>5507</v>
      </c>
      <c r="F4712" s="9" t="s">
        <v>4622</v>
      </c>
      <c r="G4712" s="9" t="s">
        <v>4623</v>
      </c>
      <c r="H4712" s="9">
        <v>55</v>
      </c>
      <c r="I4712" s="9" t="s">
        <v>1085</v>
      </c>
      <c r="J4712" s="9" t="s">
        <v>1086</v>
      </c>
      <c r="K4712" s="10">
        <v>18.600000000000001</v>
      </c>
      <c r="L4712" s="10">
        <v>100.648</v>
      </c>
    </row>
    <row r="4713" spans="1:12">
      <c r="A4713" s="9">
        <v>4</v>
      </c>
      <c r="B4713" s="9">
        <v>550902</v>
      </c>
      <c r="C4713" s="9" t="s">
        <v>10414</v>
      </c>
      <c r="D4713" s="9" t="s">
        <v>10415</v>
      </c>
      <c r="E4713" s="9">
        <v>5509</v>
      </c>
      <c r="F4713" s="9" t="s">
        <v>4618</v>
      </c>
      <c r="G4713" s="9" t="s">
        <v>4619</v>
      </c>
      <c r="H4713" s="9">
        <v>55</v>
      </c>
      <c r="I4713" s="9" t="s">
        <v>1085</v>
      </c>
      <c r="J4713" s="9" t="s">
        <v>1086</v>
      </c>
      <c r="K4713" s="10">
        <v>19.324000000000002</v>
      </c>
      <c r="L4713" s="10">
        <v>100.843</v>
      </c>
    </row>
    <row r="4714" spans="1:12">
      <c r="A4714" s="9">
        <v>4</v>
      </c>
      <c r="B4714" s="9">
        <v>551405</v>
      </c>
      <c r="C4714" s="9" t="s">
        <v>10453</v>
      </c>
      <c r="D4714" s="9" t="s">
        <v>10454</v>
      </c>
      <c r="E4714" s="9">
        <v>5514</v>
      </c>
      <c r="F4714" s="9" t="s">
        <v>2564</v>
      </c>
      <c r="G4714" s="9" t="s">
        <v>2565</v>
      </c>
      <c r="H4714" s="9">
        <v>55</v>
      </c>
      <c r="I4714" s="9" t="s">
        <v>1085</v>
      </c>
      <c r="J4714" s="9" t="s">
        <v>1086</v>
      </c>
      <c r="K4714" s="10">
        <v>18.878</v>
      </c>
      <c r="L4714" s="10">
        <v>100.83</v>
      </c>
    </row>
    <row r="4715" spans="1:12">
      <c r="A4715" s="9">
        <v>4</v>
      </c>
      <c r="B4715" s="9">
        <v>550103</v>
      </c>
      <c r="C4715" s="9" t="s">
        <v>10551</v>
      </c>
      <c r="D4715" s="9" t="s">
        <v>10552</v>
      </c>
      <c r="E4715" s="9">
        <v>5501</v>
      </c>
      <c r="F4715" s="9" t="s">
        <v>1083</v>
      </c>
      <c r="G4715" s="9" t="s">
        <v>1084</v>
      </c>
      <c r="H4715" s="9">
        <v>55</v>
      </c>
      <c r="I4715" s="9" t="s">
        <v>1085</v>
      </c>
      <c r="J4715" s="9" t="s">
        <v>1086</v>
      </c>
      <c r="K4715" s="10">
        <v>18.850000000000001</v>
      </c>
      <c r="L4715" s="10">
        <v>100.749</v>
      </c>
    </row>
    <row r="4716" spans="1:12">
      <c r="A4716" s="9">
        <v>4</v>
      </c>
      <c r="B4716" s="9">
        <v>550717</v>
      </c>
      <c r="C4716" s="9" t="s">
        <v>10614</v>
      </c>
      <c r="D4716" s="9" t="s">
        <v>10615</v>
      </c>
      <c r="E4716" s="9">
        <v>5507</v>
      </c>
      <c r="F4716" s="9" t="s">
        <v>4622</v>
      </c>
      <c r="G4716" s="9" t="s">
        <v>4623</v>
      </c>
      <c r="H4716" s="9">
        <v>55</v>
      </c>
      <c r="I4716" s="9" t="s">
        <v>1085</v>
      </c>
      <c r="J4716" s="9" t="s">
        <v>1086</v>
      </c>
      <c r="K4716" s="10">
        <v>18.661000000000001</v>
      </c>
      <c r="L4716" s="10">
        <v>100.694</v>
      </c>
    </row>
    <row r="4717" spans="1:12">
      <c r="A4717" s="9">
        <v>4</v>
      </c>
      <c r="B4717" s="9">
        <v>550406</v>
      </c>
      <c r="C4717" s="9" t="s">
        <v>8424</v>
      </c>
      <c r="D4717" s="9" t="s">
        <v>4293</v>
      </c>
      <c r="E4717" s="9">
        <v>5504</v>
      </c>
      <c r="F4717" s="9" t="s">
        <v>8366</v>
      </c>
      <c r="G4717" s="9" t="s">
        <v>8365</v>
      </c>
      <c r="H4717" s="9">
        <v>55</v>
      </c>
      <c r="I4717" s="9" t="s">
        <v>1085</v>
      </c>
      <c r="J4717" s="9" t="s">
        <v>1086</v>
      </c>
      <c r="K4717" s="10">
        <v>18.350000000000001</v>
      </c>
      <c r="L4717" s="10">
        <v>100.57</v>
      </c>
    </row>
    <row r="4718" spans="1:12">
      <c r="A4718" s="9">
        <v>4</v>
      </c>
      <c r="B4718" s="9">
        <v>550407</v>
      </c>
      <c r="C4718" s="9" t="s">
        <v>10953</v>
      </c>
      <c r="D4718" s="9" t="s">
        <v>10954</v>
      </c>
      <c r="E4718" s="9">
        <v>5504</v>
      </c>
      <c r="F4718" s="9" t="s">
        <v>8366</v>
      </c>
      <c r="G4718" s="9" t="s">
        <v>8365</v>
      </c>
      <c r="H4718" s="9">
        <v>55</v>
      </c>
      <c r="I4718" s="9" t="s">
        <v>1085</v>
      </c>
      <c r="J4718" s="9" t="s">
        <v>1086</v>
      </c>
      <c r="K4718" s="10">
        <v>18.393999999999998</v>
      </c>
      <c r="L4718" s="10">
        <v>100.629</v>
      </c>
    </row>
    <row r="4719" spans="1:12">
      <c r="A4719" s="9">
        <v>4</v>
      </c>
      <c r="B4719" s="9">
        <v>551102</v>
      </c>
      <c r="C4719" s="9" t="s">
        <v>11045</v>
      </c>
      <c r="D4719" s="9" t="s">
        <v>11046</v>
      </c>
      <c r="E4719" s="9">
        <v>5511</v>
      </c>
      <c r="F4719" s="9" t="s">
        <v>8214</v>
      </c>
      <c r="G4719" s="9" t="s">
        <v>3696</v>
      </c>
      <c r="H4719" s="9">
        <v>55</v>
      </c>
      <c r="I4719" s="9" t="s">
        <v>1085</v>
      </c>
      <c r="J4719" s="9" t="s">
        <v>1086</v>
      </c>
      <c r="K4719" s="10">
        <v>18.957000000000001</v>
      </c>
      <c r="L4719" s="10">
        <v>100.95</v>
      </c>
    </row>
    <row r="4720" spans="1:12">
      <c r="A4720" s="9">
        <v>4</v>
      </c>
      <c r="B4720" s="9">
        <v>550714</v>
      </c>
      <c r="C4720" s="9" t="s">
        <v>11121</v>
      </c>
      <c r="D4720" s="9" t="s">
        <v>11122</v>
      </c>
      <c r="E4720" s="9">
        <v>5507</v>
      </c>
      <c r="F4720" s="9" t="s">
        <v>4622</v>
      </c>
      <c r="G4720" s="9" t="s">
        <v>4623</v>
      </c>
      <c r="H4720" s="9">
        <v>55</v>
      </c>
      <c r="I4720" s="9" t="s">
        <v>1085</v>
      </c>
      <c r="J4720" s="9" t="s">
        <v>1086</v>
      </c>
      <c r="K4720" s="10">
        <v>18.474</v>
      </c>
      <c r="L4720" s="10">
        <v>100.637</v>
      </c>
    </row>
    <row r="4721" spans="1:12">
      <c r="A4721" s="9">
        <v>4</v>
      </c>
      <c r="B4721" s="9">
        <v>550605</v>
      </c>
      <c r="C4721" s="9" t="s">
        <v>5335</v>
      </c>
      <c r="D4721" s="9" t="s">
        <v>5336</v>
      </c>
      <c r="E4721" s="9">
        <v>5506</v>
      </c>
      <c r="F4721" s="9" t="s">
        <v>2259</v>
      </c>
      <c r="G4721" s="9" t="s">
        <v>2260</v>
      </c>
      <c r="H4721" s="9">
        <v>55</v>
      </c>
      <c r="I4721" s="9" t="s">
        <v>1085</v>
      </c>
      <c r="J4721" s="9" t="s">
        <v>1086</v>
      </c>
      <c r="K4721" s="10">
        <v>19.021999999999998</v>
      </c>
      <c r="L4721" s="10">
        <v>100.82899999999999</v>
      </c>
    </row>
    <row r="4722" spans="1:12">
      <c r="A4722" s="9">
        <v>4</v>
      </c>
      <c r="B4722" s="9">
        <v>550803</v>
      </c>
      <c r="C4722" s="9" t="s">
        <v>11323</v>
      </c>
      <c r="D4722" s="9" t="s">
        <v>11324</v>
      </c>
      <c r="E4722" s="9">
        <v>5508</v>
      </c>
      <c r="F4722" s="9" t="s">
        <v>11325</v>
      </c>
      <c r="G4722" s="9" t="s">
        <v>11326</v>
      </c>
      <c r="H4722" s="9">
        <v>55</v>
      </c>
      <c r="I4722" s="9" t="s">
        <v>1085</v>
      </c>
      <c r="J4722" s="9" t="s">
        <v>1086</v>
      </c>
      <c r="K4722" s="10">
        <v>19.446999999999999</v>
      </c>
      <c r="L4722" s="10">
        <v>100.81100000000001</v>
      </c>
    </row>
    <row r="4723" spans="1:12">
      <c r="A4723" s="9">
        <v>4</v>
      </c>
      <c r="B4723" s="9">
        <v>551201</v>
      </c>
      <c r="C4723" s="9" t="s">
        <v>11361</v>
      </c>
      <c r="D4723" s="9" t="s">
        <v>11362</v>
      </c>
      <c r="E4723" s="9">
        <v>5512</v>
      </c>
      <c r="F4723" s="9" t="s">
        <v>11363</v>
      </c>
      <c r="G4723" s="9" t="s">
        <v>11364</v>
      </c>
      <c r="H4723" s="9">
        <v>55</v>
      </c>
      <c r="I4723" s="9" t="s">
        <v>1085</v>
      </c>
      <c r="J4723" s="9" t="s">
        <v>1086</v>
      </c>
      <c r="K4723" s="10">
        <v>19.297000000000001</v>
      </c>
      <c r="L4723" s="10">
        <v>101.176</v>
      </c>
    </row>
    <row r="4724" spans="1:12">
      <c r="A4724" s="9">
        <v>4</v>
      </c>
      <c r="B4724" s="9">
        <v>550703</v>
      </c>
      <c r="C4724" s="9" t="s">
        <v>11375</v>
      </c>
      <c r="D4724" s="9" t="s">
        <v>11376</v>
      </c>
      <c r="E4724" s="9">
        <v>5507</v>
      </c>
      <c r="F4724" s="9" t="s">
        <v>4622</v>
      </c>
      <c r="G4724" s="9" t="s">
        <v>4623</v>
      </c>
      <c r="H4724" s="9">
        <v>55</v>
      </c>
      <c r="I4724" s="9" t="s">
        <v>1085</v>
      </c>
      <c r="J4724" s="9" t="s">
        <v>1086</v>
      </c>
      <c r="K4724" s="10">
        <v>18.59</v>
      </c>
      <c r="L4724" s="10">
        <v>100.93</v>
      </c>
    </row>
    <row r="4725" spans="1:12">
      <c r="A4725" s="9">
        <v>4</v>
      </c>
      <c r="B4725" s="9">
        <v>551205</v>
      </c>
      <c r="C4725" s="9" t="s">
        <v>11447</v>
      </c>
      <c r="D4725" s="9" t="s">
        <v>11448</v>
      </c>
      <c r="E4725" s="9">
        <v>5512</v>
      </c>
      <c r="F4725" s="9" t="s">
        <v>11363</v>
      </c>
      <c r="G4725" s="9" t="s">
        <v>11364</v>
      </c>
      <c r="H4725" s="9">
        <v>55</v>
      </c>
      <c r="I4725" s="9" t="s">
        <v>1085</v>
      </c>
      <c r="J4725" s="9" t="s">
        <v>1086</v>
      </c>
      <c r="K4725" s="10">
        <v>19.22</v>
      </c>
      <c r="L4725" s="10">
        <v>101.19799999999999</v>
      </c>
    </row>
    <row r="4726" spans="1:12">
      <c r="A4726" s="9">
        <v>4</v>
      </c>
      <c r="B4726" s="9">
        <v>550405</v>
      </c>
      <c r="C4726" s="9" t="s">
        <v>11590</v>
      </c>
      <c r="D4726" s="9" t="s">
        <v>11591</v>
      </c>
      <c r="E4726" s="9">
        <v>5504</v>
      </c>
      <c r="F4726" s="9" t="s">
        <v>8366</v>
      </c>
      <c r="G4726" s="9" t="s">
        <v>8365</v>
      </c>
      <c r="H4726" s="9">
        <v>55</v>
      </c>
      <c r="I4726" s="9" t="s">
        <v>1085</v>
      </c>
      <c r="J4726" s="9" t="s">
        <v>1086</v>
      </c>
      <c r="K4726" s="10">
        <v>18.276</v>
      </c>
      <c r="L4726" s="10">
        <v>100.56699999999999</v>
      </c>
    </row>
    <row r="4727" spans="1:12">
      <c r="A4727" s="9">
        <v>4</v>
      </c>
      <c r="B4727" s="9">
        <v>550304</v>
      </c>
      <c r="C4727" s="9" t="s">
        <v>11596</v>
      </c>
      <c r="D4727" s="9" t="s">
        <v>11597</v>
      </c>
      <c r="E4727" s="9">
        <v>5503</v>
      </c>
      <c r="F4727" s="9" t="s">
        <v>6773</v>
      </c>
      <c r="G4727" s="9" t="s">
        <v>1803</v>
      </c>
      <c r="H4727" s="9">
        <v>55</v>
      </c>
      <c r="I4727" s="9" t="s">
        <v>1085</v>
      </c>
      <c r="J4727" s="9" t="s">
        <v>1086</v>
      </c>
      <c r="K4727" s="10">
        <v>18.907</v>
      </c>
      <c r="L4727" s="10">
        <v>100.425</v>
      </c>
    </row>
    <row r="4728" spans="1:12">
      <c r="A4728" s="9">
        <v>4</v>
      </c>
      <c r="B4728" s="9">
        <v>550706</v>
      </c>
      <c r="C4728" s="9" t="s">
        <v>11623</v>
      </c>
      <c r="D4728" s="9" t="s">
        <v>11624</v>
      </c>
      <c r="E4728" s="9">
        <v>5507</v>
      </c>
      <c r="F4728" s="9" t="s">
        <v>4622</v>
      </c>
      <c r="G4728" s="9" t="s">
        <v>4623</v>
      </c>
      <c r="H4728" s="9">
        <v>55</v>
      </c>
      <c r="I4728" s="9" t="s">
        <v>1085</v>
      </c>
      <c r="J4728" s="9" t="s">
        <v>1086</v>
      </c>
      <c r="K4728" s="10">
        <v>18.463999999999999</v>
      </c>
      <c r="L4728" s="10">
        <v>100.729</v>
      </c>
    </row>
    <row r="4729" spans="1:12">
      <c r="A4729" s="9">
        <v>4</v>
      </c>
      <c r="B4729" s="9">
        <v>550602</v>
      </c>
      <c r="C4729" s="9" t="s">
        <v>11644</v>
      </c>
      <c r="D4729" s="9" t="s">
        <v>4768</v>
      </c>
      <c r="E4729" s="9">
        <v>5506</v>
      </c>
      <c r="F4729" s="9" t="s">
        <v>2259</v>
      </c>
      <c r="G4729" s="9" t="s">
        <v>2260</v>
      </c>
      <c r="H4729" s="9">
        <v>55</v>
      </c>
      <c r="I4729" s="9" t="s">
        <v>1085</v>
      </c>
      <c r="J4729" s="9" t="s">
        <v>1086</v>
      </c>
      <c r="K4729" s="10">
        <v>19.106999999999999</v>
      </c>
      <c r="L4729" s="10">
        <v>100.66500000000001</v>
      </c>
    </row>
    <row r="4730" spans="1:12">
      <c r="A4730" s="9">
        <v>4</v>
      </c>
      <c r="B4730" s="9">
        <v>550404</v>
      </c>
      <c r="C4730" s="9" t="s">
        <v>6586</v>
      </c>
      <c r="D4730" s="9" t="s">
        <v>6587</v>
      </c>
      <c r="E4730" s="9">
        <v>5504</v>
      </c>
      <c r="F4730" s="9" t="s">
        <v>8366</v>
      </c>
      <c r="G4730" s="9" t="s">
        <v>8365</v>
      </c>
      <c r="H4730" s="9">
        <v>55</v>
      </c>
      <c r="I4730" s="9" t="s">
        <v>1085</v>
      </c>
      <c r="J4730" s="9" t="s">
        <v>1086</v>
      </c>
      <c r="K4730" s="10">
        <v>18.236000000000001</v>
      </c>
      <c r="L4730" s="10">
        <v>100.745</v>
      </c>
    </row>
    <row r="4731" spans="1:12">
      <c r="A4731" s="9">
        <v>4</v>
      </c>
      <c r="B4731" s="9">
        <v>550301</v>
      </c>
      <c r="C4731" s="9" t="s">
        <v>11726</v>
      </c>
      <c r="D4731" s="9" t="s">
        <v>11727</v>
      </c>
      <c r="E4731" s="9">
        <v>5503</v>
      </c>
      <c r="F4731" s="9" t="s">
        <v>6773</v>
      </c>
      <c r="G4731" s="9" t="s">
        <v>1803</v>
      </c>
      <c r="H4731" s="9">
        <v>55</v>
      </c>
      <c r="I4731" s="9" t="s">
        <v>1085</v>
      </c>
      <c r="J4731" s="9" t="s">
        <v>1086</v>
      </c>
      <c r="K4731" s="10">
        <v>18.782</v>
      </c>
      <c r="L4731" s="10">
        <v>100.429</v>
      </c>
    </row>
    <row r="4732" spans="1:12">
      <c r="A4732" s="9">
        <v>4</v>
      </c>
      <c r="B4732" s="9">
        <v>550712</v>
      </c>
      <c r="C4732" s="9" t="s">
        <v>11778</v>
      </c>
      <c r="D4732" s="9" t="s">
        <v>11779</v>
      </c>
      <c r="E4732" s="9">
        <v>5507</v>
      </c>
      <c r="F4732" s="9" t="s">
        <v>4622</v>
      </c>
      <c r="G4732" s="9" t="s">
        <v>4623</v>
      </c>
      <c r="H4732" s="9">
        <v>55</v>
      </c>
      <c r="I4732" s="9" t="s">
        <v>1085</v>
      </c>
      <c r="J4732" s="9" t="s">
        <v>1086</v>
      </c>
      <c r="K4732" s="10">
        <v>18.530999999999999</v>
      </c>
      <c r="L4732" s="10">
        <v>100.996</v>
      </c>
    </row>
    <row r="4733" spans="1:12">
      <c r="A4733" s="9">
        <v>4</v>
      </c>
      <c r="B4733" s="9">
        <v>551303</v>
      </c>
      <c r="C4733" s="9" t="s">
        <v>11832</v>
      </c>
      <c r="D4733" s="9" t="s">
        <v>11833</v>
      </c>
      <c r="E4733" s="9">
        <v>5513</v>
      </c>
      <c r="F4733" s="9" t="s">
        <v>11834</v>
      </c>
      <c r="G4733" s="9" t="s">
        <v>1444</v>
      </c>
      <c r="H4733" s="9">
        <v>55</v>
      </c>
      <c r="I4733" s="9" t="s">
        <v>1085</v>
      </c>
      <c r="J4733" s="9" t="s">
        <v>1086</v>
      </c>
      <c r="K4733" s="10">
        <v>19.384</v>
      </c>
      <c r="L4733" s="10">
        <v>100.56699999999999</v>
      </c>
    </row>
    <row r="4734" spans="1:12">
      <c r="A4734" s="9">
        <v>4</v>
      </c>
      <c r="B4734" s="9">
        <v>550801</v>
      </c>
      <c r="C4734" s="9" t="s">
        <v>11869</v>
      </c>
      <c r="D4734" s="9" t="s">
        <v>11870</v>
      </c>
      <c r="E4734" s="9">
        <v>5508</v>
      </c>
      <c r="F4734" s="9" t="s">
        <v>11325</v>
      </c>
      <c r="G4734" s="9" t="s">
        <v>11326</v>
      </c>
      <c r="H4734" s="9">
        <v>55</v>
      </c>
      <c r="I4734" s="9" t="s">
        <v>1085</v>
      </c>
      <c r="J4734" s="9" t="s">
        <v>1086</v>
      </c>
      <c r="K4734" s="10">
        <v>19.535</v>
      </c>
      <c r="L4734" s="10">
        <v>100.97499999999999</v>
      </c>
    </row>
    <row r="4735" spans="1:12">
      <c r="A4735" s="9">
        <v>4</v>
      </c>
      <c r="B4735" s="9">
        <v>550506</v>
      </c>
      <c r="C4735" s="9" t="s">
        <v>11899</v>
      </c>
      <c r="D4735" s="9" t="s">
        <v>11900</v>
      </c>
      <c r="E4735" s="9">
        <v>5505</v>
      </c>
      <c r="F4735" s="9" t="s">
        <v>3107</v>
      </c>
      <c r="G4735" s="9" t="s">
        <v>3108</v>
      </c>
      <c r="H4735" s="9">
        <v>55</v>
      </c>
      <c r="I4735" s="9" t="s">
        <v>1085</v>
      </c>
      <c r="J4735" s="9" t="s">
        <v>1086</v>
      </c>
      <c r="K4735" s="10">
        <v>19.029</v>
      </c>
      <c r="L4735" s="10">
        <v>100.998</v>
      </c>
    </row>
    <row r="4736" spans="1:12">
      <c r="A4736" s="9">
        <v>4</v>
      </c>
      <c r="B4736" s="9">
        <v>550711</v>
      </c>
      <c r="C4736" s="9" t="s">
        <v>11982</v>
      </c>
      <c r="D4736" s="9" t="s">
        <v>11983</v>
      </c>
      <c r="E4736" s="9">
        <v>5507</v>
      </c>
      <c r="F4736" s="9" t="s">
        <v>4622</v>
      </c>
      <c r="G4736" s="9" t="s">
        <v>4623</v>
      </c>
      <c r="H4736" s="9">
        <v>55</v>
      </c>
      <c r="I4736" s="9" t="s">
        <v>1085</v>
      </c>
      <c r="J4736" s="9" t="s">
        <v>1086</v>
      </c>
      <c r="K4736" s="10">
        <v>18.513999999999999</v>
      </c>
      <c r="L4736" s="10">
        <v>100.541</v>
      </c>
    </row>
    <row r="4737" spans="1:12">
      <c r="A4737" s="9">
        <v>4</v>
      </c>
      <c r="B4737" s="9">
        <v>550610</v>
      </c>
      <c r="C4737" s="9" t="s">
        <v>11986</v>
      </c>
      <c r="D4737" s="9" t="s">
        <v>11987</v>
      </c>
      <c r="E4737" s="9">
        <v>5506</v>
      </c>
      <c r="F4737" s="9" t="s">
        <v>2259</v>
      </c>
      <c r="G4737" s="9" t="s">
        <v>2260</v>
      </c>
      <c r="H4737" s="9">
        <v>55</v>
      </c>
      <c r="I4737" s="9" t="s">
        <v>1085</v>
      </c>
      <c r="J4737" s="9" t="s">
        <v>1086</v>
      </c>
      <c r="K4737" s="10">
        <v>19.234999999999999</v>
      </c>
      <c r="L4737" s="10">
        <v>100.684</v>
      </c>
    </row>
    <row r="4738" spans="1:12">
      <c r="A4738" s="9">
        <v>4</v>
      </c>
      <c r="B4738" s="9">
        <v>551501</v>
      </c>
      <c r="C4738" s="9" t="s">
        <v>12004</v>
      </c>
      <c r="D4738" s="9" t="s">
        <v>12005</v>
      </c>
      <c r="E4738" s="9">
        <v>5515</v>
      </c>
      <c r="F4738" s="9" t="s">
        <v>2008</v>
      </c>
      <c r="G4738" s="9" t="s">
        <v>2009</v>
      </c>
      <c r="H4738" s="9">
        <v>55</v>
      </c>
      <c r="I4738" s="9" t="s">
        <v>1085</v>
      </c>
      <c r="J4738" s="9" t="s">
        <v>1086</v>
      </c>
      <c r="K4738" s="10">
        <v>19.559000000000001</v>
      </c>
      <c r="L4738" s="10">
        <v>101.04600000000001</v>
      </c>
    </row>
    <row r="4739" spans="1:12">
      <c r="A4739" s="9">
        <v>4</v>
      </c>
      <c r="B4739" s="9">
        <v>551301</v>
      </c>
      <c r="C4739" s="9" t="s">
        <v>12061</v>
      </c>
      <c r="D4739" s="9" t="s">
        <v>12062</v>
      </c>
      <c r="E4739" s="9">
        <v>5513</v>
      </c>
      <c r="F4739" s="9" t="s">
        <v>11834</v>
      </c>
      <c r="G4739" s="9" t="s">
        <v>1444</v>
      </c>
      <c r="H4739" s="9">
        <v>55</v>
      </c>
      <c r="I4739" s="9" t="s">
        <v>1085</v>
      </c>
      <c r="J4739" s="9" t="s">
        <v>1086</v>
      </c>
      <c r="K4739" s="10">
        <v>19.338999999999999</v>
      </c>
      <c r="L4739" s="10">
        <v>100.70399999999999</v>
      </c>
    </row>
    <row r="4740" spans="1:12">
      <c r="A4740" s="9">
        <v>4</v>
      </c>
      <c r="B4740" s="9">
        <v>550804</v>
      </c>
      <c r="C4740" s="9" t="s">
        <v>12100</v>
      </c>
      <c r="D4740" s="9" t="s">
        <v>11326</v>
      </c>
      <c r="E4740" s="9">
        <v>5508</v>
      </c>
      <c r="F4740" s="9" t="s">
        <v>11325</v>
      </c>
      <c r="G4740" s="9" t="s">
        <v>11326</v>
      </c>
      <c r="H4740" s="9">
        <v>55</v>
      </c>
      <c r="I4740" s="9" t="s">
        <v>1085</v>
      </c>
      <c r="J4740" s="9" t="s">
        <v>1086</v>
      </c>
      <c r="K4740" s="10">
        <v>19.39</v>
      </c>
      <c r="L4740" s="10">
        <v>100.834</v>
      </c>
    </row>
    <row r="4741" spans="1:12">
      <c r="A4741" s="9">
        <v>4</v>
      </c>
      <c r="B4741" s="9">
        <v>551407</v>
      </c>
      <c r="C4741" s="9" t="s">
        <v>12183</v>
      </c>
      <c r="D4741" s="9" t="s">
        <v>12184</v>
      </c>
      <c r="E4741" s="9">
        <v>5514</v>
      </c>
      <c r="F4741" s="9" t="s">
        <v>2564</v>
      </c>
      <c r="G4741" s="9" t="s">
        <v>2565</v>
      </c>
      <c r="H4741" s="9">
        <v>55</v>
      </c>
      <c r="I4741" s="9" t="s">
        <v>1085</v>
      </c>
      <c r="J4741" s="9" t="s">
        <v>1086</v>
      </c>
      <c r="K4741" s="10">
        <v>18.803000000000001</v>
      </c>
      <c r="L4741" s="10">
        <v>100.93300000000001</v>
      </c>
    </row>
    <row r="4742" spans="1:12">
      <c r="A4742" s="9">
        <v>4</v>
      </c>
      <c r="B4742" s="9">
        <v>550713</v>
      </c>
      <c r="C4742" s="9" t="s">
        <v>12215</v>
      </c>
      <c r="D4742" s="9" t="s">
        <v>12216</v>
      </c>
      <c r="E4742" s="9">
        <v>5507</v>
      </c>
      <c r="F4742" s="9" t="s">
        <v>4622</v>
      </c>
      <c r="G4742" s="9" t="s">
        <v>4623</v>
      </c>
      <c r="H4742" s="9">
        <v>55</v>
      </c>
      <c r="I4742" s="9" t="s">
        <v>1085</v>
      </c>
      <c r="J4742" s="9" t="s">
        <v>1086</v>
      </c>
      <c r="K4742" s="10">
        <v>18.718</v>
      </c>
      <c r="L4742" s="10">
        <v>100.55200000000001</v>
      </c>
    </row>
    <row r="4743" spans="1:12">
      <c r="A4743" s="9">
        <v>4</v>
      </c>
      <c r="B4743" s="9">
        <v>550202</v>
      </c>
      <c r="C4743" s="9" t="s">
        <v>5510</v>
      </c>
      <c r="D4743" s="9" t="s">
        <v>5511</v>
      </c>
      <c r="E4743" s="9">
        <v>5502</v>
      </c>
      <c r="F4743" s="9" t="s">
        <v>8479</v>
      </c>
      <c r="G4743" s="9" t="s">
        <v>8480</v>
      </c>
      <c r="H4743" s="9">
        <v>55</v>
      </c>
      <c r="I4743" s="9" t="s">
        <v>1085</v>
      </c>
      <c r="J4743" s="9" t="s">
        <v>1086</v>
      </c>
      <c r="K4743" s="10">
        <v>18.736000000000001</v>
      </c>
      <c r="L4743" s="10">
        <v>101.02500000000001</v>
      </c>
    </row>
    <row r="4744" spans="1:12">
      <c r="A4744" s="9">
        <v>4</v>
      </c>
      <c r="B4744" s="9">
        <v>551103</v>
      </c>
      <c r="C4744" s="9" t="s">
        <v>12261</v>
      </c>
      <c r="D4744" s="9" t="s">
        <v>12262</v>
      </c>
      <c r="E4744" s="9">
        <v>5511</v>
      </c>
      <c r="F4744" s="9" t="s">
        <v>8214</v>
      </c>
      <c r="G4744" s="9" t="s">
        <v>3696</v>
      </c>
      <c r="H4744" s="9">
        <v>55</v>
      </c>
      <c r="I4744" s="9" t="s">
        <v>1085</v>
      </c>
      <c r="J4744" s="9" t="s">
        <v>1086</v>
      </c>
      <c r="K4744" s="10">
        <v>18.899000000000001</v>
      </c>
      <c r="L4744" s="10">
        <v>100.983</v>
      </c>
    </row>
    <row r="4745" spans="1:12">
      <c r="A4745" s="9">
        <v>4</v>
      </c>
      <c r="B4745" s="9">
        <v>550802</v>
      </c>
      <c r="C4745" s="9" t="s">
        <v>12265</v>
      </c>
      <c r="D4745" s="9" t="s">
        <v>12266</v>
      </c>
      <c r="E4745" s="9">
        <v>5508</v>
      </c>
      <c r="F4745" s="9" t="s">
        <v>11325</v>
      </c>
      <c r="G4745" s="9" t="s">
        <v>11326</v>
      </c>
      <c r="H4745" s="9">
        <v>55</v>
      </c>
      <c r="I4745" s="9" t="s">
        <v>1085</v>
      </c>
      <c r="J4745" s="9" t="s">
        <v>1086</v>
      </c>
      <c r="K4745" s="10">
        <v>19.513999999999999</v>
      </c>
      <c r="L4745" s="10">
        <v>100.849</v>
      </c>
    </row>
    <row r="4746" spans="1:12">
      <c r="A4746" s="9">
        <v>4</v>
      </c>
      <c r="B4746" s="9">
        <v>550102</v>
      </c>
      <c r="C4746" s="9" t="s">
        <v>10751</v>
      </c>
      <c r="D4746" s="9" t="s">
        <v>10752</v>
      </c>
      <c r="E4746" s="9">
        <v>5501</v>
      </c>
      <c r="F4746" s="9" t="s">
        <v>1083</v>
      </c>
      <c r="G4746" s="9" t="s">
        <v>1084</v>
      </c>
      <c r="H4746" s="9">
        <v>55</v>
      </c>
      <c r="I4746" s="9" t="s">
        <v>1085</v>
      </c>
      <c r="J4746" s="9" t="s">
        <v>1086</v>
      </c>
      <c r="K4746" s="10">
        <v>18.97</v>
      </c>
      <c r="L4746" s="10">
        <v>100.721</v>
      </c>
    </row>
    <row r="4747" spans="1:12">
      <c r="A4747" s="9">
        <v>4</v>
      </c>
      <c r="B4747" s="9">
        <v>550402</v>
      </c>
      <c r="C4747" s="9" t="s">
        <v>12278</v>
      </c>
      <c r="D4747" s="9" t="s">
        <v>7958</v>
      </c>
      <c r="E4747" s="9">
        <v>5504</v>
      </c>
      <c r="F4747" s="9" t="s">
        <v>8366</v>
      </c>
      <c r="G4747" s="9" t="s">
        <v>8365</v>
      </c>
      <c r="H4747" s="9">
        <v>55</v>
      </c>
      <c r="I4747" s="9" t="s">
        <v>1085</v>
      </c>
      <c r="J4747" s="9" t="s">
        <v>1086</v>
      </c>
      <c r="K4747" s="10">
        <v>18.273</v>
      </c>
      <c r="L4747" s="10">
        <v>100.884</v>
      </c>
    </row>
    <row r="4748" spans="1:12">
      <c r="A4748" s="9">
        <v>4</v>
      </c>
      <c r="B4748" s="9">
        <v>551204</v>
      </c>
      <c r="C4748" s="9" t="s">
        <v>12329</v>
      </c>
      <c r="D4748" s="9" t="s">
        <v>12330</v>
      </c>
      <c r="E4748" s="9">
        <v>5512</v>
      </c>
      <c r="F4748" s="9" t="s">
        <v>11363</v>
      </c>
      <c r="G4748" s="9" t="s">
        <v>11364</v>
      </c>
      <c r="H4748" s="9">
        <v>55</v>
      </c>
      <c r="I4748" s="9" t="s">
        <v>1085</v>
      </c>
      <c r="J4748" s="9" t="s">
        <v>1086</v>
      </c>
      <c r="K4748" s="10">
        <v>18.972999999999999</v>
      </c>
      <c r="L4748" s="10">
        <v>101.20099999999999</v>
      </c>
    </row>
    <row r="4749" spans="1:12">
      <c r="A4749" s="9">
        <v>4</v>
      </c>
      <c r="B4749" s="9">
        <v>551302</v>
      </c>
      <c r="C4749" s="9" t="s">
        <v>11339</v>
      </c>
      <c r="D4749" s="9" t="s">
        <v>9553</v>
      </c>
      <c r="E4749" s="9">
        <v>5513</v>
      </c>
      <c r="F4749" s="9" t="s">
        <v>11834</v>
      </c>
      <c r="G4749" s="9" t="s">
        <v>1444</v>
      </c>
      <c r="H4749" s="9">
        <v>55</v>
      </c>
      <c r="I4749" s="9" t="s">
        <v>1085</v>
      </c>
      <c r="J4749" s="9" t="s">
        <v>1086</v>
      </c>
      <c r="K4749" s="10">
        <v>19.462</v>
      </c>
      <c r="L4749" s="10">
        <v>100.691</v>
      </c>
    </row>
    <row r="4750" spans="1:12">
      <c r="A4750" s="9">
        <v>4</v>
      </c>
      <c r="B4750" s="9">
        <v>550206</v>
      </c>
      <c r="C4750" s="9" t="s">
        <v>12353</v>
      </c>
      <c r="D4750" s="9" t="s">
        <v>8480</v>
      </c>
      <c r="E4750" s="9">
        <v>5502</v>
      </c>
      <c r="F4750" s="9" t="s">
        <v>8479</v>
      </c>
      <c r="G4750" s="9" t="s">
        <v>8480</v>
      </c>
      <c r="H4750" s="9">
        <v>55</v>
      </c>
      <c r="I4750" s="9" t="s">
        <v>1085</v>
      </c>
      <c r="J4750" s="9" t="s">
        <v>1086</v>
      </c>
      <c r="K4750" s="10">
        <v>18.824000000000002</v>
      </c>
      <c r="L4750" s="10">
        <v>101.045</v>
      </c>
    </row>
    <row r="4751" spans="1:12">
      <c r="A4751" s="9">
        <v>4</v>
      </c>
      <c r="B4751" s="9">
        <v>551004</v>
      </c>
      <c r="C4751" s="9" t="s">
        <v>12365</v>
      </c>
      <c r="D4751" s="9" t="s">
        <v>12366</v>
      </c>
      <c r="E4751" s="9">
        <v>5510</v>
      </c>
      <c r="F4751" s="9" t="s">
        <v>10046</v>
      </c>
      <c r="G4751" s="9" t="s">
        <v>10047</v>
      </c>
      <c r="H4751" s="9">
        <v>55</v>
      </c>
      <c r="I4751" s="9" t="s">
        <v>1085</v>
      </c>
      <c r="J4751" s="9" t="s">
        <v>1086</v>
      </c>
      <c r="K4751" s="10">
        <v>18.114999999999998</v>
      </c>
      <c r="L4751" s="10">
        <v>100.486</v>
      </c>
    </row>
    <row r="4752" spans="1:12">
      <c r="A4752" s="9">
        <v>4</v>
      </c>
      <c r="B4752" s="9">
        <v>551002</v>
      </c>
      <c r="C4752" s="9" t="s">
        <v>5705</v>
      </c>
      <c r="D4752" s="9" t="s">
        <v>5706</v>
      </c>
      <c r="E4752" s="9">
        <v>5510</v>
      </c>
      <c r="F4752" s="9" t="s">
        <v>10046</v>
      </c>
      <c r="G4752" s="9" t="s">
        <v>10047</v>
      </c>
      <c r="H4752" s="9">
        <v>55</v>
      </c>
      <c r="I4752" s="9" t="s">
        <v>1085</v>
      </c>
      <c r="J4752" s="9" t="s">
        <v>1086</v>
      </c>
      <c r="K4752" s="10">
        <v>18.138999999999999</v>
      </c>
      <c r="L4752" s="10">
        <v>100.83199999999999</v>
      </c>
    </row>
    <row r="4753" spans="1:12">
      <c r="A4753" s="9">
        <v>4</v>
      </c>
      <c r="B4753" s="9">
        <v>550511</v>
      </c>
      <c r="C4753" s="9" t="s">
        <v>12437</v>
      </c>
      <c r="D4753" s="9" t="s">
        <v>3025</v>
      </c>
      <c r="E4753" s="9">
        <v>5505</v>
      </c>
      <c r="F4753" s="9" t="s">
        <v>3107</v>
      </c>
      <c r="G4753" s="9" t="s">
        <v>3108</v>
      </c>
      <c r="H4753" s="9">
        <v>55</v>
      </c>
      <c r="I4753" s="9" t="s">
        <v>1085</v>
      </c>
      <c r="J4753" s="9" t="s">
        <v>1086</v>
      </c>
      <c r="K4753" s="10">
        <v>19.254000000000001</v>
      </c>
      <c r="L4753" s="10">
        <v>101.09099999999999</v>
      </c>
    </row>
    <row r="4754" spans="1:12">
      <c r="A4754" s="9">
        <v>4</v>
      </c>
      <c r="B4754" s="9">
        <v>550403</v>
      </c>
      <c r="C4754" s="9" t="s">
        <v>12481</v>
      </c>
      <c r="D4754" s="9" t="s">
        <v>12482</v>
      </c>
      <c r="E4754" s="9">
        <v>5504</v>
      </c>
      <c r="F4754" s="9" t="s">
        <v>8366</v>
      </c>
      <c r="G4754" s="9" t="s">
        <v>8365</v>
      </c>
      <c r="H4754" s="9">
        <v>55</v>
      </c>
      <c r="I4754" s="9" t="s">
        <v>1085</v>
      </c>
      <c r="J4754" s="9" t="s">
        <v>1086</v>
      </c>
      <c r="K4754" s="10">
        <v>18.369</v>
      </c>
      <c r="L4754" s="10">
        <v>100.771</v>
      </c>
    </row>
    <row r="4755" spans="1:12">
      <c r="A4755" s="9">
        <v>4</v>
      </c>
      <c r="B4755" s="9">
        <v>550707</v>
      </c>
      <c r="C4755" s="9" t="s">
        <v>12536</v>
      </c>
      <c r="D4755" s="9" t="s">
        <v>12537</v>
      </c>
      <c r="E4755" s="9">
        <v>5507</v>
      </c>
      <c r="F4755" s="9" t="s">
        <v>4622</v>
      </c>
      <c r="G4755" s="9" t="s">
        <v>4623</v>
      </c>
      <c r="H4755" s="9">
        <v>55</v>
      </c>
      <c r="I4755" s="9" t="s">
        <v>1085</v>
      </c>
      <c r="J4755" s="9" t="s">
        <v>1086</v>
      </c>
      <c r="K4755" s="10">
        <v>18.443999999999999</v>
      </c>
      <c r="L4755" s="10">
        <v>100.94</v>
      </c>
    </row>
    <row r="4756" spans="1:12">
      <c r="A4756" s="9">
        <v>4</v>
      </c>
      <c r="B4756" s="9">
        <v>551001</v>
      </c>
      <c r="C4756" s="9" t="s">
        <v>12540</v>
      </c>
      <c r="D4756" s="9" t="s">
        <v>12541</v>
      </c>
      <c r="E4756" s="9">
        <v>5510</v>
      </c>
      <c r="F4756" s="9" t="s">
        <v>10046</v>
      </c>
      <c r="G4756" s="9" t="s">
        <v>10047</v>
      </c>
      <c r="H4756" s="9">
        <v>55</v>
      </c>
      <c r="I4756" s="9" t="s">
        <v>1085</v>
      </c>
      <c r="J4756" s="9" t="s">
        <v>1086</v>
      </c>
      <c r="K4756" s="10">
        <v>18.117000000000001</v>
      </c>
      <c r="L4756" s="10">
        <v>100.61499999999999</v>
      </c>
    </row>
    <row r="4757" spans="1:12">
      <c r="A4757" s="9">
        <v>4</v>
      </c>
      <c r="B4757" s="9">
        <v>551502</v>
      </c>
      <c r="C4757" s="9" t="s">
        <v>12572</v>
      </c>
      <c r="D4757" s="9" t="s">
        <v>12573</v>
      </c>
      <c r="E4757" s="9">
        <v>5515</v>
      </c>
      <c r="F4757" s="9" t="s">
        <v>2008</v>
      </c>
      <c r="G4757" s="9" t="s">
        <v>2009</v>
      </c>
      <c r="H4757" s="9">
        <v>55</v>
      </c>
      <c r="I4757" s="9" t="s">
        <v>1085</v>
      </c>
      <c r="J4757" s="9" t="s">
        <v>1086</v>
      </c>
      <c r="K4757" s="10">
        <v>19.45</v>
      </c>
      <c r="L4757" s="10">
        <v>101.128</v>
      </c>
    </row>
    <row r="4758" spans="1:12">
      <c r="A4758" s="9">
        <v>4</v>
      </c>
      <c r="B4758" s="9">
        <v>550709</v>
      </c>
      <c r="C4758" s="9" t="s">
        <v>12611</v>
      </c>
      <c r="D4758" s="9" t="s">
        <v>12612</v>
      </c>
      <c r="E4758" s="9">
        <v>5507</v>
      </c>
      <c r="F4758" s="9" t="s">
        <v>4622</v>
      </c>
      <c r="G4758" s="9" t="s">
        <v>4623</v>
      </c>
      <c r="H4758" s="9">
        <v>55</v>
      </c>
      <c r="I4758" s="9" t="s">
        <v>1085</v>
      </c>
      <c r="J4758" s="9" t="s">
        <v>1086</v>
      </c>
      <c r="K4758" s="10">
        <v>18.611000000000001</v>
      </c>
      <c r="L4758" s="10">
        <v>100.471</v>
      </c>
    </row>
    <row r="4759" spans="1:12">
      <c r="A4759" s="9">
        <v>4</v>
      </c>
      <c r="B4759" s="9">
        <v>551202</v>
      </c>
      <c r="C4759" s="9" t="s">
        <v>12622</v>
      </c>
      <c r="D4759" s="9" t="s">
        <v>12623</v>
      </c>
      <c r="E4759" s="9">
        <v>5512</v>
      </c>
      <c r="F4759" s="9" t="s">
        <v>11363</v>
      </c>
      <c r="G4759" s="9" t="s">
        <v>11364</v>
      </c>
      <c r="H4759" s="9">
        <v>55</v>
      </c>
      <c r="I4759" s="9" t="s">
        <v>1085</v>
      </c>
      <c r="J4759" s="9" t="s">
        <v>1086</v>
      </c>
      <c r="K4759" s="10">
        <v>19.126999999999999</v>
      </c>
      <c r="L4759" s="10">
        <v>101.13</v>
      </c>
    </row>
    <row r="4760" spans="1:12">
      <c r="A4760" s="9">
        <v>4</v>
      </c>
      <c r="B4760" s="9">
        <v>550204</v>
      </c>
      <c r="C4760" s="9" t="s">
        <v>12624</v>
      </c>
      <c r="D4760" s="9" t="s">
        <v>12625</v>
      </c>
      <c r="E4760" s="9">
        <v>5502</v>
      </c>
      <c r="F4760" s="9" t="s">
        <v>8479</v>
      </c>
      <c r="G4760" s="9" t="s">
        <v>8480</v>
      </c>
      <c r="H4760" s="9">
        <v>55</v>
      </c>
      <c r="I4760" s="9" t="s">
        <v>1085</v>
      </c>
      <c r="J4760" s="9" t="s">
        <v>1086</v>
      </c>
      <c r="K4760" s="10">
        <v>18.611000000000001</v>
      </c>
      <c r="L4760" s="10">
        <v>101.057</v>
      </c>
    </row>
    <row r="4761" spans="1:12">
      <c r="A4761" s="9">
        <v>4</v>
      </c>
      <c r="B4761" s="9">
        <v>550117</v>
      </c>
      <c r="C4761" s="9" t="s">
        <v>12628</v>
      </c>
      <c r="D4761" s="9" t="s">
        <v>12629</v>
      </c>
      <c r="E4761" s="9">
        <v>5501</v>
      </c>
      <c r="F4761" s="9" t="s">
        <v>1083</v>
      </c>
      <c r="G4761" s="9" t="s">
        <v>1084</v>
      </c>
      <c r="H4761" s="9">
        <v>55</v>
      </c>
      <c r="I4761" s="9" t="s">
        <v>1085</v>
      </c>
      <c r="J4761" s="9" t="s">
        <v>1086</v>
      </c>
      <c r="K4761" s="10">
        <v>18.911999999999999</v>
      </c>
      <c r="L4761" s="10">
        <v>100.592</v>
      </c>
    </row>
    <row r="4762" spans="1:12">
      <c r="A4762" s="9">
        <v>4</v>
      </c>
      <c r="B4762" s="9">
        <v>560101</v>
      </c>
      <c r="C4762" s="9" t="s">
        <v>665</v>
      </c>
      <c r="D4762" s="9" t="s">
        <v>666</v>
      </c>
      <c r="E4762" s="9">
        <v>5601</v>
      </c>
      <c r="F4762" s="9" t="s">
        <v>828</v>
      </c>
      <c r="G4762" s="9" t="s">
        <v>829</v>
      </c>
      <c r="H4762" s="9">
        <v>56</v>
      </c>
      <c r="I4762" s="9" t="s">
        <v>830</v>
      </c>
      <c r="J4762" s="9" t="s">
        <v>831</v>
      </c>
      <c r="K4762" s="10">
        <v>19.172000000000001</v>
      </c>
      <c r="L4762" s="10">
        <v>99.894000000000005</v>
      </c>
    </row>
    <row r="4763" spans="1:12">
      <c r="A4763" s="9">
        <v>4</v>
      </c>
      <c r="B4763" s="9">
        <v>560102</v>
      </c>
      <c r="C4763" s="9" t="s">
        <v>895</v>
      </c>
      <c r="D4763" s="9" t="s">
        <v>896</v>
      </c>
      <c r="E4763" s="9">
        <v>5601</v>
      </c>
      <c r="F4763" s="9" t="s">
        <v>828</v>
      </c>
      <c r="G4763" s="9" t="s">
        <v>829</v>
      </c>
      <c r="H4763" s="9">
        <v>56</v>
      </c>
      <c r="I4763" s="9" t="s">
        <v>830</v>
      </c>
      <c r="J4763" s="9" t="s">
        <v>831</v>
      </c>
      <c r="K4763" s="10">
        <v>19.141999999999999</v>
      </c>
      <c r="L4763" s="10">
        <v>99.912000000000006</v>
      </c>
    </row>
    <row r="4764" spans="1:12">
      <c r="A4764" s="9">
        <v>4</v>
      </c>
      <c r="B4764" s="9">
        <v>560307</v>
      </c>
      <c r="C4764" s="9" t="s">
        <v>665</v>
      </c>
      <c r="D4764" s="9" t="s">
        <v>666</v>
      </c>
      <c r="E4764" s="9">
        <v>5603</v>
      </c>
      <c r="F4764" s="9" t="s">
        <v>1874</v>
      </c>
      <c r="G4764" s="9" t="s">
        <v>829</v>
      </c>
      <c r="H4764" s="9">
        <v>56</v>
      </c>
      <c r="I4764" s="9" t="s">
        <v>830</v>
      </c>
      <c r="J4764" s="9" t="s">
        <v>831</v>
      </c>
      <c r="K4764" s="10">
        <v>19.495000000000001</v>
      </c>
      <c r="L4764" s="10">
        <v>100.327</v>
      </c>
    </row>
    <row r="4765" spans="1:12">
      <c r="A4765" s="9">
        <v>4</v>
      </c>
      <c r="B4765" s="9">
        <v>560301</v>
      </c>
      <c r="C4765" s="9" t="s">
        <v>2638</v>
      </c>
      <c r="D4765" s="9" t="s">
        <v>2639</v>
      </c>
      <c r="E4765" s="9">
        <v>5603</v>
      </c>
      <c r="F4765" s="9" t="s">
        <v>1874</v>
      </c>
      <c r="G4765" s="9" t="s">
        <v>829</v>
      </c>
      <c r="H4765" s="9">
        <v>56</v>
      </c>
      <c r="I4765" s="9" t="s">
        <v>830</v>
      </c>
      <c r="J4765" s="9" t="s">
        <v>831</v>
      </c>
      <c r="K4765" s="10">
        <v>19.536000000000001</v>
      </c>
      <c r="L4765" s="10">
        <v>100.29300000000001</v>
      </c>
    </row>
    <row r="4766" spans="1:12">
      <c r="A4766" s="9">
        <v>4</v>
      </c>
      <c r="B4766" s="9">
        <v>560314</v>
      </c>
      <c r="C4766" s="9" t="s">
        <v>2862</v>
      </c>
      <c r="D4766" s="9" t="s">
        <v>64</v>
      </c>
      <c r="E4766" s="9">
        <v>5603</v>
      </c>
      <c r="F4766" s="9" t="s">
        <v>1874</v>
      </c>
      <c r="G4766" s="9" t="s">
        <v>829</v>
      </c>
      <c r="H4766" s="9">
        <v>56</v>
      </c>
      <c r="I4766" s="9" t="s">
        <v>830</v>
      </c>
      <c r="J4766" s="9" t="s">
        <v>831</v>
      </c>
      <c r="K4766" s="10">
        <v>19.472999999999999</v>
      </c>
      <c r="L4766" s="10">
        <v>100.291</v>
      </c>
    </row>
    <row r="4767" spans="1:12">
      <c r="A4767" s="9">
        <v>4</v>
      </c>
      <c r="B4767" s="9">
        <v>560701</v>
      </c>
      <c r="C4767" s="9" t="s">
        <v>2867</v>
      </c>
      <c r="D4767" s="9" t="s">
        <v>2868</v>
      </c>
      <c r="E4767" s="9">
        <v>5607</v>
      </c>
      <c r="F4767" s="9" t="s">
        <v>2869</v>
      </c>
      <c r="G4767" s="9" t="s">
        <v>829</v>
      </c>
      <c r="H4767" s="9">
        <v>56</v>
      </c>
      <c r="I4767" s="9" t="s">
        <v>830</v>
      </c>
      <c r="J4767" s="9" t="s">
        <v>831</v>
      </c>
      <c r="K4767" s="10">
        <v>19.329999999999998</v>
      </c>
      <c r="L4767" s="10">
        <v>99.846000000000004</v>
      </c>
    </row>
    <row r="4768" spans="1:12">
      <c r="A4768" s="9">
        <v>4</v>
      </c>
      <c r="B4768" s="9">
        <v>560903</v>
      </c>
      <c r="C4768" s="9" t="s">
        <v>2949</v>
      </c>
      <c r="D4768" s="9" t="s">
        <v>2950</v>
      </c>
      <c r="E4768" s="9">
        <v>5609</v>
      </c>
      <c r="F4768" s="9" t="s">
        <v>2951</v>
      </c>
      <c r="G4768" s="9" t="s">
        <v>829</v>
      </c>
      <c r="H4768" s="9">
        <v>56</v>
      </c>
      <c r="I4768" s="9" t="s">
        <v>830</v>
      </c>
      <c r="J4768" s="9" t="s">
        <v>831</v>
      </c>
      <c r="K4768" s="10">
        <v>19.241</v>
      </c>
      <c r="L4768" s="10">
        <v>99.989000000000004</v>
      </c>
    </row>
    <row r="4769" spans="1:12">
      <c r="A4769" s="9">
        <v>4</v>
      </c>
      <c r="B4769" s="9">
        <v>560510</v>
      </c>
      <c r="C4769" s="9" t="s">
        <v>3000</v>
      </c>
      <c r="D4769" s="9" t="s">
        <v>3001</v>
      </c>
      <c r="E4769" s="9">
        <v>5605</v>
      </c>
      <c r="F4769" s="9" t="s">
        <v>3002</v>
      </c>
      <c r="G4769" s="9" t="s">
        <v>829</v>
      </c>
      <c r="H4769" s="9">
        <v>56</v>
      </c>
      <c r="I4769" s="9" t="s">
        <v>830</v>
      </c>
      <c r="J4769" s="9" t="s">
        <v>831</v>
      </c>
      <c r="K4769" s="10">
        <v>19.134</v>
      </c>
      <c r="L4769" s="10">
        <v>99.998000000000005</v>
      </c>
    </row>
    <row r="4770" spans="1:12">
      <c r="A4770" s="9">
        <v>4</v>
      </c>
      <c r="B4770" s="9">
        <v>560802</v>
      </c>
      <c r="C4770" s="9" t="s">
        <v>3005</v>
      </c>
      <c r="D4770" s="9" t="s">
        <v>3006</v>
      </c>
      <c r="E4770" s="9">
        <v>5608</v>
      </c>
      <c r="F4770" s="9" t="s">
        <v>3007</v>
      </c>
      <c r="G4770" s="9" t="s">
        <v>829</v>
      </c>
      <c r="H4770" s="9">
        <v>56</v>
      </c>
      <c r="I4770" s="9" t="s">
        <v>830</v>
      </c>
      <c r="J4770" s="9" t="s">
        <v>831</v>
      </c>
      <c r="K4770" s="10">
        <v>19.622</v>
      </c>
      <c r="L4770" s="10">
        <v>100.37</v>
      </c>
    </row>
    <row r="4771" spans="1:12">
      <c r="A4771" s="9">
        <v>4</v>
      </c>
      <c r="B4771" s="9">
        <v>560511</v>
      </c>
      <c r="C4771" s="9" t="s">
        <v>4605</v>
      </c>
      <c r="D4771" s="9" t="s">
        <v>4606</v>
      </c>
      <c r="E4771" s="9">
        <v>5605</v>
      </c>
      <c r="F4771" s="9" t="s">
        <v>3002</v>
      </c>
      <c r="G4771" s="9" t="s">
        <v>829</v>
      </c>
      <c r="H4771" s="9">
        <v>56</v>
      </c>
      <c r="I4771" s="9" t="s">
        <v>830</v>
      </c>
      <c r="J4771" s="9" t="s">
        <v>831</v>
      </c>
      <c r="K4771" s="10">
        <v>19.193999999999999</v>
      </c>
      <c r="L4771" s="10">
        <v>99.981999999999999</v>
      </c>
    </row>
    <row r="4772" spans="1:12">
      <c r="A4772" s="9">
        <v>4</v>
      </c>
      <c r="B4772" s="9">
        <v>560502</v>
      </c>
      <c r="C4772" s="9" t="s">
        <v>4656</v>
      </c>
      <c r="D4772" s="9" t="s">
        <v>4657</v>
      </c>
      <c r="E4772" s="9">
        <v>5605</v>
      </c>
      <c r="F4772" s="9" t="s">
        <v>3002</v>
      </c>
      <c r="G4772" s="9" t="s">
        <v>829</v>
      </c>
      <c r="H4772" s="9">
        <v>56</v>
      </c>
      <c r="I4772" s="9" t="s">
        <v>830</v>
      </c>
      <c r="J4772" s="9" t="s">
        <v>831</v>
      </c>
      <c r="K4772" s="10">
        <v>19.157</v>
      </c>
      <c r="L4772" s="10">
        <v>100.026</v>
      </c>
    </row>
    <row r="4773" spans="1:12">
      <c r="A4773" s="9">
        <v>4</v>
      </c>
      <c r="B4773" s="9">
        <v>560309</v>
      </c>
      <c r="C4773" s="9" t="s">
        <v>4788</v>
      </c>
      <c r="D4773" s="9" t="s">
        <v>4789</v>
      </c>
      <c r="E4773" s="9">
        <v>5603</v>
      </c>
      <c r="F4773" s="9" t="s">
        <v>1874</v>
      </c>
      <c r="G4773" s="9" t="s">
        <v>829</v>
      </c>
      <c r="H4773" s="9">
        <v>56</v>
      </c>
      <c r="I4773" s="9" t="s">
        <v>830</v>
      </c>
      <c r="J4773" s="9" t="s">
        <v>831</v>
      </c>
      <c r="K4773" s="10">
        <v>19.536999999999999</v>
      </c>
      <c r="L4773" s="10">
        <v>100.337</v>
      </c>
    </row>
    <row r="4774" spans="1:12">
      <c r="A4774" s="9">
        <v>4</v>
      </c>
      <c r="B4774" s="9">
        <v>560115</v>
      </c>
      <c r="C4774" s="9" t="s">
        <v>4900</v>
      </c>
      <c r="D4774" s="9" t="s">
        <v>2153</v>
      </c>
      <c r="E4774" s="9">
        <v>5601</v>
      </c>
      <c r="F4774" s="9" t="s">
        <v>828</v>
      </c>
      <c r="G4774" s="9" t="s">
        <v>829</v>
      </c>
      <c r="H4774" s="9">
        <v>56</v>
      </c>
      <c r="I4774" s="9" t="s">
        <v>830</v>
      </c>
      <c r="J4774" s="9" t="s">
        <v>831</v>
      </c>
      <c r="K4774" s="10">
        <v>19.155999999999999</v>
      </c>
      <c r="L4774" s="10">
        <v>99.811000000000007</v>
      </c>
    </row>
    <row r="4775" spans="1:12">
      <c r="A4775" s="9">
        <v>4</v>
      </c>
      <c r="B4775" s="9">
        <v>560501</v>
      </c>
      <c r="C4775" s="9" t="s">
        <v>4944</v>
      </c>
      <c r="D4775" s="9" t="s">
        <v>4945</v>
      </c>
      <c r="E4775" s="9">
        <v>5605</v>
      </c>
      <c r="F4775" s="9" t="s">
        <v>3002</v>
      </c>
      <c r="G4775" s="9" t="s">
        <v>829</v>
      </c>
      <c r="H4775" s="9">
        <v>56</v>
      </c>
      <c r="I4775" s="9" t="s">
        <v>830</v>
      </c>
      <c r="J4775" s="9" t="s">
        <v>831</v>
      </c>
      <c r="K4775" s="10">
        <v>19.152000000000001</v>
      </c>
      <c r="L4775" s="10">
        <v>99.954999999999998</v>
      </c>
    </row>
    <row r="4776" spans="1:12">
      <c r="A4776" s="9">
        <v>4</v>
      </c>
      <c r="B4776" s="9">
        <v>560105</v>
      </c>
      <c r="C4776" s="9" t="s">
        <v>5089</v>
      </c>
      <c r="D4776" s="9" t="s">
        <v>5090</v>
      </c>
      <c r="E4776" s="9">
        <v>5601</v>
      </c>
      <c r="F4776" s="9" t="s">
        <v>828</v>
      </c>
      <c r="G4776" s="9" t="s">
        <v>829</v>
      </c>
      <c r="H4776" s="9">
        <v>56</v>
      </c>
      <c r="I4776" s="9" t="s">
        <v>830</v>
      </c>
      <c r="J4776" s="9" t="s">
        <v>831</v>
      </c>
      <c r="K4776" s="10">
        <v>19.140999999999998</v>
      </c>
      <c r="L4776" s="10">
        <v>99.822999999999993</v>
      </c>
    </row>
    <row r="4777" spans="1:12">
      <c r="A4777" s="9">
        <v>4</v>
      </c>
      <c r="B4777" s="9">
        <v>560507</v>
      </c>
      <c r="C4777" s="9" t="s">
        <v>1794</v>
      </c>
      <c r="D4777" s="9" t="s">
        <v>749</v>
      </c>
      <c r="E4777" s="9">
        <v>5605</v>
      </c>
      <c r="F4777" s="9" t="s">
        <v>3002</v>
      </c>
      <c r="G4777" s="9" t="s">
        <v>829</v>
      </c>
      <c r="H4777" s="9">
        <v>56</v>
      </c>
      <c r="I4777" s="9" t="s">
        <v>830</v>
      </c>
      <c r="J4777" s="9" t="s">
        <v>831</v>
      </c>
      <c r="K4777" s="10">
        <v>19.283999999999999</v>
      </c>
      <c r="L4777" s="10">
        <v>100.084</v>
      </c>
    </row>
    <row r="4778" spans="1:12">
      <c r="A4778" s="9">
        <v>4</v>
      </c>
      <c r="B4778" s="9">
        <v>560114</v>
      </c>
      <c r="C4778" s="9" t="s">
        <v>5311</v>
      </c>
      <c r="D4778" s="9" t="s">
        <v>3818</v>
      </c>
      <c r="E4778" s="9">
        <v>5601</v>
      </c>
      <c r="F4778" s="9" t="s">
        <v>828</v>
      </c>
      <c r="G4778" s="9" t="s">
        <v>829</v>
      </c>
      <c r="H4778" s="9">
        <v>56</v>
      </c>
      <c r="I4778" s="9" t="s">
        <v>830</v>
      </c>
      <c r="J4778" s="9" t="s">
        <v>831</v>
      </c>
      <c r="K4778" s="10">
        <v>19.126999999999999</v>
      </c>
      <c r="L4778" s="10">
        <v>99.885999999999996</v>
      </c>
    </row>
    <row r="4779" spans="1:12">
      <c r="A4779" s="9">
        <v>4</v>
      </c>
      <c r="B4779" s="9">
        <v>560118</v>
      </c>
      <c r="C4779" s="9" t="s">
        <v>5683</v>
      </c>
      <c r="D4779" s="9" t="s">
        <v>5684</v>
      </c>
      <c r="E4779" s="9">
        <v>5601</v>
      </c>
      <c r="F4779" s="9" t="s">
        <v>828</v>
      </c>
      <c r="G4779" s="9" t="s">
        <v>829</v>
      </c>
      <c r="H4779" s="9">
        <v>56</v>
      </c>
      <c r="I4779" s="9" t="s">
        <v>830</v>
      </c>
      <c r="J4779" s="9" t="s">
        <v>831</v>
      </c>
      <c r="K4779" s="10">
        <v>19.166</v>
      </c>
      <c r="L4779" s="10">
        <v>99.759</v>
      </c>
    </row>
    <row r="4780" spans="1:12">
      <c r="A4780" s="9">
        <v>4</v>
      </c>
      <c r="B4780" s="9">
        <v>560512</v>
      </c>
      <c r="C4780" s="9" t="s">
        <v>5691</v>
      </c>
      <c r="D4780" s="9" t="s">
        <v>5692</v>
      </c>
      <c r="E4780" s="9">
        <v>5605</v>
      </c>
      <c r="F4780" s="9" t="s">
        <v>3002</v>
      </c>
      <c r="G4780" s="9" t="s">
        <v>829</v>
      </c>
      <c r="H4780" s="9">
        <v>56</v>
      </c>
      <c r="I4780" s="9" t="s">
        <v>830</v>
      </c>
      <c r="J4780" s="9" t="s">
        <v>831</v>
      </c>
      <c r="K4780" s="10">
        <v>19.085000000000001</v>
      </c>
      <c r="L4780" s="10">
        <v>100.014</v>
      </c>
    </row>
    <row r="4781" spans="1:12">
      <c r="A4781" s="9">
        <v>4</v>
      </c>
      <c r="B4781" s="9">
        <v>560805</v>
      </c>
      <c r="C4781" s="9" t="s">
        <v>5726</v>
      </c>
      <c r="D4781" s="9" t="s">
        <v>5727</v>
      </c>
      <c r="E4781" s="9">
        <v>5608</v>
      </c>
      <c r="F4781" s="9" t="s">
        <v>3007</v>
      </c>
      <c r="G4781" s="9" t="s">
        <v>829</v>
      </c>
      <c r="H4781" s="9">
        <v>56</v>
      </c>
      <c r="I4781" s="9" t="s">
        <v>830</v>
      </c>
      <c r="J4781" s="9" t="s">
        <v>831</v>
      </c>
      <c r="K4781" s="10">
        <v>19.57</v>
      </c>
      <c r="L4781" s="10">
        <v>100.31699999999999</v>
      </c>
    </row>
    <row r="4782" spans="1:12">
      <c r="A4782" s="9">
        <v>4</v>
      </c>
      <c r="B4782" s="9">
        <v>560706</v>
      </c>
      <c r="C4782" s="9" t="s">
        <v>5811</v>
      </c>
      <c r="D4782" s="9" t="s">
        <v>5812</v>
      </c>
      <c r="E4782" s="9">
        <v>5607</v>
      </c>
      <c r="F4782" s="9" t="s">
        <v>2869</v>
      </c>
      <c r="G4782" s="9" t="s">
        <v>829</v>
      </c>
      <c r="H4782" s="9">
        <v>56</v>
      </c>
      <c r="I4782" s="9" t="s">
        <v>830</v>
      </c>
      <c r="J4782" s="9" t="s">
        <v>831</v>
      </c>
      <c r="K4782" s="10">
        <v>19.396000000000001</v>
      </c>
      <c r="L4782" s="10">
        <v>99.756</v>
      </c>
    </row>
    <row r="4783" spans="1:12">
      <c r="A4783" s="9">
        <v>4</v>
      </c>
      <c r="B4783" s="9">
        <v>560703</v>
      </c>
      <c r="C4783" s="9" t="s">
        <v>6171</v>
      </c>
      <c r="D4783" s="9" t="s">
        <v>6172</v>
      </c>
      <c r="E4783" s="9">
        <v>5607</v>
      </c>
      <c r="F4783" s="9" t="s">
        <v>2869</v>
      </c>
      <c r="G4783" s="9" t="s">
        <v>829</v>
      </c>
      <c r="H4783" s="9">
        <v>56</v>
      </c>
      <c r="I4783" s="9" t="s">
        <v>830</v>
      </c>
      <c r="J4783" s="9" t="s">
        <v>831</v>
      </c>
      <c r="K4783" s="10">
        <v>19.312999999999999</v>
      </c>
      <c r="L4783" s="10">
        <v>99.796000000000006</v>
      </c>
    </row>
    <row r="4784" spans="1:12">
      <c r="A4784" s="9">
        <v>4</v>
      </c>
      <c r="B4784" s="9">
        <v>560113</v>
      </c>
      <c r="C4784" s="9" t="s">
        <v>6653</v>
      </c>
      <c r="D4784" s="9" t="s">
        <v>6654</v>
      </c>
      <c r="E4784" s="9">
        <v>5601</v>
      </c>
      <c r="F4784" s="9" t="s">
        <v>828</v>
      </c>
      <c r="G4784" s="9" t="s">
        <v>829</v>
      </c>
      <c r="H4784" s="9">
        <v>56</v>
      </c>
      <c r="I4784" s="9" t="s">
        <v>830</v>
      </c>
      <c r="J4784" s="9" t="s">
        <v>831</v>
      </c>
      <c r="K4784" s="10">
        <v>19.202000000000002</v>
      </c>
      <c r="L4784" s="10">
        <v>99.927000000000007</v>
      </c>
    </row>
    <row r="4785" spans="1:12">
      <c r="A4785" s="9">
        <v>4</v>
      </c>
      <c r="B4785" s="9">
        <v>560704</v>
      </c>
      <c r="C4785" s="9" t="s">
        <v>7151</v>
      </c>
      <c r="D4785" s="9" t="s">
        <v>7152</v>
      </c>
      <c r="E4785" s="9">
        <v>5607</v>
      </c>
      <c r="F4785" s="9" t="s">
        <v>2869</v>
      </c>
      <c r="G4785" s="9" t="s">
        <v>829</v>
      </c>
      <c r="H4785" s="9">
        <v>56</v>
      </c>
      <c r="I4785" s="9" t="s">
        <v>830</v>
      </c>
      <c r="J4785" s="9" t="s">
        <v>831</v>
      </c>
      <c r="K4785" s="10">
        <v>19.425999999999998</v>
      </c>
      <c r="L4785" s="10">
        <v>99.763000000000005</v>
      </c>
    </row>
    <row r="4786" spans="1:12">
      <c r="A4786" s="9">
        <v>4</v>
      </c>
      <c r="B4786" s="9">
        <v>560107</v>
      </c>
      <c r="C4786" s="9" t="s">
        <v>7155</v>
      </c>
      <c r="D4786" s="9" t="s">
        <v>7156</v>
      </c>
      <c r="E4786" s="9">
        <v>5601</v>
      </c>
      <c r="F4786" s="9" t="s">
        <v>828</v>
      </c>
      <c r="G4786" s="9" t="s">
        <v>829</v>
      </c>
      <c r="H4786" s="9">
        <v>56</v>
      </c>
      <c r="I4786" s="9" t="s">
        <v>830</v>
      </c>
      <c r="J4786" s="9" t="s">
        <v>831</v>
      </c>
      <c r="K4786" s="10">
        <v>19.198</v>
      </c>
      <c r="L4786" s="10">
        <v>99.8</v>
      </c>
    </row>
    <row r="4787" spans="1:12">
      <c r="A4787" s="9">
        <v>4</v>
      </c>
      <c r="B4787" s="9">
        <v>560311</v>
      </c>
      <c r="C4787" s="9" t="s">
        <v>7355</v>
      </c>
      <c r="D4787" s="9" t="s">
        <v>7356</v>
      </c>
      <c r="E4787" s="9">
        <v>5603</v>
      </c>
      <c r="F4787" s="9" t="s">
        <v>1874</v>
      </c>
      <c r="G4787" s="9" t="s">
        <v>829</v>
      </c>
      <c r="H4787" s="9">
        <v>56</v>
      </c>
      <c r="I4787" s="9" t="s">
        <v>830</v>
      </c>
      <c r="J4787" s="9" t="s">
        <v>831</v>
      </c>
      <c r="K4787" s="10">
        <v>19.585999999999999</v>
      </c>
      <c r="L4787" s="10">
        <v>100.23399999999999</v>
      </c>
    </row>
    <row r="4788" spans="1:12">
      <c r="A4788" s="9">
        <v>4</v>
      </c>
      <c r="B4788" s="9">
        <v>560116</v>
      </c>
      <c r="C4788" s="9" t="s">
        <v>7437</v>
      </c>
      <c r="D4788" s="9" t="s">
        <v>7438</v>
      </c>
      <c r="E4788" s="9">
        <v>5601</v>
      </c>
      <c r="F4788" s="9" t="s">
        <v>828</v>
      </c>
      <c r="G4788" s="9" t="s">
        <v>829</v>
      </c>
      <c r="H4788" s="9">
        <v>56</v>
      </c>
      <c r="I4788" s="9" t="s">
        <v>830</v>
      </c>
      <c r="J4788" s="9" t="s">
        <v>831</v>
      </c>
      <c r="K4788" s="10">
        <v>19.245000000000001</v>
      </c>
      <c r="L4788" s="10">
        <v>99.814999999999998</v>
      </c>
    </row>
    <row r="4789" spans="1:12">
      <c r="A4789" s="9">
        <v>4</v>
      </c>
      <c r="B4789" s="9">
        <v>560206</v>
      </c>
      <c r="C4789" s="9" t="s">
        <v>7728</v>
      </c>
      <c r="D4789" s="9" t="s">
        <v>7729</v>
      </c>
      <c r="E4789" s="9">
        <v>5602</v>
      </c>
      <c r="F4789" s="9" t="s">
        <v>7730</v>
      </c>
      <c r="G4789" s="9" t="s">
        <v>829</v>
      </c>
      <c r="H4789" s="9">
        <v>56</v>
      </c>
      <c r="I4789" s="9" t="s">
        <v>830</v>
      </c>
      <c r="J4789" s="9" t="s">
        <v>831</v>
      </c>
      <c r="K4789" s="10">
        <v>19.378</v>
      </c>
      <c r="L4789" s="10">
        <v>100.163</v>
      </c>
    </row>
    <row r="4790" spans="1:12">
      <c r="A4790" s="9">
        <v>4</v>
      </c>
      <c r="B4790" s="9">
        <v>560310</v>
      </c>
      <c r="C4790" s="9" t="s">
        <v>7778</v>
      </c>
      <c r="D4790" s="9" t="s">
        <v>7779</v>
      </c>
      <c r="E4790" s="9">
        <v>5603</v>
      </c>
      <c r="F4790" s="9" t="s">
        <v>1874</v>
      </c>
      <c r="G4790" s="9" t="s">
        <v>829</v>
      </c>
      <c r="H4790" s="9">
        <v>56</v>
      </c>
      <c r="I4790" s="9" t="s">
        <v>830</v>
      </c>
      <c r="J4790" s="9" t="s">
        <v>831</v>
      </c>
      <c r="K4790" s="10">
        <v>19.510999999999999</v>
      </c>
      <c r="L4790" s="10">
        <v>100.504</v>
      </c>
    </row>
    <row r="4791" spans="1:12">
      <c r="A4791" s="9">
        <v>4</v>
      </c>
      <c r="B4791" s="9">
        <v>560804</v>
      </c>
      <c r="C4791" s="9" t="s">
        <v>7944</v>
      </c>
      <c r="D4791" s="9" t="s">
        <v>7945</v>
      </c>
      <c r="E4791" s="9">
        <v>5608</v>
      </c>
      <c r="F4791" s="9" t="s">
        <v>3007</v>
      </c>
      <c r="G4791" s="9" t="s">
        <v>829</v>
      </c>
      <c r="H4791" s="9">
        <v>56</v>
      </c>
      <c r="I4791" s="9" t="s">
        <v>830</v>
      </c>
      <c r="J4791" s="9" t="s">
        <v>831</v>
      </c>
      <c r="K4791" s="10">
        <v>19.616</v>
      </c>
      <c r="L4791" s="10">
        <v>100.289</v>
      </c>
    </row>
    <row r="4792" spans="1:12">
      <c r="A4792" s="9">
        <v>4</v>
      </c>
      <c r="B4792" s="9">
        <v>560203</v>
      </c>
      <c r="C4792" s="9" t="s">
        <v>8146</v>
      </c>
      <c r="D4792" s="9" t="s">
        <v>8147</v>
      </c>
      <c r="E4792" s="9">
        <v>5602</v>
      </c>
      <c r="F4792" s="9" t="s">
        <v>7730</v>
      </c>
      <c r="G4792" s="9" t="s">
        <v>829</v>
      </c>
      <c r="H4792" s="9">
        <v>56</v>
      </c>
      <c r="I4792" s="9" t="s">
        <v>830</v>
      </c>
      <c r="J4792" s="9" t="s">
        <v>831</v>
      </c>
      <c r="K4792" s="10">
        <v>19.414000000000001</v>
      </c>
      <c r="L4792" s="10">
        <v>100.07299999999999</v>
      </c>
    </row>
    <row r="4793" spans="1:12">
      <c r="A4793" s="9">
        <v>4</v>
      </c>
      <c r="B4793" s="9">
        <v>560111</v>
      </c>
      <c r="C4793" s="9" t="s">
        <v>645</v>
      </c>
      <c r="D4793" s="9" t="s">
        <v>646</v>
      </c>
      <c r="E4793" s="9">
        <v>5601</v>
      </c>
      <c r="F4793" s="9" t="s">
        <v>828</v>
      </c>
      <c r="G4793" s="9" t="s">
        <v>829</v>
      </c>
      <c r="H4793" s="9">
        <v>56</v>
      </c>
      <c r="I4793" s="9" t="s">
        <v>830</v>
      </c>
      <c r="J4793" s="9" t="s">
        <v>831</v>
      </c>
      <c r="K4793" s="10">
        <v>19.295000000000002</v>
      </c>
      <c r="L4793" s="10">
        <v>99.733000000000004</v>
      </c>
    </row>
    <row r="4794" spans="1:12">
      <c r="A4794" s="9">
        <v>4</v>
      </c>
      <c r="B4794" s="9">
        <v>560509</v>
      </c>
      <c r="C4794" s="9" t="s">
        <v>8905</v>
      </c>
      <c r="D4794" s="9" t="s">
        <v>8906</v>
      </c>
      <c r="E4794" s="9">
        <v>5605</v>
      </c>
      <c r="F4794" s="9" t="s">
        <v>3002</v>
      </c>
      <c r="G4794" s="9" t="s">
        <v>829</v>
      </c>
      <c r="H4794" s="9">
        <v>56</v>
      </c>
      <c r="I4794" s="9" t="s">
        <v>830</v>
      </c>
      <c r="J4794" s="9" t="s">
        <v>831</v>
      </c>
      <c r="K4794" s="10">
        <v>19.242000000000001</v>
      </c>
      <c r="L4794" s="10">
        <v>100.053</v>
      </c>
    </row>
    <row r="4795" spans="1:12">
      <c r="A4795" s="9">
        <v>4</v>
      </c>
      <c r="B4795" s="9">
        <v>560201</v>
      </c>
      <c r="C4795" s="9" t="s">
        <v>9379</v>
      </c>
      <c r="D4795" s="9" t="s">
        <v>9380</v>
      </c>
      <c r="E4795" s="9">
        <v>5602</v>
      </c>
      <c r="F4795" s="9" t="s">
        <v>7730</v>
      </c>
      <c r="G4795" s="9" t="s">
        <v>829</v>
      </c>
      <c r="H4795" s="9">
        <v>56</v>
      </c>
      <c r="I4795" s="9" t="s">
        <v>830</v>
      </c>
      <c r="J4795" s="9" t="s">
        <v>831</v>
      </c>
      <c r="K4795" s="10">
        <v>19.352</v>
      </c>
      <c r="L4795" s="10">
        <v>100.12</v>
      </c>
    </row>
    <row r="4796" spans="1:12">
      <c r="A4796" s="9">
        <v>4</v>
      </c>
      <c r="B4796" s="9">
        <v>560506</v>
      </c>
      <c r="C4796" s="9" t="s">
        <v>9471</v>
      </c>
      <c r="D4796" s="9" t="s">
        <v>9472</v>
      </c>
      <c r="E4796" s="9">
        <v>5605</v>
      </c>
      <c r="F4796" s="9" t="s">
        <v>3002</v>
      </c>
      <c r="G4796" s="9" t="s">
        <v>829</v>
      </c>
      <c r="H4796" s="9">
        <v>56</v>
      </c>
      <c r="I4796" s="9" t="s">
        <v>830</v>
      </c>
      <c r="J4796" s="9" t="s">
        <v>831</v>
      </c>
      <c r="K4796" s="10">
        <v>19.195</v>
      </c>
      <c r="L4796" s="10">
        <v>100.03400000000001</v>
      </c>
    </row>
    <row r="4797" spans="1:12">
      <c r="A4797" s="9">
        <v>4</v>
      </c>
      <c r="B4797" s="9">
        <v>560504</v>
      </c>
      <c r="C4797" s="9" t="s">
        <v>9489</v>
      </c>
      <c r="D4797" s="9" t="s">
        <v>9490</v>
      </c>
      <c r="E4797" s="9">
        <v>5605</v>
      </c>
      <c r="F4797" s="9" t="s">
        <v>3002</v>
      </c>
      <c r="G4797" s="9" t="s">
        <v>829</v>
      </c>
      <c r="H4797" s="9">
        <v>56</v>
      </c>
      <c r="I4797" s="9" t="s">
        <v>830</v>
      </c>
      <c r="J4797" s="9" t="s">
        <v>831</v>
      </c>
      <c r="K4797" s="10">
        <v>18.988</v>
      </c>
      <c r="L4797" s="10">
        <v>100.03400000000001</v>
      </c>
    </row>
    <row r="4798" spans="1:12">
      <c r="A4798" s="9">
        <v>4</v>
      </c>
      <c r="B4798" s="9">
        <v>560602</v>
      </c>
      <c r="C4798" s="9" t="s">
        <v>9539</v>
      </c>
      <c r="D4798" s="9" t="s">
        <v>2366</v>
      </c>
      <c r="E4798" s="9">
        <v>5606</v>
      </c>
      <c r="F4798" s="9" t="s">
        <v>9540</v>
      </c>
      <c r="G4798" s="9" t="s">
        <v>829</v>
      </c>
      <c r="H4798" s="9">
        <v>56</v>
      </c>
      <c r="I4798" s="9" t="s">
        <v>830</v>
      </c>
      <c r="J4798" s="9" t="s">
        <v>831</v>
      </c>
      <c r="K4798" s="10">
        <v>19.181999999999999</v>
      </c>
      <c r="L4798" s="10">
        <v>100.374</v>
      </c>
    </row>
    <row r="4799" spans="1:12">
      <c r="A4799" s="9">
        <v>4</v>
      </c>
      <c r="B4799" s="9">
        <v>560702</v>
      </c>
      <c r="C4799" s="9" t="s">
        <v>9636</v>
      </c>
      <c r="D4799" s="9" t="s">
        <v>9637</v>
      </c>
      <c r="E4799" s="9">
        <v>5607</v>
      </c>
      <c r="F4799" s="9" t="s">
        <v>2869</v>
      </c>
      <c r="G4799" s="9" t="s">
        <v>829</v>
      </c>
      <c r="H4799" s="9">
        <v>56</v>
      </c>
      <c r="I4799" s="9" t="s">
        <v>830</v>
      </c>
      <c r="J4799" s="9" t="s">
        <v>831</v>
      </c>
      <c r="K4799" s="10">
        <v>19.356999999999999</v>
      </c>
      <c r="L4799" s="10">
        <v>99.724999999999994</v>
      </c>
    </row>
    <row r="4800" spans="1:12">
      <c r="A4800" s="9">
        <v>4</v>
      </c>
      <c r="B4800" s="9">
        <v>560205</v>
      </c>
      <c r="C4800" s="9" t="s">
        <v>919</v>
      </c>
      <c r="D4800" s="9" t="s">
        <v>920</v>
      </c>
      <c r="E4800" s="9">
        <v>5602</v>
      </c>
      <c r="F4800" s="9" t="s">
        <v>7730</v>
      </c>
      <c r="G4800" s="9" t="s">
        <v>829</v>
      </c>
      <c r="H4800" s="9">
        <v>56</v>
      </c>
      <c r="I4800" s="9" t="s">
        <v>830</v>
      </c>
      <c r="J4800" s="9" t="s">
        <v>831</v>
      </c>
      <c r="K4800" s="10">
        <v>19.436</v>
      </c>
      <c r="L4800" s="10">
        <v>100.166</v>
      </c>
    </row>
    <row r="4801" spans="1:12">
      <c r="A4801" s="9">
        <v>4</v>
      </c>
      <c r="B4801" s="9">
        <v>560902</v>
      </c>
      <c r="C4801" s="9" t="s">
        <v>10002</v>
      </c>
      <c r="D4801" s="9" t="s">
        <v>10003</v>
      </c>
      <c r="E4801" s="9">
        <v>5609</v>
      </c>
      <c r="F4801" s="9" t="s">
        <v>2951</v>
      </c>
      <c r="G4801" s="9" t="s">
        <v>829</v>
      </c>
      <c r="H4801" s="9">
        <v>56</v>
      </c>
      <c r="I4801" s="9" t="s">
        <v>830</v>
      </c>
      <c r="J4801" s="9" t="s">
        <v>831</v>
      </c>
      <c r="K4801" s="10">
        <v>19.239999999999998</v>
      </c>
      <c r="L4801" s="10">
        <v>99.951999999999998</v>
      </c>
    </row>
    <row r="4802" spans="1:12">
      <c r="A4802" s="9">
        <v>4</v>
      </c>
      <c r="B4802" s="9">
        <v>560204</v>
      </c>
      <c r="C4802" s="9" t="s">
        <v>10042</v>
      </c>
      <c r="D4802" s="9" t="s">
        <v>10043</v>
      </c>
      <c r="E4802" s="9">
        <v>5602</v>
      </c>
      <c r="F4802" s="9" t="s">
        <v>7730</v>
      </c>
      <c r="G4802" s="9" t="s">
        <v>829</v>
      </c>
      <c r="H4802" s="9">
        <v>56</v>
      </c>
      <c r="I4802" s="9" t="s">
        <v>830</v>
      </c>
      <c r="J4802" s="9" t="s">
        <v>831</v>
      </c>
      <c r="K4802" s="10">
        <v>19.507000000000001</v>
      </c>
      <c r="L4802" s="10">
        <v>100.10299999999999</v>
      </c>
    </row>
    <row r="4803" spans="1:12">
      <c r="A4803" s="9">
        <v>4</v>
      </c>
      <c r="B4803" s="9">
        <v>560207</v>
      </c>
      <c r="C4803" s="9" t="s">
        <v>10058</v>
      </c>
      <c r="D4803" s="9" t="s">
        <v>10059</v>
      </c>
      <c r="E4803" s="9">
        <v>5602</v>
      </c>
      <c r="F4803" s="9" t="s">
        <v>7730</v>
      </c>
      <c r="G4803" s="9" t="s">
        <v>829</v>
      </c>
      <c r="H4803" s="9">
        <v>56</v>
      </c>
      <c r="I4803" s="9" t="s">
        <v>830</v>
      </c>
      <c r="J4803" s="9" t="s">
        <v>831</v>
      </c>
      <c r="K4803" s="10">
        <v>19.273</v>
      </c>
      <c r="L4803" s="10">
        <v>100.18600000000001</v>
      </c>
    </row>
    <row r="4804" spans="1:12">
      <c r="A4804" s="9">
        <v>4</v>
      </c>
      <c r="B4804" s="9">
        <v>560313</v>
      </c>
      <c r="C4804" s="9" t="s">
        <v>109</v>
      </c>
      <c r="D4804" s="9" t="s">
        <v>110</v>
      </c>
      <c r="E4804" s="9">
        <v>5603</v>
      </c>
      <c r="F4804" s="9" t="s">
        <v>1874</v>
      </c>
      <c r="G4804" s="9" t="s">
        <v>829</v>
      </c>
      <c r="H4804" s="9">
        <v>56</v>
      </c>
      <c r="I4804" s="9" t="s">
        <v>830</v>
      </c>
      <c r="J4804" s="9" t="s">
        <v>831</v>
      </c>
      <c r="K4804" s="10">
        <v>19.552</v>
      </c>
      <c r="L4804" s="10">
        <v>100.20099999999999</v>
      </c>
    </row>
    <row r="4805" spans="1:12">
      <c r="A4805" s="9">
        <v>4</v>
      </c>
      <c r="B4805" s="9">
        <v>560505</v>
      </c>
      <c r="C4805" s="9" t="s">
        <v>10333</v>
      </c>
      <c r="D4805" s="9" t="s">
        <v>10334</v>
      </c>
      <c r="E4805" s="9">
        <v>5605</v>
      </c>
      <c r="F4805" s="9" t="s">
        <v>3002</v>
      </c>
      <c r="G4805" s="9" t="s">
        <v>829</v>
      </c>
      <c r="H4805" s="9">
        <v>56</v>
      </c>
      <c r="I4805" s="9" t="s">
        <v>830</v>
      </c>
      <c r="J4805" s="9" t="s">
        <v>831</v>
      </c>
      <c r="K4805" s="10">
        <v>19.37</v>
      </c>
      <c r="L4805" s="10">
        <v>100.04</v>
      </c>
    </row>
    <row r="4806" spans="1:12">
      <c r="A4806" s="9">
        <v>4</v>
      </c>
      <c r="B4806" s="9">
        <v>560306</v>
      </c>
      <c r="C4806" s="9" t="s">
        <v>10354</v>
      </c>
      <c r="D4806" s="9" t="s">
        <v>10355</v>
      </c>
      <c r="E4806" s="9">
        <v>5603</v>
      </c>
      <c r="F4806" s="9" t="s">
        <v>1874</v>
      </c>
      <c r="G4806" s="9" t="s">
        <v>829</v>
      </c>
      <c r="H4806" s="9">
        <v>56</v>
      </c>
      <c r="I4806" s="9" t="s">
        <v>830</v>
      </c>
      <c r="J4806" s="9" t="s">
        <v>831</v>
      </c>
      <c r="K4806" s="10">
        <v>19.477</v>
      </c>
      <c r="L4806" s="10">
        <v>100.244</v>
      </c>
    </row>
    <row r="4807" spans="1:12">
      <c r="A4807" s="9">
        <v>4</v>
      </c>
      <c r="B4807" s="9">
        <v>560503</v>
      </c>
      <c r="C4807" s="9" t="s">
        <v>10470</v>
      </c>
      <c r="D4807" s="9" t="s">
        <v>4281</v>
      </c>
      <c r="E4807" s="9">
        <v>5605</v>
      </c>
      <c r="F4807" s="9" t="s">
        <v>3002</v>
      </c>
      <c r="G4807" s="9" t="s">
        <v>829</v>
      </c>
      <c r="H4807" s="9">
        <v>56</v>
      </c>
      <c r="I4807" s="9" t="s">
        <v>830</v>
      </c>
      <c r="J4807" s="9" t="s">
        <v>831</v>
      </c>
      <c r="K4807" s="10">
        <v>19.105</v>
      </c>
      <c r="L4807" s="10">
        <v>100.074</v>
      </c>
    </row>
    <row r="4808" spans="1:12">
      <c r="A4808" s="9">
        <v>4</v>
      </c>
      <c r="B4808" s="9">
        <v>560606</v>
      </c>
      <c r="C4808" s="9" t="s">
        <v>10640</v>
      </c>
      <c r="D4808" s="9" t="s">
        <v>10641</v>
      </c>
      <c r="E4808" s="9">
        <v>5606</v>
      </c>
      <c r="F4808" s="9" t="s">
        <v>9540</v>
      </c>
      <c r="G4808" s="9" t="s">
        <v>829</v>
      </c>
      <c r="H4808" s="9">
        <v>56</v>
      </c>
      <c r="I4808" s="9" t="s">
        <v>830</v>
      </c>
      <c r="J4808" s="9" t="s">
        <v>831</v>
      </c>
      <c r="K4808" s="10">
        <v>19.219000000000001</v>
      </c>
      <c r="L4808" s="10">
        <v>100.242</v>
      </c>
    </row>
    <row r="4809" spans="1:12">
      <c r="A4809" s="9">
        <v>4</v>
      </c>
      <c r="B4809" s="9">
        <v>560106</v>
      </c>
      <c r="C4809" s="9" t="s">
        <v>10646</v>
      </c>
      <c r="D4809" s="9" t="s">
        <v>10647</v>
      </c>
      <c r="E4809" s="9">
        <v>5601</v>
      </c>
      <c r="F4809" s="9" t="s">
        <v>828</v>
      </c>
      <c r="G4809" s="9" t="s">
        <v>829</v>
      </c>
      <c r="H4809" s="9">
        <v>56</v>
      </c>
      <c r="I4809" s="9" t="s">
        <v>830</v>
      </c>
      <c r="J4809" s="9" t="s">
        <v>831</v>
      </c>
      <c r="K4809" s="10">
        <v>19.216000000000001</v>
      </c>
      <c r="L4809" s="10">
        <v>99.756</v>
      </c>
    </row>
    <row r="4810" spans="1:12">
      <c r="A4810" s="9">
        <v>4</v>
      </c>
      <c r="B4810" s="9">
        <v>560705</v>
      </c>
      <c r="C4810" s="9" t="s">
        <v>6065</v>
      </c>
      <c r="D4810" s="9" t="s">
        <v>5852</v>
      </c>
      <c r="E4810" s="9">
        <v>5607</v>
      </c>
      <c r="F4810" s="9" t="s">
        <v>2869</v>
      </c>
      <c r="G4810" s="9" t="s">
        <v>829</v>
      </c>
      <c r="H4810" s="9">
        <v>56</v>
      </c>
      <c r="I4810" s="9" t="s">
        <v>830</v>
      </c>
      <c r="J4810" s="9" t="s">
        <v>831</v>
      </c>
      <c r="K4810" s="10">
        <v>19.399000000000001</v>
      </c>
      <c r="L4810" s="10">
        <v>99.858999999999995</v>
      </c>
    </row>
    <row r="4811" spans="1:12">
      <c r="A4811" s="9">
        <v>4</v>
      </c>
      <c r="B4811" s="9">
        <v>560801</v>
      </c>
      <c r="C4811" s="9" t="s">
        <v>10772</v>
      </c>
      <c r="D4811" s="9" t="s">
        <v>10773</v>
      </c>
      <c r="E4811" s="9">
        <v>5608</v>
      </c>
      <c r="F4811" s="9" t="s">
        <v>3007</v>
      </c>
      <c r="G4811" s="9" t="s">
        <v>829</v>
      </c>
      <c r="H4811" s="9">
        <v>56</v>
      </c>
      <c r="I4811" s="9" t="s">
        <v>830</v>
      </c>
      <c r="J4811" s="9" t="s">
        <v>831</v>
      </c>
      <c r="K4811" s="10">
        <v>19.670999999999999</v>
      </c>
      <c r="L4811" s="10">
        <v>100.378</v>
      </c>
    </row>
    <row r="4812" spans="1:12">
      <c r="A4812" s="9">
        <v>4</v>
      </c>
      <c r="B4812" s="9">
        <v>560803</v>
      </c>
      <c r="C4812" s="9" t="s">
        <v>10776</v>
      </c>
      <c r="D4812" s="9" t="s">
        <v>10777</v>
      </c>
      <c r="E4812" s="9">
        <v>5608</v>
      </c>
      <c r="F4812" s="9" t="s">
        <v>3007</v>
      </c>
      <c r="G4812" s="9" t="s">
        <v>829</v>
      </c>
      <c r="H4812" s="9">
        <v>56</v>
      </c>
      <c r="I4812" s="9" t="s">
        <v>830</v>
      </c>
      <c r="J4812" s="9" t="s">
        <v>831</v>
      </c>
      <c r="K4812" s="10">
        <v>19.606000000000002</v>
      </c>
      <c r="L4812" s="10">
        <v>100.417</v>
      </c>
    </row>
    <row r="4813" spans="1:12">
      <c r="A4813" s="9">
        <v>4</v>
      </c>
      <c r="B4813" s="9">
        <v>560108</v>
      </c>
      <c r="C4813" s="9" t="s">
        <v>11007</v>
      </c>
      <c r="D4813" s="9" t="s">
        <v>11008</v>
      </c>
      <c r="E4813" s="9">
        <v>5601</v>
      </c>
      <c r="F4813" s="9" t="s">
        <v>828</v>
      </c>
      <c r="G4813" s="9" t="s">
        <v>829</v>
      </c>
      <c r="H4813" s="9">
        <v>56</v>
      </c>
      <c r="I4813" s="9" t="s">
        <v>830</v>
      </c>
      <c r="J4813" s="9" t="s">
        <v>831</v>
      </c>
      <c r="K4813" s="10">
        <v>19.337</v>
      </c>
      <c r="L4813" s="10">
        <v>99.902000000000001</v>
      </c>
    </row>
    <row r="4814" spans="1:12">
      <c r="A4814" s="9">
        <v>4</v>
      </c>
      <c r="B4814" s="9">
        <v>560112</v>
      </c>
      <c r="C4814" s="9" t="s">
        <v>11031</v>
      </c>
      <c r="D4814" s="9" t="s">
        <v>11032</v>
      </c>
      <c r="E4814" s="9">
        <v>5601</v>
      </c>
      <c r="F4814" s="9" t="s">
        <v>828</v>
      </c>
      <c r="G4814" s="9" t="s">
        <v>829</v>
      </c>
      <c r="H4814" s="9">
        <v>56</v>
      </c>
      <c r="I4814" s="9" t="s">
        <v>830</v>
      </c>
      <c r="J4814" s="9" t="s">
        <v>831</v>
      </c>
      <c r="K4814" s="10">
        <v>19.105</v>
      </c>
      <c r="L4814" s="10">
        <v>99.944999999999993</v>
      </c>
    </row>
    <row r="4815" spans="1:12">
      <c r="A4815" s="9">
        <v>4</v>
      </c>
      <c r="B4815" s="9">
        <v>560104</v>
      </c>
      <c r="C4815" s="9" t="s">
        <v>11193</v>
      </c>
      <c r="D4815" s="9" t="s">
        <v>11194</v>
      </c>
      <c r="E4815" s="9">
        <v>5601</v>
      </c>
      <c r="F4815" s="9" t="s">
        <v>828</v>
      </c>
      <c r="G4815" s="9" t="s">
        <v>829</v>
      </c>
      <c r="H4815" s="9">
        <v>56</v>
      </c>
      <c r="I4815" s="9" t="s">
        <v>830</v>
      </c>
      <c r="J4815" s="9" t="s">
        <v>831</v>
      </c>
      <c r="K4815" s="10">
        <v>19.088000000000001</v>
      </c>
      <c r="L4815" s="10">
        <v>99.796999999999997</v>
      </c>
    </row>
    <row r="4816" spans="1:12">
      <c r="A4816" s="9">
        <v>4</v>
      </c>
      <c r="B4816" s="9">
        <v>560901</v>
      </c>
      <c r="C4816" s="9" t="s">
        <v>7794</v>
      </c>
      <c r="D4816" s="9" t="s">
        <v>7795</v>
      </c>
      <c r="E4816" s="9">
        <v>5609</v>
      </c>
      <c r="F4816" s="9" t="s">
        <v>2951</v>
      </c>
      <c r="G4816" s="9" t="s">
        <v>829</v>
      </c>
      <c r="H4816" s="9">
        <v>56</v>
      </c>
      <c r="I4816" s="9" t="s">
        <v>830</v>
      </c>
      <c r="J4816" s="9" t="s">
        <v>831</v>
      </c>
      <c r="K4816" s="10">
        <v>19.311</v>
      </c>
      <c r="L4816" s="10">
        <v>99.998999999999995</v>
      </c>
    </row>
    <row r="4817" spans="1:12">
      <c r="A4817" s="9">
        <v>4</v>
      </c>
      <c r="B4817" s="9">
        <v>560603</v>
      </c>
      <c r="C4817" s="9" t="s">
        <v>11569</v>
      </c>
      <c r="D4817" s="9" t="s">
        <v>11570</v>
      </c>
      <c r="E4817" s="9">
        <v>5606</v>
      </c>
      <c r="F4817" s="9" t="s">
        <v>9540</v>
      </c>
      <c r="G4817" s="9" t="s">
        <v>829</v>
      </c>
      <c r="H4817" s="9">
        <v>56</v>
      </c>
      <c r="I4817" s="9" t="s">
        <v>830</v>
      </c>
      <c r="J4817" s="9" t="s">
        <v>831</v>
      </c>
      <c r="K4817" s="10">
        <v>19.210999999999999</v>
      </c>
      <c r="L4817" s="10">
        <v>100.32899999999999</v>
      </c>
    </row>
    <row r="4818" spans="1:12">
      <c r="A4818" s="9">
        <v>4</v>
      </c>
      <c r="B4818" s="9">
        <v>560401</v>
      </c>
      <c r="C4818" s="9" t="s">
        <v>11635</v>
      </c>
      <c r="D4818" s="9" t="s">
        <v>11636</v>
      </c>
      <c r="E4818" s="9">
        <v>5604</v>
      </c>
      <c r="F4818" s="9" t="s">
        <v>11637</v>
      </c>
      <c r="G4818" s="9" t="s">
        <v>829</v>
      </c>
      <c r="H4818" s="9">
        <v>56</v>
      </c>
      <c r="I4818" s="9" t="s">
        <v>830</v>
      </c>
      <c r="J4818" s="9" t="s">
        <v>831</v>
      </c>
      <c r="K4818" s="10">
        <v>18.888000000000002</v>
      </c>
      <c r="L4818" s="10">
        <v>100.334</v>
      </c>
    </row>
    <row r="4819" spans="1:12">
      <c r="A4819" s="9">
        <v>4</v>
      </c>
      <c r="B4819" s="9">
        <v>560202</v>
      </c>
      <c r="C4819" s="9" t="s">
        <v>11642</v>
      </c>
      <c r="D4819" s="9" t="s">
        <v>11643</v>
      </c>
      <c r="E4819" s="9">
        <v>5602</v>
      </c>
      <c r="F4819" s="9" t="s">
        <v>7730</v>
      </c>
      <c r="G4819" s="9" t="s">
        <v>829</v>
      </c>
      <c r="H4819" s="9">
        <v>56</v>
      </c>
      <c r="I4819" s="9" t="s">
        <v>830</v>
      </c>
      <c r="J4819" s="9" t="s">
        <v>831</v>
      </c>
      <c r="K4819" s="10">
        <v>19.282</v>
      </c>
      <c r="L4819" s="10">
        <v>100.152</v>
      </c>
    </row>
    <row r="4820" spans="1:12">
      <c r="A4820" s="9">
        <v>4</v>
      </c>
      <c r="B4820" s="9">
        <v>560312</v>
      </c>
      <c r="C4820" s="9" t="s">
        <v>11794</v>
      </c>
      <c r="D4820" s="9" t="s">
        <v>4426</v>
      </c>
      <c r="E4820" s="9">
        <v>5603</v>
      </c>
      <c r="F4820" s="9" t="s">
        <v>1874</v>
      </c>
      <c r="G4820" s="9" t="s">
        <v>829</v>
      </c>
      <c r="H4820" s="9">
        <v>56</v>
      </c>
      <c r="I4820" s="9" t="s">
        <v>830</v>
      </c>
      <c r="J4820" s="9" t="s">
        <v>831</v>
      </c>
      <c r="K4820" s="10">
        <v>19.431999999999999</v>
      </c>
      <c r="L4820" s="10">
        <v>100.45099999999999</v>
      </c>
    </row>
    <row r="4821" spans="1:12">
      <c r="A4821" s="9">
        <v>4</v>
      </c>
      <c r="B4821" s="9">
        <v>560110</v>
      </c>
      <c r="C4821" s="9" t="s">
        <v>11821</v>
      </c>
      <c r="D4821" s="9" t="s">
        <v>3579</v>
      </c>
      <c r="E4821" s="9">
        <v>5601</v>
      </c>
      <c r="F4821" s="9" t="s">
        <v>828</v>
      </c>
      <c r="G4821" s="9" t="s">
        <v>829</v>
      </c>
      <c r="H4821" s="9">
        <v>56</v>
      </c>
      <c r="I4821" s="9" t="s">
        <v>830</v>
      </c>
      <c r="J4821" s="9" t="s">
        <v>831</v>
      </c>
      <c r="K4821" s="10">
        <v>19.048999999999999</v>
      </c>
      <c r="L4821" s="10">
        <v>99.917000000000002</v>
      </c>
    </row>
    <row r="4822" spans="1:12">
      <c r="A4822" s="9">
        <v>4</v>
      </c>
      <c r="B4822" s="9">
        <v>560402</v>
      </c>
      <c r="C4822" s="9" t="s">
        <v>11849</v>
      </c>
      <c r="D4822" s="9" t="s">
        <v>11850</v>
      </c>
      <c r="E4822" s="9">
        <v>5604</v>
      </c>
      <c r="F4822" s="9" t="s">
        <v>11637</v>
      </c>
      <c r="G4822" s="9" t="s">
        <v>829</v>
      </c>
      <c r="H4822" s="9">
        <v>56</v>
      </c>
      <c r="I4822" s="9" t="s">
        <v>830</v>
      </c>
      <c r="J4822" s="9" t="s">
        <v>831</v>
      </c>
      <c r="K4822" s="10">
        <v>18.869</v>
      </c>
      <c r="L4822" s="10">
        <v>100.22</v>
      </c>
    </row>
    <row r="4823" spans="1:12">
      <c r="A4823" s="9">
        <v>4</v>
      </c>
      <c r="B4823" s="9">
        <v>560308</v>
      </c>
      <c r="C4823" s="9" t="s">
        <v>11920</v>
      </c>
      <c r="D4823" s="9" t="s">
        <v>11921</v>
      </c>
      <c r="E4823" s="9">
        <v>5603</v>
      </c>
      <c r="F4823" s="9" t="s">
        <v>1874</v>
      </c>
      <c r="G4823" s="9" t="s">
        <v>829</v>
      </c>
      <c r="H4823" s="9">
        <v>56</v>
      </c>
      <c r="I4823" s="9" t="s">
        <v>830</v>
      </c>
      <c r="J4823" s="9" t="s">
        <v>831</v>
      </c>
      <c r="K4823" s="10">
        <v>19.393999999999998</v>
      </c>
      <c r="L4823" s="10">
        <v>100.244</v>
      </c>
    </row>
    <row r="4824" spans="1:12">
      <c r="A4824" s="9">
        <v>4</v>
      </c>
      <c r="B4824" s="9">
        <v>560604</v>
      </c>
      <c r="C4824" s="9" t="s">
        <v>12029</v>
      </c>
      <c r="D4824" s="9" t="s">
        <v>12030</v>
      </c>
      <c r="E4824" s="9">
        <v>5606</v>
      </c>
      <c r="F4824" s="9" t="s">
        <v>9540</v>
      </c>
      <c r="G4824" s="9" t="s">
        <v>829</v>
      </c>
      <c r="H4824" s="9">
        <v>56</v>
      </c>
      <c r="I4824" s="9" t="s">
        <v>830</v>
      </c>
      <c r="J4824" s="9" t="s">
        <v>831</v>
      </c>
      <c r="K4824" s="10">
        <v>19.283999999999999</v>
      </c>
      <c r="L4824" s="10">
        <v>100.40300000000001</v>
      </c>
    </row>
    <row r="4825" spans="1:12">
      <c r="A4825" s="9">
        <v>4</v>
      </c>
      <c r="B4825" s="9">
        <v>560310</v>
      </c>
      <c r="C4825" s="9" t="s">
        <v>7778</v>
      </c>
      <c r="D4825" s="9" t="s">
        <v>7779</v>
      </c>
      <c r="E4825" s="9">
        <v>5603</v>
      </c>
      <c r="F4825" s="9" t="s">
        <v>1874</v>
      </c>
      <c r="G4825" s="9" t="s">
        <v>829</v>
      </c>
      <c r="H4825" s="9">
        <v>56</v>
      </c>
      <c r="I4825" s="9" t="s">
        <v>830</v>
      </c>
      <c r="J4825" s="9" t="s">
        <v>831</v>
      </c>
      <c r="K4825" s="10">
        <v>19.516999999999999</v>
      </c>
      <c r="L4825" s="10">
        <v>100.40600000000001</v>
      </c>
    </row>
    <row r="4826" spans="1:12">
      <c r="A4826" s="9">
        <v>4</v>
      </c>
      <c r="B4826" s="9">
        <v>560508</v>
      </c>
      <c r="C4826" s="9" t="s">
        <v>6955</v>
      </c>
      <c r="D4826" s="9" t="s">
        <v>6956</v>
      </c>
      <c r="E4826" s="9">
        <v>5605</v>
      </c>
      <c r="F4826" s="9" t="s">
        <v>3002</v>
      </c>
      <c r="G4826" s="9" t="s">
        <v>829</v>
      </c>
      <c r="H4826" s="9">
        <v>56</v>
      </c>
      <c r="I4826" s="9" t="s">
        <v>830</v>
      </c>
      <c r="J4826" s="9" t="s">
        <v>831</v>
      </c>
      <c r="K4826" s="10">
        <v>18.925000000000001</v>
      </c>
      <c r="L4826" s="10">
        <v>100.096</v>
      </c>
    </row>
    <row r="4827" spans="1:12">
      <c r="A4827" s="9">
        <v>4</v>
      </c>
      <c r="B4827" s="9">
        <v>560601</v>
      </c>
      <c r="C4827" s="9" t="s">
        <v>12546</v>
      </c>
      <c r="D4827" s="9" t="s">
        <v>10073</v>
      </c>
      <c r="E4827" s="9">
        <v>5606</v>
      </c>
      <c r="F4827" s="9" t="s">
        <v>9540</v>
      </c>
      <c r="G4827" s="9" t="s">
        <v>829</v>
      </c>
      <c r="H4827" s="9">
        <v>56</v>
      </c>
      <c r="I4827" s="9" t="s">
        <v>830</v>
      </c>
      <c r="J4827" s="9" t="s">
        <v>831</v>
      </c>
      <c r="K4827" s="10">
        <v>19.102</v>
      </c>
      <c r="L4827" s="10">
        <v>100.205</v>
      </c>
    </row>
    <row r="4828" spans="1:12">
      <c r="A4828" s="9">
        <v>4</v>
      </c>
      <c r="B4828" s="9">
        <v>560403</v>
      </c>
      <c r="C4828" s="9" t="s">
        <v>12578</v>
      </c>
      <c r="D4828" s="9" t="s">
        <v>12579</v>
      </c>
      <c r="E4828" s="9">
        <v>5604</v>
      </c>
      <c r="F4828" s="9" t="s">
        <v>11637</v>
      </c>
      <c r="G4828" s="9" t="s">
        <v>829</v>
      </c>
      <c r="H4828" s="9">
        <v>56</v>
      </c>
      <c r="I4828" s="9" t="s">
        <v>830</v>
      </c>
      <c r="J4828" s="9" t="s">
        <v>831</v>
      </c>
      <c r="K4828" s="10">
        <v>18.992000000000001</v>
      </c>
      <c r="L4828" s="10">
        <v>100.404</v>
      </c>
    </row>
    <row r="4829" spans="1:12">
      <c r="A4829" s="9">
        <v>4</v>
      </c>
      <c r="B4829" s="9">
        <v>560607</v>
      </c>
      <c r="C4829" s="9" t="s">
        <v>12590</v>
      </c>
      <c r="D4829" s="9" t="s">
        <v>12591</v>
      </c>
      <c r="E4829" s="9">
        <v>5606</v>
      </c>
      <c r="F4829" s="9" t="s">
        <v>9540</v>
      </c>
      <c r="G4829" s="9" t="s">
        <v>829</v>
      </c>
      <c r="H4829" s="9">
        <v>56</v>
      </c>
      <c r="I4829" s="9" t="s">
        <v>830</v>
      </c>
      <c r="J4829" s="9" t="s">
        <v>831</v>
      </c>
      <c r="K4829" s="10">
        <v>19.111000000000001</v>
      </c>
      <c r="L4829" s="10">
        <v>100.45699999999999</v>
      </c>
    </row>
    <row r="4830" spans="1:12">
      <c r="A4830" s="9">
        <v>4</v>
      </c>
      <c r="B4830" s="9">
        <v>560605</v>
      </c>
      <c r="C4830" s="9" t="s">
        <v>12632</v>
      </c>
      <c r="D4830" s="9" t="s">
        <v>12633</v>
      </c>
      <c r="E4830" s="9">
        <v>5606</v>
      </c>
      <c r="F4830" s="9" t="s">
        <v>9540</v>
      </c>
      <c r="G4830" s="9" t="s">
        <v>829</v>
      </c>
      <c r="H4830" s="9">
        <v>56</v>
      </c>
      <c r="I4830" s="9" t="s">
        <v>830</v>
      </c>
      <c r="J4830" s="9" t="s">
        <v>831</v>
      </c>
      <c r="K4830" s="10">
        <v>19.282</v>
      </c>
      <c r="L4830" s="10">
        <v>100.502</v>
      </c>
    </row>
    <row r="4831" spans="1:12">
      <c r="A4831" s="9">
        <v>4</v>
      </c>
      <c r="B4831" s="9">
        <v>570101</v>
      </c>
      <c r="C4831" s="9" t="s">
        <v>665</v>
      </c>
      <c r="D4831" s="9" t="s">
        <v>666</v>
      </c>
      <c r="E4831" s="9">
        <v>5701</v>
      </c>
      <c r="F4831" s="9" t="s">
        <v>667</v>
      </c>
      <c r="G4831" s="9" t="s">
        <v>668</v>
      </c>
      <c r="H4831" s="9">
        <v>57</v>
      </c>
      <c r="I4831" s="9" t="s">
        <v>669</v>
      </c>
      <c r="J4831" s="9" t="s">
        <v>670</v>
      </c>
      <c r="K4831" s="10">
        <v>19.907</v>
      </c>
      <c r="L4831" s="10">
        <v>99.831999999999994</v>
      </c>
    </row>
    <row r="4832" spans="1:12">
      <c r="A4832" s="9">
        <v>4</v>
      </c>
      <c r="B4832" s="9">
        <v>570710</v>
      </c>
      <c r="C4832" s="9" t="s">
        <v>1883</v>
      </c>
      <c r="D4832" s="9" t="s">
        <v>1884</v>
      </c>
      <c r="E4832" s="9">
        <v>5707</v>
      </c>
      <c r="F4832" s="9" t="s">
        <v>1885</v>
      </c>
      <c r="G4832" s="9" t="s">
        <v>1886</v>
      </c>
      <c r="H4832" s="9">
        <v>57</v>
      </c>
      <c r="I4832" s="9" t="s">
        <v>669</v>
      </c>
      <c r="J4832" s="9" t="s">
        <v>670</v>
      </c>
      <c r="K4832" s="10">
        <v>20.256</v>
      </c>
      <c r="L4832" s="10">
        <v>99.864000000000004</v>
      </c>
    </row>
    <row r="4833" spans="1:12">
      <c r="A4833" s="9">
        <v>4</v>
      </c>
      <c r="B4833" s="9">
        <v>570107</v>
      </c>
      <c r="C4833" s="9" t="s">
        <v>1984</v>
      </c>
      <c r="D4833" s="9" t="s">
        <v>1011</v>
      </c>
      <c r="E4833" s="9">
        <v>5701</v>
      </c>
      <c r="F4833" s="9" t="s">
        <v>667</v>
      </c>
      <c r="G4833" s="9" t="s">
        <v>668</v>
      </c>
      <c r="H4833" s="9">
        <v>57</v>
      </c>
      <c r="I4833" s="9" t="s">
        <v>669</v>
      </c>
      <c r="J4833" s="9" t="s">
        <v>670</v>
      </c>
      <c r="K4833" s="10">
        <v>19.855</v>
      </c>
      <c r="L4833" s="10">
        <v>99.805000000000007</v>
      </c>
    </row>
    <row r="4834" spans="1:12">
      <c r="A4834" s="9">
        <v>4</v>
      </c>
      <c r="B4834" s="9">
        <v>570504</v>
      </c>
      <c r="C4834" s="9" t="s">
        <v>3695</v>
      </c>
      <c r="D4834" s="9" t="s">
        <v>3696</v>
      </c>
      <c r="E4834" s="9">
        <v>5705</v>
      </c>
      <c r="F4834" s="9" t="s">
        <v>3697</v>
      </c>
      <c r="G4834" s="9" t="s">
        <v>3698</v>
      </c>
      <c r="H4834" s="9">
        <v>57</v>
      </c>
      <c r="I4834" s="9" t="s">
        <v>669</v>
      </c>
      <c r="J4834" s="9" t="s">
        <v>670</v>
      </c>
      <c r="K4834" s="10">
        <v>19.574999999999999</v>
      </c>
      <c r="L4834" s="10">
        <v>99.765000000000001</v>
      </c>
    </row>
    <row r="4835" spans="1:12">
      <c r="A4835" s="9">
        <v>4</v>
      </c>
      <c r="B4835" s="9">
        <v>570901</v>
      </c>
      <c r="C4835" s="9" t="s">
        <v>3817</v>
      </c>
      <c r="D4835" s="9" t="s">
        <v>3818</v>
      </c>
      <c r="E4835" s="9">
        <v>5709</v>
      </c>
      <c r="F4835" s="9" t="s">
        <v>3819</v>
      </c>
      <c r="G4835" s="9" t="s">
        <v>3818</v>
      </c>
      <c r="H4835" s="9">
        <v>57</v>
      </c>
      <c r="I4835" s="9" t="s">
        <v>669</v>
      </c>
      <c r="J4835" s="9" t="s">
        <v>670</v>
      </c>
      <c r="K4835" s="10">
        <v>20.431000000000001</v>
      </c>
      <c r="L4835" s="10">
        <v>99.912999999999997</v>
      </c>
    </row>
    <row r="4836" spans="1:12">
      <c r="A4836" s="9">
        <v>4</v>
      </c>
      <c r="B4836" s="9">
        <v>570713</v>
      </c>
      <c r="C4836" s="9" t="s">
        <v>4056</v>
      </c>
      <c r="D4836" s="9" t="s">
        <v>4057</v>
      </c>
      <c r="E4836" s="9">
        <v>5707</v>
      </c>
      <c r="F4836" s="9" t="s">
        <v>1885</v>
      </c>
      <c r="G4836" s="9" t="s">
        <v>1886</v>
      </c>
      <c r="H4836" s="9">
        <v>57</v>
      </c>
      <c r="I4836" s="9" t="s">
        <v>669</v>
      </c>
      <c r="J4836" s="9" t="s">
        <v>670</v>
      </c>
      <c r="K4836" s="10">
        <v>20.170000000000002</v>
      </c>
      <c r="L4836" s="10">
        <v>99.95</v>
      </c>
    </row>
    <row r="4837" spans="1:12">
      <c r="A4837" s="9">
        <v>4</v>
      </c>
      <c r="B4837" s="9">
        <v>571603</v>
      </c>
      <c r="C4837" s="9" t="s">
        <v>4423</v>
      </c>
      <c r="D4837" s="9" t="s">
        <v>4424</v>
      </c>
      <c r="E4837" s="9">
        <v>5716</v>
      </c>
      <c r="F4837" s="9" t="s">
        <v>4425</v>
      </c>
      <c r="G4837" s="9" t="s">
        <v>4426</v>
      </c>
      <c r="H4837" s="9">
        <v>57</v>
      </c>
      <c r="I4837" s="9" t="s">
        <v>669</v>
      </c>
      <c r="J4837" s="9" t="s">
        <v>670</v>
      </c>
      <c r="K4837" s="10">
        <v>19.803999999999998</v>
      </c>
      <c r="L4837" s="10">
        <v>99.768000000000001</v>
      </c>
    </row>
    <row r="4838" spans="1:12">
      <c r="A4838" s="9">
        <v>4</v>
      </c>
      <c r="B4838" s="9">
        <v>570411</v>
      </c>
      <c r="C4838" s="9" t="s">
        <v>4702</v>
      </c>
      <c r="D4838" s="9" t="s">
        <v>4703</v>
      </c>
      <c r="E4838" s="9">
        <v>5704</v>
      </c>
      <c r="F4838" s="9" t="s">
        <v>4704</v>
      </c>
      <c r="G4838" s="9" t="s">
        <v>4705</v>
      </c>
      <c r="H4838" s="9">
        <v>57</v>
      </c>
      <c r="I4838" s="9" t="s">
        <v>669</v>
      </c>
      <c r="J4838" s="9" t="s">
        <v>670</v>
      </c>
      <c r="K4838" s="10">
        <v>19.716999999999999</v>
      </c>
      <c r="L4838" s="10">
        <v>100.18</v>
      </c>
    </row>
    <row r="4839" spans="1:12">
      <c r="A4839" s="9">
        <v>4</v>
      </c>
      <c r="B4839" s="9">
        <v>570505</v>
      </c>
      <c r="C4839" s="9" t="s">
        <v>4821</v>
      </c>
      <c r="D4839" s="9" t="s">
        <v>4822</v>
      </c>
      <c r="E4839" s="9">
        <v>5705</v>
      </c>
      <c r="F4839" s="9" t="s">
        <v>3697</v>
      </c>
      <c r="G4839" s="9" t="s">
        <v>3698</v>
      </c>
      <c r="H4839" s="9">
        <v>57</v>
      </c>
      <c r="I4839" s="9" t="s">
        <v>669</v>
      </c>
      <c r="J4839" s="9" t="s">
        <v>670</v>
      </c>
      <c r="K4839" s="10">
        <v>19.547999999999998</v>
      </c>
      <c r="L4839" s="10">
        <v>99.808000000000007</v>
      </c>
    </row>
    <row r="4840" spans="1:12">
      <c r="A4840" s="9">
        <v>4</v>
      </c>
      <c r="B4840" s="9">
        <v>571602</v>
      </c>
      <c r="C4840" s="9" t="s">
        <v>5159</v>
      </c>
      <c r="D4840" s="9" t="s">
        <v>5160</v>
      </c>
      <c r="E4840" s="9">
        <v>5716</v>
      </c>
      <c r="F4840" s="9" t="s">
        <v>4425</v>
      </c>
      <c r="G4840" s="9" t="s">
        <v>4426</v>
      </c>
      <c r="H4840" s="9">
        <v>57</v>
      </c>
      <c r="I4840" s="9" t="s">
        <v>669</v>
      </c>
      <c r="J4840" s="9" t="s">
        <v>670</v>
      </c>
      <c r="K4840" s="10">
        <v>19.757000000000001</v>
      </c>
      <c r="L4840" s="10">
        <v>99.747</v>
      </c>
    </row>
    <row r="4841" spans="1:12">
      <c r="A4841" s="9">
        <v>4</v>
      </c>
      <c r="B4841" s="9">
        <v>570606</v>
      </c>
      <c r="C4841" s="9" t="s">
        <v>5181</v>
      </c>
      <c r="D4841" s="9" t="s">
        <v>5182</v>
      </c>
      <c r="E4841" s="9">
        <v>5706</v>
      </c>
      <c r="F4841" s="9" t="s">
        <v>5183</v>
      </c>
      <c r="G4841" s="9" t="s">
        <v>2511</v>
      </c>
      <c r="H4841" s="9">
        <v>57</v>
      </c>
      <c r="I4841" s="9" t="s">
        <v>669</v>
      </c>
      <c r="J4841" s="9" t="s">
        <v>670</v>
      </c>
      <c r="K4841" s="10">
        <v>19.434999999999999</v>
      </c>
      <c r="L4841" s="10">
        <v>99.933999999999997</v>
      </c>
    </row>
    <row r="4842" spans="1:12">
      <c r="A4842" s="9">
        <v>4</v>
      </c>
      <c r="B4842" s="9">
        <v>570906</v>
      </c>
      <c r="C4842" s="9" t="s">
        <v>5349</v>
      </c>
      <c r="D4842" s="9" t="s">
        <v>5350</v>
      </c>
      <c r="E4842" s="9">
        <v>5709</v>
      </c>
      <c r="F4842" s="9" t="s">
        <v>3819</v>
      </c>
      <c r="G4842" s="9" t="s">
        <v>3818</v>
      </c>
      <c r="H4842" s="9">
        <v>57</v>
      </c>
      <c r="I4842" s="9" t="s">
        <v>669</v>
      </c>
      <c r="J4842" s="9" t="s">
        <v>670</v>
      </c>
      <c r="K4842" s="10">
        <v>20.408999999999999</v>
      </c>
      <c r="L4842" s="10">
        <v>99.9</v>
      </c>
    </row>
    <row r="4843" spans="1:12">
      <c r="A4843" s="9">
        <v>4</v>
      </c>
      <c r="B4843" s="9">
        <v>570513</v>
      </c>
      <c r="C4843" s="9" t="s">
        <v>5452</v>
      </c>
      <c r="D4843" s="9" t="s">
        <v>5453</v>
      </c>
      <c r="E4843" s="9">
        <v>5705</v>
      </c>
      <c r="F4843" s="9" t="s">
        <v>3697</v>
      </c>
      <c r="G4843" s="9" t="s">
        <v>3698</v>
      </c>
      <c r="H4843" s="9">
        <v>57</v>
      </c>
      <c r="I4843" s="9" t="s">
        <v>669</v>
      </c>
      <c r="J4843" s="9" t="s">
        <v>670</v>
      </c>
      <c r="K4843" s="10">
        <v>19.553999999999998</v>
      </c>
      <c r="L4843" s="10">
        <v>99.745999999999995</v>
      </c>
    </row>
    <row r="4844" spans="1:12">
      <c r="A4844" s="9">
        <v>4</v>
      </c>
      <c r="B4844" s="9">
        <v>570412</v>
      </c>
      <c r="C4844" s="9" t="s">
        <v>5500</v>
      </c>
      <c r="D4844" s="9" t="s">
        <v>5501</v>
      </c>
      <c r="E4844" s="9">
        <v>5704</v>
      </c>
      <c r="F4844" s="9" t="s">
        <v>4704</v>
      </c>
      <c r="G4844" s="9" t="s">
        <v>4705</v>
      </c>
      <c r="H4844" s="9">
        <v>57</v>
      </c>
      <c r="I4844" s="9" t="s">
        <v>669</v>
      </c>
      <c r="J4844" s="9" t="s">
        <v>670</v>
      </c>
      <c r="K4844" s="10">
        <v>19.609000000000002</v>
      </c>
      <c r="L4844" s="10">
        <v>100.092</v>
      </c>
    </row>
    <row r="4845" spans="1:12">
      <c r="A4845" s="9">
        <v>4</v>
      </c>
      <c r="B4845" s="9">
        <v>571105</v>
      </c>
      <c r="C4845" s="9" t="s">
        <v>5647</v>
      </c>
      <c r="D4845" s="9" t="s">
        <v>5648</v>
      </c>
      <c r="E4845" s="9">
        <v>5711</v>
      </c>
      <c r="F4845" s="9" t="s">
        <v>5649</v>
      </c>
      <c r="G4845" s="9" t="s">
        <v>5650</v>
      </c>
      <c r="H4845" s="9">
        <v>57</v>
      </c>
      <c r="I4845" s="9" t="s">
        <v>669</v>
      </c>
      <c r="J4845" s="9" t="s">
        <v>670</v>
      </c>
      <c r="K4845" s="10">
        <v>19.241</v>
      </c>
      <c r="L4845" s="10">
        <v>99.525000000000006</v>
      </c>
    </row>
    <row r="4846" spans="1:12">
      <c r="A4846" s="9">
        <v>4</v>
      </c>
      <c r="B4846" s="9">
        <v>570506</v>
      </c>
      <c r="C4846" s="9" t="s">
        <v>5685</v>
      </c>
      <c r="D4846" s="9" t="s">
        <v>5686</v>
      </c>
      <c r="E4846" s="9">
        <v>5705</v>
      </c>
      <c r="F4846" s="9" t="s">
        <v>3697</v>
      </c>
      <c r="G4846" s="9" t="s">
        <v>3698</v>
      </c>
      <c r="H4846" s="9">
        <v>57</v>
      </c>
      <c r="I4846" s="9" t="s">
        <v>669</v>
      </c>
      <c r="J4846" s="9" t="s">
        <v>670</v>
      </c>
      <c r="K4846" s="10">
        <v>19.538</v>
      </c>
      <c r="L4846" s="10">
        <v>99.771000000000001</v>
      </c>
    </row>
    <row r="4847" spans="1:12">
      <c r="A4847" s="9">
        <v>4</v>
      </c>
      <c r="B4847" s="9">
        <v>570703</v>
      </c>
      <c r="C4847" s="9" t="s">
        <v>5765</v>
      </c>
      <c r="D4847" s="9" t="s">
        <v>5766</v>
      </c>
      <c r="E4847" s="9">
        <v>5707</v>
      </c>
      <c r="F4847" s="9" t="s">
        <v>1885</v>
      </c>
      <c r="G4847" s="9" t="s">
        <v>1886</v>
      </c>
      <c r="H4847" s="9">
        <v>57</v>
      </c>
      <c r="I4847" s="9" t="s">
        <v>669</v>
      </c>
      <c r="J4847" s="9" t="s">
        <v>670</v>
      </c>
      <c r="K4847" s="10">
        <v>20.251000000000001</v>
      </c>
      <c r="L4847" s="10">
        <v>99.902000000000001</v>
      </c>
    </row>
    <row r="4848" spans="1:12">
      <c r="A4848" s="9">
        <v>4</v>
      </c>
      <c r="B4848" s="9">
        <v>570908</v>
      </c>
      <c r="C4848" s="9" t="s">
        <v>5819</v>
      </c>
      <c r="D4848" s="9" t="s">
        <v>5820</v>
      </c>
      <c r="E4848" s="9">
        <v>5709</v>
      </c>
      <c r="F4848" s="9" t="s">
        <v>3819</v>
      </c>
      <c r="G4848" s="9" t="s">
        <v>3818</v>
      </c>
      <c r="H4848" s="9">
        <v>57</v>
      </c>
      <c r="I4848" s="9" t="s">
        <v>669</v>
      </c>
      <c r="J4848" s="9" t="s">
        <v>670</v>
      </c>
      <c r="K4848" s="10">
        <v>20.309999999999999</v>
      </c>
      <c r="L4848" s="10">
        <v>99.929000000000002</v>
      </c>
    </row>
    <row r="4849" spans="1:12">
      <c r="A4849" s="9">
        <v>4</v>
      </c>
      <c r="B4849" s="9">
        <v>570701</v>
      </c>
      <c r="C4849" s="9" t="s">
        <v>5898</v>
      </c>
      <c r="D4849" s="9" t="s">
        <v>1886</v>
      </c>
      <c r="E4849" s="9">
        <v>5707</v>
      </c>
      <c r="F4849" s="9" t="s">
        <v>1885</v>
      </c>
      <c r="G4849" s="9" t="s">
        <v>1886</v>
      </c>
      <c r="H4849" s="9">
        <v>57</v>
      </c>
      <c r="I4849" s="9" t="s">
        <v>669</v>
      </c>
      <c r="J4849" s="9" t="s">
        <v>670</v>
      </c>
      <c r="K4849" s="10">
        <v>20.138000000000002</v>
      </c>
      <c r="L4849" s="10">
        <v>99.87</v>
      </c>
    </row>
    <row r="4850" spans="1:12">
      <c r="A4850" s="9">
        <v>4</v>
      </c>
      <c r="B4850" s="9">
        <v>570711</v>
      </c>
      <c r="C4850" s="9" t="s">
        <v>6217</v>
      </c>
      <c r="D4850" s="9" t="s">
        <v>6218</v>
      </c>
      <c r="E4850" s="9">
        <v>5707</v>
      </c>
      <c r="F4850" s="9" t="s">
        <v>1885</v>
      </c>
      <c r="G4850" s="9" t="s">
        <v>1886</v>
      </c>
      <c r="H4850" s="9">
        <v>57</v>
      </c>
      <c r="I4850" s="9" t="s">
        <v>669</v>
      </c>
      <c r="J4850" s="9" t="s">
        <v>670</v>
      </c>
      <c r="K4850" s="10">
        <v>20.221</v>
      </c>
      <c r="L4850" s="10">
        <v>99.796999999999997</v>
      </c>
    </row>
    <row r="4851" spans="1:12">
      <c r="A4851" s="9">
        <v>4</v>
      </c>
      <c r="B4851" s="9">
        <v>570413</v>
      </c>
      <c r="C4851" s="9" t="s">
        <v>6310</v>
      </c>
      <c r="D4851" s="9" t="s">
        <v>2552</v>
      </c>
      <c r="E4851" s="9">
        <v>5704</v>
      </c>
      <c r="F4851" s="9" t="s">
        <v>4704</v>
      </c>
      <c r="G4851" s="9" t="s">
        <v>4705</v>
      </c>
      <c r="H4851" s="9">
        <v>57</v>
      </c>
      <c r="I4851" s="9" t="s">
        <v>669</v>
      </c>
      <c r="J4851" s="9" t="s">
        <v>670</v>
      </c>
      <c r="K4851" s="10">
        <v>19.606999999999999</v>
      </c>
      <c r="L4851" s="10">
        <v>100.143</v>
      </c>
    </row>
    <row r="4852" spans="1:12">
      <c r="A4852" s="9">
        <v>4</v>
      </c>
      <c r="B4852" s="9">
        <v>570705</v>
      </c>
      <c r="C4852" s="9" t="s">
        <v>1984</v>
      </c>
      <c r="D4852" s="9" t="s">
        <v>1011</v>
      </c>
      <c r="E4852" s="9">
        <v>5707</v>
      </c>
      <c r="F4852" s="9" t="s">
        <v>1885</v>
      </c>
      <c r="G4852" s="9" t="s">
        <v>1886</v>
      </c>
      <c r="H4852" s="9">
        <v>57</v>
      </c>
      <c r="I4852" s="9" t="s">
        <v>669</v>
      </c>
      <c r="J4852" s="9" t="s">
        <v>670</v>
      </c>
      <c r="K4852" s="10">
        <v>20.170999999999999</v>
      </c>
      <c r="L4852" s="10">
        <v>99.891000000000005</v>
      </c>
    </row>
    <row r="4853" spans="1:12">
      <c r="A4853" s="9">
        <v>4</v>
      </c>
      <c r="B4853" s="9">
        <v>570208</v>
      </c>
      <c r="C4853" s="9" t="s">
        <v>6842</v>
      </c>
      <c r="D4853" s="9" t="s">
        <v>6843</v>
      </c>
      <c r="E4853" s="9">
        <v>5702</v>
      </c>
      <c r="F4853" s="9" t="s">
        <v>6844</v>
      </c>
      <c r="G4853" s="9" t="s">
        <v>5719</v>
      </c>
      <c r="H4853" s="9">
        <v>57</v>
      </c>
      <c r="I4853" s="9" t="s">
        <v>669</v>
      </c>
      <c r="J4853" s="9" t="s">
        <v>670</v>
      </c>
      <c r="K4853" s="10">
        <v>19.904</v>
      </c>
      <c r="L4853" s="10">
        <v>99.974000000000004</v>
      </c>
    </row>
    <row r="4854" spans="1:12">
      <c r="A4854" s="9">
        <v>4</v>
      </c>
      <c r="B4854" s="9">
        <v>570603</v>
      </c>
      <c r="C4854" s="9" t="s">
        <v>6953</v>
      </c>
      <c r="D4854" s="9" t="s">
        <v>6954</v>
      </c>
      <c r="E4854" s="9">
        <v>5706</v>
      </c>
      <c r="F4854" s="9" t="s">
        <v>5183</v>
      </c>
      <c r="G4854" s="9" t="s">
        <v>2511</v>
      </c>
      <c r="H4854" s="9">
        <v>57</v>
      </c>
      <c r="I4854" s="9" t="s">
        <v>669</v>
      </c>
      <c r="J4854" s="9" t="s">
        <v>670</v>
      </c>
      <c r="K4854" s="10">
        <v>19.466000000000001</v>
      </c>
      <c r="L4854" s="10">
        <v>100.048</v>
      </c>
    </row>
    <row r="4855" spans="1:12">
      <c r="A4855" s="9">
        <v>4</v>
      </c>
      <c r="B4855" s="9">
        <v>570509</v>
      </c>
      <c r="C4855" s="9" t="s">
        <v>7066</v>
      </c>
      <c r="D4855" s="9" t="s">
        <v>7067</v>
      </c>
      <c r="E4855" s="9">
        <v>5705</v>
      </c>
      <c r="F4855" s="9" t="s">
        <v>3697</v>
      </c>
      <c r="G4855" s="9" t="s">
        <v>3698</v>
      </c>
      <c r="H4855" s="9">
        <v>57</v>
      </c>
      <c r="I4855" s="9" t="s">
        <v>669</v>
      </c>
      <c r="J4855" s="9" t="s">
        <v>670</v>
      </c>
      <c r="K4855" s="10">
        <v>19.489999999999998</v>
      </c>
      <c r="L4855" s="10">
        <v>99.710999999999999</v>
      </c>
    </row>
    <row r="4856" spans="1:12">
      <c r="A4856" s="9">
        <v>4</v>
      </c>
      <c r="B4856" s="9">
        <v>570909</v>
      </c>
      <c r="C4856" s="9" t="s">
        <v>7124</v>
      </c>
      <c r="D4856" s="9" t="s">
        <v>7125</v>
      </c>
      <c r="E4856" s="9">
        <v>5709</v>
      </c>
      <c r="F4856" s="9" t="s">
        <v>3819</v>
      </c>
      <c r="G4856" s="9" t="s">
        <v>3818</v>
      </c>
      <c r="H4856" s="9">
        <v>57</v>
      </c>
      <c r="I4856" s="9" t="s">
        <v>669</v>
      </c>
      <c r="J4856" s="9" t="s">
        <v>670</v>
      </c>
      <c r="K4856" s="10">
        <v>20.324999999999999</v>
      </c>
      <c r="L4856" s="10">
        <v>99.869</v>
      </c>
    </row>
    <row r="4857" spans="1:12">
      <c r="A4857" s="9">
        <v>4</v>
      </c>
      <c r="B4857" s="9">
        <v>570905</v>
      </c>
      <c r="C4857" s="9" t="s">
        <v>7143</v>
      </c>
      <c r="D4857" s="9" t="s">
        <v>7144</v>
      </c>
      <c r="E4857" s="9">
        <v>5709</v>
      </c>
      <c r="F4857" s="9" t="s">
        <v>3819</v>
      </c>
      <c r="G4857" s="9" t="s">
        <v>3818</v>
      </c>
      <c r="H4857" s="9">
        <v>57</v>
      </c>
      <c r="I4857" s="9" t="s">
        <v>669</v>
      </c>
      <c r="J4857" s="9" t="s">
        <v>670</v>
      </c>
      <c r="K4857" s="10">
        <v>20.378</v>
      </c>
      <c r="L4857" s="10">
        <v>99.956999999999994</v>
      </c>
    </row>
    <row r="4858" spans="1:12">
      <c r="A4858" s="9">
        <v>4</v>
      </c>
      <c r="B4858" s="9">
        <v>571202</v>
      </c>
      <c r="C4858" s="9" t="s">
        <v>895</v>
      </c>
      <c r="D4858" s="9" t="s">
        <v>896</v>
      </c>
      <c r="E4858" s="9">
        <v>5712</v>
      </c>
      <c r="F4858" s="9" t="s">
        <v>7185</v>
      </c>
      <c r="G4858" s="9" t="s">
        <v>7186</v>
      </c>
      <c r="H4858" s="9">
        <v>57</v>
      </c>
      <c r="I4858" s="9" t="s">
        <v>669</v>
      </c>
      <c r="J4858" s="9" t="s">
        <v>670</v>
      </c>
      <c r="K4858" s="10">
        <v>19.925999999999998</v>
      </c>
      <c r="L4858" s="10">
        <v>100.239</v>
      </c>
    </row>
    <row r="4859" spans="1:12">
      <c r="A4859" s="9">
        <v>4</v>
      </c>
      <c r="B4859" s="9">
        <v>570904</v>
      </c>
      <c r="C4859" s="9" t="s">
        <v>7243</v>
      </c>
      <c r="D4859" s="9" t="s">
        <v>7244</v>
      </c>
      <c r="E4859" s="9">
        <v>5709</v>
      </c>
      <c r="F4859" s="9" t="s">
        <v>3819</v>
      </c>
      <c r="G4859" s="9" t="s">
        <v>3818</v>
      </c>
      <c r="H4859" s="9">
        <v>57</v>
      </c>
      <c r="I4859" s="9" t="s">
        <v>669</v>
      </c>
      <c r="J4859" s="9" t="s">
        <v>670</v>
      </c>
      <c r="K4859" s="10">
        <v>20.37</v>
      </c>
      <c r="L4859" s="10">
        <v>99.894000000000005</v>
      </c>
    </row>
    <row r="4860" spans="1:12">
      <c r="A4860" s="9">
        <v>4</v>
      </c>
      <c r="B4860" s="9">
        <v>570512</v>
      </c>
      <c r="C4860" s="9" t="s">
        <v>7351</v>
      </c>
      <c r="D4860" s="9" t="s">
        <v>7352</v>
      </c>
      <c r="E4860" s="9">
        <v>5705</v>
      </c>
      <c r="F4860" s="9" t="s">
        <v>3697</v>
      </c>
      <c r="G4860" s="9" t="s">
        <v>3698</v>
      </c>
      <c r="H4860" s="9">
        <v>57</v>
      </c>
      <c r="I4860" s="9" t="s">
        <v>669</v>
      </c>
      <c r="J4860" s="9" t="s">
        <v>670</v>
      </c>
      <c r="K4860" s="10">
        <v>19.454000000000001</v>
      </c>
      <c r="L4860" s="10">
        <v>99.731999999999999</v>
      </c>
    </row>
    <row r="4861" spans="1:12">
      <c r="A4861" s="9">
        <v>4</v>
      </c>
      <c r="B4861" s="9">
        <v>570902</v>
      </c>
      <c r="C4861" s="9" t="s">
        <v>7357</v>
      </c>
      <c r="D4861" s="9" t="s">
        <v>7358</v>
      </c>
      <c r="E4861" s="9">
        <v>5709</v>
      </c>
      <c r="F4861" s="9" t="s">
        <v>3819</v>
      </c>
      <c r="G4861" s="9" t="s">
        <v>3818</v>
      </c>
      <c r="H4861" s="9">
        <v>57</v>
      </c>
      <c r="I4861" s="9" t="s">
        <v>669</v>
      </c>
      <c r="J4861" s="9" t="s">
        <v>670</v>
      </c>
      <c r="K4861" s="10">
        <v>20.286000000000001</v>
      </c>
      <c r="L4861" s="10">
        <v>99.87</v>
      </c>
    </row>
    <row r="4862" spans="1:12">
      <c r="A4862" s="9">
        <v>4</v>
      </c>
      <c r="B4862" s="9">
        <v>570712</v>
      </c>
      <c r="C4862" s="9" t="s">
        <v>7439</v>
      </c>
      <c r="D4862" s="9" t="s">
        <v>7440</v>
      </c>
      <c r="E4862" s="9">
        <v>5707</v>
      </c>
      <c r="F4862" s="9" t="s">
        <v>1885</v>
      </c>
      <c r="G4862" s="9" t="s">
        <v>1886</v>
      </c>
      <c r="H4862" s="9">
        <v>57</v>
      </c>
      <c r="I4862" s="9" t="s">
        <v>669</v>
      </c>
      <c r="J4862" s="9" t="s">
        <v>670</v>
      </c>
      <c r="K4862" s="10">
        <v>20.239000000000001</v>
      </c>
      <c r="L4862" s="10">
        <v>99.936000000000007</v>
      </c>
    </row>
    <row r="4863" spans="1:12">
      <c r="A4863" s="9">
        <v>4</v>
      </c>
      <c r="B4863" s="9">
        <v>570903</v>
      </c>
      <c r="C4863" s="9" t="s">
        <v>286</v>
      </c>
      <c r="D4863" s="9" t="s">
        <v>287</v>
      </c>
      <c r="E4863" s="9">
        <v>5709</v>
      </c>
      <c r="F4863" s="9" t="s">
        <v>3819</v>
      </c>
      <c r="G4863" s="9" t="s">
        <v>3818</v>
      </c>
      <c r="H4863" s="9">
        <v>57</v>
      </c>
      <c r="I4863" s="9" t="s">
        <v>669</v>
      </c>
      <c r="J4863" s="9" t="s">
        <v>670</v>
      </c>
      <c r="K4863" s="10">
        <v>20.398</v>
      </c>
      <c r="L4863" s="10">
        <v>100.01</v>
      </c>
    </row>
    <row r="4864" spans="1:12">
      <c r="A4864" s="9">
        <v>4</v>
      </c>
      <c r="B4864" s="9">
        <v>570204</v>
      </c>
      <c r="C4864" s="9" t="s">
        <v>5168</v>
      </c>
      <c r="D4864" s="9" t="s">
        <v>5169</v>
      </c>
      <c r="E4864" s="9">
        <v>5702</v>
      </c>
      <c r="F4864" s="9" t="s">
        <v>6844</v>
      </c>
      <c r="G4864" s="9" t="s">
        <v>5719</v>
      </c>
      <c r="H4864" s="9">
        <v>57</v>
      </c>
      <c r="I4864" s="9" t="s">
        <v>669</v>
      </c>
      <c r="J4864" s="9" t="s">
        <v>670</v>
      </c>
      <c r="K4864" s="10">
        <v>19.931999999999999</v>
      </c>
      <c r="L4864" s="10">
        <v>99.94</v>
      </c>
    </row>
    <row r="4865" spans="1:12">
      <c r="A4865" s="9">
        <v>4</v>
      </c>
      <c r="B4865" s="9">
        <v>570503</v>
      </c>
      <c r="C4865" s="9" t="s">
        <v>7683</v>
      </c>
      <c r="D4865" s="9" t="s">
        <v>7684</v>
      </c>
      <c r="E4865" s="9">
        <v>5705</v>
      </c>
      <c r="F4865" s="9" t="s">
        <v>3697</v>
      </c>
      <c r="G4865" s="9" t="s">
        <v>3698</v>
      </c>
      <c r="H4865" s="9">
        <v>57</v>
      </c>
      <c r="I4865" s="9" t="s">
        <v>669</v>
      </c>
      <c r="J4865" s="9" t="s">
        <v>670</v>
      </c>
      <c r="K4865" s="10">
        <v>19.71</v>
      </c>
      <c r="L4865" s="10">
        <v>99.722999999999999</v>
      </c>
    </row>
    <row r="4866" spans="1:12">
      <c r="A4866" s="9">
        <v>4</v>
      </c>
      <c r="B4866" s="9">
        <v>570802</v>
      </c>
      <c r="C4866" s="9" t="s">
        <v>3005</v>
      </c>
      <c r="D4866" s="9" t="s">
        <v>3006</v>
      </c>
      <c r="E4866" s="9">
        <v>5708</v>
      </c>
      <c r="F4866" s="9" t="s">
        <v>7809</v>
      </c>
      <c r="G4866" s="9" t="s">
        <v>7810</v>
      </c>
      <c r="H4866" s="9">
        <v>57</v>
      </c>
      <c r="I4866" s="9" t="s">
        <v>669</v>
      </c>
      <c r="J4866" s="9" t="s">
        <v>670</v>
      </c>
      <c r="K4866" s="10">
        <v>20.28</v>
      </c>
      <c r="L4866" s="10">
        <v>100.003</v>
      </c>
    </row>
    <row r="4867" spans="1:12">
      <c r="A4867" s="9">
        <v>4</v>
      </c>
      <c r="B4867" s="9">
        <v>571604</v>
      </c>
      <c r="C4867" s="9" t="s">
        <v>7901</v>
      </c>
      <c r="D4867" s="9" t="s">
        <v>7902</v>
      </c>
      <c r="E4867" s="9">
        <v>5716</v>
      </c>
      <c r="F4867" s="9" t="s">
        <v>4425</v>
      </c>
      <c r="G4867" s="9" t="s">
        <v>4426</v>
      </c>
      <c r="H4867" s="9">
        <v>57</v>
      </c>
      <c r="I4867" s="9" t="s">
        <v>669</v>
      </c>
      <c r="J4867" s="9" t="s">
        <v>670</v>
      </c>
      <c r="K4867" s="10">
        <v>19.794</v>
      </c>
      <c r="L4867" s="10">
        <v>99.715000000000003</v>
      </c>
    </row>
    <row r="4868" spans="1:12">
      <c r="A4868" s="9">
        <v>4</v>
      </c>
      <c r="B4868" s="9">
        <v>570118</v>
      </c>
      <c r="C4868" s="9" t="s">
        <v>7911</v>
      </c>
      <c r="D4868" s="9" t="s">
        <v>2074</v>
      </c>
      <c r="E4868" s="9">
        <v>5701</v>
      </c>
      <c r="F4868" s="9" t="s">
        <v>667</v>
      </c>
      <c r="G4868" s="9" t="s">
        <v>668</v>
      </c>
      <c r="H4868" s="9">
        <v>57</v>
      </c>
      <c r="I4868" s="9" t="s">
        <v>669</v>
      </c>
      <c r="J4868" s="9" t="s">
        <v>670</v>
      </c>
      <c r="K4868" s="10">
        <v>19.837</v>
      </c>
      <c r="L4868" s="10">
        <v>99.850999999999999</v>
      </c>
    </row>
    <row r="4869" spans="1:12">
      <c r="A4869" s="9">
        <v>4</v>
      </c>
      <c r="B4869" s="9">
        <v>570202</v>
      </c>
      <c r="C4869" s="9" t="s">
        <v>5718</v>
      </c>
      <c r="D4869" s="9" t="s">
        <v>5719</v>
      </c>
      <c r="E4869" s="9">
        <v>5702</v>
      </c>
      <c r="F4869" s="9" t="s">
        <v>6844</v>
      </c>
      <c r="G4869" s="9" t="s">
        <v>5719</v>
      </c>
      <c r="H4869" s="9">
        <v>57</v>
      </c>
      <c r="I4869" s="9" t="s">
        <v>669</v>
      </c>
      <c r="J4869" s="9" t="s">
        <v>670</v>
      </c>
      <c r="K4869" s="10">
        <v>19.866</v>
      </c>
      <c r="L4869" s="10">
        <v>99.912000000000006</v>
      </c>
    </row>
    <row r="4870" spans="1:12">
      <c r="A4870" s="9">
        <v>4</v>
      </c>
      <c r="B4870" s="9">
        <v>570507</v>
      </c>
      <c r="C4870" s="9" t="s">
        <v>7951</v>
      </c>
      <c r="D4870" s="9" t="s">
        <v>7952</v>
      </c>
      <c r="E4870" s="9">
        <v>5705</v>
      </c>
      <c r="F4870" s="9" t="s">
        <v>3697</v>
      </c>
      <c r="G4870" s="9" t="s">
        <v>3698</v>
      </c>
      <c r="H4870" s="9">
        <v>57</v>
      </c>
      <c r="I4870" s="9" t="s">
        <v>669</v>
      </c>
      <c r="J4870" s="9" t="s">
        <v>670</v>
      </c>
      <c r="K4870" s="10">
        <v>19.616</v>
      </c>
      <c r="L4870" s="10">
        <v>99.745999999999995</v>
      </c>
    </row>
    <row r="4871" spans="1:12">
      <c r="A4871" s="9">
        <v>4</v>
      </c>
      <c r="B4871" s="9">
        <v>570304</v>
      </c>
      <c r="C4871" s="9" t="s">
        <v>7955</v>
      </c>
      <c r="D4871" s="9" t="s">
        <v>7956</v>
      </c>
      <c r="E4871" s="9">
        <v>5703</v>
      </c>
      <c r="F4871" s="9" t="s">
        <v>7957</v>
      </c>
      <c r="G4871" s="9" t="s">
        <v>7958</v>
      </c>
      <c r="H4871" s="9">
        <v>57</v>
      </c>
      <c r="I4871" s="9" t="s">
        <v>669</v>
      </c>
      <c r="J4871" s="9" t="s">
        <v>670</v>
      </c>
      <c r="K4871" s="10">
        <v>19.989000000000001</v>
      </c>
      <c r="L4871" s="10">
        <v>100.34699999999999</v>
      </c>
    </row>
    <row r="4872" spans="1:12">
      <c r="A4872" s="9">
        <v>4</v>
      </c>
      <c r="B4872" s="9">
        <v>570704</v>
      </c>
      <c r="C4872" s="9" t="s">
        <v>1794</v>
      </c>
      <c r="D4872" s="9" t="s">
        <v>749</v>
      </c>
      <c r="E4872" s="9">
        <v>5707</v>
      </c>
      <c r="F4872" s="9" t="s">
        <v>1885</v>
      </c>
      <c r="G4872" s="9" t="s">
        <v>1886</v>
      </c>
      <c r="H4872" s="9">
        <v>57</v>
      </c>
      <c r="I4872" s="9" t="s">
        <v>669</v>
      </c>
      <c r="J4872" s="9" t="s">
        <v>670</v>
      </c>
      <c r="K4872" s="10">
        <v>20.181000000000001</v>
      </c>
      <c r="L4872" s="10">
        <v>99.846000000000004</v>
      </c>
    </row>
    <row r="4873" spans="1:12">
      <c r="A4873" s="9">
        <v>4</v>
      </c>
      <c r="B4873" s="9">
        <v>570102</v>
      </c>
      <c r="C4873" s="9" t="s">
        <v>8168</v>
      </c>
      <c r="D4873" s="9" t="s">
        <v>8169</v>
      </c>
      <c r="E4873" s="9">
        <v>5701</v>
      </c>
      <c r="F4873" s="9" t="s">
        <v>667</v>
      </c>
      <c r="G4873" s="9" t="s">
        <v>668</v>
      </c>
      <c r="H4873" s="9">
        <v>57</v>
      </c>
      <c r="I4873" s="9" t="s">
        <v>669</v>
      </c>
      <c r="J4873" s="9" t="s">
        <v>670</v>
      </c>
      <c r="K4873" s="10">
        <v>19.898</v>
      </c>
      <c r="L4873" s="10">
        <v>99.802999999999997</v>
      </c>
    </row>
    <row r="4874" spans="1:12">
      <c r="A4874" s="9">
        <v>4</v>
      </c>
      <c r="B4874" s="9">
        <v>571605</v>
      </c>
      <c r="C4874" s="9" t="s">
        <v>8286</v>
      </c>
      <c r="D4874" s="9" t="s">
        <v>8287</v>
      </c>
      <c r="E4874" s="9">
        <v>5716</v>
      </c>
      <c r="F4874" s="9" t="s">
        <v>4425</v>
      </c>
      <c r="G4874" s="9" t="s">
        <v>4426</v>
      </c>
      <c r="H4874" s="9">
        <v>57</v>
      </c>
      <c r="I4874" s="9" t="s">
        <v>669</v>
      </c>
      <c r="J4874" s="9" t="s">
        <v>670</v>
      </c>
      <c r="K4874" s="10">
        <v>19.812000000000001</v>
      </c>
      <c r="L4874" s="10">
        <v>99.653000000000006</v>
      </c>
    </row>
    <row r="4875" spans="1:12">
      <c r="A4875" s="9">
        <v>4</v>
      </c>
      <c r="B4875" s="9">
        <v>570806</v>
      </c>
      <c r="C4875" s="9" t="s">
        <v>8318</v>
      </c>
      <c r="D4875" s="9" t="s">
        <v>8319</v>
      </c>
      <c r="E4875" s="9">
        <v>5708</v>
      </c>
      <c r="F4875" s="9" t="s">
        <v>7809</v>
      </c>
      <c r="G4875" s="9" t="s">
        <v>7810</v>
      </c>
      <c r="H4875" s="9">
        <v>57</v>
      </c>
      <c r="I4875" s="9" t="s">
        <v>669</v>
      </c>
      <c r="J4875" s="9" t="s">
        <v>670</v>
      </c>
      <c r="K4875" s="10">
        <v>20.238</v>
      </c>
      <c r="L4875" s="10">
        <v>100.062</v>
      </c>
    </row>
    <row r="4876" spans="1:12">
      <c r="A4876" s="9">
        <v>4</v>
      </c>
      <c r="B4876" s="9">
        <v>570605</v>
      </c>
      <c r="C4876" s="9" t="s">
        <v>1967</v>
      </c>
      <c r="D4876" s="9" t="s">
        <v>1968</v>
      </c>
      <c r="E4876" s="9">
        <v>5706</v>
      </c>
      <c r="F4876" s="9" t="s">
        <v>5183</v>
      </c>
      <c r="G4876" s="9" t="s">
        <v>2511</v>
      </c>
      <c r="H4876" s="9">
        <v>57</v>
      </c>
      <c r="I4876" s="9" t="s">
        <v>669</v>
      </c>
      <c r="J4876" s="9" t="s">
        <v>670</v>
      </c>
      <c r="K4876" s="10">
        <v>19.494</v>
      </c>
      <c r="L4876" s="10">
        <v>99.947000000000003</v>
      </c>
    </row>
    <row r="4877" spans="1:12">
      <c r="A4877" s="9">
        <v>4</v>
      </c>
      <c r="B4877" s="9">
        <v>570511</v>
      </c>
      <c r="C4877" s="9" t="s">
        <v>1381</v>
      </c>
      <c r="D4877" s="9" t="s">
        <v>1382</v>
      </c>
      <c r="E4877" s="9">
        <v>5705</v>
      </c>
      <c r="F4877" s="9" t="s">
        <v>3697</v>
      </c>
      <c r="G4877" s="9" t="s">
        <v>3698</v>
      </c>
      <c r="H4877" s="9">
        <v>57</v>
      </c>
      <c r="I4877" s="9" t="s">
        <v>669</v>
      </c>
      <c r="J4877" s="9" t="s">
        <v>670</v>
      </c>
      <c r="K4877" s="10">
        <v>19.606999999999999</v>
      </c>
      <c r="L4877" s="10">
        <v>99.683999999999997</v>
      </c>
    </row>
    <row r="4878" spans="1:12">
      <c r="A4878" s="9">
        <v>4</v>
      </c>
      <c r="B4878" s="9">
        <v>571402</v>
      </c>
      <c r="C4878" s="9" t="s">
        <v>2704</v>
      </c>
      <c r="D4878" s="9" t="s">
        <v>524</v>
      </c>
      <c r="E4878" s="9">
        <v>5714</v>
      </c>
      <c r="F4878" s="9" t="s">
        <v>8695</v>
      </c>
      <c r="G4878" s="9" t="s">
        <v>8696</v>
      </c>
      <c r="H4878" s="9">
        <v>57</v>
      </c>
      <c r="I4878" s="9" t="s">
        <v>669</v>
      </c>
      <c r="J4878" s="9" t="s">
        <v>670</v>
      </c>
      <c r="K4878" s="10">
        <v>19.847000000000001</v>
      </c>
      <c r="L4878" s="10">
        <v>100.27200000000001</v>
      </c>
    </row>
    <row r="4879" spans="1:12">
      <c r="A4879" s="9">
        <v>4</v>
      </c>
      <c r="B4879" s="9">
        <v>571601</v>
      </c>
      <c r="C4879" s="9" t="s">
        <v>8744</v>
      </c>
      <c r="D4879" s="9" t="s">
        <v>8745</v>
      </c>
      <c r="E4879" s="9">
        <v>5716</v>
      </c>
      <c r="F4879" s="9" t="s">
        <v>4425</v>
      </c>
      <c r="G4879" s="9" t="s">
        <v>4426</v>
      </c>
      <c r="H4879" s="9">
        <v>57</v>
      </c>
      <c r="I4879" s="9" t="s">
        <v>669</v>
      </c>
      <c r="J4879" s="9" t="s">
        <v>670</v>
      </c>
      <c r="K4879" s="10">
        <v>19.734000000000002</v>
      </c>
      <c r="L4879" s="10">
        <v>99.67</v>
      </c>
    </row>
    <row r="4880" spans="1:12">
      <c r="A4880" s="9">
        <v>4</v>
      </c>
      <c r="B4880" s="9">
        <v>570702</v>
      </c>
      <c r="C4880" s="9" t="s">
        <v>8862</v>
      </c>
      <c r="D4880" s="9" t="s">
        <v>8863</v>
      </c>
      <c r="E4880" s="9">
        <v>5707</v>
      </c>
      <c r="F4880" s="9" t="s">
        <v>1885</v>
      </c>
      <c r="G4880" s="9" t="s">
        <v>1886</v>
      </c>
      <c r="H4880" s="9">
        <v>57</v>
      </c>
      <c r="I4880" s="9" t="s">
        <v>669</v>
      </c>
      <c r="J4880" s="9" t="s">
        <v>670</v>
      </c>
      <c r="K4880" s="10">
        <v>20.239000000000001</v>
      </c>
      <c r="L4880" s="10">
        <v>99.981999999999999</v>
      </c>
    </row>
    <row r="4881" spans="1:12">
      <c r="A4881" s="9">
        <v>4</v>
      </c>
      <c r="B4881" s="9">
        <v>570801</v>
      </c>
      <c r="C4881" s="9" t="s">
        <v>665</v>
      </c>
      <c r="D4881" s="9" t="s">
        <v>666</v>
      </c>
      <c r="E4881" s="9">
        <v>5708</v>
      </c>
      <c r="F4881" s="9" t="s">
        <v>7809</v>
      </c>
      <c r="G4881" s="9" t="s">
        <v>7810</v>
      </c>
      <c r="H4881" s="9">
        <v>57</v>
      </c>
      <c r="I4881" s="9" t="s">
        <v>669</v>
      </c>
      <c r="J4881" s="9" t="s">
        <v>670</v>
      </c>
      <c r="K4881" s="10">
        <v>20.305</v>
      </c>
      <c r="L4881" s="10">
        <v>100.081</v>
      </c>
    </row>
    <row r="4882" spans="1:12">
      <c r="A4882" s="9">
        <v>4</v>
      </c>
      <c r="B4882" s="9">
        <v>571003</v>
      </c>
      <c r="C4882" s="9" t="s">
        <v>8970</v>
      </c>
      <c r="D4882" s="9" t="s">
        <v>8971</v>
      </c>
      <c r="E4882" s="9">
        <v>5710</v>
      </c>
      <c r="F4882" s="9" t="s">
        <v>8972</v>
      </c>
      <c r="G4882" s="9" t="s">
        <v>8973</v>
      </c>
      <c r="H4882" s="9">
        <v>57</v>
      </c>
      <c r="I4882" s="9" t="s">
        <v>669</v>
      </c>
      <c r="J4882" s="9" t="s">
        <v>670</v>
      </c>
      <c r="K4882" s="10">
        <v>19.63</v>
      </c>
      <c r="L4882" s="10">
        <v>99.524000000000001</v>
      </c>
    </row>
    <row r="4883" spans="1:12">
      <c r="A4883" s="9">
        <v>4</v>
      </c>
      <c r="B4883" s="9">
        <v>570601</v>
      </c>
      <c r="C4883" s="9" t="s">
        <v>2510</v>
      </c>
      <c r="D4883" s="9" t="s">
        <v>2511</v>
      </c>
      <c r="E4883" s="9">
        <v>5706</v>
      </c>
      <c r="F4883" s="9" t="s">
        <v>5183</v>
      </c>
      <c r="G4883" s="9" t="s">
        <v>2511</v>
      </c>
      <c r="H4883" s="9">
        <v>57</v>
      </c>
      <c r="I4883" s="9" t="s">
        <v>669</v>
      </c>
      <c r="J4883" s="9" t="s">
        <v>670</v>
      </c>
      <c r="K4883" s="10">
        <v>19.507000000000001</v>
      </c>
      <c r="L4883" s="10">
        <v>100.015</v>
      </c>
    </row>
    <row r="4884" spans="1:12">
      <c r="A4884" s="9">
        <v>4</v>
      </c>
      <c r="B4884" s="9">
        <v>570405</v>
      </c>
      <c r="C4884" s="9" t="s">
        <v>9013</v>
      </c>
      <c r="D4884" s="9" t="s">
        <v>9014</v>
      </c>
      <c r="E4884" s="9">
        <v>5704</v>
      </c>
      <c r="F4884" s="9" t="s">
        <v>4704</v>
      </c>
      <c r="G4884" s="9" t="s">
        <v>4705</v>
      </c>
      <c r="H4884" s="9">
        <v>57</v>
      </c>
      <c r="I4884" s="9" t="s">
        <v>669</v>
      </c>
      <c r="J4884" s="9" t="s">
        <v>670</v>
      </c>
      <c r="K4884" s="10">
        <v>19.625</v>
      </c>
      <c r="L4884" s="10">
        <v>99.99</v>
      </c>
    </row>
    <row r="4885" spans="1:12">
      <c r="A4885" s="9">
        <v>4</v>
      </c>
      <c r="B4885" s="9">
        <v>570114</v>
      </c>
      <c r="C4885" s="9" t="s">
        <v>9205</v>
      </c>
      <c r="D4885" s="9" t="s">
        <v>9206</v>
      </c>
      <c r="E4885" s="9">
        <v>5701</v>
      </c>
      <c r="F4885" s="9" t="s">
        <v>667</v>
      </c>
      <c r="G4885" s="9" t="s">
        <v>668</v>
      </c>
      <c r="H4885" s="9">
        <v>57</v>
      </c>
      <c r="I4885" s="9" t="s">
        <v>669</v>
      </c>
      <c r="J4885" s="9" t="s">
        <v>670</v>
      </c>
      <c r="K4885" s="10">
        <v>19.937000000000001</v>
      </c>
      <c r="L4885" s="10">
        <v>99.887</v>
      </c>
    </row>
    <row r="4886" spans="1:12">
      <c r="A4886" s="9">
        <v>4</v>
      </c>
      <c r="B4886" s="9">
        <v>570804</v>
      </c>
      <c r="C4886" s="9" t="s">
        <v>9226</v>
      </c>
      <c r="D4886" s="9" t="s">
        <v>9227</v>
      </c>
      <c r="E4886" s="9">
        <v>5708</v>
      </c>
      <c r="F4886" s="9" t="s">
        <v>7809</v>
      </c>
      <c r="G4886" s="9" t="s">
        <v>7810</v>
      </c>
      <c r="H4886" s="9">
        <v>57</v>
      </c>
      <c r="I4886" s="9" t="s">
        <v>669</v>
      </c>
      <c r="J4886" s="9" t="s">
        <v>670</v>
      </c>
      <c r="K4886" s="10">
        <v>20.335999999999999</v>
      </c>
      <c r="L4886" s="10">
        <v>100.002</v>
      </c>
    </row>
    <row r="4887" spans="1:12">
      <c r="A4887" s="9">
        <v>4</v>
      </c>
      <c r="B4887" s="9">
        <v>571304</v>
      </c>
      <c r="C4887" s="9" t="s">
        <v>274</v>
      </c>
      <c r="D4887" s="9" t="s">
        <v>275</v>
      </c>
      <c r="E4887" s="9">
        <v>5713</v>
      </c>
      <c r="F4887" s="9" t="s">
        <v>9240</v>
      </c>
      <c r="G4887" s="9" t="s">
        <v>9241</v>
      </c>
      <c r="H4887" s="9">
        <v>57</v>
      </c>
      <c r="I4887" s="9" t="s">
        <v>669</v>
      </c>
      <c r="J4887" s="9" t="s">
        <v>670</v>
      </c>
      <c r="K4887" s="10">
        <v>20.042000000000002</v>
      </c>
      <c r="L4887" s="10">
        <v>100.52</v>
      </c>
    </row>
    <row r="4888" spans="1:12">
      <c r="A4888" s="9">
        <v>4</v>
      </c>
      <c r="B4888" s="9">
        <v>571303</v>
      </c>
      <c r="C4888" s="9" t="s">
        <v>9317</v>
      </c>
      <c r="D4888" s="9" t="s">
        <v>9318</v>
      </c>
      <c r="E4888" s="9">
        <v>5713</v>
      </c>
      <c r="F4888" s="9" t="s">
        <v>9240</v>
      </c>
      <c r="G4888" s="9" t="s">
        <v>9241</v>
      </c>
      <c r="H4888" s="9">
        <v>57</v>
      </c>
      <c r="I4888" s="9" t="s">
        <v>669</v>
      </c>
      <c r="J4888" s="9" t="s">
        <v>670</v>
      </c>
      <c r="K4888" s="10">
        <v>20.117000000000001</v>
      </c>
      <c r="L4888" s="10">
        <v>100.48</v>
      </c>
    </row>
    <row r="4889" spans="1:12">
      <c r="A4889" s="9">
        <v>4</v>
      </c>
      <c r="B4889" s="9">
        <v>570501</v>
      </c>
      <c r="C4889" s="9" t="s">
        <v>9410</v>
      </c>
      <c r="D4889" s="9" t="s">
        <v>9411</v>
      </c>
      <c r="E4889" s="9">
        <v>5705</v>
      </c>
      <c r="F4889" s="9" t="s">
        <v>3697</v>
      </c>
      <c r="G4889" s="9" t="s">
        <v>3698</v>
      </c>
      <c r="H4889" s="9">
        <v>57</v>
      </c>
      <c r="I4889" s="9" t="s">
        <v>669</v>
      </c>
      <c r="J4889" s="9" t="s">
        <v>670</v>
      </c>
      <c r="K4889" s="10">
        <v>19.609000000000002</v>
      </c>
      <c r="L4889" s="10">
        <v>99.864000000000004</v>
      </c>
    </row>
    <row r="4890" spans="1:12">
      <c r="A4890" s="9">
        <v>4</v>
      </c>
      <c r="B4890" s="9">
        <v>570701</v>
      </c>
      <c r="C4890" s="9" t="s">
        <v>5898</v>
      </c>
      <c r="D4890" s="9" t="s">
        <v>1886</v>
      </c>
      <c r="E4890" s="9">
        <v>5707</v>
      </c>
      <c r="F4890" s="9" t="s">
        <v>1885</v>
      </c>
      <c r="G4890" s="9" t="s">
        <v>1886</v>
      </c>
      <c r="H4890" s="9">
        <v>57</v>
      </c>
      <c r="I4890" s="9" t="s">
        <v>669</v>
      </c>
      <c r="J4890" s="9" t="s">
        <v>670</v>
      </c>
      <c r="K4890" s="10">
        <v>20.111999999999998</v>
      </c>
      <c r="L4890" s="10">
        <v>99.813000000000002</v>
      </c>
    </row>
    <row r="4891" spans="1:12">
      <c r="A4891" s="9">
        <v>4</v>
      </c>
      <c r="B4891" s="9">
        <v>570410</v>
      </c>
      <c r="C4891" s="9" t="s">
        <v>4327</v>
      </c>
      <c r="D4891" s="9" t="s">
        <v>1759</v>
      </c>
      <c r="E4891" s="9">
        <v>5704</v>
      </c>
      <c r="F4891" s="9" t="s">
        <v>4704</v>
      </c>
      <c r="G4891" s="9" t="s">
        <v>4705</v>
      </c>
      <c r="H4891" s="9">
        <v>57</v>
      </c>
      <c r="I4891" s="9" t="s">
        <v>669</v>
      </c>
      <c r="J4891" s="9" t="s">
        <v>670</v>
      </c>
      <c r="K4891" s="10">
        <v>19.678000000000001</v>
      </c>
      <c r="L4891" s="10">
        <v>100.283</v>
      </c>
    </row>
    <row r="4892" spans="1:12">
      <c r="A4892" s="9">
        <v>4</v>
      </c>
      <c r="B4892" s="9">
        <v>571401</v>
      </c>
      <c r="C4892" s="9" t="s">
        <v>9602</v>
      </c>
      <c r="D4892" s="9" t="s">
        <v>9603</v>
      </c>
      <c r="E4892" s="9">
        <v>5714</v>
      </c>
      <c r="F4892" s="9" t="s">
        <v>8695</v>
      </c>
      <c r="G4892" s="9" t="s">
        <v>8696</v>
      </c>
      <c r="H4892" s="9">
        <v>57</v>
      </c>
      <c r="I4892" s="9" t="s">
        <v>669</v>
      </c>
      <c r="J4892" s="9" t="s">
        <v>670</v>
      </c>
      <c r="K4892" s="10">
        <v>19.803999999999998</v>
      </c>
      <c r="L4892" s="10">
        <v>100.233</v>
      </c>
    </row>
    <row r="4893" spans="1:12">
      <c r="A4893" s="9">
        <v>4</v>
      </c>
      <c r="B4893" s="9">
        <v>571803</v>
      </c>
      <c r="C4893" s="9" t="s">
        <v>9621</v>
      </c>
      <c r="D4893" s="9" t="s">
        <v>9622</v>
      </c>
      <c r="E4893" s="9">
        <v>5718</v>
      </c>
      <c r="F4893" s="9" t="s">
        <v>9623</v>
      </c>
      <c r="G4893" s="9" t="s">
        <v>9624</v>
      </c>
      <c r="H4893" s="9">
        <v>57</v>
      </c>
      <c r="I4893" s="9" t="s">
        <v>669</v>
      </c>
      <c r="J4893" s="9" t="s">
        <v>670</v>
      </c>
      <c r="K4893" s="10">
        <v>20.181000000000001</v>
      </c>
      <c r="L4893" s="10">
        <v>100.124</v>
      </c>
    </row>
    <row r="4894" spans="1:12">
      <c r="A4894" s="9">
        <v>4</v>
      </c>
      <c r="B4894" s="9">
        <v>570515</v>
      </c>
      <c r="C4894" s="9" t="s">
        <v>9639</v>
      </c>
      <c r="D4894" s="9" t="s">
        <v>9640</v>
      </c>
      <c r="E4894" s="9">
        <v>5705</v>
      </c>
      <c r="F4894" s="9" t="s">
        <v>3697</v>
      </c>
      <c r="G4894" s="9" t="s">
        <v>3698</v>
      </c>
      <c r="H4894" s="9">
        <v>57</v>
      </c>
      <c r="I4894" s="9" t="s">
        <v>669</v>
      </c>
      <c r="J4894" s="9" t="s">
        <v>670</v>
      </c>
      <c r="K4894" s="10">
        <v>19.524000000000001</v>
      </c>
      <c r="L4894" s="10">
        <v>99.88</v>
      </c>
    </row>
    <row r="4895" spans="1:12">
      <c r="A4895" s="9">
        <v>4</v>
      </c>
      <c r="B4895" s="9">
        <v>571301</v>
      </c>
      <c r="C4895" s="9" t="s">
        <v>9649</v>
      </c>
      <c r="D4895" s="9" t="s">
        <v>5908</v>
      </c>
      <c r="E4895" s="9">
        <v>5713</v>
      </c>
      <c r="F4895" s="9" t="s">
        <v>9240</v>
      </c>
      <c r="G4895" s="9" t="s">
        <v>9241</v>
      </c>
      <c r="H4895" s="9">
        <v>57</v>
      </c>
      <c r="I4895" s="9" t="s">
        <v>669</v>
      </c>
      <c r="J4895" s="9" t="s">
        <v>670</v>
      </c>
      <c r="K4895" s="10">
        <v>20.108000000000001</v>
      </c>
      <c r="L4895" s="10">
        <v>100.539</v>
      </c>
    </row>
    <row r="4896" spans="1:12">
      <c r="A4896" s="9">
        <v>4</v>
      </c>
      <c r="B4896" s="9">
        <v>570602</v>
      </c>
      <c r="C4896" s="9" t="s">
        <v>9837</v>
      </c>
      <c r="D4896" s="9" t="s">
        <v>9838</v>
      </c>
      <c r="E4896" s="9">
        <v>5706</v>
      </c>
      <c r="F4896" s="9" t="s">
        <v>5183</v>
      </c>
      <c r="G4896" s="9" t="s">
        <v>2511</v>
      </c>
      <c r="H4896" s="9">
        <v>57</v>
      </c>
      <c r="I4896" s="9" t="s">
        <v>669</v>
      </c>
      <c r="J4896" s="9" t="s">
        <v>670</v>
      </c>
      <c r="K4896" s="10">
        <v>19.579000000000001</v>
      </c>
      <c r="L4896" s="10">
        <v>99.933000000000007</v>
      </c>
    </row>
    <row r="4897" spans="1:12">
      <c r="A4897" s="9">
        <v>4</v>
      </c>
      <c r="B4897" s="9">
        <v>571801</v>
      </c>
      <c r="C4897" s="9" t="s">
        <v>9851</v>
      </c>
      <c r="D4897" s="9" t="s">
        <v>9852</v>
      </c>
      <c r="E4897" s="9">
        <v>5718</v>
      </c>
      <c r="F4897" s="9" t="s">
        <v>9623</v>
      </c>
      <c r="G4897" s="9" t="s">
        <v>9624</v>
      </c>
      <c r="H4897" s="9">
        <v>57</v>
      </c>
      <c r="I4897" s="9" t="s">
        <v>669</v>
      </c>
      <c r="J4897" s="9" t="s">
        <v>670</v>
      </c>
      <c r="K4897" s="10">
        <v>20.103999999999999</v>
      </c>
      <c r="L4897" s="10">
        <v>100.068</v>
      </c>
    </row>
    <row r="4898" spans="1:12">
      <c r="A4898" s="9">
        <v>4</v>
      </c>
      <c r="B4898" s="9">
        <v>571103</v>
      </c>
      <c r="C4898" s="9" t="s">
        <v>540</v>
      </c>
      <c r="D4898" s="9" t="s">
        <v>541</v>
      </c>
      <c r="E4898" s="9">
        <v>5711</v>
      </c>
      <c r="F4898" s="9" t="s">
        <v>5649</v>
      </c>
      <c r="G4898" s="9" t="s">
        <v>5650</v>
      </c>
      <c r="H4898" s="9">
        <v>57</v>
      </c>
      <c r="I4898" s="9" t="s">
        <v>669</v>
      </c>
      <c r="J4898" s="9" t="s">
        <v>670</v>
      </c>
      <c r="K4898" s="10">
        <v>19.302</v>
      </c>
      <c r="L4898" s="10">
        <v>99.459000000000003</v>
      </c>
    </row>
    <row r="4899" spans="1:12">
      <c r="A4899" s="9">
        <v>4</v>
      </c>
      <c r="B4899" s="9">
        <v>571702</v>
      </c>
      <c r="C4899" s="9" t="s">
        <v>9869</v>
      </c>
      <c r="D4899" s="9" t="s">
        <v>9870</v>
      </c>
      <c r="E4899" s="9">
        <v>5717</v>
      </c>
      <c r="F4899" s="9" t="s">
        <v>9871</v>
      </c>
      <c r="G4899" s="9" t="s">
        <v>9872</v>
      </c>
      <c r="H4899" s="9">
        <v>57</v>
      </c>
      <c r="I4899" s="9" t="s">
        <v>669</v>
      </c>
      <c r="J4899" s="9" t="s">
        <v>670</v>
      </c>
      <c r="K4899" s="10">
        <v>20.041</v>
      </c>
      <c r="L4899" s="10">
        <v>100.006</v>
      </c>
    </row>
    <row r="4900" spans="1:12">
      <c r="A4900" s="9">
        <v>4</v>
      </c>
      <c r="B4900" s="9">
        <v>570111</v>
      </c>
      <c r="C4900" s="9" t="s">
        <v>9964</v>
      </c>
      <c r="D4900" s="9" t="s">
        <v>9965</v>
      </c>
      <c r="E4900" s="9">
        <v>5701</v>
      </c>
      <c r="F4900" s="9" t="s">
        <v>667</v>
      </c>
      <c r="G4900" s="9" t="s">
        <v>668</v>
      </c>
      <c r="H4900" s="9">
        <v>57</v>
      </c>
      <c r="I4900" s="9" t="s">
        <v>669</v>
      </c>
      <c r="J4900" s="9" t="s">
        <v>670</v>
      </c>
      <c r="K4900" s="10">
        <v>19.861999999999998</v>
      </c>
      <c r="L4900" s="10">
        <v>99.697999999999993</v>
      </c>
    </row>
    <row r="4901" spans="1:12">
      <c r="A4901" s="9">
        <v>4</v>
      </c>
      <c r="B4901" s="9">
        <v>570403</v>
      </c>
      <c r="C4901" s="9" t="s">
        <v>10035</v>
      </c>
      <c r="D4901" s="9" t="s">
        <v>10036</v>
      </c>
      <c r="E4901" s="9">
        <v>5704</v>
      </c>
      <c r="F4901" s="9" t="s">
        <v>4704</v>
      </c>
      <c r="G4901" s="9" t="s">
        <v>4705</v>
      </c>
      <c r="H4901" s="9">
        <v>57</v>
      </c>
      <c r="I4901" s="9" t="s">
        <v>669</v>
      </c>
      <c r="J4901" s="9" t="s">
        <v>670</v>
      </c>
      <c r="K4901" s="10">
        <v>19.658000000000001</v>
      </c>
      <c r="L4901" s="10">
        <v>100.062</v>
      </c>
    </row>
    <row r="4902" spans="1:12">
      <c r="A4902" s="9">
        <v>4</v>
      </c>
      <c r="B4902" s="9">
        <v>570120</v>
      </c>
      <c r="C4902" s="9" t="s">
        <v>10091</v>
      </c>
      <c r="D4902" s="9" t="s">
        <v>10092</v>
      </c>
      <c r="E4902" s="9">
        <v>5701</v>
      </c>
      <c r="F4902" s="9" t="s">
        <v>667</v>
      </c>
      <c r="G4902" s="9" t="s">
        <v>668</v>
      </c>
      <c r="H4902" s="9">
        <v>57</v>
      </c>
      <c r="I4902" s="9" t="s">
        <v>669</v>
      </c>
      <c r="J4902" s="9" t="s">
        <v>670</v>
      </c>
      <c r="K4902" s="10">
        <v>19.931000000000001</v>
      </c>
      <c r="L4902" s="10">
        <v>99.712999999999994</v>
      </c>
    </row>
    <row r="4903" spans="1:12">
      <c r="A4903" s="9">
        <v>4</v>
      </c>
      <c r="B4903" s="9">
        <v>570303</v>
      </c>
      <c r="C4903" s="9" t="s">
        <v>10344</v>
      </c>
      <c r="D4903" s="9" t="s">
        <v>10345</v>
      </c>
      <c r="E4903" s="9">
        <v>5703</v>
      </c>
      <c r="F4903" s="9" t="s">
        <v>7957</v>
      </c>
      <c r="G4903" s="9" t="s">
        <v>7958</v>
      </c>
      <c r="H4903" s="9">
        <v>57</v>
      </c>
      <c r="I4903" s="9" t="s">
        <v>669</v>
      </c>
      <c r="J4903" s="9" t="s">
        <v>670</v>
      </c>
      <c r="K4903" s="10">
        <v>20.058</v>
      </c>
      <c r="L4903" s="10">
        <v>100.402</v>
      </c>
    </row>
    <row r="4904" spans="1:12">
      <c r="A4904" s="9">
        <v>4</v>
      </c>
      <c r="B4904" s="9">
        <v>570310</v>
      </c>
      <c r="C4904" s="9" t="s">
        <v>10367</v>
      </c>
      <c r="D4904" s="9" t="s">
        <v>10368</v>
      </c>
      <c r="E4904" s="9">
        <v>5703</v>
      </c>
      <c r="F4904" s="9" t="s">
        <v>7957</v>
      </c>
      <c r="G4904" s="9" t="s">
        <v>7958</v>
      </c>
      <c r="H4904" s="9">
        <v>57</v>
      </c>
      <c r="I4904" s="9" t="s">
        <v>669</v>
      </c>
      <c r="J4904" s="9" t="s">
        <v>670</v>
      </c>
      <c r="K4904" s="10">
        <v>20.361000000000001</v>
      </c>
      <c r="L4904" s="10">
        <v>100.313</v>
      </c>
    </row>
    <row r="4905" spans="1:12">
      <c r="A4905" s="9">
        <v>4</v>
      </c>
      <c r="B4905" s="9">
        <v>570514</v>
      </c>
      <c r="C4905" s="9" t="s">
        <v>10447</v>
      </c>
      <c r="D4905" s="9" t="s">
        <v>10448</v>
      </c>
      <c r="E4905" s="9">
        <v>5705</v>
      </c>
      <c r="F4905" s="9" t="s">
        <v>3697</v>
      </c>
      <c r="G4905" s="9" t="s">
        <v>3698</v>
      </c>
      <c r="H4905" s="9">
        <v>57</v>
      </c>
      <c r="I4905" s="9" t="s">
        <v>669</v>
      </c>
      <c r="J4905" s="9" t="s">
        <v>670</v>
      </c>
      <c r="K4905" s="10">
        <v>19.47</v>
      </c>
      <c r="L4905" s="10">
        <v>99.831999999999994</v>
      </c>
    </row>
    <row r="4906" spans="1:12">
      <c r="A4906" s="9">
        <v>4</v>
      </c>
      <c r="B4906" s="9">
        <v>570116</v>
      </c>
      <c r="C4906" s="9" t="s">
        <v>10490</v>
      </c>
      <c r="D4906" s="9" t="s">
        <v>10491</v>
      </c>
      <c r="E4906" s="9">
        <v>5701</v>
      </c>
      <c r="F4906" s="9" t="s">
        <v>667</v>
      </c>
      <c r="G4906" s="9" t="s">
        <v>668</v>
      </c>
      <c r="H4906" s="9">
        <v>57</v>
      </c>
      <c r="I4906" s="9" t="s">
        <v>669</v>
      </c>
      <c r="J4906" s="9" t="s">
        <v>670</v>
      </c>
      <c r="K4906" s="10">
        <v>19.768000000000001</v>
      </c>
      <c r="L4906" s="10">
        <v>99.819000000000003</v>
      </c>
    </row>
    <row r="4907" spans="1:12">
      <c r="A4907" s="9">
        <v>4</v>
      </c>
      <c r="B4907" s="9">
        <v>570404</v>
      </c>
      <c r="C4907" s="9" t="s">
        <v>10537</v>
      </c>
      <c r="E4907" s="9">
        <v>5704</v>
      </c>
      <c r="F4907" s="9" t="s">
        <v>4704</v>
      </c>
      <c r="G4907" s="9" t="s">
        <v>4705</v>
      </c>
      <c r="H4907" s="9">
        <v>57</v>
      </c>
      <c r="I4907" s="9" t="s">
        <v>669</v>
      </c>
      <c r="J4907" s="9" t="s">
        <v>670</v>
      </c>
      <c r="K4907" s="10">
        <v>19.573</v>
      </c>
      <c r="L4907" s="10">
        <v>100.063</v>
      </c>
    </row>
    <row r="4908" spans="1:12">
      <c r="A4908" s="9">
        <v>4</v>
      </c>
      <c r="B4908" s="9">
        <v>571703</v>
      </c>
      <c r="C4908" s="9" t="s">
        <v>1794</v>
      </c>
      <c r="D4908" s="9" t="s">
        <v>749</v>
      </c>
      <c r="E4908" s="9">
        <v>5717</v>
      </c>
      <c r="F4908" s="9" t="s">
        <v>9871</v>
      </c>
      <c r="G4908" s="9" t="s">
        <v>9872</v>
      </c>
      <c r="H4908" s="9">
        <v>57</v>
      </c>
      <c r="I4908" s="9" t="s">
        <v>669</v>
      </c>
      <c r="J4908" s="9" t="s">
        <v>670</v>
      </c>
      <c r="K4908" s="10">
        <v>20.047999999999998</v>
      </c>
      <c r="L4908" s="10">
        <v>100.12</v>
      </c>
    </row>
    <row r="4909" spans="1:12">
      <c r="A4909" s="9">
        <v>4</v>
      </c>
      <c r="B4909" s="9">
        <v>570502</v>
      </c>
      <c r="C4909" s="9" t="s">
        <v>10630</v>
      </c>
      <c r="D4909" s="9" t="s">
        <v>10631</v>
      </c>
      <c r="E4909" s="9">
        <v>5705</v>
      </c>
      <c r="F4909" s="9" t="s">
        <v>3697</v>
      </c>
      <c r="G4909" s="9" t="s">
        <v>3698</v>
      </c>
      <c r="H4909" s="9">
        <v>57</v>
      </c>
      <c r="I4909" s="9" t="s">
        <v>669</v>
      </c>
      <c r="J4909" s="9" t="s">
        <v>670</v>
      </c>
      <c r="K4909" s="10">
        <v>19.672000000000001</v>
      </c>
      <c r="L4909" s="10">
        <v>99.820999999999998</v>
      </c>
    </row>
    <row r="4910" spans="1:12">
      <c r="A4910" s="9">
        <v>4</v>
      </c>
      <c r="B4910" s="9">
        <v>570402</v>
      </c>
      <c r="C4910" s="9" t="s">
        <v>5064</v>
      </c>
      <c r="D4910" s="9" t="s">
        <v>5065</v>
      </c>
      <c r="E4910" s="9">
        <v>5704</v>
      </c>
      <c r="F4910" s="9" t="s">
        <v>4704</v>
      </c>
      <c r="G4910" s="9" t="s">
        <v>4705</v>
      </c>
      <c r="H4910" s="9">
        <v>57</v>
      </c>
      <c r="I4910" s="9" t="s">
        <v>669</v>
      </c>
      <c r="J4910" s="9" t="s">
        <v>670</v>
      </c>
      <c r="K4910" s="10">
        <v>19.696999999999999</v>
      </c>
      <c r="L4910" s="10">
        <v>100.096</v>
      </c>
    </row>
    <row r="4911" spans="1:12">
      <c r="A4911" s="9">
        <v>4</v>
      </c>
      <c r="B4911" s="9">
        <v>571205</v>
      </c>
      <c r="C4911" s="9" t="s">
        <v>10736</v>
      </c>
      <c r="D4911" s="9" t="s">
        <v>10737</v>
      </c>
      <c r="E4911" s="9">
        <v>5712</v>
      </c>
      <c r="F4911" s="9" t="s">
        <v>7185</v>
      </c>
      <c r="G4911" s="9" t="s">
        <v>7186</v>
      </c>
      <c r="H4911" s="9">
        <v>57</v>
      </c>
      <c r="I4911" s="9" t="s">
        <v>669</v>
      </c>
      <c r="J4911" s="9" t="s">
        <v>670</v>
      </c>
      <c r="K4911" s="10">
        <v>19.991</v>
      </c>
      <c r="L4911" s="10">
        <v>100.184</v>
      </c>
    </row>
    <row r="4912" spans="1:12">
      <c r="A4912" s="9">
        <v>4</v>
      </c>
      <c r="B4912" s="9">
        <v>570510</v>
      </c>
      <c r="C4912" s="9" t="s">
        <v>5773</v>
      </c>
      <c r="D4912" s="9" t="s">
        <v>5774</v>
      </c>
      <c r="E4912" s="9">
        <v>5705</v>
      </c>
      <c r="F4912" s="9" t="s">
        <v>3697</v>
      </c>
      <c r="G4912" s="9" t="s">
        <v>3698</v>
      </c>
      <c r="H4912" s="9">
        <v>57</v>
      </c>
      <c r="I4912" s="9" t="s">
        <v>669</v>
      </c>
      <c r="J4912" s="9" t="s">
        <v>670</v>
      </c>
      <c r="K4912" s="10">
        <v>19.663</v>
      </c>
      <c r="L4912" s="10">
        <v>99.733000000000004</v>
      </c>
    </row>
    <row r="4913" spans="1:12">
      <c r="A4913" s="9">
        <v>4</v>
      </c>
      <c r="B4913" s="9">
        <v>570206</v>
      </c>
      <c r="C4913" s="9" t="s">
        <v>10819</v>
      </c>
      <c r="D4913" s="9" t="s">
        <v>10820</v>
      </c>
      <c r="E4913" s="9">
        <v>5702</v>
      </c>
      <c r="F4913" s="9" t="s">
        <v>6844</v>
      </c>
      <c r="G4913" s="9" t="s">
        <v>5719</v>
      </c>
      <c r="H4913" s="9">
        <v>57</v>
      </c>
      <c r="I4913" s="9" t="s">
        <v>669</v>
      </c>
      <c r="J4913" s="9" t="s">
        <v>670</v>
      </c>
      <c r="K4913" s="10">
        <v>19.805</v>
      </c>
      <c r="L4913" s="10">
        <v>100.005</v>
      </c>
    </row>
    <row r="4914" spans="1:12">
      <c r="A4914" s="9">
        <v>4</v>
      </c>
      <c r="B4914" s="9">
        <v>571007</v>
      </c>
      <c r="C4914" s="9" t="s">
        <v>10838</v>
      </c>
      <c r="D4914" s="9" t="s">
        <v>10839</v>
      </c>
      <c r="E4914" s="9">
        <v>5710</v>
      </c>
      <c r="F4914" s="9" t="s">
        <v>8972</v>
      </c>
      <c r="G4914" s="9" t="s">
        <v>8973</v>
      </c>
      <c r="H4914" s="9">
        <v>57</v>
      </c>
      <c r="I4914" s="9" t="s">
        <v>669</v>
      </c>
      <c r="J4914" s="9" t="s">
        <v>670</v>
      </c>
      <c r="K4914" s="10">
        <v>19.568999999999999</v>
      </c>
      <c r="L4914" s="10">
        <v>99.546000000000006</v>
      </c>
    </row>
    <row r="4915" spans="1:12">
      <c r="A4915" s="9">
        <v>4</v>
      </c>
      <c r="B4915" s="9">
        <v>570302</v>
      </c>
      <c r="C4915" s="9" t="s">
        <v>6586</v>
      </c>
      <c r="D4915" s="9" t="s">
        <v>6587</v>
      </c>
      <c r="E4915" s="9">
        <v>5703</v>
      </c>
      <c r="F4915" s="9" t="s">
        <v>7957</v>
      </c>
      <c r="G4915" s="9" t="s">
        <v>7958</v>
      </c>
      <c r="H4915" s="9">
        <v>57</v>
      </c>
      <c r="I4915" s="9" t="s">
        <v>669</v>
      </c>
      <c r="J4915" s="9" t="s">
        <v>670</v>
      </c>
      <c r="K4915" s="10">
        <v>20.202000000000002</v>
      </c>
      <c r="L4915" s="10">
        <v>100.364</v>
      </c>
    </row>
    <row r="4916" spans="1:12">
      <c r="A4916" s="9">
        <v>4</v>
      </c>
      <c r="B4916" s="9">
        <v>570706</v>
      </c>
      <c r="C4916" s="9" t="s">
        <v>10947</v>
      </c>
      <c r="D4916" s="9" t="s">
        <v>10948</v>
      </c>
      <c r="E4916" s="9">
        <v>5707</v>
      </c>
      <c r="F4916" s="9" t="s">
        <v>1885</v>
      </c>
      <c r="G4916" s="9" t="s">
        <v>1886</v>
      </c>
      <c r="H4916" s="9">
        <v>57</v>
      </c>
      <c r="I4916" s="9" t="s">
        <v>669</v>
      </c>
      <c r="J4916" s="9" t="s">
        <v>670</v>
      </c>
      <c r="K4916" s="10">
        <v>20.163</v>
      </c>
      <c r="L4916" s="10">
        <v>100.018</v>
      </c>
    </row>
    <row r="4917" spans="1:12">
      <c r="A4917" s="9">
        <v>4</v>
      </c>
      <c r="B4917" s="9">
        <v>570104</v>
      </c>
      <c r="C4917" s="9" t="s">
        <v>10973</v>
      </c>
      <c r="D4917" s="9" t="s">
        <v>10974</v>
      </c>
      <c r="E4917" s="9">
        <v>5701</v>
      </c>
      <c r="F4917" s="9" t="s">
        <v>667</v>
      </c>
      <c r="G4917" s="9" t="s">
        <v>668</v>
      </c>
      <c r="H4917" s="9">
        <v>57</v>
      </c>
      <c r="I4917" s="9" t="s">
        <v>669</v>
      </c>
      <c r="J4917" s="9" t="s">
        <v>670</v>
      </c>
      <c r="K4917" s="10">
        <v>20.047999999999998</v>
      </c>
      <c r="L4917" s="10">
        <v>99.876000000000005</v>
      </c>
    </row>
    <row r="4918" spans="1:12">
      <c r="A4918" s="9">
        <v>4</v>
      </c>
      <c r="B4918" s="9">
        <v>571503</v>
      </c>
      <c r="C4918" s="9" t="s">
        <v>10989</v>
      </c>
      <c r="D4918" s="9" t="s">
        <v>10990</v>
      </c>
      <c r="E4918" s="9">
        <v>5715</v>
      </c>
      <c r="F4918" s="9" t="s">
        <v>10991</v>
      </c>
      <c r="G4918" s="9" t="s">
        <v>10992</v>
      </c>
      <c r="H4918" s="9">
        <v>57</v>
      </c>
      <c r="I4918" s="9" t="s">
        <v>669</v>
      </c>
      <c r="J4918" s="9" t="s">
        <v>670</v>
      </c>
      <c r="K4918" s="10">
        <v>20.140999999999998</v>
      </c>
      <c r="L4918" s="10">
        <v>99.653999999999996</v>
      </c>
    </row>
    <row r="4919" spans="1:12">
      <c r="A4919" s="9">
        <v>4</v>
      </c>
      <c r="B4919" s="9">
        <v>570103</v>
      </c>
      <c r="C4919" s="9" t="s">
        <v>7018</v>
      </c>
      <c r="D4919" s="9" t="s">
        <v>7019</v>
      </c>
      <c r="E4919" s="9">
        <v>5701</v>
      </c>
      <c r="F4919" s="9" t="s">
        <v>667</v>
      </c>
      <c r="G4919" s="9" t="s">
        <v>668</v>
      </c>
      <c r="H4919" s="9">
        <v>57</v>
      </c>
      <c r="I4919" s="9" t="s">
        <v>669</v>
      </c>
      <c r="J4919" s="9" t="s">
        <v>670</v>
      </c>
      <c r="K4919" s="10">
        <v>19.971</v>
      </c>
      <c r="L4919" s="10">
        <v>99.846999999999994</v>
      </c>
    </row>
    <row r="4920" spans="1:12">
      <c r="A4920" s="9">
        <v>4</v>
      </c>
      <c r="B4920" s="9">
        <v>571204</v>
      </c>
      <c r="C4920" s="9" t="s">
        <v>11033</v>
      </c>
      <c r="D4920" s="9" t="s">
        <v>11034</v>
      </c>
      <c r="E4920" s="9">
        <v>5712</v>
      </c>
      <c r="F4920" s="9" t="s">
        <v>7185</v>
      </c>
      <c r="G4920" s="9" t="s">
        <v>7186</v>
      </c>
      <c r="H4920" s="9">
        <v>57</v>
      </c>
      <c r="I4920" s="9" t="s">
        <v>669</v>
      </c>
      <c r="J4920" s="9" t="s">
        <v>670</v>
      </c>
      <c r="K4920" s="10">
        <v>19.861000000000001</v>
      </c>
      <c r="L4920" s="10">
        <v>100.182</v>
      </c>
    </row>
    <row r="4921" spans="1:12">
      <c r="A4921" s="9">
        <v>4</v>
      </c>
      <c r="B4921" s="9">
        <v>570105</v>
      </c>
      <c r="C4921" s="9" t="s">
        <v>11035</v>
      </c>
      <c r="D4921" s="9" t="s">
        <v>11036</v>
      </c>
      <c r="E4921" s="9">
        <v>5701</v>
      </c>
      <c r="F4921" s="9" t="s">
        <v>667</v>
      </c>
      <c r="G4921" s="9" t="s">
        <v>668</v>
      </c>
      <c r="H4921" s="9">
        <v>57</v>
      </c>
      <c r="I4921" s="9" t="s">
        <v>669</v>
      </c>
      <c r="J4921" s="9" t="s">
        <v>670</v>
      </c>
      <c r="K4921" s="10">
        <v>20.021000000000001</v>
      </c>
      <c r="L4921" s="10">
        <v>99.921999999999997</v>
      </c>
    </row>
    <row r="4922" spans="1:12">
      <c r="A4922" s="9">
        <v>4</v>
      </c>
      <c r="B4922" s="9">
        <v>571701</v>
      </c>
      <c r="C4922" s="9" t="s">
        <v>11089</v>
      </c>
      <c r="D4922" s="9" t="s">
        <v>11090</v>
      </c>
      <c r="E4922" s="9">
        <v>5717</v>
      </c>
      <c r="F4922" s="9" t="s">
        <v>9871</v>
      </c>
      <c r="G4922" s="9" t="s">
        <v>9872</v>
      </c>
      <c r="H4922" s="9">
        <v>57</v>
      </c>
      <c r="I4922" s="9" t="s">
        <v>669</v>
      </c>
      <c r="J4922" s="9" t="s">
        <v>670</v>
      </c>
      <c r="K4922" s="10">
        <v>19.984000000000002</v>
      </c>
      <c r="L4922" s="10">
        <v>100.04900000000001</v>
      </c>
    </row>
    <row r="4923" spans="1:12">
      <c r="A4923" s="9">
        <v>4</v>
      </c>
      <c r="B4923" s="9">
        <v>571504</v>
      </c>
      <c r="C4923" s="9" t="s">
        <v>11153</v>
      </c>
      <c r="D4923" s="9" t="s">
        <v>10992</v>
      </c>
      <c r="E4923" s="9">
        <v>5715</v>
      </c>
      <c r="F4923" s="9" t="s">
        <v>10991</v>
      </c>
      <c r="G4923" s="9" t="s">
        <v>10992</v>
      </c>
      <c r="H4923" s="9">
        <v>57</v>
      </c>
      <c r="I4923" s="9" t="s">
        <v>669</v>
      </c>
      <c r="J4923" s="9" t="s">
        <v>670</v>
      </c>
      <c r="K4923" s="10">
        <v>20.288</v>
      </c>
      <c r="L4923" s="10">
        <v>99.783000000000001</v>
      </c>
    </row>
    <row r="4924" spans="1:12">
      <c r="A4924" s="9">
        <v>4</v>
      </c>
      <c r="B4924" s="9">
        <v>570301</v>
      </c>
      <c r="C4924" s="9" t="s">
        <v>665</v>
      </c>
      <c r="D4924" s="9" t="s">
        <v>666</v>
      </c>
      <c r="E4924" s="9">
        <v>5703</v>
      </c>
      <c r="F4924" s="9" t="s">
        <v>7957</v>
      </c>
      <c r="G4924" s="9" t="s">
        <v>7958</v>
      </c>
      <c r="H4924" s="9">
        <v>57</v>
      </c>
      <c r="I4924" s="9" t="s">
        <v>669</v>
      </c>
      <c r="J4924" s="9" t="s">
        <v>670</v>
      </c>
      <c r="K4924" s="10">
        <v>20.265999999999998</v>
      </c>
      <c r="L4924" s="10">
        <v>100.369</v>
      </c>
    </row>
    <row r="4925" spans="1:12">
      <c r="A4925" s="9">
        <v>4</v>
      </c>
      <c r="B4925" s="9">
        <v>571201</v>
      </c>
      <c r="C4925" s="9" t="s">
        <v>11198</v>
      </c>
      <c r="D4925" s="9" t="s">
        <v>11199</v>
      </c>
      <c r="E4925" s="9">
        <v>5712</v>
      </c>
      <c r="F4925" s="9" t="s">
        <v>7185</v>
      </c>
      <c r="G4925" s="9" t="s">
        <v>7186</v>
      </c>
      <c r="H4925" s="9">
        <v>57</v>
      </c>
      <c r="I4925" s="9" t="s">
        <v>669</v>
      </c>
      <c r="J4925" s="9" t="s">
        <v>670</v>
      </c>
      <c r="K4925" s="10">
        <v>19.902000000000001</v>
      </c>
      <c r="L4925" s="10">
        <v>100.11799999999999</v>
      </c>
    </row>
    <row r="4926" spans="1:12">
      <c r="A4926" s="9">
        <v>4</v>
      </c>
      <c r="B4926" s="9">
        <v>570805</v>
      </c>
      <c r="C4926" s="9" t="s">
        <v>11200</v>
      </c>
      <c r="D4926" s="9" t="s">
        <v>11201</v>
      </c>
      <c r="E4926" s="9">
        <v>5708</v>
      </c>
      <c r="F4926" s="9" t="s">
        <v>7809</v>
      </c>
      <c r="G4926" s="9" t="s">
        <v>7810</v>
      </c>
      <c r="H4926" s="9">
        <v>57</v>
      </c>
      <c r="I4926" s="9" t="s">
        <v>669</v>
      </c>
      <c r="J4926" s="9" t="s">
        <v>670</v>
      </c>
      <c r="K4926" s="10">
        <v>20.297999999999998</v>
      </c>
      <c r="L4926" s="10">
        <v>100.262</v>
      </c>
    </row>
    <row r="4927" spans="1:12">
      <c r="A4927" s="9">
        <v>4</v>
      </c>
      <c r="B4927" s="9">
        <v>570203</v>
      </c>
      <c r="C4927" s="9" t="s">
        <v>11240</v>
      </c>
      <c r="D4927" s="9" t="s">
        <v>11241</v>
      </c>
      <c r="E4927" s="9">
        <v>5702</v>
      </c>
      <c r="F4927" s="9" t="s">
        <v>6844</v>
      </c>
      <c r="G4927" s="9" t="s">
        <v>5719</v>
      </c>
      <c r="H4927" s="9">
        <v>57</v>
      </c>
      <c r="I4927" s="9" t="s">
        <v>669</v>
      </c>
      <c r="J4927" s="9" t="s">
        <v>670</v>
      </c>
      <c r="K4927" s="10">
        <v>19.882000000000001</v>
      </c>
      <c r="L4927" s="10">
        <v>100.04600000000001</v>
      </c>
    </row>
    <row r="4928" spans="1:12">
      <c r="A4928" s="9">
        <v>4</v>
      </c>
      <c r="B4928" s="9">
        <v>571203</v>
      </c>
      <c r="C4928" s="9" t="s">
        <v>11255</v>
      </c>
      <c r="D4928" s="9" t="s">
        <v>11256</v>
      </c>
      <c r="E4928" s="9">
        <v>5712</v>
      </c>
      <c r="F4928" s="9" t="s">
        <v>7185</v>
      </c>
      <c r="G4928" s="9" t="s">
        <v>7186</v>
      </c>
      <c r="H4928" s="9">
        <v>57</v>
      </c>
      <c r="I4928" s="9" t="s">
        <v>669</v>
      </c>
      <c r="J4928" s="9" t="s">
        <v>670</v>
      </c>
      <c r="K4928" s="10">
        <v>19.768999999999998</v>
      </c>
      <c r="L4928" s="10">
        <v>100.107</v>
      </c>
    </row>
    <row r="4929" spans="1:12">
      <c r="A4929" s="9">
        <v>4</v>
      </c>
      <c r="B4929" s="9">
        <v>570401</v>
      </c>
      <c r="C4929" s="9" t="s">
        <v>665</v>
      </c>
      <c r="D4929" s="9" t="s">
        <v>666</v>
      </c>
      <c r="E4929" s="9">
        <v>5704</v>
      </c>
      <c r="F4929" s="9" t="s">
        <v>4704</v>
      </c>
      <c r="G4929" s="9" t="s">
        <v>4705</v>
      </c>
      <c r="H4929" s="9">
        <v>57</v>
      </c>
      <c r="I4929" s="9" t="s">
        <v>669</v>
      </c>
      <c r="J4929" s="9" t="s">
        <v>670</v>
      </c>
      <c r="K4929" s="10">
        <v>19.692</v>
      </c>
      <c r="L4929" s="10">
        <v>100.21299999999999</v>
      </c>
    </row>
    <row r="4930" spans="1:12">
      <c r="A4930" s="9">
        <v>4</v>
      </c>
      <c r="B4930" s="9">
        <v>570803</v>
      </c>
      <c r="C4930" s="9" t="s">
        <v>11365</v>
      </c>
      <c r="D4930" s="9" t="s">
        <v>11366</v>
      </c>
      <c r="E4930" s="9">
        <v>5708</v>
      </c>
      <c r="F4930" s="9" t="s">
        <v>7809</v>
      </c>
      <c r="G4930" s="9" t="s">
        <v>7810</v>
      </c>
      <c r="H4930" s="9">
        <v>57</v>
      </c>
      <c r="I4930" s="9" t="s">
        <v>669</v>
      </c>
      <c r="J4930" s="9" t="s">
        <v>670</v>
      </c>
      <c r="K4930" s="10">
        <v>20.212</v>
      </c>
      <c r="L4930" s="10">
        <v>100.265</v>
      </c>
    </row>
    <row r="4931" spans="1:12">
      <c r="A4931" s="9">
        <v>4</v>
      </c>
      <c r="B4931" s="9">
        <v>570308</v>
      </c>
      <c r="C4931" s="9" t="s">
        <v>11515</v>
      </c>
      <c r="D4931" s="9" t="s">
        <v>58</v>
      </c>
      <c r="E4931" s="9">
        <v>5703</v>
      </c>
      <c r="F4931" s="9" t="s">
        <v>7957</v>
      </c>
      <c r="G4931" s="9" t="s">
        <v>7958</v>
      </c>
      <c r="H4931" s="9">
        <v>57</v>
      </c>
      <c r="I4931" s="9" t="s">
        <v>669</v>
      </c>
      <c r="J4931" s="9" t="s">
        <v>670</v>
      </c>
      <c r="K4931" s="10">
        <v>20.149999999999999</v>
      </c>
      <c r="L4931" s="10">
        <v>100.324</v>
      </c>
    </row>
    <row r="4932" spans="1:12">
      <c r="A4932" s="9">
        <v>4</v>
      </c>
      <c r="B4932" s="9">
        <v>571403</v>
      </c>
      <c r="C4932" s="9" t="s">
        <v>11651</v>
      </c>
      <c r="D4932" s="9" t="s">
        <v>11652</v>
      </c>
      <c r="E4932" s="9">
        <v>5714</v>
      </c>
      <c r="F4932" s="9" t="s">
        <v>8695</v>
      </c>
      <c r="G4932" s="9" t="s">
        <v>8696</v>
      </c>
      <c r="H4932" s="9">
        <v>57</v>
      </c>
      <c r="I4932" s="9" t="s">
        <v>669</v>
      </c>
      <c r="J4932" s="9" t="s">
        <v>670</v>
      </c>
      <c r="K4932" s="10">
        <v>19.923999999999999</v>
      </c>
      <c r="L4932" s="10">
        <v>100.306</v>
      </c>
    </row>
    <row r="4933" spans="1:12">
      <c r="A4933" s="9">
        <v>4</v>
      </c>
      <c r="B4933" s="9">
        <v>570115</v>
      </c>
      <c r="C4933" s="9" t="s">
        <v>11653</v>
      </c>
      <c r="D4933" s="9" t="s">
        <v>11654</v>
      </c>
      <c r="E4933" s="9">
        <v>5701</v>
      </c>
      <c r="F4933" s="9" t="s">
        <v>667</v>
      </c>
      <c r="G4933" s="9" t="s">
        <v>668</v>
      </c>
      <c r="H4933" s="9">
        <v>57</v>
      </c>
      <c r="I4933" s="9" t="s">
        <v>669</v>
      </c>
      <c r="J4933" s="9" t="s">
        <v>670</v>
      </c>
      <c r="K4933" s="10">
        <v>19.681999999999999</v>
      </c>
      <c r="L4933" s="10">
        <v>99.944999999999993</v>
      </c>
    </row>
    <row r="4934" spans="1:12">
      <c r="A4934" s="9">
        <v>4</v>
      </c>
      <c r="B4934" s="9">
        <v>571106</v>
      </c>
      <c r="C4934" s="9" t="s">
        <v>11737</v>
      </c>
      <c r="D4934" s="9" t="s">
        <v>11738</v>
      </c>
      <c r="E4934" s="9">
        <v>5711</v>
      </c>
      <c r="F4934" s="9" t="s">
        <v>5649</v>
      </c>
      <c r="G4934" s="9" t="s">
        <v>5650</v>
      </c>
      <c r="H4934" s="9">
        <v>57</v>
      </c>
      <c r="I4934" s="9" t="s">
        <v>669</v>
      </c>
      <c r="J4934" s="9" t="s">
        <v>670</v>
      </c>
      <c r="K4934" s="10">
        <v>19.164000000000001</v>
      </c>
      <c r="L4934" s="10">
        <v>99.367000000000004</v>
      </c>
    </row>
    <row r="4935" spans="1:12">
      <c r="A4935" s="9">
        <v>4</v>
      </c>
      <c r="B4935" s="9">
        <v>571004</v>
      </c>
      <c r="C4935" s="9" t="s">
        <v>9636</v>
      </c>
      <c r="D4935" s="9" t="s">
        <v>9637</v>
      </c>
      <c r="E4935" s="9">
        <v>5710</v>
      </c>
      <c r="F4935" s="9" t="s">
        <v>8972</v>
      </c>
      <c r="G4935" s="9" t="s">
        <v>8973</v>
      </c>
      <c r="H4935" s="9">
        <v>57</v>
      </c>
      <c r="I4935" s="9" t="s">
        <v>669</v>
      </c>
      <c r="J4935" s="9" t="s">
        <v>670</v>
      </c>
      <c r="K4935" s="10">
        <v>19.677</v>
      </c>
      <c r="L4935" s="10">
        <v>99.316999999999993</v>
      </c>
    </row>
    <row r="4936" spans="1:12">
      <c r="A4936" s="9">
        <v>4</v>
      </c>
      <c r="B4936" s="9">
        <v>571001</v>
      </c>
      <c r="C4936" s="9" t="s">
        <v>11814</v>
      </c>
      <c r="D4936" s="9" t="s">
        <v>11815</v>
      </c>
      <c r="E4936" s="9">
        <v>5710</v>
      </c>
      <c r="F4936" s="9" t="s">
        <v>8972</v>
      </c>
      <c r="G4936" s="9" t="s">
        <v>8973</v>
      </c>
      <c r="H4936" s="9">
        <v>57</v>
      </c>
      <c r="I4936" s="9" t="s">
        <v>669</v>
      </c>
      <c r="J4936" s="9" t="s">
        <v>670</v>
      </c>
      <c r="K4936" s="10">
        <v>19.675999999999998</v>
      </c>
      <c r="L4936" s="10">
        <v>99.56</v>
      </c>
    </row>
    <row r="4937" spans="1:12">
      <c r="A4937" s="9">
        <v>4</v>
      </c>
      <c r="B4937" s="9">
        <v>571802</v>
      </c>
      <c r="C4937" s="9" t="s">
        <v>5862</v>
      </c>
      <c r="D4937" s="9" t="s">
        <v>4404</v>
      </c>
      <c r="E4937" s="9">
        <v>5718</v>
      </c>
      <c r="F4937" s="9" t="s">
        <v>9623</v>
      </c>
      <c r="G4937" s="9" t="s">
        <v>9624</v>
      </c>
      <c r="H4937" s="9">
        <v>57</v>
      </c>
      <c r="I4937" s="9" t="s">
        <v>669</v>
      </c>
      <c r="J4937" s="9" t="s">
        <v>670</v>
      </c>
      <c r="K4937" s="10">
        <v>20.134</v>
      </c>
      <c r="L4937" s="10">
        <v>100.193</v>
      </c>
    </row>
    <row r="4938" spans="1:12">
      <c r="A4938" s="9">
        <v>4</v>
      </c>
      <c r="B4938" s="9">
        <v>570708</v>
      </c>
      <c r="C4938" s="9" t="s">
        <v>11988</v>
      </c>
      <c r="D4938" s="9" t="s">
        <v>11989</v>
      </c>
      <c r="E4938" s="9">
        <v>5707</v>
      </c>
      <c r="F4938" s="9" t="s">
        <v>1885</v>
      </c>
      <c r="G4938" s="9" t="s">
        <v>1886</v>
      </c>
      <c r="H4938" s="9">
        <v>57</v>
      </c>
      <c r="I4938" s="9" t="s">
        <v>669</v>
      </c>
      <c r="J4938" s="9" t="s">
        <v>670</v>
      </c>
      <c r="K4938" s="10">
        <v>20.134</v>
      </c>
      <c r="L4938" s="10">
        <v>99.77</v>
      </c>
    </row>
    <row r="4939" spans="1:12">
      <c r="A4939" s="9">
        <v>4</v>
      </c>
      <c r="B4939" s="9">
        <v>571104</v>
      </c>
      <c r="C4939" s="9" t="s">
        <v>2171</v>
      </c>
      <c r="D4939" s="9" t="s">
        <v>2172</v>
      </c>
      <c r="E4939" s="9">
        <v>5711</v>
      </c>
      <c r="F4939" s="9" t="s">
        <v>5649</v>
      </c>
      <c r="G4939" s="9" t="s">
        <v>5650</v>
      </c>
      <c r="H4939" s="9">
        <v>57</v>
      </c>
      <c r="I4939" s="9" t="s">
        <v>669</v>
      </c>
      <c r="J4939" s="9" t="s">
        <v>670</v>
      </c>
      <c r="K4939" s="10">
        <v>19.251999999999999</v>
      </c>
      <c r="L4939" s="10">
        <v>99.441000000000003</v>
      </c>
    </row>
    <row r="4940" spans="1:12">
      <c r="A4940" s="9">
        <v>4</v>
      </c>
      <c r="B4940" s="9">
        <v>570113</v>
      </c>
      <c r="C4940" s="9" t="s">
        <v>12027</v>
      </c>
      <c r="D4940" s="9" t="s">
        <v>12028</v>
      </c>
      <c r="E4940" s="9">
        <v>5701</v>
      </c>
      <c r="F4940" s="9" t="s">
        <v>667</v>
      </c>
      <c r="G4940" s="9" t="s">
        <v>668</v>
      </c>
      <c r="H4940" s="9">
        <v>57</v>
      </c>
      <c r="I4940" s="9" t="s">
        <v>669</v>
      </c>
      <c r="J4940" s="9" t="s">
        <v>670</v>
      </c>
      <c r="K4940" s="10">
        <v>19.756</v>
      </c>
      <c r="L4940" s="10">
        <v>99.872</v>
      </c>
    </row>
    <row r="4941" spans="1:12">
      <c r="A4941" s="9">
        <v>4</v>
      </c>
      <c r="B4941" s="9">
        <v>571501</v>
      </c>
      <c r="C4941" s="9" t="s">
        <v>3192</v>
      </c>
      <c r="D4941" s="9" t="s">
        <v>3193</v>
      </c>
      <c r="E4941" s="9">
        <v>5715</v>
      </c>
      <c r="F4941" s="9" t="s">
        <v>10991</v>
      </c>
      <c r="G4941" s="9" t="s">
        <v>10992</v>
      </c>
      <c r="H4941" s="9">
        <v>57</v>
      </c>
      <c r="I4941" s="9" t="s">
        <v>669</v>
      </c>
      <c r="J4941" s="9" t="s">
        <v>670</v>
      </c>
      <c r="K4941" s="10">
        <v>20.306000000000001</v>
      </c>
      <c r="L4941" s="10">
        <v>99.602999999999994</v>
      </c>
    </row>
    <row r="4942" spans="1:12">
      <c r="A4942" s="9">
        <v>4</v>
      </c>
      <c r="B4942" s="9">
        <v>570305</v>
      </c>
      <c r="C4942" s="9" t="s">
        <v>12150</v>
      </c>
      <c r="D4942" s="9" t="s">
        <v>12151</v>
      </c>
      <c r="E4942" s="9">
        <v>5703</v>
      </c>
      <c r="F4942" s="9" t="s">
        <v>7957</v>
      </c>
      <c r="G4942" s="9" t="s">
        <v>7958</v>
      </c>
      <c r="H4942" s="9">
        <v>57</v>
      </c>
      <c r="I4942" s="9" t="s">
        <v>669</v>
      </c>
      <c r="J4942" s="9" t="s">
        <v>670</v>
      </c>
      <c r="K4942" s="10">
        <v>20.061</v>
      </c>
      <c r="L4942" s="10">
        <v>100.28400000000001</v>
      </c>
    </row>
    <row r="4943" spans="1:12">
      <c r="A4943" s="9">
        <v>4</v>
      </c>
      <c r="B4943" s="9">
        <v>570508</v>
      </c>
      <c r="C4943" s="9" t="s">
        <v>12219</v>
      </c>
      <c r="D4943" s="9" t="s">
        <v>12220</v>
      </c>
      <c r="E4943" s="9">
        <v>5705</v>
      </c>
      <c r="F4943" s="9" t="s">
        <v>3697</v>
      </c>
      <c r="G4943" s="9" t="s">
        <v>3698</v>
      </c>
      <c r="H4943" s="9">
        <v>57</v>
      </c>
      <c r="I4943" s="9" t="s">
        <v>669</v>
      </c>
      <c r="J4943" s="9" t="s">
        <v>670</v>
      </c>
      <c r="K4943" s="10">
        <v>19.495000000000001</v>
      </c>
      <c r="L4943" s="10">
        <v>99.647999999999996</v>
      </c>
    </row>
    <row r="4944" spans="1:12">
      <c r="A4944" s="9">
        <v>4</v>
      </c>
      <c r="B4944" s="9">
        <v>571002</v>
      </c>
      <c r="C4944" s="9" t="s">
        <v>2510</v>
      </c>
      <c r="D4944" s="9" t="s">
        <v>2511</v>
      </c>
      <c r="E4944" s="9">
        <v>5710</v>
      </c>
      <c r="F4944" s="9" t="s">
        <v>8972</v>
      </c>
      <c r="G4944" s="9" t="s">
        <v>8973</v>
      </c>
      <c r="H4944" s="9">
        <v>57</v>
      </c>
      <c r="I4944" s="9" t="s">
        <v>669</v>
      </c>
      <c r="J4944" s="9" t="s">
        <v>670</v>
      </c>
      <c r="K4944" s="10">
        <v>19.715</v>
      </c>
      <c r="L4944" s="10">
        <v>99.427000000000007</v>
      </c>
    </row>
    <row r="4945" spans="1:12">
      <c r="A4945" s="9">
        <v>4</v>
      </c>
      <c r="B4945" s="9">
        <v>571102</v>
      </c>
      <c r="C4945" s="9" t="s">
        <v>665</v>
      </c>
      <c r="D4945" s="9" t="s">
        <v>666</v>
      </c>
      <c r="E4945" s="9">
        <v>5711</v>
      </c>
      <c r="F4945" s="9" t="s">
        <v>5649</v>
      </c>
      <c r="G4945" s="9" t="s">
        <v>5650</v>
      </c>
      <c r="H4945" s="9">
        <v>57</v>
      </c>
      <c r="I4945" s="9" t="s">
        <v>669</v>
      </c>
      <c r="J4945" s="9" t="s">
        <v>670</v>
      </c>
      <c r="K4945" s="10">
        <v>19.358000000000001</v>
      </c>
      <c r="L4945" s="10">
        <v>99.421999999999997</v>
      </c>
    </row>
    <row r="4946" spans="1:12">
      <c r="A4946" s="9">
        <v>4</v>
      </c>
      <c r="B4946" s="9">
        <v>570409</v>
      </c>
      <c r="C4946" s="9" t="s">
        <v>12333</v>
      </c>
      <c r="D4946" s="9" t="s">
        <v>12334</v>
      </c>
      <c r="E4946" s="9">
        <v>5704</v>
      </c>
      <c r="F4946" s="9" t="s">
        <v>4704</v>
      </c>
      <c r="G4946" s="9" t="s">
        <v>4705</v>
      </c>
      <c r="H4946" s="9">
        <v>57</v>
      </c>
      <c r="I4946" s="9" t="s">
        <v>669</v>
      </c>
      <c r="J4946" s="9" t="s">
        <v>670</v>
      </c>
      <c r="K4946" s="10">
        <v>19.786999999999999</v>
      </c>
      <c r="L4946" s="10">
        <v>100.355</v>
      </c>
    </row>
    <row r="4947" spans="1:12">
      <c r="A4947" s="9">
        <v>4</v>
      </c>
      <c r="B4947" s="9">
        <v>571107</v>
      </c>
      <c r="C4947" s="9" t="s">
        <v>12342</v>
      </c>
      <c r="D4947" s="9" t="s">
        <v>12343</v>
      </c>
      <c r="E4947" s="9">
        <v>5711</v>
      </c>
      <c r="F4947" s="9" t="s">
        <v>5649</v>
      </c>
      <c r="G4947" s="9" t="s">
        <v>5650</v>
      </c>
      <c r="H4947" s="9">
        <v>57</v>
      </c>
      <c r="I4947" s="9" t="s">
        <v>669</v>
      </c>
      <c r="J4947" s="9" t="s">
        <v>670</v>
      </c>
      <c r="K4947" s="10">
        <v>19.097999999999999</v>
      </c>
      <c r="L4947" s="10">
        <v>99.450999999999993</v>
      </c>
    </row>
    <row r="4948" spans="1:12">
      <c r="A4948" s="9">
        <v>4</v>
      </c>
      <c r="B4948" s="9">
        <v>571502</v>
      </c>
      <c r="C4948" s="9" t="s">
        <v>12357</v>
      </c>
      <c r="D4948" s="9" t="s">
        <v>12358</v>
      </c>
      <c r="E4948" s="9">
        <v>5715</v>
      </c>
      <c r="F4948" s="9" t="s">
        <v>10991</v>
      </c>
      <c r="G4948" s="9" t="s">
        <v>10992</v>
      </c>
      <c r="H4948" s="9">
        <v>57</v>
      </c>
      <c r="I4948" s="9" t="s">
        <v>669</v>
      </c>
      <c r="J4948" s="9" t="s">
        <v>670</v>
      </c>
      <c r="K4948" s="10">
        <v>20.193999999999999</v>
      </c>
      <c r="L4948" s="10">
        <v>99.706000000000003</v>
      </c>
    </row>
    <row r="4949" spans="1:12">
      <c r="A4949" s="9">
        <v>4</v>
      </c>
      <c r="B4949" s="9">
        <v>571302</v>
      </c>
      <c r="C4949" s="9" t="s">
        <v>12359</v>
      </c>
      <c r="D4949" s="9" t="s">
        <v>6712</v>
      </c>
      <c r="E4949" s="9">
        <v>5713</v>
      </c>
      <c r="F4949" s="9" t="s">
        <v>9240</v>
      </c>
      <c r="G4949" s="9" t="s">
        <v>9241</v>
      </c>
      <c r="H4949" s="9">
        <v>57</v>
      </c>
      <c r="I4949" s="9" t="s">
        <v>669</v>
      </c>
      <c r="J4949" s="9" t="s">
        <v>670</v>
      </c>
      <c r="K4949" s="10">
        <v>19.940000000000001</v>
      </c>
      <c r="L4949" s="10">
        <v>100.449</v>
      </c>
    </row>
    <row r="4950" spans="1:12">
      <c r="A4950" s="9">
        <v>4</v>
      </c>
      <c r="B4950" s="9">
        <v>571005</v>
      </c>
      <c r="C4950" s="9" t="s">
        <v>12412</v>
      </c>
      <c r="D4950" s="9" t="s">
        <v>12413</v>
      </c>
      <c r="E4950" s="9">
        <v>5710</v>
      </c>
      <c r="F4950" s="9" t="s">
        <v>8972</v>
      </c>
      <c r="G4950" s="9" t="s">
        <v>8973</v>
      </c>
      <c r="H4950" s="9">
        <v>57</v>
      </c>
      <c r="I4950" s="9" t="s">
        <v>669</v>
      </c>
      <c r="J4950" s="9" t="s">
        <v>670</v>
      </c>
      <c r="K4950" s="10">
        <v>19.504000000000001</v>
      </c>
      <c r="L4950" s="10">
        <v>99.528000000000006</v>
      </c>
    </row>
    <row r="4951" spans="1:12">
      <c r="A4951" s="9">
        <v>4</v>
      </c>
      <c r="B4951" s="9">
        <v>570106</v>
      </c>
      <c r="C4951" s="9" t="s">
        <v>12446</v>
      </c>
      <c r="D4951" s="9" t="s">
        <v>12447</v>
      </c>
      <c r="E4951" s="9">
        <v>5701</v>
      </c>
      <c r="F4951" s="9" t="s">
        <v>667</v>
      </c>
      <c r="G4951" s="9" t="s">
        <v>668</v>
      </c>
      <c r="H4951" s="9">
        <v>57</v>
      </c>
      <c r="I4951" s="9" t="s">
        <v>669</v>
      </c>
      <c r="J4951" s="9" t="s">
        <v>670</v>
      </c>
      <c r="K4951" s="10">
        <v>19.991</v>
      </c>
      <c r="L4951" s="10">
        <v>99.728999999999999</v>
      </c>
    </row>
    <row r="4952" spans="1:12">
      <c r="A4952" s="9">
        <v>4</v>
      </c>
      <c r="B4952" s="9">
        <v>570112</v>
      </c>
      <c r="C4952" s="9" t="s">
        <v>12448</v>
      </c>
      <c r="D4952" s="9" t="s">
        <v>12449</v>
      </c>
      <c r="E4952" s="9">
        <v>5701</v>
      </c>
      <c r="F4952" s="9" t="s">
        <v>667</v>
      </c>
      <c r="G4952" s="9" t="s">
        <v>668</v>
      </c>
      <c r="H4952" s="9">
        <v>57</v>
      </c>
      <c r="I4952" s="9" t="s">
        <v>669</v>
      </c>
      <c r="J4952" s="9" t="s">
        <v>670</v>
      </c>
      <c r="K4952" s="10">
        <v>20.015000000000001</v>
      </c>
      <c r="L4952" s="10">
        <v>99.506</v>
      </c>
    </row>
    <row r="4953" spans="1:12">
      <c r="A4953" s="9">
        <v>4</v>
      </c>
      <c r="B4953" s="9">
        <v>571101</v>
      </c>
      <c r="C4953" s="9" t="s">
        <v>12464</v>
      </c>
      <c r="D4953" s="9" t="s">
        <v>12465</v>
      </c>
      <c r="E4953" s="9">
        <v>5711</v>
      </c>
      <c r="F4953" s="9" t="s">
        <v>5649</v>
      </c>
      <c r="G4953" s="9" t="s">
        <v>5650</v>
      </c>
      <c r="H4953" s="9">
        <v>57</v>
      </c>
      <c r="I4953" s="9" t="s">
        <v>669</v>
      </c>
      <c r="J4953" s="9" t="s">
        <v>670</v>
      </c>
      <c r="K4953" s="10">
        <v>19.419</v>
      </c>
      <c r="L4953" s="10">
        <v>99.513999999999996</v>
      </c>
    </row>
    <row r="4954" spans="1:12">
      <c r="A4954" s="9">
        <v>4</v>
      </c>
      <c r="B4954" s="9">
        <v>571006</v>
      </c>
      <c r="C4954" s="9" t="s">
        <v>12604</v>
      </c>
      <c r="D4954" s="9" t="s">
        <v>12605</v>
      </c>
      <c r="E4954" s="9">
        <v>5710</v>
      </c>
      <c r="F4954" s="9" t="s">
        <v>8972</v>
      </c>
      <c r="G4954" s="9" t="s">
        <v>8973</v>
      </c>
      <c r="H4954" s="9">
        <v>57</v>
      </c>
      <c r="I4954" s="9" t="s">
        <v>669</v>
      </c>
      <c r="J4954" s="9" t="s">
        <v>670</v>
      </c>
      <c r="K4954" s="10">
        <v>19.847999999999999</v>
      </c>
      <c r="L4954" s="10">
        <v>99.497</v>
      </c>
    </row>
    <row r="4955" spans="1:12">
      <c r="A4955" s="9">
        <v>4</v>
      </c>
      <c r="B4955" s="9">
        <v>580101</v>
      </c>
      <c r="C4955" s="9" t="s">
        <v>966</v>
      </c>
      <c r="D4955" s="9" t="s">
        <v>967</v>
      </c>
      <c r="E4955" s="9">
        <v>5801</v>
      </c>
      <c r="F4955" s="9" t="s">
        <v>968</v>
      </c>
      <c r="G4955" s="9" t="s">
        <v>969</v>
      </c>
      <c r="H4955" s="9">
        <v>58</v>
      </c>
      <c r="I4955" s="9" t="s">
        <v>970</v>
      </c>
      <c r="J4955" s="9" t="s">
        <v>971</v>
      </c>
      <c r="K4955" s="10">
        <v>19.302</v>
      </c>
      <c r="L4955" s="10">
        <v>97.97</v>
      </c>
    </row>
    <row r="4956" spans="1:12">
      <c r="A4956" s="9">
        <v>4</v>
      </c>
      <c r="B4956" s="9">
        <v>580301</v>
      </c>
      <c r="C4956" s="9" t="s">
        <v>3430</v>
      </c>
      <c r="D4956" s="9" t="s">
        <v>3431</v>
      </c>
      <c r="E4956" s="9">
        <v>5803</v>
      </c>
      <c r="F4956" s="9" t="s">
        <v>3432</v>
      </c>
      <c r="G4956" s="9" t="s">
        <v>3433</v>
      </c>
      <c r="H4956" s="9">
        <v>58</v>
      </c>
      <c r="I4956" s="9" t="s">
        <v>970</v>
      </c>
      <c r="J4956" s="9" t="s">
        <v>971</v>
      </c>
      <c r="K4956" s="10">
        <v>19.361999999999998</v>
      </c>
      <c r="L4956" s="10">
        <v>98.418999999999997</v>
      </c>
    </row>
    <row r="4957" spans="1:12">
      <c r="A4957" s="9">
        <v>4</v>
      </c>
      <c r="B4957" s="9">
        <v>580402</v>
      </c>
      <c r="C4957" s="9" t="s">
        <v>10154</v>
      </c>
      <c r="D4957" s="9" t="s">
        <v>10155</v>
      </c>
      <c r="E4957" s="9">
        <v>5804</v>
      </c>
      <c r="F4957" s="9" t="s">
        <v>10156</v>
      </c>
      <c r="G4957" s="9" t="s">
        <v>10155</v>
      </c>
      <c r="H4957" s="9">
        <v>58</v>
      </c>
      <c r="I4957" s="9" t="s">
        <v>970</v>
      </c>
      <c r="J4957" s="9" t="s">
        <v>971</v>
      </c>
      <c r="K4957" s="10">
        <v>18.148</v>
      </c>
      <c r="L4957" s="10">
        <v>97.971999999999994</v>
      </c>
    </row>
    <row r="4958" spans="1:12">
      <c r="A4958" s="9">
        <v>4</v>
      </c>
      <c r="B4958" s="9">
        <v>580605</v>
      </c>
      <c r="C4958" s="9" t="s">
        <v>10957</v>
      </c>
      <c r="D4958" s="9" t="s">
        <v>3715</v>
      </c>
      <c r="E4958" s="9">
        <v>5806</v>
      </c>
      <c r="F4958" s="9" t="s">
        <v>10958</v>
      </c>
      <c r="G4958" s="9" t="s">
        <v>10959</v>
      </c>
      <c r="H4958" s="9">
        <v>58</v>
      </c>
      <c r="I4958" s="9" t="s">
        <v>970</v>
      </c>
      <c r="J4958" s="9" t="s">
        <v>971</v>
      </c>
      <c r="K4958" s="10">
        <v>18.113</v>
      </c>
      <c r="L4958" s="10">
        <v>98.165999999999997</v>
      </c>
    </row>
    <row r="4959" spans="1:12">
      <c r="A4959" s="9">
        <v>4</v>
      </c>
      <c r="B4959" s="9">
        <v>580505</v>
      </c>
      <c r="C4959" s="9" t="s">
        <v>11068</v>
      </c>
      <c r="D4959" s="9" t="s">
        <v>9252</v>
      </c>
      <c r="E4959" s="9">
        <v>5805</v>
      </c>
      <c r="F4959" s="9" t="s">
        <v>11069</v>
      </c>
      <c r="G4959" s="9" t="s">
        <v>11070</v>
      </c>
      <c r="H4959" s="9">
        <v>58</v>
      </c>
      <c r="I4959" s="9" t="s">
        <v>970</v>
      </c>
      <c r="J4959" s="9" t="s">
        <v>971</v>
      </c>
      <c r="K4959" s="10">
        <v>18.37</v>
      </c>
      <c r="L4959" s="10">
        <v>98.102000000000004</v>
      </c>
    </row>
    <row r="4960" spans="1:12">
      <c r="A4960" s="9">
        <v>4</v>
      </c>
      <c r="B4960" s="9">
        <v>580508</v>
      </c>
      <c r="C4960" s="9" t="s">
        <v>11226</v>
      </c>
      <c r="D4960" s="9" t="s">
        <v>11227</v>
      </c>
      <c r="E4960" s="9">
        <v>5805</v>
      </c>
      <c r="F4960" s="9" t="s">
        <v>11069</v>
      </c>
      <c r="G4960" s="9" t="s">
        <v>11070</v>
      </c>
      <c r="H4960" s="9">
        <v>58</v>
      </c>
      <c r="I4960" s="9" t="s">
        <v>970</v>
      </c>
      <c r="J4960" s="9" t="s">
        <v>971</v>
      </c>
      <c r="K4960" s="10">
        <v>18.585999999999999</v>
      </c>
      <c r="L4960" s="10">
        <v>98.161000000000001</v>
      </c>
    </row>
    <row r="4961" spans="1:12">
      <c r="A4961" s="9">
        <v>4</v>
      </c>
      <c r="B4961" s="9">
        <v>580506</v>
      </c>
      <c r="C4961" s="9" t="s">
        <v>11452</v>
      </c>
      <c r="D4961" s="9" t="s">
        <v>11453</v>
      </c>
      <c r="E4961" s="9">
        <v>5805</v>
      </c>
      <c r="F4961" s="9" t="s">
        <v>11069</v>
      </c>
      <c r="G4961" s="9" t="s">
        <v>11070</v>
      </c>
      <c r="H4961" s="9">
        <v>58</v>
      </c>
      <c r="I4961" s="9" t="s">
        <v>970</v>
      </c>
      <c r="J4961" s="9" t="s">
        <v>971</v>
      </c>
      <c r="K4961" s="10">
        <v>18.529</v>
      </c>
      <c r="L4961" s="10">
        <v>98.093000000000004</v>
      </c>
    </row>
    <row r="4962" spans="1:12">
      <c r="A4962" s="9">
        <v>4</v>
      </c>
      <c r="B4962" s="9">
        <v>580503</v>
      </c>
      <c r="C4962" s="9" t="s">
        <v>11537</v>
      </c>
      <c r="D4962" s="9" t="s">
        <v>11538</v>
      </c>
      <c r="E4962" s="9">
        <v>5805</v>
      </c>
      <c r="F4962" s="9" t="s">
        <v>11069</v>
      </c>
      <c r="G4962" s="9" t="s">
        <v>11070</v>
      </c>
      <c r="H4962" s="9">
        <v>58</v>
      </c>
      <c r="I4962" s="9" t="s">
        <v>970</v>
      </c>
      <c r="J4962" s="9" t="s">
        <v>971</v>
      </c>
      <c r="K4962" s="10">
        <v>18.315000000000001</v>
      </c>
      <c r="L4962" s="10">
        <v>97.991</v>
      </c>
    </row>
    <row r="4963" spans="1:12">
      <c r="A4963" s="9">
        <v>4</v>
      </c>
      <c r="B4963" s="9">
        <v>580504</v>
      </c>
      <c r="C4963" s="9" t="s">
        <v>11675</v>
      </c>
      <c r="D4963" s="9" t="s">
        <v>11676</v>
      </c>
      <c r="E4963" s="9">
        <v>5805</v>
      </c>
      <c r="F4963" s="9" t="s">
        <v>11069</v>
      </c>
      <c r="G4963" s="9" t="s">
        <v>11070</v>
      </c>
      <c r="H4963" s="9">
        <v>58</v>
      </c>
      <c r="I4963" s="9" t="s">
        <v>970</v>
      </c>
      <c r="J4963" s="9" t="s">
        <v>971</v>
      </c>
      <c r="K4963" s="10">
        <v>18.609000000000002</v>
      </c>
      <c r="L4963" s="10">
        <v>98.031999999999996</v>
      </c>
    </row>
    <row r="4964" spans="1:12">
      <c r="A4964" s="9">
        <v>4</v>
      </c>
      <c r="B4964" s="9">
        <v>580204</v>
      </c>
      <c r="C4964" s="9" t="s">
        <v>11739</v>
      </c>
      <c r="D4964" s="9" t="s">
        <v>11740</v>
      </c>
      <c r="E4964" s="9">
        <v>5802</v>
      </c>
      <c r="F4964" s="9" t="s">
        <v>11741</v>
      </c>
      <c r="G4964" s="9" t="s">
        <v>11742</v>
      </c>
      <c r="H4964" s="9">
        <v>58</v>
      </c>
      <c r="I4964" s="9" t="s">
        <v>970</v>
      </c>
      <c r="J4964" s="9" t="s">
        <v>971</v>
      </c>
      <c r="K4964" s="10">
        <v>18.742000000000001</v>
      </c>
      <c r="L4964" s="10">
        <v>98.051000000000002</v>
      </c>
    </row>
    <row r="4965" spans="1:12">
      <c r="A4965" s="9">
        <v>4</v>
      </c>
      <c r="B4965" s="9">
        <v>580507</v>
      </c>
      <c r="C4965" s="9" t="s">
        <v>11763</v>
      </c>
      <c r="D4965" s="9" t="s">
        <v>11764</v>
      </c>
      <c r="E4965" s="9">
        <v>5805</v>
      </c>
      <c r="F4965" s="9" t="s">
        <v>11069</v>
      </c>
      <c r="G4965" s="9" t="s">
        <v>11070</v>
      </c>
      <c r="H4965" s="9">
        <v>58</v>
      </c>
      <c r="I4965" s="9" t="s">
        <v>970</v>
      </c>
      <c r="J4965" s="9" t="s">
        <v>971</v>
      </c>
      <c r="K4965" s="10">
        <v>18.507999999999999</v>
      </c>
      <c r="L4965" s="10">
        <v>97.992000000000004</v>
      </c>
    </row>
    <row r="4966" spans="1:12">
      <c r="A4966" s="9">
        <v>4</v>
      </c>
      <c r="B4966" s="9">
        <v>580602</v>
      </c>
      <c r="C4966" s="9" t="s">
        <v>11937</v>
      </c>
      <c r="D4966" s="9" t="s">
        <v>11938</v>
      </c>
      <c r="E4966" s="9">
        <v>5806</v>
      </c>
      <c r="F4966" s="9" t="s">
        <v>10958</v>
      </c>
      <c r="G4966" s="9" t="s">
        <v>10959</v>
      </c>
      <c r="H4966" s="9">
        <v>58</v>
      </c>
      <c r="I4966" s="9" t="s">
        <v>970</v>
      </c>
      <c r="J4966" s="9" t="s">
        <v>971</v>
      </c>
      <c r="K4966" s="10">
        <v>18.003</v>
      </c>
      <c r="L4966" s="10">
        <v>97.980999999999995</v>
      </c>
    </row>
    <row r="4967" spans="1:12">
      <c r="A4967" s="9">
        <v>4</v>
      </c>
      <c r="B4967" s="9">
        <v>580205</v>
      </c>
      <c r="C4967" s="9" t="s">
        <v>12037</v>
      </c>
      <c r="D4967" s="9" t="s">
        <v>12038</v>
      </c>
      <c r="E4967" s="9">
        <v>5802</v>
      </c>
      <c r="F4967" s="9" t="s">
        <v>11741</v>
      </c>
      <c r="G4967" s="9" t="s">
        <v>11742</v>
      </c>
      <c r="H4967" s="9">
        <v>58</v>
      </c>
      <c r="I4967" s="9" t="s">
        <v>970</v>
      </c>
      <c r="J4967" s="9" t="s">
        <v>971</v>
      </c>
      <c r="K4967" s="10">
        <v>18.672999999999998</v>
      </c>
      <c r="L4967" s="10">
        <v>97.826999999999998</v>
      </c>
    </row>
    <row r="4968" spans="1:12">
      <c r="A4968" s="9">
        <v>4</v>
      </c>
      <c r="B4968" s="9">
        <v>580603</v>
      </c>
      <c r="C4968" s="9" t="s">
        <v>12078</v>
      </c>
      <c r="D4968" s="9" t="s">
        <v>12079</v>
      </c>
      <c r="E4968" s="9">
        <v>5806</v>
      </c>
      <c r="F4968" s="9" t="s">
        <v>10958</v>
      </c>
      <c r="G4968" s="9" t="s">
        <v>10959</v>
      </c>
      <c r="H4968" s="9">
        <v>58</v>
      </c>
      <c r="I4968" s="9" t="s">
        <v>970</v>
      </c>
      <c r="J4968" s="9" t="s">
        <v>971</v>
      </c>
      <c r="K4968" s="10">
        <v>18.015000000000001</v>
      </c>
      <c r="L4968" s="10">
        <v>98.16</v>
      </c>
    </row>
    <row r="4969" spans="1:12">
      <c r="A4969" s="9">
        <v>4</v>
      </c>
      <c r="B4969" s="9">
        <v>580702</v>
      </c>
      <c r="C4969" s="9" t="s">
        <v>12157</v>
      </c>
      <c r="D4969" s="9" t="s">
        <v>12158</v>
      </c>
      <c r="E4969" s="9">
        <v>5807</v>
      </c>
      <c r="F4969" s="9" t="s">
        <v>12159</v>
      </c>
      <c r="G4969" s="9" t="s">
        <v>12158</v>
      </c>
      <c r="H4969" s="9">
        <v>58</v>
      </c>
      <c r="I4969" s="9" t="s">
        <v>970</v>
      </c>
      <c r="J4969" s="9" t="s">
        <v>971</v>
      </c>
      <c r="K4969" s="10">
        <v>19.614999999999998</v>
      </c>
      <c r="L4969" s="10">
        <v>98.203999999999994</v>
      </c>
    </row>
    <row r="4970" spans="1:12">
      <c r="A4970" s="9">
        <v>4</v>
      </c>
      <c r="B4970" s="9">
        <v>580206</v>
      </c>
      <c r="C4970" s="9" t="s">
        <v>12187</v>
      </c>
      <c r="D4970" s="9" t="s">
        <v>12188</v>
      </c>
      <c r="E4970" s="9">
        <v>5802</v>
      </c>
      <c r="F4970" s="9" t="s">
        <v>11741</v>
      </c>
      <c r="G4970" s="9" t="s">
        <v>11742</v>
      </c>
      <c r="H4970" s="9">
        <v>58</v>
      </c>
      <c r="I4970" s="9" t="s">
        <v>970</v>
      </c>
      <c r="J4970" s="9" t="s">
        <v>971</v>
      </c>
      <c r="K4970" s="10">
        <v>18.884</v>
      </c>
      <c r="L4970" s="10">
        <v>98.046000000000006</v>
      </c>
    </row>
    <row r="4971" spans="1:12">
      <c r="A4971" s="9">
        <v>4</v>
      </c>
      <c r="B4971" s="9">
        <v>580401</v>
      </c>
      <c r="C4971" s="9" t="s">
        <v>1023</v>
      </c>
      <c r="D4971" s="9" t="s">
        <v>1024</v>
      </c>
      <c r="E4971" s="9">
        <v>5804</v>
      </c>
      <c r="F4971" s="9" t="s">
        <v>10156</v>
      </c>
      <c r="G4971" s="9" t="s">
        <v>10155</v>
      </c>
      <c r="H4971" s="9">
        <v>58</v>
      </c>
      <c r="I4971" s="9" t="s">
        <v>970</v>
      </c>
      <c r="J4971" s="9" t="s">
        <v>971</v>
      </c>
      <c r="K4971" s="10">
        <v>18.259</v>
      </c>
      <c r="L4971" s="10">
        <v>97.88</v>
      </c>
    </row>
    <row r="4972" spans="1:12">
      <c r="A4972" s="9">
        <v>4</v>
      </c>
      <c r="B4972" s="9">
        <v>580408</v>
      </c>
      <c r="C4972" s="9" t="s">
        <v>12259</v>
      </c>
      <c r="D4972" s="9" t="s">
        <v>12260</v>
      </c>
      <c r="E4972" s="9">
        <v>5804</v>
      </c>
      <c r="F4972" s="9" t="s">
        <v>10156</v>
      </c>
      <c r="G4972" s="9" t="s">
        <v>10155</v>
      </c>
      <c r="H4972" s="9">
        <v>58</v>
      </c>
      <c r="I4972" s="9" t="s">
        <v>970</v>
      </c>
      <c r="J4972" s="9" t="s">
        <v>971</v>
      </c>
      <c r="K4972" s="10">
        <v>18.268000000000001</v>
      </c>
      <c r="L4972" s="10">
        <v>98.072000000000003</v>
      </c>
    </row>
    <row r="4973" spans="1:12">
      <c r="A4973" s="9">
        <v>4</v>
      </c>
      <c r="B4973" s="9">
        <v>580703</v>
      </c>
      <c r="C4973" s="9" t="s">
        <v>12279</v>
      </c>
      <c r="D4973" s="9" t="s">
        <v>12280</v>
      </c>
      <c r="E4973" s="9">
        <v>5807</v>
      </c>
      <c r="F4973" s="9" t="s">
        <v>12159</v>
      </c>
      <c r="G4973" s="9" t="s">
        <v>12158</v>
      </c>
      <c r="H4973" s="9">
        <v>58</v>
      </c>
      <c r="I4973" s="9" t="s">
        <v>970</v>
      </c>
      <c r="J4973" s="9" t="s">
        <v>971</v>
      </c>
      <c r="K4973" s="10">
        <v>19.582000000000001</v>
      </c>
      <c r="L4973" s="10">
        <v>98.308999999999997</v>
      </c>
    </row>
    <row r="4974" spans="1:12">
      <c r="A4974" s="9">
        <v>4</v>
      </c>
      <c r="B4974" s="9">
        <v>580502</v>
      </c>
      <c r="C4974" s="9" t="s">
        <v>12293</v>
      </c>
      <c r="D4974" s="9" t="s">
        <v>12294</v>
      </c>
      <c r="E4974" s="9">
        <v>5805</v>
      </c>
      <c r="F4974" s="9" t="s">
        <v>11069</v>
      </c>
      <c r="G4974" s="9" t="s">
        <v>11070</v>
      </c>
      <c r="H4974" s="9">
        <v>58</v>
      </c>
      <c r="I4974" s="9" t="s">
        <v>970</v>
      </c>
      <c r="J4974" s="9" t="s">
        <v>971</v>
      </c>
      <c r="K4974" s="10">
        <v>18.547999999999998</v>
      </c>
      <c r="L4974" s="10">
        <v>97.872</v>
      </c>
    </row>
    <row r="4975" spans="1:12">
      <c r="A4975" s="9">
        <v>4</v>
      </c>
      <c r="B4975" s="9">
        <v>580304</v>
      </c>
      <c r="C4975" s="9" t="s">
        <v>12315</v>
      </c>
      <c r="D4975" s="9" t="s">
        <v>12316</v>
      </c>
      <c r="E4975" s="9">
        <v>5803</v>
      </c>
      <c r="F4975" s="9" t="s">
        <v>3432</v>
      </c>
      <c r="G4975" s="9" t="s">
        <v>3433</v>
      </c>
      <c r="H4975" s="9">
        <v>58</v>
      </c>
      <c r="I4975" s="9" t="s">
        <v>970</v>
      </c>
      <c r="J4975" s="9" t="s">
        <v>971</v>
      </c>
      <c r="K4975" s="10">
        <v>19.3</v>
      </c>
      <c r="L4975" s="10">
        <v>98.525000000000006</v>
      </c>
    </row>
    <row r="4976" spans="1:12">
      <c r="A4976" s="9">
        <v>4</v>
      </c>
      <c r="B4976" s="9">
        <v>580203</v>
      </c>
      <c r="C4976" s="9" t="s">
        <v>12327</v>
      </c>
      <c r="D4976" s="9" t="s">
        <v>12328</v>
      </c>
      <c r="E4976" s="9">
        <v>5802</v>
      </c>
      <c r="F4976" s="9" t="s">
        <v>11741</v>
      </c>
      <c r="G4976" s="9" t="s">
        <v>11742</v>
      </c>
      <c r="H4976" s="9">
        <v>58</v>
      </c>
      <c r="I4976" s="9" t="s">
        <v>970</v>
      </c>
      <c r="J4976" s="9" t="s">
        <v>971</v>
      </c>
      <c r="K4976" s="10">
        <v>18.702000000000002</v>
      </c>
      <c r="L4976" s="10">
        <v>97.944999999999993</v>
      </c>
    </row>
    <row r="4977" spans="1:12">
      <c r="A4977" s="9">
        <v>4</v>
      </c>
      <c r="B4977" s="9">
        <v>580305</v>
      </c>
      <c r="C4977" s="9" t="s">
        <v>9493</v>
      </c>
      <c r="D4977" s="9" t="s">
        <v>9494</v>
      </c>
      <c r="E4977" s="9">
        <v>5803</v>
      </c>
      <c r="F4977" s="9" t="s">
        <v>3432</v>
      </c>
      <c r="G4977" s="9" t="s">
        <v>3433</v>
      </c>
      <c r="H4977" s="9">
        <v>58</v>
      </c>
      <c r="I4977" s="9" t="s">
        <v>970</v>
      </c>
      <c r="J4977" s="9" t="s">
        <v>971</v>
      </c>
      <c r="K4977" s="10">
        <v>19.335999999999999</v>
      </c>
      <c r="L4977" s="10">
        <v>98.233000000000004</v>
      </c>
    </row>
    <row r="4978" spans="1:12">
      <c r="A4978" s="9">
        <v>4</v>
      </c>
      <c r="B4978" s="9">
        <v>580405</v>
      </c>
      <c r="C4978" s="9" t="s">
        <v>12427</v>
      </c>
      <c r="D4978" s="9" t="s">
        <v>12428</v>
      </c>
      <c r="E4978" s="9">
        <v>5804</v>
      </c>
      <c r="F4978" s="9" t="s">
        <v>10156</v>
      </c>
      <c r="G4978" s="9" t="s">
        <v>10155</v>
      </c>
      <c r="H4978" s="9">
        <v>58</v>
      </c>
      <c r="I4978" s="9" t="s">
        <v>970</v>
      </c>
      <c r="J4978" s="9" t="s">
        <v>971</v>
      </c>
      <c r="K4978" s="10">
        <v>18.062999999999999</v>
      </c>
      <c r="L4978" s="10">
        <v>97.808000000000007</v>
      </c>
    </row>
    <row r="4979" spans="1:12">
      <c r="A4979" s="9">
        <v>4</v>
      </c>
      <c r="B4979" s="9">
        <v>580601</v>
      </c>
      <c r="C4979" s="9" t="s">
        <v>12432</v>
      </c>
      <c r="D4979" s="9" t="s">
        <v>10959</v>
      </c>
      <c r="E4979" s="9">
        <v>5806</v>
      </c>
      <c r="F4979" s="9" t="s">
        <v>10958</v>
      </c>
      <c r="G4979" s="9" t="s">
        <v>10959</v>
      </c>
      <c r="H4979" s="9">
        <v>58</v>
      </c>
      <c r="I4979" s="9" t="s">
        <v>970</v>
      </c>
      <c r="J4979" s="9" t="s">
        <v>971</v>
      </c>
      <c r="K4979" s="10">
        <v>17.898</v>
      </c>
      <c r="L4979" s="10">
        <v>97.872</v>
      </c>
    </row>
    <row r="4980" spans="1:12">
      <c r="A4980" s="9">
        <v>4</v>
      </c>
      <c r="B4980" s="9">
        <v>580404</v>
      </c>
      <c r="C4980" s="9" t="s">
        <v>12454</v>
      </c>
      <c r="D4980" s="9" t="s">
        <v>12455</v>
      </c>
      <c r="E4980" s="9">
        <v>5804</v>
      </c>
      <c r="F4980" s="9" t="s">
        <v>10156</v>
      </c>
      <c r="G4980" s="9" t="s">
        <v>10155</v>
      </c>
      <c r="H4980" s="9">
        <v>58</v>
      </c>
      <c r="I4980" s="9" t="s">
        <v>970</v>
      </c>
      <c r="J4980" s="9" t="s">
        <v>971</v>
      </c>
      <c r="K4980" s="10">
        <v>18.12</v>
      </c>
      <c r="L4980" s="10">
        <v>98.073999999999998</v>
      </c>
    </row>
    <row r="4981" spans="1:12">
      <c r="A4981" s="9">
        <v>4</v>
      </c>
      <c r="B4981" s="9">
        <v>580701</v>
      </c>
      <c r="C4981" s="9" t="s">
        <v>12475</v>
      </c>
      <c r="D4981" s="9" t="s">
        <v>12476</v>
      </c>
      <c r="E4981" s="9">
        <v>5807</v>
      </c>
      <c r="F4981" s="9" t="s">
        <v>12159</v>
      </c>
      <c r="G4981" s="9" t="s">
        <v>12158</v>
      </c>
      <c r="H4981" s="9">
        <v>58</v>
      </c>
      <c r="I4981" s="9" t="s">
        <v>970</v>
      </c>
      <c r="J4981" s="9" t="s">
        <v>971</v>
      </c>
      <c r="K4981" s="10">
        <v>19.452999999999999</v>
      </c>
      <c r="L4981" s="10">
        <v>98.168999999999997</v>
      </c>
    </row>
    <row r="4982" spans="1:12">
      <c r="A4982" s="9">
        <v>4</v>
      </c>
      <c r="B4982" s="9">
        <v>580606</v>
      </c>
      <c r="C4982" s="9" t="s">
        <v>12479</v>
      </c>
      <c r="D4982" s="9" t="s">
        <v>12480</v>
      </c>
      <c r="E4982" s="9">
        <v>5806</v>
      </c>
      <c r="F4982" s="9" t="s">
        <v>10958</v>
      </c>
      <c r="G4982" s="9" t="s">
        <v>10959</v>
      </c>
      <c r="H4982" s="9">
        <v>58</v>
      </c>
      <c r="I4982" s="9" t="s">
        <v>970</v>
      </c>
      <c r="J4982" s="9" t="s">
        <v>971</v>
      </c>
      <c r="K4982" s="10">
        <v>17.899000000000001</v>
      </c>
      <c r="L4982" s="10">
        <v>97.759</v>
      </c>
    </row>
    <row r="4983" spans="1:12">
      <c r="A4983" s="9">
        <v>4</v>
      </c>
      <c r="B4983" s="9">
        <v>580202</v>
      </c>
      <c r="C4983" s="9" t="s">
        <v>12483</v>
      </c>
      <c r="D4983" s="9" t="s">
        <v>12484</v>
      </c>
      <c r="E4983" s="9">
        <v>5802</v>
      </c>
      <c r="F4983" s="9" t="s">
        <v>11741</v>
      </c>
      <c r="G4983" s="9" t="s">
        <v>11742</v>
      </c>
      <c r="H4983" s="9">
        <v>58</v>
      </c>
      <c r="I4983" s="9" t="s">
        <v>970</v>
      </c>
      <c r="J4983" s="9" t="s">
        <v>971</v>
      </c>
      <c r="K4983" s="10">
        <v>18.835999999999999</v>
      </c>
      <c r="L4983" s="10">
        <v>97.796000000000006</v>
      </c>
    </row>
    <row r="4984" spans="1:12">
      <c r="A4984" s="9">
        <v>4</v>
      </c>
      <c r="B4984" s="9">
        <v>580104</v>
      </c>
      <c r="C4984" s="9" t="s">
        <v>12521</v>
      </c>
      <c r="D4984" s="9" t="s">
        <v>12522</v>
      </c>
      <c r="E4984" s="9">
        <v>5801</v>
      </c>
      <c r="F4984" s="9" t="s">
        <v>968</v>
      </c>
      <c r="G4984" s="9" t="s">
        <v>969</v>
      </c>
      <c r="H4984" s="9">
        <v>58</v>
      </c>
      <c r="I4984" s="9" t="s">
        <v>970</v>
      </c>
      <c r="J4984" s="9" t="s">
        <v>971</v>
      </c>
      <c r="K4984" s="10">
        <v>19.344000000000001</v>
      </c>
      <c r="L4984" s="10">
        <v>97.915000000000006</v>
      </c>
    </row>
    <row r="4985" spans="1:12">
      <c r="A4985" s="9">
        <v>4</v>
      </c>
      <c r="B4985" s="9">
        <v>580103</v>
      </c>
      <c r="C4985" s="9" t="s">
        <v>12527</v>
      </c>
      <c r="D4985" s="9" t="s">
        <v>12528</v>
      </c>
      <c r="E4985" s="9">
        <v>5801</v>
      </c>
      <c r="F4985" s="9" t="s">
        <v>968</v>
      </c>
      <c r="G4985" s="9" t="s">
        <v>969</v>
      </c>
      <c r="H4985" s="9">
        <v>58</v>
      </c>
      <c r="I4985" s="9" t="s">
        <v>970</v>
      </c>
      <c r="J4985" s="9" t="s">
        <v>971</v>
      </c>
      <c r="K4985" s="10">
        <v>19.215</v>
      </c>
      <c r="L4985" s="10">
        <v>97.91</v>
      </c>
    </row>
    <row r="4986" spans="1:12">
      <c r="A4986" s="9">
        <v>4</v>
      </c>
      <c r="B4986" s="9">
        <v>580303</v>
      </c>
      <c r="C4986" s="9" t="s">
        <v>12529</v>
      </c>
      <c r="D4986" s="9" t="s">
        <v>12530</v>
      </c>
      <c r="E4986" s="9">
        <v>5803</v>
      </c>
      <c r="F4986" s="9" t="s">
        <v>3432</v>
      </c>
      <c r="G4986" s="9" t="s">
        <v>3433</v>
      </c>
      <c r="H4986" s="9">
        <v>58</v>
      </c>
      <c r="I4986" s="9" t="s">
        <v>970</v>
      </c>
      <c r="J4986" s="9" t="s">
        <v>971</v>
      </c>
      <c r="K4986" s="10">
        <v>19.456</v>
      </c>
      <c r="L4986" s="10">
        <v>98.363</v>
      </c>
    </row>
    <row r="4987" spans="1:12">
      <c r="A4987" s="9">
        <v>4</v>
      </c>
      <c r="B4987" s="9">
        <v>580704</v>
      </c>
      <c r="C4987" s="9" t="s">
        <v>12533</v>
      </c>
      <c r="D4987" s="9" t="s">
        <v>12534</v>
      </c>
      <c r="E4987" s="9">
        <v>5807</v>
      </c>
      <c r="F4987" s="9" t="s">
        <v>12159</v>
      </c>
      <c r="G4987" s="9" t="s">
        <v>12158</v>
      </c>
      <c r="H4987" s="9">
        <v>58</v>
      </c>
      <c r="I4987" s="9" t="s">
        <v>970</v>
      </c>
      <c r="J4987" s="9" t="s">
        <v>971</v>
      </c>
      <c r="K4987" s="10">
        <v>19.658999999999999</v>
      </c>
      <c r="L4987" s="10">
        <v>98.114000000000004</v>
      </c>
    </row>
    <row r="4988" spans="1:12">
      <c r="A4988" s="9">
        <v>4</v>
      </c>
      <c r="B4988" s="9">
        <v>580501</v>
      </c>
      <c r="C4988" s="9" t="s">
        <v>12549</v>
      </c>
      <c r="D4988" s="9" t="s">
        <v>11070</v>
      </c>
      <c r="E4988" s="9">
        <v>5805</v>
      </c>
      <c r="F4988" s="9" t="s">
        <v>11069</v>
      </c>
      <c r="G4988" s="9" t="s">
        <v>11070</v>
      </c>
      <c r="H4988" s="9">
        <v>58</v>
      </c>
      <c r="I4988" s="9" t="s">
        <v>970</v>
      </c>
      <c r="J4988" s="9" t="s">
        <v>971</v>
      </c>
      <c r="K4988" s="10">
        <v>18.434999999999999</v>
      </c>
      <c r="L4988" s="10">
        <v>97.852000000000004</v>
      </c>
    </row>
    <row r="4989" spans="1:12">
      <c r="A4989" s="9">
        <v>4</v>
      </c>
      <c r="B4989" s="9">
        <v>580307</v>
      </c>
      <c r="C4989" s="9" t="s">
        <v>12553</v>
      </c>
      <c r="D4989" s="9" t="s">
        <v>12554</v>
      </c>
      <c r="E4989" s="9">
        <v>5803</v>
      </c>
      <c r="F4989" s="9" t="s">
        <v>3432</v>
      </c>
      <c r="G4989" s="9" t="s">
        <v>3433</v>
      </c>
      <c r="H4989" s="9">
        <v>58</v>
      </c>
      <c r="I4989" s="9" t="s">
        <v>970</v>
      </c>
      <c r="J4989" s="9" t="s">
        <v>971</v>
      </c>
      <c r="K4989" s="10">
        <v>19.12</v>
      </c>
      <c r="L4989" s="10">
        <v>98.581000000000003</v>
      </c>
    </row>
    <row r="4990" spans="1:12">
      <c r="A4990" s="9">
        <v>4</v>
      </c>
      <c r="B4990" s="9">
        <v>580604</v>
      </c>
      <c r="C4990" s="9" t="s">
        <v>12562</v>
      </c>
      <c r="D4990" s="9" t="s">
        <v>12563</v>
      </c>
      <c r="E4990" s="9">
        <v>5806</v>
      </c>
      <c r="F4990" s="9" t="s">
        <v>10958</v>
      </c>
      <c r="G4990" s="9" t="s">
        <v>10959</v>
      </c>
      <c r="H4990" s="9">
        <v>58</v>
      </c>
      <c r="I4990" s="9" t="s">
        <v>970</v>
      </c>
      <c r="J4990" s="9" t="s">
        <v>971</v>
      </c>
      <c r="K4990" s="10">
        <v>17.795999999999999</v>
      </c>
      <c r="L4990" s="10">
        <v>98.049000000000007</v>
      </c>
    </row>
    <row r="4991" spans="1:12">
      <c r="A4991" s="9">
        <v>4</v>
      </c>
      <c r="B4991" s="9">
        <v>580406</v>
      </c>
      <c r="C4991" s="9" t="s">
        <v>12635</v>
      </c>
      <c r="D4991" s="9" t="s">
        <v>12636</v>
      </c>
      <c r="E4991" s="9">
        <v>5804</v>
      </c>
      <c r="F4991" s="9" t="s">
        <v>10156</v>
      </c>
      <c r="G4991" s="9" t="s">
        <v>10155</v>
      </c>
      <c r="H4991" s="9">
        <v>58</v>
      </c>
      <c r="I4991" s="9" t="s">
        <v>970</v>
      </c>
      <c r="J4991" s="9" t="s">
        <v>971</v>
      </c>
      <c r="K4991" s="10">
        <v>18.431999999999999</v>
      </c>
      <c r="L4991" s="10">
        <v>97.718999999999994</v>
      </c>
    </row>
    <row r="4992" spans="1:12">
      <c r="A4992" s="9">
        <v>4</v>
      </c>
      <c r="B4992" s="9">
        <v>580102</v>
      </c>
      <c r="C4992" s="9" t="s">
        <v>8467</v>
      </c>
      <c r="D4992" s="9" t="s">
        <v>8468</v>
      </c>
      <c r="E4992" s="9">
        <v>5801</v>
      </c>
      <c r="F4992" s="9" t="s">
        <v>968</v>
      </c>
      <c r="G4992" s="9" t="s">
        <v>969</v>
      </c>
      <c r="H4992" s="9">
        <v>58</v>
      </c>
      <c r="I4992" s="9" t="s">
        <v>970</v>
      </c>
      <c r="J4992" s="9" t="s">
        <v>971</v>
      </c>
      <c r="K4992" s="10">
        <v>19.038</v>
      </c>
      <c r="L4992" s="10">
        <v>98.006</v>
      </c>
    </row>
    <row r="4993" spans="1:12">
      <c r="A4993" s="9">
        <v>4</v>
      </c>
      <c r="B4993" s="9">
        <v>580302</v>
      </c>
      <c r="C4993" s="9" t="s">
        <v>5168</v>
      </c>
      <c r="D4993" s="9" t="s">
        <v>5169</v>
      </c>
      <c r="E4993" s="9">
        <v>5803</v>
      </c>
      <c r="F4993" s="9" t="s">
        <v>3432</v>
      </c>
      <c r="G4993" s="9" t="s">
        <v>3433</v>
      </c>
      <c r="H4993" s="9">
        <v>58</v>
      </c>
      <c r="I4993" s="9" t="s">
        <v>970</v>
      </c>
      <c r="J4993" s="9" t="s">
        <v>971</v>
      </c>
      <c r="K4993" s="10">
        <v>19.512</v>
      </c>
      <c r="L4993" s="10">
        <v>98.497</v>
      </c>
    </row>
    <row r="4994" spans="1:12">
      <c r="A4994" s="9">
        <v>4</v>
      </c>
      <c r="B4994" s="9">
        <v>580201</v>
      </c>
      <c r="C4994" s="9" t="s">
        <v>12652</v>
      </c>
      <c r="D4994" s="9" t="s">
        <v>11742</v>
      </c>
      <c r="E4994" s="9">
        <v>5802</v>
      </c>
      <c r="F4994" s="9" t="s">
        <v>11741</v>
      </c>
      <c r="G4994" s="9" t="s">
        <v>11742</v>
      </c>
      <c r="H4994" s="9">
        <v>58</v>
      </c>
      <c r="I4994" s="9" t="s">
        <v>970</v>
      </c>
      <c r="J4994" s="9" t="s">
        <v>971</v>
      </c>
      <c r="K4994" s="10">
        <v>18.992000000000001</v>
      </c>
      <c r="L4994" s="10">
        <v>97.801000000000002</v>
      </c>
    </row>
    <row r="4995" spans="1:12">
      <c r="A4995" s="9">
        <v>4</v>
      </c>
      <c r="B4995" s="9">
        <v>580109</v>
      </c>
      <c r="C4995" s="9" t="s">
        <v>12667</v>
      </c>
      <c r="D4995" s="9" t="s">
        <v>12668</v>
      </c>
      <c r="E4995" s="9">
        <v>5801</v>
      </c>
      <c r="F4995" s="9" t="s">
        <v>968</v>
      </c>
      <c r="G4995" s="9" t="s">
        <v>969</v>
      </c>
      <c r="H4995" s="9">
        <v>58</v>
      </c>
      <c r="I4995" s="9" t="s">
        <v>970</v>
      </c>
      <c r="J4995" s="9" t="s">
        <v>971</v>
      </c>
      <c r="K4995" s="10">
        <v>19.187999999999999</v>
      </c>
      <c r="L4995" s="10">
        <v>98.111999999999995</v>
      </c>
    </row>
    <row r="4996" spans="1:12">
      <c r="A4996" s="9">
        <v>4</v>
      </c>
      <c r="B4996" s="9">
        <v>580306</v>
      </c>
      <c r="C4996" s="9" t="s">
        <v>12673</v>
      </c>
      <c r="D4996" s="9" t="s">
        <v>12674</v>
      </c>
      <c r="E4996" s="9">
        <v>5803</v>
      </c>
      <c r="F4996" s="9" t="s">
        <v>3432</v>
      </c>
      <c r="G4996" s="9" t="s">
        <v>3433</v>
      </c>
      <c r="H4996" s="9">
        <v>58</v>
      </c>
      <c r="I4996" s="9" t="s">
        <v>970</v>
      </c>
      <c r="J4996" s="9" t="s">
        <v>971</v>
      </c>
      <c r="K4996" s="10">
        <v>19.216000000000001</v>
      </c>
      <c r="L4996" s="10">
        <v>98.313000000000002</v>
      </c>
    </row>
    <row r="4997" spans="1:12">
      <c r="A4997" s="9">
        <v>4</v>
      </c>
      <c r="B4997" s="9">
        <v>580105</v>
      </c>
      <c r="C4997" s="9" t="s">
        <v>12682</v>
      </c>
      <c r="D4997" s="9" t="s">
        <v>12683</v>
      </c>
      <c r="E4997" s="9">
        <v>5801</v>
      </c>
      <c r="F4997" s="9" t="s">
        <v>968</v>
      </c>
      <c r="G4997" s="9" t="s">
        <v>969</v>
      </c>
      <c r="H4997" s="9">
        <v>58</v>
      </c>
      <c r="I4997" s="9" t="s">
        <v>970</v>
      </c>
      <c r="J4997" s="9" t="s">
        <v>971</v>
      </c>
      <c r="K4997" s="10">
        <v>19.497</v>
      </c>
      <c r="L4997" s="10">
        <v>97.995000000000005</v>
      </c>
    </row>
    <row r="4998" spans="1:12">
      <c r="A4998" s="9">
        <v>4</v>
      </c>
      <c r="B4998" s="9">
        <v>580403</v>
      </c>
      <c r="C4998" s="9" t="s">
        <v>12727</v>
      </c>
      <c r="D4998" s="9" t="s">
        <v>12728</v>
      </c>
      <c r="E4998" s="9">
        <v>5804</v>
      </c>
      <c r="F4998" s="9" t="s">
        <v>10156</v>
      </c>
      <c r="G4998" s="9" t="s">
        <v>10155</v>
      </c>
      <c r="H4998" s="9">
        <v>58</v>
      </c>
      <c r="I4998" s="9" t="s">
        <v>970</v>
      </c>
      <c r="J4998" s="9" t="s">
        <v>971</v>
      </c>
      <c r="K4998" s="10">
        <v>18.236999999999998</v>
      </c>
      <c r="L4998" s="10">
        <v>97.638000000000005</v>
      </c>
    </row>
    <row r="4999" spans="1:12">
      <c r="A4999" s="9">
        <v>4</v>
      </c>
      <c r="B4999" s="9">
        <v>600301</v>
      </c>
      <c r="C4999" s="9" t="s">
        <v>502</v>
      </c>
      <c r="D4999" s="9" t="s">
        <v>503</v>
      </c>
      <c r="E4999" s="9">
        <v>6003</v>
      </c>
      <c r="F4999" s="9" t="s">
        <v>504</v>
      </c>
      <c r="G4999" s="9" t="s">
        <v>503</v>
      </c>
      <c r="H4999" s="9">
        <v>60</v>
      </c>
      <c r="I4999" s="9" t="s">
        <v>505</v>
      </c>
      <c r="J4999" s="9" t="s">
        <v>506</v>
      </c>
      <c r="K4999" s="10">
        <v>15.896000000000001</v>
      </c>
      <c r="L4999" s="10">
        <v>100.315</v>
      </c>
    </row>
    <row r="5000" spans="1:12">
      <c r="A5000" s="9">
        <v>4</v>
      </c>
      <c r="B5000" s="9">
        <v>600117</v>
      </c>
      <c r="C5000" s="9" t="s">
        <v>1989</v>
      </c>
      <c r="D5000" s="9" t="s">
        <v>1990</v>
      </c>
      <c r="E5000" s="9">
        <v>6001</v>
      </c>
      <c r="F5000" s="9" t="s">
        <v>1991</v>
      </c>
      <c r="G5000" s="9" t="s">
        <v>1992</v>
      </c>
      <c r="H5000" s="9">
        <v>60</v>
      </c>
      <c r="I5000" s="9" t="s">
        <v>505</v>
      </c>
      <c r="J5000" s="9" t="s">
        <v>506</v>
      </c>
      <c r="K5000" s="10">
        <v>15.734</v>
      </c>
      <c r="L5000" s="10">
        <v>100.14</v>
      </c>
    </row>
    <row r="5001" spans="1:12">
      <c r="A5001" s="9">
        <v>4</v>
      </c>
      <c r="B5001" s="9">
        <v>600104</v>
      </c>
      <c r="C5001" s="9" t="s">
        <v>2020</v>
      </c>
      <c r="D5001" s="9" t="s">
        <v>2021</v>
      </c>
      <c r="E5001" s="9">
        <v>6001</v>
      </c>
      <c r="F5001" s="9" t="s">
        <v>1991</v>
      </c>
      <c r="G5001" s="9" t="s">
        <v>1992</v>
      </c>
      <c r="H5001" s="9">
        <v>60</v>
      </c>
      <c r="I5001" s="9" t="s">
        <v>505</v>
      </c>
      <c r="J5001" s="9" t="s">
        <v>506</v>
      </c>
      <c r="K5001" s="10">
        <v>15.712</v>
      </c>
      <c r="L5001" s="10">
        <v>100.17400000000001</v>
      </c>
    </row>
    <row r="5002" spans="1:12">
      <c r="A5002" s="9">
        <v>4</v>
      </c>
      <c r="B5002" s="9">
        <v>600602</v>
      </c>
      <c r="C5002" s="9" t="s">
        <v>2321</v>
      </c>
      <c r="D5002" s="9" t="s">
        <v>2322</v>
      </c>
      <c r="E5002" s="9">
        <v>6006</v>
      </c>
      <c r="F5002" s="9" t="s">
        <v>2323</v>
      </c>
      <c r="G5002" s="9" t="s">
        <v>2322</v>
      </c>
      <c r="H5002" s="9">
        <v>60</v>
      </c>
      <c r="I5002" s="9" t="s">
        <v>505</v>
      </c>
      <c r="J5002" s="9" t="s">
        <v>506</v>
      </c>
      <c r="K5002" s="10">
        <v>15.849</v>
      </c>
      <c r="L5002" s="10">
        <v>100.08499999999999</v>
      </c>
    </row>
    <row r="5003" spans="1:12">
      <c r="A5003" s="9">
        <v>4</v>
      </c>
      <c r="B5003" s="9">
        <v>600107</v>
      </c>
      <c r="C5003" s="9" t="s">
        <v>2856</v>
      </c>
      <c r="D5003" s="9" t="s">
        <v>2857</v>
      </c>
      <c r="E5003" s="9">
        <v>6001</v>
      </c>
      <c r="F5003" s="9" t="s">
        <v>1991</v>
      </c>
      <c r="G5003" s="9" t="s">
        <v>1992</v>
      </c>
      <c r="H5003" s="9">
        <v>60</v>
      </c>
      <c r="I5003" s="9" t="s">
        <v>505</v>
      </c>
      <c r="J5003" s="9" t="s">
        <v>506</v>
      </c>
      <c r="K5003" s="10">
        <v>15.632999999999999</v>
      </c>
      <c r="L5003" s="10">
        <v>100.13200000000001</v>
      </c>
    </row>
    <row r="5004" spans="1:12">
      <c r="A5004" s="9">
        <v>4</v>
      </c>
      <c r="B5004" s="9">
        <v>600601</v>
      </c>
      <c r="C5004" s="9" t="s">
        <v>3003</v>
      </c>
      <c r="D5004" s="9" t="s">
        <v>3004</v>
      </c>
      <c r="E5004" s="9">
        <v>6006</v>
      </c>
      <c r="F5004" s="9" t="s">
        <v>2323</v>
      </c>
      <c r="G5004" s="9" t="s">
        <v>2322</v>
      </c>
      <c r="H5004" s="9">
        <v>60</v>
      </c>
      <c r="I5004" s="9" t="s">
        <v>505</v>
      </c>
      <c r="J5004" s="9" t="s">
        <v>506</v>
      </c>
      <c r="K5004" s="10">
        <v>15.827999999999999</v>
      </c>
      <c r="L5004" s="10">
        <v>100.104</v>
      </c>
    </row>
    <row r="5005" spans="1:12">
      <c r="A5005" s="9">
        <v>4</v>
      </c>
      <c r="B5005" s="9">
        <v>600203</v>
      </c>
      <c r="C5005" s="9" t="s">
        <v>3018</v>
      </c>
      <c r="D5005" s="9" t="s">
        <v>3019</v>
      </c>
      <c r="E5005" s="9">
        <v>6002</v>
      </c>
      <c r="F5005" s="9" t="s">
        <v>3020</v>
      </c>
      <c r="G5005" s="9" t="s">
        <v>3021</v>
      </c>
      <c r="H5005" s="9">
        <v>60</v>
      </c>
      <c r="I5005" s="9" t="s">
        <v>505</v>
      </c>
      <c r="J5005" s="9" t="s">
        <v>506</v>
      </c>
      <c r="K5005" s="10">
        <v>15.593999999999999</v>
      </c>
      <c r="L5005" s="10">
        <v>100.081</v>
      </c>
    </row>
    <row r="5006" spans="1:12">
      <c r="A5006" s="9">
        <v>4</v>
      </c>
      <c r="B5006" s="9">
        <v>600209</v>
      </c>
      <c r="C5006" s="9" t="s">
        <v>3130</v>
      </c>
      <c r="D5006" s="9" t="s">
        <v>3131</v>
      </c>
      <c r="E5006" s="9">
        <v>6002</v>
      </c>
      <c r="F5006" s="9" t="s">
        <v>3020</v>
      </c>
      <c r="G5006" s="9" t="s">
        <v>3021</v>
      </c>
      <c r="H5006" s="9">
        <v>60</v>
      </c>
      <c r="I5006" s="9" t="s">
        <v>505</v>
      </c>
      <c r="J5006" s="9" t="s">
        <v>506</v>
      </c>
      <c r="K5006" s="10">
        <v>15.503</v>
      </c>
      <c r="L5006" s="10">
        <v>99.989000000000004</v>
      </c>
    </row>
    <row r="5007" spans="1:12">
      <c r="A5007" s="9">
        <v>4</v>
      </c>
      <c r="B5007" s="9">
        <v>600102</v>
      </c>
      <c r="C5007" s="9" t="s">
        <v>3162</v>
      </c>
      <c r="D5007" s="9" t="s">
        <v>3163</v>
      </c>
      <c r="E5007" s="9">
        <v>6001</v>
      </c>
      <c r="F5007" s="9" t="s">
        <v>1991</v>
      </c>
      <c r="G5007" s="9" t="s">
        <v>1992</v>
      </c>
      <c r="H5007" s="9">
        <v>60</v>
      </c>
      <c r="I5007" s="9" t="s">
        <v>505</v>
      </c>
      <c r="J5007" s="9" t="s">
        <v>506</v>
      </c>
      <c r="K5007" s="10">
        <v>15.663</v>
      </c>
      <c r="L5007" s="10">
        <v>100.11799999999999</v>
      </c>
    </row>
    <row r="5008" spans="1:12">
      <c r="A5008" s="9">
        <v>4</v>
      </c>
      <c r="B5008" s="9">
        <v>600710</v>
      </c>
      <c r="C5008" s="9" t="s">
        <v>3451</v>
      </c>
      <c r="D5008" s="9" t="s">
        <v>3452</v>
      </c>
      <c r="E5008" s="9">
        <v>6007</v>
      </c>
      <c r="F5008" s="9" t="s">
        <v>3453</v>
      </c>
      <c r="G5008" s="9" t="s">
        <v>3454</v>
      </c>
      <c r="H5008" s="9">
        <v>60</v>
      </c>
      <c r="I5008" s="9" t="s">
        <v>505</v>
      </c>
      <c r="J5008" s="9" t="s">
        <v>506</v>
      </c>
      <c r="K5008" s="10">
        <v>15.175000000000001</v>
      </c>
      <c r="L5008" s="10">
        <v>100.393</v>
      </c>
    </row>
    <row r="5009" spans="1:12">
      <c r="A5009" s="9">
        <v>4</v>
      </c>
      <c r="B5009" s="9">
        <v>601001</v>
      </c>
      <c r="C5009" s="9" t="s">
        <v>3813</v>
      </c>
      <c r="D5009" s="9" t="s">
        <v>3814</v>
      </c>
      <c r="E5009" s="9">
        <v>6010</v>
      </c>
      <c r="F5009" s="9" t="s">
        <v>3815</v>
      </c>
      <c r="G5009" s="9" t="s">
        <v>3816</v>
      </c>
      <c r="H5009" s="9">
        <v>60</v>
      </c>
      <c r="I5009" s="9" t="s">
        <v>505</v>
      </c>
      <c r="J5009" s="9" t="s">
        <v>506</v>
      </c>
      <c r="K5009" s="10">
        <v>15.455</v>
      </c>
      <c r="L5009" s="10">
        <v>100.145</v>
      </c>
    </row>
    <row r="5010" spans="1:12">
      <c r="A5010" s="9">
        <v>4</v>
      </c>
      <c r="B5010" s="9">
        <v>600108</v>
      </c>
      <c r="C5010" s="9" t="s">
        <v>3839</v>
      </c>
      <c r="D5010" s="9" t="s">
        <v>3840</v>
      </c>
      <c r="E5010" s="9">
        <v>6001</v>
      </c>
      <c r="F5010" s="9" t="s">
        <v>1991</v>
      </c>
      <c r="G5010" s="9" t="s">
        <v>1992</v>
      </c>
      <c r="H5010" s="9">
        <v>60</v>
      </c>
      <c r="I5010" s="9" t="s">
        <v>505</v>
      </c>
      <c r="J5010" s="9" t="s">
        <v>506</v>
      </c>
      <c r="K5010" s="10">
        <v>15.771000000000001</v>
      </c>
      <c r="L5010" s="10">
        <v>100.188</v>
      </c>
    </row>
    <row r="5011" spans="1:12">
      <c r="A5011" s="9">
        <v>4</v>
      </c>
      <c r="B5011" s="9">
        <v>600407</v>
      </c>
      <c r="C5011" s="9" t="s">
        <v>1630</v>
      </c>
      <c r="D5011" s="9" t="s">
        <v>1631</v>
      </c>
      <c r="E5011" s="9">
        <v>6004</v>
      </c>
      <c r="F5011" s="9" t="s">
        <v>3910</v>
      </c>
      <c r="G5011" s="9" t="s">
        <v>1247</v>
      </c>
      <c r="H5011" s="9">
        <v>60</v>
      </c>
      <c r="I5011" s="9" t="s">
        <v>505</v>
      </c>
      <c r="J5011" s="9" t="s">
        <v>506</v>
      </c>
      <c r="K5011" s="10">
        <v>15.864000000000001</v>
      </c>
      <c r="L5011" s="10">
        <v>100.429</v>
      </c>
    </row>
    <row r="5012" spans="1:12">
      <c r="A5012" s="9">
        <v>4</v>
      </c>
      <c r="B5012" s="9">
        <v>600109</v>
      </c>
      <c r="C5012" s="9" t="s">
        <v>2085</v>
      </c>
      <c r="D5012" s="9" t="s">
        <v>2086</v>
      </c>
      <c r="E5012" s="9">
        <v>6001</v>
      </c>
      <c r="F5012" s="9" t="s">
        <v>1991</v>
      </c>
      <c r="G5012" s="9" t="s">
        <v>1992</v>
      </c>
      <c r="H5012" s="9">
        <v>60</v>
      </c>
      <c r="I5012" s="9" t="s">
        <v>505</v>
      </c>
      <c r="J5012" s="9" t="s">
        <v>506</v>
      </c>
      <c r="K5012" s="10">
        <v>15.755000000000001</v>
      </c>
      <c r="L5012" s="10">
        <v>100.11</v>
      </c>
    </row>
    <row r="5013" spans="1:12">
      <c r="A5013" s="9">
        <v>4</v>
      </c>
      <c r="B5013" s="9">
        <v>600105</v>
      </c>
      <c r="C5013" s="9" t="s">
        <v>3990</v>
      </c>
      <c r="D5013" s="9" t="s">
        <v>3991</v>
      </c>
      <c r="E5013" s="9">
        <v>6001</v>
      </c>
      <c r="F5013" s="9" t="s">
        <v>1991</v>
      </c>
      <c r="G5013" s="9" t="s">
        <v>1992</v>
      </c>
      <c r="H5013" s="9">
        <v>60</v>
      </c>
      <c r="I5013" s="9" t="s">
        <v>505</v>
      </c>
      <c r="J5013" s="9" t="s">
        <v>506</v>
      </c>
      <c r="K5013" s="10">
        <v>15.63</v>
      </c>
      <c r="L5013" s="10">
        <v>100.086</v>
      </c>
    </row>
    <row r="5014" spans="1:12">
      <c r="A5014" s="9">
        <v>4</v>
      </c>
      <c r="B5014" s="9">
        <v>601008</v>
      </c>
      <c r="C5014" s="9" t="s">
        <v>4121</v>
      </c>
      <c r="D5014" s="9" t="s">
        <v>4122</v>
      </c>
      <c r="E5014" s="9">
        <v>6010</v>
      </c>
      <c r="F5014" s="9" t="s">
        <v>3815</v>
      </c>
      <c r="G5014" s="9" t="s">
        <v>3816</v>
      </c>
      <c r="H5014" s="9">
        <v>60</v>
      </c>
      <c r="I5014" s="9" t="s">
        <v>505</v>
      </c>
      <c r="J5014" s="9" t="s">
        <v>506</v>
      </c>
      <c r="K5014" s="10">
        <v>15.423</v>
      </c>
      <c r="L5014" s="10">
        <v>100.149</v>
      </c>
    </row>
    <row r="5015" spans="1:12">
      <c r="A5015" s="9">
        <v>4</v>
      </c>
      <c r="B5015" s="9">
        <v>600406</v>
      </c>
      <c r="C5015" s="9" t="s">
        <v>4296</v>
      </c>
      <c r="D5015" s="9" t="s">
        <v>4297</v>
      </c>
      <c r="E5015" s="9">
        <v>6004</v>
      </c>
      <c r="F5015" s="9" t="s">
        <v>3910</v>
      </c>
      <c r="G5015" s="9" t="s">
        <v>1247</v>
      </c>
      <c r="H5015" s="9">
        <v>60</v>
      </c>
      <c r="I5015" s="9" t="s">
        <v>505</v>
      </c>
      <c r="J5015" s="9" t="s">
        <v>506</v>
      </c>
      <c r="K5015" s="10">
        <v>15.855</v>
      </c>
      <c r="L5015" s="10">
        <v>100.504</v>
      </c>
    </row>
    <row r="5016" spans="1:12">
      <c r="A5016" s="9">
        <v>4</v>
      </c>
      <c r="B5016" s="9">
        <v>600309</v>
      </c>
      <c r="C5016" s="9" t="s">
        <v>1820</v>
      </c>
      <c r="D5016" s="9" t="s">
        <v>1821</v>
      </c>
      <c r="E5016" s="9">
        <v>6003</v>
      </c>
      <c r="F5016" s="9" t="s">
        <v>504</v>
      </c>
      <c r="G5016" s="9" t="s">
        <v>503</v>
      </c>
      <c r="H5016" s="9">
        <v>60</v>
      </c>
      <c r="I5016" s="9" t="s">
        <v>505</v>
      </c>
      <c r="J5016" s="9" t="s">
        <v>506</v>
      </c>
      <c r="K5016" s="10">
        <v>15.83</v>
      </c>
      <c r="L5016" s="10">
        <v>100.235</v>
      </c>
    </row>
    <row r="5017" spans="1:12">
      <c r="A5017" s="9">
        <v>4</v>
      </c>
      <c r="B5017" s="9">
        <v>600308</v>
      </c>
      <c r="C5017" s="9" t="s">
        <v>4408</v>
      </c>
      <c r="D5017" s="9" t="s">
        <v>4409</v>
      </c>
      <c r="E5017" s="9">
        <v>6003</v>
      </c>
      <c r="F5017" s="9" t="s">
        <v>504</v>
      </c>
      <c r="G5017" s="9" t="s">
        <v>503</v>
      </c>
      <c r="H5017" s="9">
        <v>60</v>
      </c>
      <c r="I5017" s="9" t="s">
        <v>505</v>
      </c>
      <c r="J5017" s="9" t="s">
        <v>506</v>
      </c>
      <c r="K5017" s="10">
        <v>15.833</v>
      </c>
      <c r="L5017" s="10">
        <v>100.28</v>
      </c>
    </row>
    <row r="5018" spans="1:12">
      <c r="A5018" s="9">
        <v>4</v>
      </c>
      <c r="B5018" s="9">
        <v>600208</v>
      </c>
      <c r="C5018" s="9" t="s">
        <v>4601</v>
      </c>
      <c r="D5018" s="9" t="s">
        <v>4602</v>
      </c>
      <c r="E5018" s="9">
        <v>6002</v>
      </c>
      <c r="F5018" s="9" t="s">
        <v>3020</v>
      </c>
      <c r="G5018" s="9" t="s">
        <v>3021</v>
      </c>
      <c r="H5018" s="9">
        <v>60</v>
      </c>
      <c r="I5018" s="9" t="s">
        <v>505</v>
      </c>
      <c r="J5018" s="9" t="s">
        <v>506</v>
      </c>
      <c r="K5018" s="10">
        <v>15.54</v>
      </c>
      <c r="L5018" s="10">
        <v>99.96</v>
      </c>
    </row>
    <row r="5019" spans="1:12">
      <c r="A5019" s="9">
        <v>4</v>
      </c>
      <c r="B5019" s="9">
        <v>601105</v>
      </c>
      <c r="C5019" s="9" t="s">
        <v>4763</v>
      </c>
      <c r="D5019" s="9" t="s">
        <v>4764</v>
      </c>
      <c r="E5019" s="9">
        <v>6011</v>
      </c>
      <c r="F5019" s="9" t="s">
        <v>4765</v>
      </c>
      <c r="G5019" s="9" t="s">
        <v>4766</v>
      </c>
      <c r="H5019" s="9">
        <v>60</v>
      </c>
      <c r="I5019" s="9" t="s">
        <v>505</v>
      </c>
      <c r="J5019" s="9" t="s">
        <v>506</v>
      </c>
      <c r="K5019" s="10">
        <v>15.726000000000001</v>
      </c>
      <c r="L5019" s="10">
        <v>99.823999999999998</v>
      </c>
    </row>
    <row r="5020" spans="1:12">
      <c r="A5020" s="9">
        <v>4</v>
      </c>
      <c r="B5020" s="9">
        <v>601004</v>
      </c>
      <c r="C5020" s="9" t="s">
        <v>4800</v>
      </c>
      <c r="D5020" s="9" t="s">
        <v>4801</v>
      </c>
      <c r="E5020" s="9">
        <v>6010</v>
      </c>
      <c r="F5020" s="9" t="s">
        <v>3815</v>
      </c>
      <c r="G5020" s="9" t="s">
        <v>3816</v>
      </c>
      <c r="H5020" s="9">
        <v>60</v>
      </c>
      <c r="I5020" s="9" t="s">
        <v>505</v>
      </c>
      <c r="J5020" s="9" t="s">
        <v>506</v>
      </c>
      <c r="K5020" s="10">
        <v>15.388999999999999</v>
      </c>
      <c r="L5020" s="10">
        <v>100.2</v>
      </c>
    </row>
    <row r="5021" spans="1:12">
      <c r="A5021" s="9">
        <v>4</v>
      </c>
      <c r="B5021" s="9">
        <v>600201</v>
      </c>
      <c r="C5021" s="9" t="s">
        <v>4842</v>
      </c>
      <c r="D5021" s="9" t="s">
        <v>3021</v>
      </c>
      <c r="E5021" s="9">
        <v>6002</v>
      </c>
      <c r="F5021" s="9" t="s">
        <v>3020</v>
      </c>
      <c r="G5021" s="9" t="s">
        <v>3021</v>
      </c>
      <c r="H5021" s="9">
        <v>60</v>
      </c>
      <c r="I5021" s="9" t="s">
        <v>505</v>
      </c>
      <c r="J5021" s="9" t="s">
        <v>506</v>
      </c>
      <c r="K5021" s="10">
        <v>15.558999999999999</v>
      </c>
      <c r="L5021" s="10">
        <v>100.056</v>
      </c>
    </row>
    <row r="5022" spans="1:12">
      <c r="A5022" s="9">
        <v>4</v>
      </c>
      <c r="B5022" s="9">
        <v>600101</v>
      </c>
      <c r="C5022" s="9" t="s">
        <v>4888</v>
      </c>
      <c r="D5022" s="9" t="s">
        <v>4889</v>
      </c>
      <c r="E5022" s="9">
        <v>6001</v>
      </c>
      <c r="F5022" s="9" t="s">
        <v>1991</v>
      </c>
      <c r="G5022" s="9" t="s">
        <v>1992</v>
      </c>
      <c r="H5022" s="9">
        <v>60</v>
      </c>
      <c r="I5022" s="9" t="s">
        <v>505</v>
      </c>
      <c r="J5022" s="9" t="s">
        <v>506</v>
      </c>
      <c r="K5022" s="10">
        <v>15.702999999999999</v>
      </c>
      <c r="L5022" s="10">
        <v>100.128</v>
      </c>
    </row>
    <row r="5023" spans="1:12">
      <c r="A5023" s="9">
        <v>4</v>
      </c>
      <c r="B5023" s="9">
        <v>600302</v>
      </c>
      <c r="C5023" s="9" t="s">
        <v>4915</v>
      </c>
      <c r="D5023" s="9" t="s">
        <v>4916</v>
      </c>
      <c r="E5023" s="9">
        <v>6003</v>
      </c>
      <c r="F5023" s="9" t="s">
        <v>504</v>
      </c>
      <c r="G5023" s="9" t="s">
        <v>503</v>
      </c>
      <c r="H5023" s="9">
        <v>60</v>
      </c>
      <c r="I5023" s="9" t="s">
        <v>505</v>
      </c>
      <c r="J5023" s="9" t="s">
        <v>506</v>
      </c>
      <c r="K5023" s="10">
        <v>15.77</v>
      </c>
      <c r="L5023" s="10">
        <v>100.233</v>
      </c>
    </row>
    <row r="5024" spans="1:12">
      <c r="A5024" s="9">
        <v>4</v>
      </c>
      <c r="B5024" s="9">
        <v>600311</v>
      </c>
      <c r="C5024" s="9" t="s">
        <v>4919</v>
      </c>
      <c r="D5024" s="9" t="s">
        <v>4920</v>
      </c>
      <c r="E5024" s="9">
        <v>6003</v>
      </c>
      <c r="F5024" s="9" t="s">
        <v>504</v>
      </c>
      <c r="G5024" s="9" t="s">
        <v>503</v>
      </c>
      <c r="H5024" s="9">
        <v>60</v>
      </c>
      <c r="I5024" s="9" t="s">
        <v>505</v>
      </c>
      <c r="J5024" s="9" t="s">
        <v>506</v>
      </c>
      <c r="K5024" s="10">
        <v>15.948</v>
      </c>
      <c r="L5024" s="10">
        <v>100.312</v>
      </c>
    </row>
    <row r="5025" spans="1:12">
      <c r="A5025" s="9">
        <v>4</v>
      </c>
      <c r="B5025" s="9">
        <v>600113</v>
      </c>
      <c r="C5025" s="9" t="s">
        <v>5049</v>
      </c>
      <c r="D5025" s="9" t="s">
        <v>5050</v>
      </c>
      <c r="E5025" s="9">
        <v>6001</v>
      </c>
      <c r="F5025" s="9" t="s">
        <v>1991</v>
      </c>
      <c r="G5025" s="9" t="s">
        <v>1992</v>
      </c>
      <c r="H5025" s="9">
        <v>60</v>
      </c>
      <c r="I5025" s="9" t="s">
        <v>505</v>
      </c>
      <c r="J5025" s="9" t="s">
        <v>506</v>
      </c>
      <c r="K5025" s="10">
        <v>15.734999999999999</v>
      </c>
      <c r="L5025" s="10">
        <v>100.08</v>
      </c>
    </row>
    <row r="5026" spans="1:12">
      <c r="A5026" s="9">
        <v>4</v>
      </c>
      <c r="B5026" s="9">
        <v>600405</v>
      </c>
      <c r="C5026" s="9" t="s">
        <v>5078</v>
      </c>
      <c r="D5026" s="9" t="s">
        <v>5079</v>
      </c>
      <c r="E5026" s="9">
        <v>6004</v>
      </c>
      <c r="F5026" s="9" t="s">
        <v>3910</v>
      </c>
      <c r="G5026" s="9" t="s">
        <v>1247</v>
      </c>
      <c r="H5026" s="9">
        <v>60</v>
      </c>
      <c r="I5026" s="9" t="s">
        <v>505</v>
      </c>
      <c r="J5026" s="9" t="s">
        <v>506</v>
      </c>
      <c r="K5026" s="10">
        <v>15.837</v>
      </c>
      <c r="L5026" s="10">
        <v>100.464</v>
      </c>
    </row>
    <row r="5027" spans="1:12">
      <c r="A5027" s="9">
        <v>4</v>
      </c>
      <c r="B5027" s="9">
        <v>601117</v>
      </c>
      <c r="C5027" s="9" t="s">
        <v>3334</v>
      </c>
      <c r="D5027" s="9" t="s">
        <v>3335</v>
      </c>
      <c r="E5027" s="9">
        <v>6011</v>
      </c>
      <c r="F5027" s="9" t="s">
        <v>4765</v>
      </c>
      <c r="G5027" s="9" t="s">
        <v>4766</v>
      </c>
      <c r="H5027" s="9">
        <v>60</v>
      </c>
      <c r="I5027" s="9" t="s">
        <v>505</v>
      </c>
      <c r="J5027" s="9" t="s">
        <v>506</v>
      </c>
      <c r="K5027" s="10">
        <v>15.784000000000001</v>
      </c>
      <c r="L5027" s="10">
        <v>99.802999999999997</v>
      </c>
    </row>
    <row r="5028" spans="1:12">
      <c r="A5028" s="9">
        <v>4</v>
      </c>
      <c r="B5028" s="9">
        <v>600202</v>
      </c>
      <c r="C5028" s="9" t="s">
        <v>5309</v>
      </c>
      <c r="D5028" s="9" t="s">
        <v>5310</v>
      </c>
      <c r="E5028" s="9">
        <v>6002</v>
      </c>
      <c r="F5028" s="9" t="s">
        <v>3020</v>
      </c>
      <c r="G5028" s="9" t="s">
        <v>3021</v>
      </c>
      <c r="H5028" s="9">
        <v>60</v>
      </c>
      <c r="I5028" s="9" t="s">
        <v>505</v>
      </c>
      <c r="J5028" s="9" t="s">
        <v>506</v>
      </c>
      <c r="K5028" s="10">
        <v>15.585000000000001</v>
      </c>
      <c r="L5028" s="10">
        <v>100.114</v>
      </c>
    </row>
    <row r="5029" spans="1:12">
      <c r="A5029" s="9">
        <v>4</v>
      </c>
      <c r="B5029" s="9">
        <v>600111</v>
      </c>
      <c r="C5029" s="9" t="s">
        <v>5405</v>
      </c>
      <c r="D5029" s="9" t="s">
        <v>2963</v>
      </c>
      <c r="E5029" s="9">
        <v>6001</v>
      </c>
      <c r="F5029" s="9" t="s">
        <v>1991</v>
      </c>
      <c r="G5029" s="9" t="s">
        <v>1992</v>
      </c>
      <c r="H5029" s="9">
        <v>60</v>
      </c>
      <c r="I5029" s="9" t="s">
        <v>505</v>
      </c>
      <c r="J5029" s="9" t="s">
        <v>506</v>
      </c>
      <c r="K5029" s="10">
        <v>15.788</v>
      </c>
      <c r="L5029" s="10">
        <v>100.057</v>
      </c>
    </row>
    <row r="5030" spans="1:12">
      <c r="A5030" s="9">
        <v>4</v>
      </c>
      <c r="B5030" s="9">
        <v>600304</v>
      </c>
      <c r="C5030" s="9" t="s">
        <v>5570</v>
      </c>
      <c r="D5030" s="9" t="s">
        <v>5571</v>
      </c>
      <c r="E5030" s="9">
        <v>6003</v>
      </c>
      <c r="F5030" s="9" t="s">
        <v>504</v>
      </c>
      <c r="G5030" s="9" t="s">
        <v>503</v>
      </c>
      <c r="H5030" s="9">
        <v>60</v>
      </c>
      <c r="I5030" s="9" t="s">
        <v>505</v>
      </c>
      <c r="J5030" s="9" t="s">
        <v>506</v>
      </c>
      <c r="K5030" s="10">
        <v>15.869</v>
      </c>
      <c r="L5030" s="10">
        <v>100.286</v>
      </c>
    </row>
    <row r="5031" spans="1:12">
      <c r="A5031" s="9">
        <v>4</v>
      </c>
      <c r="B5031" s="9">
        <v>600110</v>
      </c>
      <c r="C5031" s="9" t="s">
        <v>5771</v>
      </c>
      <c r="D5031" s="9" t="s">
        <v>5772</v>
      </c>
      <c r="E5031" s="9">
        <v>6001</v>
      </c>
      <c r="F5031" s="9" t="s">
        <v>1991</v>
      </c>
      <c r="G5031" s="9" t="s">
        <v>1992</v>
      </c>
      <c r="H5031" s="9">
        <v>60</v>
      </c>
      <c r="I5031" s="9" t="s">
        <v>505</v>
      </c>
      <c r="J5031" s="9" t="s">
        <v>506</v>
      </c>
      <c r="K5031" s="10">
        <v>15.801</v>
      </c>
      <c r="L5031" s="10">
        <v>100.143</v>
      </c>
    </row>
    <row r="5032" spans="1:12">
      <c r="A5032" s="9">
        <v>4</v>
      </c>
      <c r="B5032" s="9">
        <v>601104</v>
      </c>
      <c r="C5032" s="9" t="s">
        <v>5798</v>
      </c>
      <c r="D5032" s="9" t="s">
        <v>5799</v>
      </c>
      <c r="E5032" s="9">
        <v>6011</v>
      </c>
      <c r="F5032" s="9" t="s">
        <v>4765</v>
      </c>
      <c r="G5032" s="9" t="s">
        <v>4766</v>
      </c>
      <c r="H5032" s="9">
        <v>60</v>
      </c>
      <c r="I5032" s="9" t="s">
        <v>505</v>
      </c>
      <c r="J5032" s="9" t="s">
        <v>506</v>
      </c>
      <c r="K5032" s="10">
        <v>15.64</v>
      </c>
      <c r="L5032" s="10">
        <v>99.846000000000004</v>
      </c>
    </row>
    <row r="5033" spans="1:12">
      <c r="A5033" s="9">
        <v>4</v>
      </c>
      <c r="B5033" s="9">
        <v>601006</v>
      </c>
      <c r="C5033" s="9" t="s">
        <v>5800</v>
      </c>
      <c r="D5033" s="9" t="s">
        <v>5801</v>
      </c>
      <c r="E5033" s="9">
        <v>6010</v>
      </c>
      <c r="F5033" s="9" t="s">
        <v>3815</v>
      </c>
      <c r="G5033" s="9" t="s">
        <v>3816</v>
      </c>
      <c r="H5033" s="9">
        <v>60</v>
      </c>
      <c r="I5033" s="9" t="s">
        <v>505</v>
      </c>
      <c r="J5033" s="9" t="s">
        <v>506</v>
      </c>
      <c r="K5033" s="10">
        <v>15.523999999999999</v>
      </c>
      <c r="L5033" s="10">
        <v>100.10599999999999</v>
      </c>
    </row>
    <row r="5034" spans="1:12">
      <c r="A5034" s="9">
        <v>4</v>
      </c>
      <c r="B5034" s="9">
        <v>600502</v>
      </c>
      <c r="C5034" s="9" t="s">
        <v>5883</v>
      </c>
      <c r="D5034" s="9" t="s">
        <v>5884</v>
      </c>
      <c r="E5034" s="9">
        <v>6005</v>
      </c>
      <c r="F5034" s="9" t="s">
        <v>5885</v>
      </c>
      <c r="G5034" s="9" t="s">
        <v>5886</v>
      </c>
      <c r="H5034" s="9">
        <v>60</v>
      </c>
      <c r="I5034" s="9" t="s">
        <v>505</v>
      </c>
      <c r="J5034" s="9" t="s">
        <v>506</v>
      </c>
      <c r="K5034" s="10">
        <v>15.943</v>
      </c>
      <c r="L5034" s="10">
        <v>100.02200000000001</v>
      </c>
    </row>
    <row r="5035" spans="1:12">
      <c r="A5035" s="9">
        <v>4</v>
      </c>
      <c r="B5035" s="9">
        <v>600106</v>
      </c>
      <c r="C5035" s="9" t="s">
        <v>6001</v>
      </c>
      <c r="D5035" s="9" t="s">
        <v>6002</v>
      </c>
      <c r="E5035" s="9">
        <v>6001</v>
      </c>
      <c r="F5035" s="9" t="s">
        <v>1991</v>
      </c>
      <c r="G5035" s="9" t="s">
        <v>1992</v>
      </c>
      <c r="H5035" s="9">
        <v>60</v>
      </c>
      <c r="I5035" s="9" t="s">
        <v>505</v>
      </c>
      <c r="J5035" s="9" t="s">
        <v>506</v>
      </c>
      <c r="K5035" s="10">
        <v>15.680999999999999</v>
      </c>
      <c r="L5035" s="10">
        <v>100.07299999999999</v>
      </c>
    </row>
    <row r="5036" spans="1:12">
      <c r="A5036" s="9">
        <v>4</v>
      </c>
      <c r="B5036" s="9">
        <v>600504</v>
      </c>
      <c r="C5036" s="9" t="s">
        <v>109</v>
      </c>
      <c r="D5036" s="9" t="s">
        <v>110</v>
      </c>
      <c r="E5036" s="9">
        <v>6005</v>
      </c>
      <c r="F5036" s="9" t="s">
        <v>5885</v>
      </c>
      <c r="G5036" s="9" t="s">
        <v>5886</v>
      </c>
      <c r="H5036" s="9">
        <v>60</v>
      </c>
      <c r="I5036" s="9" t="s">
        <v>505</v>
      </c>
      <c r="J5036" s="9" t="s">
        <v>506</v>
      </c>
      <c r="K5036" s="10">
        <v>15.871</v>
      </c>
      <c r="L5036" s="10">
        <v>99.941999999999993</v>
      </c>
    </row>
    <row r="5037" spans="1:12">
      <c r="A5037" s="9">
        <v>4</v>
      </c>
      <c r="B5037" s="9">
        <v>601106</v>
      </c>
      <c r="C5037" s="9" t="s">
        <v>6013</v>
      </c>
      <c r="D5037" s="9" t="s">
        <v>6014</v>
      </c>
      <c r="E5037" s="9">
        <v>6011</v>
      </c>
      <c r="F5037" s="9" t="s">
        <v>4765</v>
      </c>
      <c r="G5037" s="9" t="s">
        <v>4766</v>
      </c>
      <c r="H5037" s="9">
        <v>60</v>
      </c>
      <c r="I5037" s="9" t="s">
        <v>505</v>
      </c>
      <c r="J5037" s="9" t="s">
        <v>506</v>
      </c>
      <c r="K5037" s="10">
        <v>15.677</v>
      </c>
      <c r="L5037" s="10">
        <v>99.781000000000006</v>
      </c>
    </row>
    <row r="5038" spans="1:12">
      <c r="A5038" s="9">
        <v>4</v>
      </c>
      <c r="B5038" s="9">
        <v>600207</v>
      </c>
      <c r="C5038" s="9" t="s">
        <v>6209</v>
      </c>
      <c r="D5038" s="9" t="s">
        <v>6210</v>
      </c>
      <c r="E5038" s="9">
        <v>6002</v>
      </c>
      <c r="F5038" s="9" t="s">
        <v>3020</v>
      </c>
      <c r="G5038" s="9" t="s">
        <v>3021</v>
      </c>
      <c r="H5038" s="9">
        <v>60</v>
      </c>
      <c r="I5038" s="9" t="s">
        <v>505</v>
      </c>
      <c r="J5038" s="9" t="s">
        <v>506</v>
      </c>
      <c r="K5038" s="10">
        <v>15.54</v>
      </c>
      <c r="L5038" s="10">
        <v>100.015</v>
      </c>
    </row>
    <row r="5039" spans="1:12">
      <c r="A5039" s="9">
        <v>4</v>
      </c>
      <c r="B5039" s="9">
        <v>601107</v>
      </c>
      <c r="C5039" s="9" t="s">
        <v>3705</v>
      </c>
      <c r="D5039" s="9" t="s">
        <v>3706</v>
      </c>
      <c r="E5039" s="9">
        <v>6011</v>
      </c>
      <c r="F5039" s="9" t="s">
        <v>4765</v>
      </c>
      <c r="G5039" s="9" t="s">
        <v>4766</v>
      </c>
      <c r="H5039" s="9">
        <v>60</v>
      </c>
      <c r="I5039" s="9" t="s">
        <v>505</v>
      </c>
      <c r="J5039" s="9" t="s">
        <v>506</v>
      </c>
      <c r="K5039" s="10">
        <v>15.737</v>
      </c>
      <c r="L5039" s="10">
        <v>99.887</v>
      </c>
    </row>
    <row r="5040" spans="1:12">
      <c r="A5040" s="9">
        <v>4</v>
      </c>
      <c r="B5040" s="9">
        <v>600512</v>
      </c>
      <c r="C5040" s="9" t="s">
        <v>6325</v>
      </c>
      <c r="D5040" s="9" t="s">
        <v>6326</v>
      </c>
      <c r="E5040" s="9">
        <v>6005</v>
      </c>
      <c r="F5040" s="9" t="s">
        <v>5885</v>
      </c>
      <c r="G5040" s="9" t="s">
        <v>5886</v>
      </c>
      <c r="H5040" s="9">
        <v>60</v>
      </c>
      <c r="I5040" s="9" t="s">
        <v>505</v>
      </c>
      <c r="J5040" s="9" t="s">
        <v>506</v>
      </c>
      <c r="K5040" s="10">
        <v>16.073</v>
      </c>
      <c r="L5040" s="10">
        <v>100.065</v>
      </c>
    </row>
    <row r="5041" spans="1:12">
      <c r="A5041" s="9">
        <v>4</v>
      </c>
      <c r="B5041" s="9">
        <v>600506</v>
      </c>
      <c r="C5041" s="9" t="s">
        <v>384</v>
      </c>
      <c r="D5041" s="9" t="s">
        <v>385</v>
      </c>
      <c r="E5041" s="9">
        <v>6005</v>
      </c>
      <c r="F5041" s="9" t="s">
        <v>5885</v>
      </c>
      <c r="G5041" s="9" t="s">
        <v>5886</v>
      </c>
      <c r="H5041" s="9">
        <v>60</v>
      </c>
      <c r="I5041" s="9" t="s">
        <v>505</v>
      </c>
      <c r="J5041" s="9" t="s">
        <v>506</v>
      </c>
      <c r="K5041" s="10">
        <v>15.981999999999999</v>
      </c>
      <c r="L5041" s="10">
        <v>99.872</v>
      </c>
    </row>
    <row r="5042" spans="1:12">
      <c r="A5042" s="9">
        <v>4</v>
      </c>
      <c r="B5042" s="9">
        <v>600604</v>
      </c>
      <c r="C5042" s="9" t="s">
        <v>4107</v>
      </c>
      <c r="D5042" s="9" t="s">
        <v>4108</v>
      </c>
      <c r="E5042" s="9">
        <v>6006</v>
      </c>
      <c r="F5042" s="9" t="s">
        <v>2323</v>
      </c>
      <c r="G5042" s="9" t="s">
        <v>2322</v>
      </c>
      <c r="H5042" s="9">
        <v>60</v>
      </c>
      <c r="I5042" s="9" t="s">
        <v>505</v>
      </c>
      <c r="J5042" s="9" t="s">
        <v>506</v>
      </c>
      <c r="K5042" s="10">
        <v>15.839</v>
      </c>
      <c r="L5042" s="10">
        <v>100.039</v>
      </c>
    </row>
    <row r="5043" spans="1:12">
      <c r="A5043" s="9">
        <v>4</v>
      </c>
      <c r="B5043" s="9">
        <v>600303</v>
      </c>
      <c r="C5043" s="9" t="s">
        <v>6387</v>
      </c>
      <c r="D5043" s="9" t="s">
        <v>6388</v>
      </c>
      <c r="E5043" s="9">
        <v>6003</v>
      </c>
      <c r="F5043" s="9" t="s">
        <v>504</v>
      </c>
      <c r="G5043" s="9" t="s">
        <v>503</v>
      </c>
      <c r="H5043" s="9">
        <v>60</v>
      </c>
      <c r="I5043" s="9" t="s">
        <v>505</v>
      </c>
      <c r="J5043" s="9" t="s">
        <v>506</v>
      </c>
      <c r="K5043" s="10">
        <v>15.888999999999999</v>
      </c>
      <c r="L5043" s="10">
        <v>100.346</v>
      </c>
    </row>
    <row r="5044" spans="1:12">
      <c r="A5044" s="9">
        <v>4</v>
      </c>
      <c r="B5044" s="9">
        <v>601204</v>
      </c>
      <c r="C5044" s="9" t="s">
        <v>6399</v>
      </c>
      <c r="D5044" s="9" t="s">
        <v>6400</v>
      </c>
      <c r="E5044" s="9">
        <v>6012</v>
      </c>
      <c r="F5044" s="9" t="s">
        <v>6401</v>
      </c>
      <c r="G5044" s="9" t="s">
        <v>6402</v>
      </c>
      <c r="H5044" s="9">
        <v>60</v>
      </c>
      <c r="I5044" s="9" t="s">
        <v>505</v>
      </c>
      <c r="J5044" s="9" t="s">
        <v>506</v>
      </c>
      <c r="K5044" s="10">
        <v>15.331</v>
      </c>
      <c r="L5044" s="10">
        <v>100.428</v>
      </c>
    </row>
    <row r="5045" spans="1:12">
      <c r="A5045" s="9">
        <v>4</v>
      </c>
      <c r="B5045" s="9">
        <v>600513</v>
      </c>
      <c r="C5045" s="9" t="s">
        <v>6469</v>
      </c>
      <c r="D5045" s="9" t="s">
        <v>6470</v>
      </c>
      <c r="E5045" s="9">
        <v>6005</v>
      </c>
      <c r="F5045" s="9" t="s">
        <v>5885</v>
      </c>
      <c r="G5045" s="9" t="s">
        <v>5886</v>
      </c>
      <c r="H5045" s="9">
        <v>60</v>
      </c>
      <c r="I5045" s="9" t="s">
        <v>505</v>
      </c>
      <c r="J5045" s="9" t="s">
        <v>506</v>
      </c>
      <c r="K5045" s="10">
        <v>15.956</v>
      </c>
      <c r="L5045" s="10">
        <v>99.988</v>
      </c>
    </row>
    <row r="5046" spans="1:12">
      <c r="A5046" s="9">
        <v>4</v>
      </c>
      <c r="B5046" s="9">
        <v>601005</v>
      </c>
      <c r="C5046" s="9" t="s">
        <v>6525</v>
      </c>
      <c r="D5046" s="9" t="s">
        <v>6526</v>
      </c>
      <c r="E5046" s="9">
        <v>6010</v>
      </c>
      <c r="F5046" s="9" t="s">
        <v>3815</v>
      </c>
      <c r="G5046" s="9" t="s">
        <v>3816</v>
      </c>
      <c r="H5046" s="9">
        <v>60</v>
      </c>
      <c r="I5046" s="9" t="s">
        <v>505</v>
      </c>
      <c r="J5046" s="9" t="s">
        <v>506</v>
      </c>
      <c r="K5046" s="10">
        <v>15.513999999999999</v>
      </c>
      <c r="L5046" s="10">
        <v>100.069</v>
      </c>
    </row>
    <row r="5047" spans="1:12">
      <c r="A5047" s="9">
        <v>4</v>
      </c>
      <c r="B5047" s="9">
        <v>600503</v>
      </c>
      <c r="C5047" s="9" t="s">
        <v>6527</v>
      </c>
      <c r="D5047" s="9" t="s">
        <v>6528</v>
      </c>
      <c r="E5047" s="9">
        <v>6005</v>
      </c>
      <c r="F5047" s="9" t="s">
        <v>5885</v>
      </c>
      <c r="G5047" s="9" t="s">
        <v>5886</v>
      </c>
      <c r="H5047" s="9">
        <v>60</v>
      </c>
      <c r="I5047" s="9" t="s">
        <v>505</v>
      </c>
      <c r="J5047" s="9" t="s">
        <v>506</v>
      </c>
      <c r="K5047" s="10">
        <v>15.879</v>
      </c>
      <c r="L5047" s="10">
        <v>100.014</v>
      </c>
    </row>
    <row r="5048" spans="1:12">
      <c r="A5048" s="9">
        <v>4</v>
      </c>
      <c r="B5048" s="9">
        <v>600206</v>
      </c>
      <c r="C5048" s="9" t="s">
        <v>1549</v>
      </c>
      <c r="D5048" s="9" t="s">
        <v>1550</v>
      </c>
      <c r="E5048" s="9">
        <v>6002</v>
      </c>
      <c r="F5048" s="9" t="s">
        <v>3020</v>
      </c>
      <c r="G5048" s="9" t="s">
        <v>3021</v>
      </c>
      <c r="H5048" s="9">
        <v>60</v>
      </c>
      <c r="I5048" s="9" t="s">
        <v>505</v>
      </c>
      <c r="J5048" s="9" t="s">
        <v>506</v>
      </c>
      <c r="K5048" s="10">
        <v>15.581</v>
      </c>
      <c r="L5048" s="10">
        <v>99.995999999999995</v>
      </c>
    </row>
    <row r="5049" spans="1:12">
      <c r="A5049" s="9">
        <v>4</v>
      </c>
      <c r="B5049" s="9">
        <v>601011</v>
      </c>
      <c r="C5049" s="9" t="s">
        <v>6884</v>
      </c>
      <c r="D5049" s="9" t="s">
        <v>6885</v>
      </c>
      <c r="E5049" s="9">
        <v>6010</v>
      </c>
      <c r="F5049" s="9" t="s">
        <v>3815</v>
      </c>
      <c r="G5049" s="9" t="s">
        <v>3816</v>
      </c>
      <c r="H5049" s="9">
        <v>60</v>
      </c>
      <c r="I5049" s="9" t="s">
        <v>505</v>
      </c>
      <c r="J5049" s="9" t="s">
        <v>506</v>
      </c>
      <c r="K5049" s="10">
        <v>15.51</v>
      </c>
      <c r="L5049" s="10">
        <v>100.15600000000001</v>
      </c>
    </row>
    <row r="5050" spans="1:12">
      <c r="A5050" s="9">
        <v>4</v>
      </c>
      <c r="B5050" s="9">
        <v>600801</v>
      </c>
      <c r="C5050" s="9" t="s">
        <v>7068</v>
      </c>
      <c r="D5050" s="9" t="s">
        <v>7069</v>
      </c>
      <c r="E5050" s="9">
        <v>6008</v>
      </c>
      <c r="F5050" s="9" t="s">
        <v>7070</v>
      </c>
      <c r="G5050" s="9" t="s">
        <v>7069</v>
      </c>
      <c r="H5050" s="9">
        <v>60</v>
      </c>
      <c r="I5050" s="9" t="s">
        <v>505</v>
      </c>
      <c r="J5050" s="9" t="s">
        <v>506</v>
      </c>
      <c r="K5050" s="10">
        <v>15.631</v>
      </c>
      <c r="L5050" s="10">
        <v>100.48</v>
      </c>
    </row>
    <row r="5051" spans="1:12">
      <c r="A5051" s="9">
        <v>4</v>
      </c>
      <c r="B5051" s="9">
        <v>600501</v>
      </c>
      <c r="C5051" s="9" t="s">
        <v>5667</v>
      </c>
      <c r="D5051" s="9" t="s">
        <v>5668</v>
      </c>
      <c r="E5051" s="9">
        <v>6005</v>
      </c>
      <c r="F5051" s="9" t="s">
        <v>5885</v>
      </c>
      <c r="G5051" s="9" t="s">
        <v>5886</v>
      </c>
      <c r="H5051" s="9">
        <v>60</v>
      </c>
      <c r="I5051" s="9" t="s">
        <v>505</v>
      </c>
      <c r="J5051" s="9" t="s">
        <v>506</v>
      </c>
      <c r="K5051" s="10">
        <v>15.917999999999999</v>
      </c>
      <c r="L5051" s="10">
        <v>99.975999999999999</v>
      </c>
    </row>
    <row r="5052" spans="1:12">
      <c r="A5052" s="9">
        <v>4</v>
      </c>
      <c r="B5052" s="9">
        <v>601207</v>
      </c>
      <c r="C5052" s="9" t="s">
        <v>7219</v>
      </c>
      <c r="D5052" s="9" t="s">
        <v>7220</v>
      </c>
      <c r="E5052" s="9">
        <v>6012</v>
      </c>
      <c r="F5052" s="9" t="s">
        <v>6401</v>
      </c>
      <c r="G5052" s="9" t="s">
        <v>6402</v>
      </c>
      <c r="H5052" s="9">
        <v>60</v>
      </c>
      <c r="I5052" s="9" t="s">
        <v>505</v>
      </c>
      <c r="J5052" s="9" t="s">
        <v>506</v>
      </c>
      <c r="K5052" s="10">
        <v>15.278</v>
      </c>
      <c r="L5052" s="10">
        <v>100.44799999999999</v>
      </c>
    </row>
    <row r="5053" spans="1:12">
      <c r="A5053" s="9">
        <v>4</v>
      </c>
      <c r="B5053" s="9">
        <v>600103</v>
      </c>
      <c r="C5053" s="9" t="s">
        <v>7347</v>
      </c>
      <c r="D5053" s="9" t="s">
        <v>7348</v>
      </c>
      <c r="E5053" s="9">
        <v>6001</v>
      </c>
      <c r="F5053" s="9" t="s">
        <v>1991</v>
      </c>
      <c r="G5053" s="9" t="s">
        <v>1992</v>
      </c>
      <c r="H5053" s="9">
        <v>60</v>
      </c>
      <c r="I5053" s="9" t="s">
        <v>505</v>
      </c>
      <c r="J5053" s="9" t="s">
        <v>506</v>
      </c>
      <c r="K5053" s="10">
        <v>15.718999999999999</v>
      </c>
      <c r="L5053" s="10">
        <v>100.218</v>
      </c>
    </row>
    <row r="5054" spans="1:12">
      <c r="A5054" s="9">
        <v>4</v>
      </c>
      <c r="B5054" s="9">
        <v>600305</v>
      </c>
      <c r="C5054" s="9" t="s">
        <v>2668</v>
      </c>
      <c r="D5054" s="9" t="s">
        <v>267</v>
      </c>
      <c r="E5054" s="9">
        <v>6003</v>
      </c>
      <c r="F5054" s="9" t="s">
        <v>504</v>
      </c>
      <c r="G5054" s="9" t="s">
        <v>503</v>
      </c>
      <c r="H5054" s="9">
        <v>60</v>
      </c>
      <c r="I5054" s="9" t="s">
        <v>505</v>
      </c>
      <c r="J5054" s="9" t="s">
        <v>506</v>
      </c>
      <c r="K5054" s="10">
        <v>15.914999999999999</v>
      </c>
      <c r="L5054" s="10">
        <v>100.253</v>
      </c>
    </row>
    <row r="5055" spans="1:12">
      <c r="A5055" s="9">
        <v>4</v>
      </c>
      <c r="B5055" s="9">
        <v>601002</v>
      </c>
      <c r="C5055" s="9" t="s">
        <v>7617</v>
      </c>
      <c r="D5055" s="9" t="s">
        <v>7618</v>
      </c>
      <c r="E5055" s="9">
        <v>6010</v>
      </c>
      <c r="F5055" s="9" t="s">
        <v>3815</v>
      </c>
      <c r="G5055" s="9" t="s">
        <v>3816</v>
      </c>
      <c r="H5055" s="9">
        <v>60</v>
      </c>
      <c r="I5055" s="9" t="s">
        <v>505</v>
      </c>
      <c r="J5055" s="9" t="s">
        <v>506</v>
      </c>
      <c r="K5055" s="10">
        <v>15.449</v>
      </c>
      <c r="L5055" s="10">
        <v>100.2</v>
      </c>
    </row>
    <row r="5056" spans="1:12">
      <c r="A5056" s="9">
        <v>4</v>
      </c>
      <c r="B5056" s="9">
        <v>601201</v>
      </c>
      <c r="C5056" s="9" t="s">
        <v>7847</v>
      </c>
      <c r="D5056" s="9" t="s">
        <v>6402</v>
      </c>
      <c r="E5056" s="9">
        <v>6012</v>
      </c>
      <c r="F5056" s="9" t="s">
        <v>6401</v>
      </c>
      <c r="G5056" s="9" t="s">
        <v>6402</v>
      </c>
      <c r="H5056" s="9">
        <v>60</v>
      </c>
      <c r="I5056" s="9" t="s">
        <v>505</v>
      </c>
      <c r="J5056" s="9" t="s">
        <v>506</v>
      </c>
      <c r="K5056" s="10">
        <v>15.313000000000001</v>
      </c>
      <c r="L5056" s="10">
        <v>100.488</v>
      </c>
    </row>
    <row r="5057" spans="1:12">
      <c r="A5057" s="9">
        <v>4</v>
      </c>
      <c r="B5057" s="9">
        <v>601116</v>
      </c>
      <c r="C5057" s="9" t="s">
        <v>7937</v>
      </c>
      <c r="D5057" s="9" t="s">
        <v>7938</v>
      </c>
      <c r="E5057" s="9">
        <v>6011</v>
      </c>
      <c r="F5057" s="9" t="s">
        <v>4765</v>
      </c>
      <c r="G5057" s="9" t="s">
        <v>4766</v>
      </c>
      <c r="H5057" s="9">
        <v>60</v>
      </c>
      <c r="I5057" s="9" t="s">
        <v>505</v>
      </c>
      <c r="J5057" s="9" t="s">
        <v>506</v>
      </c>
      <c r="K5057" s="10">
        <v>15.788</v>
      </c>
      <c r="L5057" s="10">
        <v>99.668999999999997</v>
      </c>
    </row>
    <row r="5058" spans="1:12">
      <c r="A5058" s="9">
        <v>4</v>
      </c>
      <c r="B5058" s="9">
        <v>600205</v>
      </c>
      <c r="C5058" s="9" t="s">
        <v>8120</v>
      </c>
      <c r="D5058" s="9" t="s">
        <v>6214</v>
      </c>
      <c r="E5058" s="9">
        <v>6002</v>
      </c>
      <c r="F5058" s="9" t="s">
        <v>3020</v>
      </c>
      <c r="G5058" s="9" t="s">
        <v>3021</v>
      </c>
      <c r="H5058" s="9">
        <v>60</v>
      </c>
      <c r="I5058" s="9" t="s">
        <v>505</v>
      </c>
      <c r="J5058" s="9" t="s">
        <v>506</v>
      </c>
      <c r="K5058" s="10">
        <v>15.62</v>
      </c>
      <c r="L5058" s="10">
        <v>99.980999999999995</v>
      </c>
    </row>
    <row r="5059" spans="1:12">
      <c r="A5059" s="9">
        <v>4</v>
      </c>
      <c r="B5059" s="9">
        <v>601108</v>
      </c>
      <c r="C5059" s="9" t="s">
        <v>8249</v>
      </c>
      <c r="D5059" s="9" t="s">
        <v>8250</v>
      </c>
      <c r="E5059" s="9">
        <v>6011</v>
      </c>
      <c r="F5059" s="9" t="s">
        <v>4765</v>
      </c>
      <c r="G5059" s="9" t="s">
        <v>4766</v>
      </c>
      <c r="H5059" s="9">
        <v>60</v>
      </c>
      <c r="I5059" s="9" t="s">
        <v>505</v>
      </c>
      <c r="J5059" s="9" t="s">
        <v>506</v>
      </c>
      <c r="K5059" s="10">
        <v>15.776999999999999</v>
      </c>
      <c r="L5059" s="10">
        <v>99.866</v>
      </c>
    </row>
    <row r="5060" spans="1:12">
      <c r="A5060" s="9">
        <v>4</v>
      </c>
      <c r="B5060" s="9">
        <v>600702</v>
      </c>
      <c r="C5060" s="9" t="s">
        <v>8270</v>
      </c>
      <c r="D5060" s="9" t="s">
        <v>8271</v>
      </c>
      <c r="E5060" s="9">
        <v>6007</v>
      </c>
      <c r="F5060" s="9" t="s">
        <v>3453</v>
      </c>
      <c r="G5060" s="9" t="s">
        <v>3454</v>
      </c>
      <c r="H5060" s="9">
        <v>60</v>
      </c>
      <c r="I5060" s="9" t="s">
        <v>505</v>
      </c>
      <c r="J5060" s="9" t="s">
        <v>506</v>
      </c>
      <c r="K5060" s="10">
        <v>15.196999999999999</v>
      </c>
      <c r="L5060" s="10">
        <v>100.422</v>
      </c>
    </row>
    <row r="5061" spans="1:12">
      <c r="A5061" s="9">
        <v>4</v>
      </c>
      <c r="B5061" s="9">
        <v>600703</v>
      </c>
      <c r="C5061" s="9" t="s">
        <v>8461</v>
      </c>
      <c r="D5061" s="9" t="s">
        <v>8462</v>
      </c>
      <c r="E5061" s="9">
        <v>6007</v>
      </c>
      <c r="F5061" s="9" t="s">
        <v>3453</v>
      </c>
      <c r="G5061" s="9" t="s">
        <v>3454</v>
      </c>
      <c r="H5061" s="9">
        <v>60</v>
      </c>
      <c r="I5061" s="9" t="s">
        <v>505</v>
      </c>
      <c r="J5061" s="9" t="s">
        <v>506</v>
      </c>
      <c r="K5061" s="10">
        <v>15.103</v>
      </c>
      <c r="L5061" s="10">
        <v>100.43899999999999</v>
      </c>
    </row>
    <row r="5062" spans="1:12">
      <c r="A5062" s="9">
        <v>4</v>
      </c>
      <c r="B5062" s="9">
        <v>600310</v>
      </c>
      <c r="C5062" s="9" t="s">
        <v>8501</v>
      </c>
      <c r="D5062" s="9" t="s">
        <v>8502</v>
      </c>
      <c r="E5062" s="9">
        <v>6003</v>
      </c>
      <c r="F5062" s="9" t="s">
        <v>504</v>
      </c>
      <c r="G5062" s="9" t="s">
        <v>503</v>
      </c>
      <c r="H5062" s="9">
        <v>60</v>
      </c>
      <c r="I5062" s="9" t="s">
        <v>505</v>
      </c>
      <c r="J5062" s="9" t="s">
        <v>506</v>
      </c>
      <c r="K5062" s="10">
        <v>15.829000000000001</v>
      </c>
      <c r="L5062" s="10">
        <v>100.36</v>
      </c>
    </row>
    <row r="5063" spans="1:12">
      <c r="A5063" s="9">
        <v>4</v>
      </c>
      <c r="B5063" s="9">
        <v>600204</v>
      </c>
      <c r="C5063" s="9" t="s">
        <v>8532</v>
      </c>
      <c r="D5063" s="9" t="s">
        <v>8533</v>
      </c>
      <c r="E5063" s="9">
        <v>6002</v>
      </c>
      <c r="F5063" s="9" t="s">
        <v>3020</v>
      </c>
      <c r="G5063" s="9" t="s">
        <v>3021</v>
      </c>
      <c r="H5063" s="9">
        <v>60</v>
      </c>
      <c r="I5063" s="9" t="s">
        <v>505</v>
      </c>
      <c r="J5063" s="9" t="s">
        <v>506</v>
      </c>
      <c r="K5063" s="10">
        <v>15.662000000000001</v>
      </c>
      <c r="L5063" s="10">
        <v>99.997</v>
      </c>
    </row>
    <row r="5064" spans="1:12">
      <c r="A5064" s="9">
        <v>4</v>
      </c>
      <c r="B5064" s="9">
        <v>600116</v>
      </c>
      <c r="C5064" s="9" t="s">
        <v>1851</v>
      </c>
      <c r="D5064" s="9" t="s">
        <v>1852</v>
      </c>
      <c r="E5064" s="9">
        <v>6001</v>
      </c>
      <c r="F5064" s="9" t="s">
        <v>1991</v>
      </c>
      <c r="G5064" s="9" t="s">
        <v>1992</v>
      </c>
      <c r="H5064" s="9">
        <v>60</v>
      </c>
      <c r="I5064" s="9" t="s">
        <v>505</v>
      </c>
      <c r="J5064" s="9" t="s">
        <v>506</v>
      </c>
      <c r="K5064" s="10">
        <v>15.645</v>
      </c>
      <c r="L5064" s="10">
        <v>100.169</v>
      </c>
    </row>
    <row r="5065" spans="1:12">
      <c r="A5065" s="9">
        <v>4</v>
      </c>
      <c r="B5065" s="9">
        <v>600707</v>
      </c>
      <c r="C5065" s="9" t="s">
        <v>8737</v>
      </c>
      <c r="D5065" s="9" t="s">
        <v>8738</v>
      </c>
      <c r="E5065" s="9">
        <v>6007</v>
      </c>
      <c r="F5065" s="9" t="s">
        <v>3453</v>
      </c>
      <c r="G5065" s="9" t="s">
        <v>3454</v>
      </c>
      <c r="H5065" s="9">
        <v>60</v>
      </c>
      <c r="I5065" s="9" t="s">
        <v>505</v>
      </c>
      <c r="J5065" s="9" t="s">
        <v>506</v>
      </c>
      <c r="K5065" s="10">
        <v>15.194000000000001</v>
      </c>
      <c r="L5065" s="10">
        <v>100.325</v>
      </c>
    </row>
    <row r="5066" spans="1:12">
      <c r="A5066" s="9">
        <v>4</v>
      </c>
      <c r="B5066" s="9">
        <v>601203</v>
      </c>
      <c r="C5066" s="9" t="s">
        <v>8814</v>
      </c>
      <c r="D5066" s="9" t="s">
        <v>157</v>
      </c>
      <c r="E5066" s="9">
        <v>6012</v>
      </c>
      <c r="F5066" s="9" t="s">
        <v>6401</v>
      </c>
      <c r="G5066" s="9" t="s">
        <v>6402</v>
      </c>
      <c r="H5066" s="9">
        <v>60</v>
      </c>
      <c r="I5066" s="9" t="s">
        <v>505</v>
      </c>
      <c r="J5066" s="9" t="s">
        <v>506</v>
      </c>
      <c r="K5066" s="10">
        <v>15.353</v>
      </c>
      <c r="L5066" s="10">
        <v>100.523</v>
      </c>
    </row>
    <row r="5067" spans="1:12">
      <c r="A5067" s="9">
        <v>4</v>
      </c>
      <c r="B5067" s="9">
        <v>600508</v>
      </c>
      <c r="C5067" s="9" t="s">
        <v>9020</v>
      </c>
      <c r="D5067" s="9" t="s">
        <v>9021</v>
      </c>
      <c r="E5067" s="9">
        <v>6005</v>
      </c>
      <c r="F5067" s="9" t="s">
        <v>5885</v>
      </c>
      <c r="G5067" s="9" t="s">
        <v>5886</v>
      </c>
      <c r="H5067" s="9">
        <v>60</v>
      </c>
      <c r="I5067" s="9" t="s">
        <v>505</v>
      </c>
      <c r="J5067" s="9" t="s">
        <v>506</v>
      </c>
      <c r="K5067" s="10">
        <v>15.993</v>
      </c>
      <c r="L5067" s="10">
        <v>99.966999999999999</v>
      </c>
    </row>
    <row r="5068" spans="1:12">
      <c r="A5068" s="9">
        <v>4</v>
      </c>
      <c r="B5068" s="9">
        <v>600511</v>
      </c>
      <c r="C5068" s="9" t="s">
        <v>9068</v>
      </c>
      <c r="D5068" s="9" t="s">
        <v>9069</v>
      </c>
      <c r="E5068" s="9">
        <v>6005</v>
      </c>
      <c r="F5068" s="9" t="s">
        <v>5885</v>
      </c>
      <c r="G5068" s="9" t="s">
        <v>5886</v>
      </c>
      <c r="H5068" s="9">
        <v>60</v>
      </c>
      <c r="I5068" s="9" t="s">
        <v>505</v>
      </c>
      <c r="J5068" s="9" t="s">
        <v>506</v>
      </c>
      <c r="K5068" s="10">
        <v>16.13</v>
      </c>
      <c r="L5068" s="10">
        <v>100.054</v>
      </c>
    </row>
    <row r="5069" spans="1:12">
      <c r="A5069" s="9">
        <v>4</v>
      </c>
      <c r="B5069" s="9">
        <v>600808</v>
      </c>
      <c r="C5069" s="9" t="s">
        <v>6823</v>
      </c>
      <c r="D5069" s="9" t="s">
        <v>6824</v>
      </c>
      <c r="E5069" s="9">
        <v>6008</v>
      </c>
      <c r="F5069" s="9" t="s">
        <v>7070</v>
      </c>
      <c r="G5069" s="9" t="s">
        <v>7069</v>
      </c>
      <c r="H5069" s="9">
        <v>60</v>
      </c>
      <c r="I5069" s="9" t="s">
        <v>505</v>
      </c>
      <c r="J5069" s="9" t="s">
        <v>506</v>
      </c>
      <c r="K5069" s="10">
        <v>15.781000000000001</v>
      </c>
      <c r="L5069" s="10">
        <v>100.413</v>
      </c>
    </row>
    <row r="5070" spans="1:12">
      <c r="A5070" s="9">
        <v>4</v>
      </c>
      <c r="B5070" s="9">
        <v>600807</v>
      </c>
      <c r="C5070" s="9" t="s">
        <v>3029</v>
      </c>
      <c r="D5070" s="9" t="s">
        <v>3030</v>
      </c>
      <c r="E5070" s="9">
        <v>6008</v>
      </c>
      <c r="F5070" s="9" t="s">
        <v>7070</v>
      </c>
      <c r="G5070" s="9" t="s">
        <v>7069</v>
      </c>
      <c r="H5070" s="9">
        <v>60</v>
      </c>
      <c r="I5070" s="9" t="s">
        <v>505</v>
      </c>
      <c r="J5070" s="9" t="s">
        <v>506</v>
      </c>
      <c r="K5070" s="10">
        <v>15.603</v>
      </c>
      <c r="L5070" s="10">
        <v>100.518</v>
      </c>
    </row>
    <row r="5071" spans="1:12">
      <c r="A5071" s="9">
        <v>4</v>
      </c>
      <c r="B5071" s="9">
        <v>600704</v>
      </c>
      <c r="C5071" s="9" t="s">
        <v>9251</v>
      </c>
      <c r="D5071" s="9" t="s">
        <v>9252</v>
      </c>
      <c r="E5071" s="9">
        <v>6007</v>
      </c>
      <c r="F5071" s="9" t="s">
        <v>3453</v>
      </c>
      <c r="G5071" s="9" t="s">
        <v>3454</v>
      </c>
      <c r="H5071" s="9">
        <v>60</v>
      </c>
      <c r="I5071" s="9" t="s">
        <v>505</v>
      </c>
      <c r="J5071" s="9" t="s">
        <v>506</v>
      </c>
      <c r="K5071" s="10">
        <v>15.225</v>
      </c>
      <c r="L5071" s="10">
        <v>100.483</v>
      </c>
    </row>
    <row r="5072" spans="1:12">
      <c r="A5072" s="9">
        <v>4</v>
      </c>
      <c r="B5072" s="9">
        <v>600404</v>
      </c>
      <c r="C5072" s="9" t="s">
        <v>9030</v>
      </c>
      <c r="D5072" s="9" t="s">
        <v>9031</v>
      </c>
      <c r="E5072" s="9">
        <v>6004</v>
      </c>
      <c r="F5072" s="9" t="s">
        <v>3910</v>
      </c>
      <c r="G5072" s="9" t="s">
        <v>1247</v>
      </c>
      <c r="H5072" s="9">
        <v>60</v>
      </c>
      <c r="I5072" s="9" t="s">
        <v>505</v>
      </c>
      <c r="J5072" s="9" t="s">
        <v>506</v>
      </c>
      <c r="K5072" s="10">
        <v>15.907999999999999</v>
      </c>
      <c r="L5072" s="10">
        <v>100.494</v>
      </c>
    </row>
    <row r="5073" spans="1:12">
      <c r="A5073" s="9">
        <v>4</v>
      </c>
      <c r="B5073" s="9">
        <v>600505</v>
      </c>
      <c r="C5073" s="9" t="s">
        <v>9330</v>
      </c>
      <c r="D5073" s="9" t="s">
        <v>9331</v>
      </c>
      <c r="E5073" s="9">
        <v>6005</v>
      </c>
      <c r="F5073" s="9" t="s">
        <v>5885</v>
      </c>
      <c r="G5073" s="9" t="s">
        <v>5886</v>
      </c>
      <c r="H5073" s="9">
        <v>60</v>
      </c>
      <c r="I5073" s="9" t="s">
        <v>505</v>
      </c>
      <c r="J5073" s="9" t="s">
        <v>506</v>
      </c>
      <c r="K5073" s="10">
        <v>15.936999999999999</v>
      </c>
      <c r="L5073" s="10">
        <v>99.89</v>
      </c>
    </row>
    <row r="5074" spans="1:12">
      <c r="A5074" s="9">
        <v>4</v>
      </c>
      <c r="B5074" s="9">
        <v>600809</v>
      </c>
      <c r="C5074" s="9" t="s">
        <v>9467</v>
      </c>
      <c r="D5074" s="9" t="s">
        <v>9468</v>
      </c>
      <c r="E5074" s="9">
        <v>6008</v>
      </c>
      <c r="F5074" s="9" t="s">
        <v>7070</v>
      </c>
      <c r="G5074" s="9" t="s">
        <v>7069</v>
      </c>
      <c r="H5074" s="9">
        <v>60</v>
      </c>
      <c r="I5074" s="9" t="s">
        <v>505</v>
      </c>
      <c r="J5074" s="9" t="s">
        <v>506</v>
      </c>
      <c r="K5074" s="10">
        <v>15.731</v>
      </c>
      <c r="L5074" s="10">
        <v>100.34</v>
      </c>
    </row>
    <row r="5075" spans="1:12">
      <c r="A5075" s="9">
        <v>4</v>
      </c>
      <c r="B5075" s="9">
        <v>600708</v>
      </c>
      <c r="C5075" s="9" t="s">
        <v>9560</v>
      </c>
      <c r="D5075" s="9" t="s">
        <v>9561</v>
      </c>
      <c r="E5075" s="9">
        <v>6007</v>
      </c>
      <c r="F5075" s="9" t="s">
        <v>3453</v>
      </c>
      <c r="G5075" s="9" t="s">
        <v>3454</v>
      </c>
      <c r="H5075" s="9">
        <v>60</v>
      </c>
      <c r="I5075" s="9" t="s">
        <v>505</v>
      </c>
      <c r="J5075" s="9" t="s">
        <v>506</v>
      </c>
      <c r="K5075" s="10">
        <v>15.12</v>
      </c>
      <c r="L5075" s="10">
        <v>100.387</v>
      </c>
    </row>
    <row r="5076" spans="1:12">
      <c r="A5076" s="9">
        <v>4</v>
      </c>
      <c r="B5076" s="9">
        <v>601009</v>
      </c>
      <c r="C5076" s="9" t="s">
        <v>9652</v>
      </c>
      <c r="D5076" s="9" t="s">
        <v>9653</v>
      </c>
      <c r="E5076" s="9">
        <v>6010</v>
      </c>
      <c r="F5076" s="9" t="s">
        <v>3815</v>
      </c>
      <c r="G5076" s="9" t="s">
        <v>3816</v>
      </c>
      <c r="H5076" s="9">
        <v>60</v>
      </c>
      <c r="I5076" s="9" t="s">
        <v>505</v>
      </c>
      <c r="J5076" s="9" t="s">
        <v>506</v>
      </c>
      <c r="K5076" s="10">
        <v>15.46</v>
      </c>
      <c r="L5076" s="10">
        <v>100.074</v>
      </c>
    </row>
    <row r="5077" spans="1:12">
      <c r="A5077" s="9">
        <v>4</v>
      </c>
      <c r="B5077" s="9">
        <v>600509</v>
      </c>
      <c r="C5077" s="9" t="s">
        <v>6093</v>
      </c>
      <c r="D5077" s="9" t="s">
        <v>6094</v>
      </c>
      <c r="E5077" s="9">
        <v>6005</v>
      </c>
      <c r="F5077" s="9" t="s">
        <v>5885</v>
      </c>
      <c r="G5077" s="9" t="s">
        <v>5886</v>
      </c>
      <c r="H5077" s="9">
        <v>60</v>
      </c>
      <c r="I5077" s="9" t="s">
        <v>505</v>
      </c>
      <c r="J5077" s="9" t="s">
        <v>506</v>
      </c>
      <c r="K5077" s="10">
        <v>16.079999999999998</v>
      </c>
      <c r="L5077" s="10">
        <v>99.998999999999995</v>
      </c>
    </row>
    <row r="5078" spans="1:12">
      <c r="A5078" s="9">
        <v>4</v>
      </c>
      <c r="B5078" s="9">
        <v>601501</v>
      </c>
      <c r="C5078" s="9" t="s">
        <v>9846</v>
      </c>
      <c r="D5078" s="9" t="s">
        <v>9847</v>
      </c>
      <c r="E5078" s="9">
        <v>6015</v>
      </c>
      <c r="F5078" s="9" t="s">
        <v>9848</v>
      </c>
      <c r="G5078" s="9" t="s">
        <v>9847</v>
      </c>
      <c r="H5078" s="9">
        <v>60</v>
      </c>
      <c r="I5078" s="9" t="s">
        <v>505</v>
      </c>
      <c r="J5078" s="9" t="s">
        <v>506</v>
      </c>
      <c r="K5078" s="10">
        <v>15.627000000000001</v>
      </c>
      <c r="L5078" s="10">
        <v>99.572000000000003</v>
      </c>
    </row>
    <row r="5079" spans="1:12">
      <c r="A5079" s="9">
        <v>4</v>
      </c>
      <c r="B5079" s="9">
        <v>601205</v>
      </c>
      <c r="C5079" s="9" t="s">
        <v>9938</v>
      </c>
      <c r="D5079" s="9" t="s">
        <v>9939</v>
      </c>
      <c r="E5079" s="9">
        <v>6012</v>
      </c>
      <c r="F5079" s="9" t="s">
        <v>6401</v>
      </c>
      <c r="G5079" s="9" t="s">
        <v>6402</v>
      </c>
      <c r="H5079" s="9">
        <v>60</v>
      </c>
      <c r="I5079" s="9" t="s">
        <v>505</v>
      </c>
      <c r="J5079" s="9" t="s">
        <v>506</v>
      </c>
      <c r="K5079" s="10">
        <v>15.401999999999999</v>
      </c>
      <c r="L5079" s="10">
        <v>100.467</v>
      </c>
    </row>
    <row r="5080" spans="1:12">
      <c r="A5080" s="9">
        <v>4</v>
      </c>
      <c r="B5080" s="9">
        <v>601110</v>
      </c>
      <c r="C5080" s="9" t="s">
        <v>9962</v>
      </c>
      <c r="D5080" s="9" t="s">
        <v>9963</v>
      </c>
      <c r="E5080" s="9">
        <v>6011</v>
      </c>
      <c r="F5080" s="9" t="s">
        <v>4765</v>
      </c>
      <c r="G5080" s="9" t="s">
        <v>4766</v>
      </c>
      <c r="H5080" s="9">
        <v>60</v>
      </c>
      <c r="I5080" s="9" t="s">
        <v>505</v>
      </c>
      <c r="J5080" s="9" t="s">
        <v>506</v>
      </c>
      <c r="K5080" s="10">
        <v>15.839</v>
      </c>
      <c r="L5080" s="10">
        <v>99.858000000000004</v>
      </c>
    </row>
    <row r="5081" spans="1:12">
      <c r="A5081" s="9">
        <v>4</v>
      </c>
      <c r="B5081" s="9">
        <v>600804</v>
      </c>
      <c r="C5081" s="9" t="s">
        <v>9975</v>
      </c>
      <c r="D5081" s="9" t="s">
        <v>9976</v>
      </c>
      <c r="E5081" s="9">
        <v>6008</v>
      </c>
      <c r="F5081" s="9" t="s">
        <v>7070</v>
      </c>
      <c r="G5081" s="9" t="s">
        <v>7069</v>
      </c>
      <c r="H5081" s="9">
        <v>60</v>
      </c>
      <c r="I5081" s="9" t="s">
        <v>505</v>
      </c>
      <c r="J5081" s="9" t="s">
        <v>506</v>
      </c>
      <c r="K5081" s="10">
        <v>15.768000000000001</v>
      </c>
      <c r="L5081" s="10">
        <v>100.48699999999999</v>
      </c>
    </row>
    <row r="5082" spans="1:12">
      <c r="A5082" s="9">
        <v>4</v>
      </c>
      <c r="B5082" s="9">
        <v>601101</v>
      </c>
      <c r="C5082" s="9" t="s">
        <v>9986</v>
      </c>
      <c r="D5082" s="9" t="s">
        <v>4766</v>
      </c>
      <c r="E5082" s="9">
        <v>6011</v>
      </c>
      <c r="F5082" s="9" t="s">
        <v>4765</v>
      </c>
      <c r="G5082" s="9" t="s">
        <v>4766</v>
      </c>
      <c r="H5082" s="9">
        <v>60</v>
      </c>
      <c r="I5082" s="9" t="s">
        <v>505</v>
      </c>
      <c r="J5082" s="9" t="s">
        <v>506</v>
      </c>
      <c r="K5082" s="10">
        <v>15.756</v>
      </c>
      <c r="L5082" s="10">
        <v>99.759</v>
      </c>
    </row>
    <row r="5083" spans="1:12">
      <c r="A5083" s="9">
        <v>4</v>
      </c>
      <c r="B5083" s="9">
        <v>600403</v>
      </c>
      <c r="C5083" s="9" t="s">
        <v>10018</v>
      </c>
      <c r="D5083" s="9" t="s">
        <v>10019</v>
      </c>
      <c r="E5083" s="9">
        <v>6004</v>
      </c>
      <c r="F5083" s="9" t="s">
        <v>3910</v>
      </c>
      <c r="G5083" s="9" t="s">
        <v>1247</v>
      </c>
      <c r="H5083" s="9">
        <v>60</v>
      </c>
      <c r="I5083" s="9" t="s">
        <v>505</v>
      </c>
      <c r="J5083" s="9" t="s">
        <v>506</v>
      </c>
      <c r="K5083" s="10">
        <v>15.787000000000001</v>
      </c>
      <c r="L5083" s="10">
        <v>100.54900000000001</v>
      </c>
    </row>
    <row r="5084" spans="1:12">
      <c r="A5084" s="9">
        <v>4</v>
      </c>
      <c r="B5084" s="9">
        <v>600901</v>
      </c>
      <c r="C5084" s="9" t="s">
        <v>10031</v>
      </c>
      <c r="D5084" s="9" t="s">
        <v>10032</v>
      </c>
      <c r="E5084" s="9">
        <v>6009</v>
      </c>
      <c r="F5084" s="9" t="s">
        <v>10033</v>
      </c>
      <c r="G5084" s="9" t="s">
        <v>10034</v>
      </c>
      <c r="H5084" s="9">
        <v>60</v>
      </c>
      <c r="I5084" s="9" t="s">
        <v>505</v>
      </c>
      <c r="J5084" s="9" t="s">
        <v>506</v>
      </c>
      <c r="K5084" s="10">
        <v>15.622</v>
      </c>
      <c r="L5084" s="10">
        <v>100.604</v>
      </c>
    </row>
    <row r="5085" spans="1:12">
      <c r="A5085" s="9">
        <v>4</v>
      </c>
      <c r="B5085" s="9">
        <v>600904</v>
      </c>
      <c r="C5085" s="9" t="s">
        <v>10109</v>
      </c>
      <c r="D5085" s="9" t="s">
        <v>10110</v>
      </c>
      <c r="E5085" s="9">
        <v>6009</v>
      </c>
      <c r="F5085" s="9" t="s">
        <v>10033</v>
      </c>
      <c r="G5085" s="9" t="s">
        <v>10034</v>
      </c>
      <c r="H5085" s="9">
        <v>60</v>
      </c>
      <c r="I5085" s="9" t="s">
        <v>505</v>
      </c>
      <c r="J5085" s="9" t="s">
        <v>506</v>
      </c>
      <c r="K5085" s="10">
        <v>15.476000000000001</v>
      </c>
      <c r="L5085" s="10">
        <v>100.71</v>
      </c>
    </row>
    <row r="5086" spans="1:12">
      <c r="A5086" s="9">
        <v>4</v>
      </c>
      <c r="B5086" s="9">
        <v>600605</v>
      </c>
      <c r="C5086" s="9" t="s">
        <v>5997</v>
      </c>
      <c r="D5086" s="9" t="s">
        <v>5998</v>
      </c>
      <c r="E5086" s="9">
        <v>6006</v>
      </c>
      <c r="F5086" s="9" t="s">
        <v>2323</v>
      </c>
      <c r="G5086" s="9" t="s">
        <v>2322</v>
      </c>
      <c r="H5086" s="9">
        <v>60</v>
      </c>
      <c r="I5086" s="9" t="s">
        <v>505</v>
      </c>
      <c r="J5086" s="9" t="s">
        <v>506</v>
      </c>
      <c r="K5086" s="10">
        <v>15.907999999999999</v>
      </c>
      <c r="L5086" s="10">
        <v>100.072</v>
      </c>
    </row>
    <row r="5087" spans="1:12">
      <c r="A5087" s="9">
        <v>4</v>
      </c>
      <c r="B5087" s="9">
        <v>600507</v>
      </c>
      <c r="C5087" s="9" t="s">
        <v>10199</v>
      </c>
      <c r="D5087" s="9" t="s">
        <v>10200</v>
      </c>
      <c r="E5087" s="9">
        <v>6005</v>
      </c>
      <c r="F5087" s="9" t="s">
        <v>5885</v>
      </c>
      <c r="G5087" s="9" t="s">
        <v>5886</v>
      </c>
      <c r="H5087" s="9">
        <v>60</v>
      </c>
      <c r="I5087" s="9" t="s">
        <v>505</v>
      </c>
      <c r="J5087" s="9" t="s">
        <v>506</v>
      </c>
      <c r="K5087" s="10">
        <v>16.016999999999999</v>
      </c>
      <c r="L5087" s="10">
        <v>99.917000000000002</v>
      </c>
    </row>
    <row r="5088" spans="1:12">
      <c r="A5088" s="9">
        <v>4</v>
      </c>
      <c r="B5088" s="9">
        <v>601102</v>
      </c>
      <c r="C5088" s="9" t="s">
        <v>10226</v>
      </c>
      <c r="D5088" s="9" t="s">
        <v>10227</v>
      </c>
      <c r="E5088" s="9">
        <v>6011</v>
      </c>
      <c r="F5088" s="9" t="s">
        <v>4765</v>
      </c>
      <c r="G5088" s="9" t="s">
        <v>4766</v>
      </c>
      <c r="H5088" s="9">
        <v>60</v>
      </c>
      <c r="I5088" s="9" t="s">
        <v>505</v>
      </c>
      <c r="J5088" s="9" t="s">
        <v>506</v>
      </c>
      <c r="K5088" s="10">
        <v>15.728999999999999</v>
      </c>
      <c r="L5088" s="10">
        <v>99.695999999999998</v>
      </c>
    </row>
    <row r="5089" spans="1:12">
      <c r="A5089" s="9">
        <v>4</v>
      </c>
      <c r="B5089" s="9">
        <v>601007</v>
      </c>
      <c r="C5089" s="9" t="s">
        <v>181</v>
      </c>
      <c r="D5089" s="9" t="s">
        <v>182</v>
      </c>
      <c r="E5089" s="9">
        <v>6010</v>
      </c>
      <c r="F5089" s="9" t="s">
        <v>3815</v>
      </c>
      <c r="G5089" s="9" t="s">
        <v>3816</v>
      </c>
      <c r="H5089" s="9">
        <v>60</v>
      </c>
      <c r="I5089" s="9" t="s">
        <v>505</v>
      </c>
      <c r="J5089" s="9" t="s">
        <v>506</v>
      </c>
      <c r="K5089" s="10">
        <v>15.567</v>
      </c>
      <c r="L5089" s="10">
        <v>100.161</v>
      </c>
    </row>
    <row r="5090" spans="1:12">
      <c r="A5090" s="9">
        <v>4</v>
      </c>
      <c r="B5090" s="9">
        <v>600307</v>
      </c>
      <c r="C5090" s="9" t="s">
        <v>10296</v>
      </c>
      <c r="D5090" s="9" t="s">
        <v>10297</v>
      </c>
      <c r="E5090" s="9">
        <v>6003</v>
      </c>
      <c r="F5090" s="9" t="s">
        <v>504</v>
      </c>
      <c r="G5090" s="9" t="s">
        <v>503</v>
      </c>
      <c r="H5090" s="9">
        <v>60</v>
      </c>
      <c r="I5090" s="9" t="s">
        <v>505</v>
      </c>
      <c r="J5090" s="9" t="s">
        <v>506</v>
      </c>
      <c r="K5090" s="10">
        <v>15.901</v>
      </c>
      <c r="L5090" s="10">
        <v>100.395</v>
      </c>
    </row>
    <row r="5091" spans="1:12">
      <c r="A5091" s="9">
        <v>4</v>
      </c>
      <c r="B5091" s="9">
        <v>601202</v>
      </c>
      <c r="C5091" s="9" t="s">
        <v>10322</v>
      </c>
      <c r="D5091" s="9" t="s">
        <v>10323</v>
      </c>
      <c r="E5091" s="9">
        <v>6012</v>
      </c>
      <c r="F5091" s="9" t="s">
        <v>6401</v>
      </c>
      <c r="G5091" s="9" t="s">
        <v>6402</v>
      </c>
      <c r="H5091" s="9">
        <v>60</v>
      </c>
      <c r="I5091" s="9" t="s">
        <v>505</v>
      </c>
      <c r="J5091" s="9" t="s">
        <v>506</v>
      </c>
      <c r="K5091" s="10">
        <v>15.32</v>
      </c>
      <c r="L5091" s="10">
        <v>100.57299999999999</v>
      </c>
    </row>
    <row r="5092" spans="1:12">
      <c r="A5092" s="9">
        <v>4</v>
      </c>
      <c r="B5092" s="9">
        <v>601103</v>
      </c>
      <c r="C5092" s="9" t="s">
        <v>10494</v>
      </c>
      <c r="D5092" s="9" t="s">
        <v>10495</v>
      </c>
      <c r="E5092" s="9">
        <v>6011</v>
      </c>
      <c r="F5092" s="9" t="s">
        <v>4765</v>
      </c>
      <c r="G5092" s="9" t="s">
        <v>4766</v>
      </c>
      <c r="H5092" s="9">
        <v>60</v>
      </c>
      <c r="I5092" s="9" t="s">
        <v>505</v>
      </c>
      <c r="J5092" s="9" t="s">
        <v>506</v>
      </c>
      <c r="K5092" s="10">
        <v>15.686</v>
      </c>
      <c r="L5092" s="10">
        <v>99.870999999999995</v>
      </c>
    </row>
    <row r="5093" spans="1:12">
      <c r="A5093" s="9">
        <v>4</v>
      </c>
      <c r="B5093" s="9">
        <v>600306</v>
      </c>
      <c r="C5093" s="9" t="s">
        <v>10527</v>
      </c>
      <c r="D5093" s="9" t="s">
        <v>10528</v>
      </c>
      <c r="E5093" s="9">
        <v>6003</v>
      </c>
      <c r="F5093" s="9" t="s">
        <v>504</v>
      </c>
      <c r="G5093" s="9" t="s">
        <v>503</v>
      </c>
      <c r="H5093" s="9">
        <v>60</v>
      </c>
      <c r="I5093" s="9" t="s">
        <v>505</v>
      </c>
      <c r="J5093" s="9" t="s">
        <v>506</v>
      </c>
      <c r="K5093" s="10">
        <v>15.805999999999999</v>
      </c>
      <c r="L5093" s="10">
        <v>100.176</v>
      </c>
    </row>
    <row r="5094" spans="1:12">
      <c r="A5094" s="9">
        <v>4</v>
      </c>
      <c r="B5094" s="9">
        <v>600603</v>
      </c>
      <c r="C5094" s="9" t="s">
        <v>1236</v>
      </c>
      <c r="D5094" s="9" t="s">
        <v>1237</v>
      </c>
      <c r="E5094" s="9">
        <v>6006</v>
      </c>
      <c r="F5094" s="9" t="s">
        <v>2323</v>
      </c>
      <c r="G5094" s="9" t="s">
        <v>2322</v>
      </c>
      <c r="H5094" s="9">
        <v>60</v>
      </c>
      <c r="I5094" s="9" t="s">
        <v>505</v>
      </c>
      <c r="J5094" s="9" t="s">
        <v>506</v>
      </c>
      <c r="K5094" s="10">
        <v>15.884</v>
      </c>
      <c r="L5094" s="10">
        <v>100.146</v>
      </c>
    </row>
    <row r="5095" spans="1:12">
      <c r="A5095" s="9">
        <v>4</v>
      </c>
      <c r="B5095" s="9">
        <v>600709</v>
      </c>
      <c r="C5095" s="9" t="s">
        <v>10602</v>
      </c>
      <c r="D5095" s="9" t="s">
        <v>10603</v>
      </c>
      <c r="E5095" s="9">
        <v>6007</v>
      </c>
      <c r="F5095" s="9" t="s">
        <v>3453</v>
      </c>
      <c r="G5095" s="9" t="s">
        <v>3454</v>
      </c>
      <c r="H5095" s="9">
        <v>60</v>
      </c>
      <c r="I5095" s="9" t="s">
        <v>505</v>
      </c>
      <c r="J5095" s="9" t="s">
        <v>506</v>
      </c>
      <c r="K5095" s="10">
        <v>15.234999999999999</v>
      </c>
      <c r="L5095" s="10">
        <v>100.54900000000001</v>
      </c>
    </row>
    <row r="5096" spans="1:12">
      <c r="A5096" s="9">
        <v>4</v>
      </c>
      <c r="B5096" s="9">
        <v>601305</v>
      </c>
      <c r="C5096" s="9" t="s">
        <v>10606</v>
      </c>
      <c r="D5096" s="9" t="s">
        <v>10607</v>
      </c>
      <c r="E5096" s="9">
        <v>6013</v>
      </c>
      <c r="F5096" s="9" t="s">
        <v>10608</v>
      </c>
      <c r="G5096" s="9" t="s">
        <v>10609</v>
      </c>
      <c r="H5096" s="9">
        <v>60</v>
      </c>
      <c r="I5096" s="9" t="s">
        <v>505</v>
      </c>
      <c r="J5096" s="9" t="s">
        <v>506</v>
      </c>
      <c r="K5096" s="10">
        <v>15.882999999999999</v>
      </c>
      <c r="L5096" s="10">
        <v>99.516000000000005</v>
      </c>
    </row>
    <row r="5097" spans="1:12">
      <c r="A5097" s="9">
        <v>4</v>
      </c>
      <c r="B5097" s="9">
        <v>600907</v>
      </c>
      <c r="C5097" s="9" t="s">
        <v>10620</v>
      </c>
      <c r="D5097" s="9" t="s">
        <v>10621</v>
      </c>
      <c r="E5097" s="9">
        <v>6009</v>
      </c>
      <c r="F5097" s="9" t="s">
        <v>10033</v>
      </c>
      <c r="G5097" s="9" t="s">
        <v>10034</v>
      </c>
      <c r="H5097" s="9">
        <v>60</v>
      </c>
      <c r="I5097" s="9" t="s">
        <v>505</v>
      </c>
      <c r="J5097" s="9" t="s">
        <v>506</v>
      </c>
      <c r="K5097" s="10">
        <v>15.721</v>
      </c>
      <c r="L5097" s="10">
        <v>100.78400000000001</v>
      </c>
    </row>
    <row r="5098" spans="1:12">
      <c r="A5098" s="9">
        <v>4</v>
      </c>
      <c r="B5098" s="9">
        <v>600706</v>
      </c>
      <c r="C5098" s="9" t="s">
        <v>1866</v>
      </c>
      <c r="D5098" s="9" t="s">
        <v>1867</v>
      </c>
      <c r="E5098" s="9">
        <v>6007</v>
      </c>
      <c r="F5098" s="9" t="s">
        <v>3453</v>
      </c>
      <c r="G5098" s="9" t="s">
        <v>3454</v>
      </c>
      <c r="H5098" s="9">
        <v>60</v>
      </c>
      <c r="I5098" s="9" t="s">
        <v>505</v>
      </c>
      <c r="J5098" s="9" t="s">
        <v>506</v>
      </c>
      <c r="K5098" s="10">
        <v>15.403</v>
      </c>
      <c r="L5098" s="10">
        <v>100.27800000000001</v>
      </c>
    </row>
    <row r="5099" spans="1:12">
      <c r="A5099" s="9">
        <v>4</v>
      </c>
      <c r="B5099" s="9">
        <v>600802</v>
      </c>
      <c r="C5099" s="9" t="s">
        <v>10864</v>
      </c>
      <c r="D5099" s="9" t="s">
        <v>10865</v>
      </c>
      <c r="E5099" s="9">
        <v>6008</v>
      </c>
      <c r="F5099" s="9" t="s">
        <v>7070</v>
      </c>
      <c r="G5099" s="9" t="s">
        <v>7069</v>
      </c>
      <c r="H5099" s="9">
        <v>60</v>
      </c>
      <c r="I5099" s="9" t="s">
        <v>505</v>
      </c>
      <c r="J5099" s="9" t="s">
        <v>506</v>
      </c>
      <c r="K5099" s="10">
        <v>15.704000000000001</v>
      </c>
      <c r="L5099" s="10">
        <v>100.44199999999999</v>
      </c>
    </row>
    <row r="5100" spans="1:12">
      <c r="A5100" s="9">
        <v>4</v>
      </c>
      <c r="B5100" s="9">
        <v>600908</v>
      </c>
      <c r="C5100" s="9" t="s">
        <v>10960</v>
      </c>
      <c r="D5100" s="9" t="s">
        <v>10034</v>
      </c>
      <c r="E5100" s="9">
        <v>6009</v>
      </c>
      <c r="F5100" s="9" t="s">
        <v>10033</v>
      </c>
      <c r="G5100" s="9" t="s">
        <v>10034</v>
      </c>
      <c r="H5100" s="9">
        <v>60</v>
      </c>
      <c r="I5100" s="9" t="s">
        <v>505</v>
      </c>
      <c r="J5100" s="9" t="s">
        <v>506</v>
      </c>
      <c r="K5100" s="10">
        <v>15.637</v>
      </c>
      <c r="L5100" s="10">
        <v>100.7</v>
      </c>
    </row>
    <row r="5101" spans="1:12">
      <c r="A5101" s="9">
        <v>4</v>
      </c>
      <c r="B5101" s="9">
        <v>600803</v>
      </c>
      <c r="C5101" s="9" t="s">
        <v>4050</v>
      </c>
      <c r="D5101" s="9" t="s">
        <v>4051</v>
      </c>
      <c r="E5101" s="9">
        <v>6008</v>
      </c>
      <c r="F5101" s="9" t="s">
        <v>7070</v>
      </c>
      <c r="G5101" s="9" t="s">
        <v>7069</v>
      </c>
      <c r="H5101" s="9">
        <v>60</v>
      </c>
      <c r="I5101" s="9" t="s">
        <v>505</v>
      </c>
      <c r="J5101" s="9" t="s">
        <v>506</v>
      </c>
      <c r="K5101" s="10">
        <v>15.583</v>
      </c>
      <c r="L5101" s="10">
        <v>100.432</v>
      </c>
    </row>
    <row r="5102" spans="1:12">
      <c r="A5102" s="9">
        <v>4</v>
      </c>
      <c r="B5102" s="9">
        <v>600115</v>
      </c>
      <c r="C5102" s="9" t="s">
        <v>11023</v>
      </c>
      <c r="D5102" s="9" t="s">
        <v>11024</v>
      </c>
      <c r="E5102" s="9">
        <v>6001</v>
      </c>
      <c r="F5102" s="9" t="s">
        <v>1991</v>
      </c>
      <c r="G5102" s="9" t="s">
        <v>1992</v>
      </c>
      <c r="H5102" s="9">
        <v>60</v>
      </c>
      <c r="I5102" s="9" t="s">
        <v>505</v>
      </c>
      <c r="J5102" s="9" t="s">
        <v>506</v>
      </c>
      <c r="K5102" s="10">
        <v>15.804</v>
      </c>
      <c r="L5102" s="10">
        <v>99.965000000000003</v>
      </c>
    </row>
    <row r="5103" spans="1:12">
      <c r="A5103" s="9">
        <v>4</v>
      </c>
      <c r="B5103" s="9">
        <v>600805</v>
      </c>
      <c r="C5103" s="9" t="s">
        <v>11026</v>
      </c>
      <c r="D5103" s="9" t="s">
        <v>11027</v>
      </c>
      <c r="E5103" s="9">
        <v>6008</v>
      </c>
      <c r="F5103" s="9" t="s">
        <v>7070</v>
      </c>
      <c r="G5103" s="9" t="s">
        <v>7069</v>
      </c>
      <c r="H5103" s="9">
        <v>60</v>
      </c>
      <c r="I5103" s="9" t="s">
        <v>505</v>
      </c>
      <c r="J5103" s="9" t="s">
        <v>506</v>
      </c>
      <c r="K5103" s="10">
        <v>15.648999999999999</v>
      </c>
      <c r="L5103" s="10">
        <v>100.355</v>
      </c>
    </row>
    <row r="5104" spans="1:12">
      <c r="A5104" s="9">
        <v>4</v>
      </c>
      <c r="B5104" s="9">
        <v>600810</v>
      </c>
      <c r="C5104" s="9" t="s">
        <v>4141</v>
      </c>
      <c r="D5104" s="9" t="s">
        <v>4142</v>
      </c>
      <c r="E5104" s="9">
        <v>6008</v>
      </c>
      <c r="F5104" s="9" t="s">
        <v>7070</v>
      </c>
      <c r="G5104" s="9" t="s">
        <v>7069</v>
      </c>
      <c r="H5104" s="9">
        <v>60</v>
      </c>
      <c r="I5104" s="9" t="s">
        <v>505</v>
      </c>
      <c r="J5104" s="9" t="s">
        <v>506</v>
      </c>
      <c r="K5104" s="10">
        <v>15.486000000000001</v>
      </c>
      <c r="L5104" s="10">
        <v>100.533</v>
      </c>
    </row>
    <row r="5105" spans="1:12">
      <c r="A5105" s="9">
        <v>4</v>
      </c>
      <c r="B5105" s="9">
        <v>600312</v>
      </c>
      <c r="C5105" s="9" t="s">
        <v>11263</v>
      </c>
      <c r="D5105" s="9" t="s">
        <v>11264</v>
      </c>
      <c r="E5105" s="9">
        <v>6003</v>
      </c>
      <c r="F5105" s="9" t="s">
        <v>504</v>
      </c>
      <c r="G5105" s="9" t="s">
        <v>503</v>
      </c>
      <c r="H5105" s="9">
        <v>60</v>
      </c>
      <c r="I5105" s="9" t="s">
        <v>505</v>
      </c>
      <c r="J5105" s="9" t="s">
        <v>506</v>
      </c>
      <c r="K5105" s="10">
        <v>15.757</v>
      </c>
      <c r="L5105" s="10">
        <v>100.286</v>
      </c>
    </row>
    <row r="5106" spans="1:12">
      <c r="A5106" s="9">
        <v>4</v>
      </c>
      <c r="B5106" s="9">
        <v>600806</v>
      </c>
      <c r="C5106" s="9" t="s">
        <v>4133</v>
      </c>
      <c r="D5106" s="9" t="s">
        <v>4134</v>
      </c>
      <c r="E5106" s="9">
        <v>6008</v>
      </c>
      <c r="F5106" s="9" t="s">
        <v>7070</v>
      </c>
      <c r="G5106" s="9" t="s">
        <v>7069</v>
      </c>
      <c r="H5106" s="9">
        <v>60</v>
      </c>
      <c r="I5106" s="9" t="s">
        <v>505</v>
      </c>
      <c r="J5106" s="9" t="s">
        <v>506</v>
      </c>
      <c r="K5106" s="10">
        <v>15.685</v>
      </c>
      <c r="L5106" s="10">
        <v>100.538</v>
      </c>
    </row>
    <row r="5107" spans="1:12">
      <c r="A5107" s="9">
        <v>4</v>
      </c>
      <c r="B5107" s="9">
        <v>601003</v>
      </c>
      <c r="C5107" s="9" t="s">
        <v>11373</v>
      </c>
      <c r="D5107" s="9" t="s">
        <v>11374</v>
      </c>
      <c r="E5107" s="9">
        <v>6010</v>
      </c>
      <c r="F5107" s="9" t="s">
        <v>3815</v>
      </c>
      <c r="G5107" s="9" t="s">
        <v>3816</v>
      </c>
      <c r="H5107" s="9">
        <v>60</v>
      </c>
      <c r="I5107" s="9" t="s">
        <v>505</v>
      </c>
      <c r="J5107" s="9" t="s">
        <v>506</v>
      </c>
      <c r="K5107" s="10">
        <v>15.471</v>
      </c>
      <c r="L5107" s="10">
        <v>100.245</v>
      </c>
    </row>
    <row r="5108" spans="1:12">
      <c r="A5108" s="9">
        <v>4</v>
      </c>
      <c r="B5108" s="9">
        <v>600112</v>
      </c>
      <c r="C5108" s="9" t="s">
        <v>3527</v>
      </c>
      <c r="D5108" s="9" t="s">
        <v>3528</v>
      </c>
      <c r="E5108" s="9">
        <v>6001</v>
      </c>
      <c r="F5108" s="9" t="s">
        <v>1991</v>
      </c>
      <c r="G5108" s="9" t="s">
        <v>1992</v>
      </c>
      <c r="H5108" s="9">
        <v>60</v>
      </c>
      <c r="I5108" s="9" t="s">
        <v>505</v>
      </c>
      <c r="J5108" s="9" t="s">
        <v>506</v>
      </c>
      <c r="K5108" s="10">
        <v>15.663</v>
      </c>
      <c r="L5108" s="10">
        <v>100.21599999999999</v>
      </c>
    </row>
    <row r="5109" spans="1:12">
      <c r="A5109" s="9">
        <v>4</v>
      </c>
      <c r="B5109" s="9">
        <v>600510</v>
      </c>
      <c r="C5109" s="9" t="s">
        <v>11425</v>
      </c>
      <c r="D5109" s="9" t="s">
        <v>11426</v>
      </c>
      <c r="E5109" s="9">
        <v>6005</v>
      </c>
      <c r="F5109" s="9" t="s">
        <v>5885</v>
      </c>
      <c r="G5109" s="9" t="s">
        <v>5886</v>
      </c>
      <c r="H5109" s="9">
        <v>60</v>
      </c>
      <c r="I5109" s="9" t="s">
        <v>505</v>
      </c>
      <c r="J5109" s="9" t="s">
        <v>506</v>
      </c>
      <c r="K5109" s="10">
        <v>15.997</v>
      </c>
      <c r="L5109" s="10">
        <v>100.095</v>
      </c>
    </row>
    <row r="5110" spans="1:12">
      <c r="A5110" s="9">
        <v>4</v>
      </c>
      <c r="B5110" s="9">
        <v>601301</v>
      </c>
      <c r="C5110" s="9" t="s">
        <v>11449</v>
      </c>
      <c r="D5110" s="9" t="s">
        <v>10609</v>
      </c>
      <c r="E5110" s="9">
        <v>6013</v>
      </c>
      <c r="F5110" s="9" t="s">
        <v>10608</v>
      </c>
      <c r="G5110" s="9" t="s">
        <v>10609</v>
      </c>
      <c r="H5110" s="9">
        <v>60</v>
      </c>
      <c r="I5110" s="9" t="s">
        <v>505</v>
      </c>
      <c r="J5110" s="9" t="s">
        <v>506</v>
      </c>
      <c r="K5110" s="10">
        <v>15.781000000000001</v>
      </c>
      <c r="L5110" s="10">
        <v>99.57</v>
      </c>
    </row>
    <row r="5111" spans="1:12">
      <c r="A5111" s="9">
        <v>4</v>
      </c>
      <c r="B5111" s="9">
        <v>600114</v>
      </c>
      <c r="C5111" s="9" t="s">
        <v>11425</v>
      </c>
      <c r="D5111" s="9" t="s">
        <v>11426</v>
      </c>
      <c r="E5111" s="9">
        <v>6001</v>
      </c>
      <c r="F5111" s="9" t="s">
        <v>1991</v>
      </c>
      <c r="G5111" s="9" t="s">
        <v>1992</v>
      </c>
      <c r="H5111" s="9">
        <v>60</v>
      </c>
      <c r="I5111" s="9" t="s">
        <v>505</v>
      </c>
      <c r="J5111" s="9" t="s">
        <v>506</v>
      </c>
      <c r="K5111" s="10">
        <v>15.724</v>
      </c>
      <c r="L5111" s="10">
        <v>99.997</v>
      </c>
    </row>
    <row r="5112" spans="1:12">
      <c r="A5112" s="9">
        <v>4</v>
      </c>
      <c r="B5112" s="9">
        <v>600408</v>
      </c>
      <c r="C5112" s="9" t="s">
        <v>4231</v>
      </c>
      <c r="D5112" s="9" t="s">
        <v>4232</v>
      </c>
      <c r="E5112" s="9">
        <v>6004</v>
      </c>
      <c r="F5112" s="9" t="s">
        <v>3910</v>
      </c>
      <c r="G5112" s="9" t="s">
        <v>1247</v>
      </c>
      <c r="H5112" s="9">
        <v>60</v>
      </c>
      <c r="I5112" s="9" t="s">
        <v>505</v>
      </c>
      <c r="J5112" s="9" t="s">
        <v>506</v>
      </c>
      <c r="K5112" s="10">
        <v>15.936999999999999</v>
      </c>
      <c r="L5112" s="10">
        <v>100.71299999999999</v>
      </c>
    </row>
    <row r="5113" spans="1:12">
      <c r="A5113" s="9">
        <v>4</v>
      </c>
      <c r="B5113" s="9">
        <v>600409</v>
      </c>
      <c r="C5113" s="9" t="s">
        <v>11551</v>
      </c>
      <c r="D5113" s="9" t="s">
        <v>11552</v>
      </c>
      <c r="E5113" s="9">
        <v>6004</v>
      </c>
      <c r="F5113" s="9" t="s">
        <v>3910</v>
      </c>
      <c r="G5113" s="9" t="s">
        <v>1247</v>
      </c>
      <c r="H5113" s="9">
        <v>60</v>
      </c>
      <c r="I5113" s="9" t="s">
        <v>505</v>
      </c>
      <c r="J5113" s="9" t="s">
        <v>506</v>
      </c>
      <c r="K5113" s="10">
        <v>15.782999999999999</v>
      </c>
      <c r="L5113" s="10">
        <v>100.649</v>
      </c>
    </row>
    <row r="5114" spans="1:12">
      <c r="A5114" s="9">
        <v>4</v>
      </c>
      <c r="B5114" s="9">
        <v>600402</v>
      </c>
      <c r="C5114" s="9" t="s">
        <v>7247</v>
      </c>
      <c r="D5114" s="9" t="s">
        <v>7248</v>
      </c>
      <c r="E5114" s="9">
        <v>6004</v>
      </c>
      <c r="F5114" s="9" t="s">
        <v>3910</v>
      </c>
      <c r="G5114" s="9" t="s">
        <v>1247</v>
      </c>
      <c r="H5114" s="9">
        <v>60</v>
      </c>
      <c r="I5114" s="9" t="s">
        <v>505</v>
      </c>
      <c r="J5114" s="9" t="s">
        <v>506</v>
      </c>
      <c r="K5114" s="10">
        <v>15.923999999999999</v>
      </c>
      <c r="L5114" s="10">
        <v>100.614</v>
      </c>
    </row>
    <row r="5115" spans="1:12">
      <c r="A5115" s="9">
        <v>4</v>
      </c>
      <c r="B5115" s="9">
        <v>600905</v>
      </c>
      <c r="C5115" s="9" t="s">
        <v>11631</v>
      </c>
      <c r="D5115" s="9" t="s">
        <v>11632</v>
      </c>
      <c r="E5115" s="9">
        <v>6009</v>
      </c>
      <c r="F5115" s="9" t="s">
        <v>10033</v>
      </c>
      <c r="G5115" s="9" t="s">
        <v>10034</v>
      </c>
      <c r="H5115" s="9">
        <v>60</v>
      </c>
      <c r="I5115" s="9" t="s">
        <v>505</v>
      </c>
      <c r="J5115" s="9" t="s">
        <v>506</v>
      </c>
      <c r="K5115" s="10">
        <v>15.44</v>
      </c>
      <c r="L5115" s="10">
        <v>100.587</v>
      </c>
    </row>
    <row r="5116" spans="1:12">
      <c r="A5116" s="9">
        <v>4</v>
      </c>
      <c r="B5116" s="9">
        <v>600705</v>
      </c>
      <c r="C5116" s="9" t="s">
        <v>11663</v>
      </c>
      <c r="D5116" s="9" t="s">
        <v>11664</v>
      </c>
      <c r="E5116" s="9">
        <v>6007</v>
      </c>
      <c r="F5116" s="9" t="s">
        <v>3453</v>
      </c>
      <c r="G5116" s="9" t="s">
        <v>3454</v>
      </c>
      <c r="H5116" s="9">
        <v>60</v>
      </c>
      <c r="I5116" s="9" t="s">
        <v>505</v>
      </c>
      <c r="J5116" s="9" t="s">
        <v>506</v>
      </c>
      <c r="K5116" s="10">
        <v>15.384</v>
      </c>
      <c r="L5116" s="10">
        <v>100.383</v>
      </c>
    </row>
    <row r="5117" spans="1:12">
      <c r="A5117" s="9">
        <v>4</v>
      </c>
      <c r="B5117" s="9">
        <v>601206</v>
      </c>
      <c r="C5117" s="9" t="s">
        <v>11730</v>
      </c>
      <c r="D5117" s="9" t="s">
        <v>11731</v>
      </c>
      <c r="E5117" s="9">
        <v>6012</v>
      </c>
      <c r="F5117" s="9" t="s">
        <v>6401</v>
      </c>
      <c r="G5117" s="9" t="s">
        <v>6402</v>
      </c>
      <c r="H5117" s="9">
        <v>60</v>
      </c>
      <c r="I5117" s="9" t="s">
        <v>505</v>
      </c>
      <c r="J5117" s="9" t="s">
        <v>506</v>
      </c>
      <c r="K5117" s="10">
        <v>15.478999999999999</v>
      </c>
      <c r="L5117" s="10">
        <v>100.407</v>
      </c>
    </row>
    <row r="5118" spans="1:12">
      <c r="A5118" s="9">
        <v>4</v>
      </c>
      <c r="B5118" s="9">
        <v>601109</v>
      </c>
      <c r="C5118" s="9" t="s">
        <v>2081</v>
      </c>
      <c r="D5118" s="9" t="s">
        <v>2082</v>
      </c>
      <c r="E5118" s="9">
        <v>6011</v>
      </c>
      <c r="F5118" s="9" t="s">
        <v>4765</v>
      </c>
      <c r="G5118" s="9" t="s">
        <v>4766</v>
      </c>
      <c r="H5118" s="9">
        <v>60</v>
      </c>
      <c r="I5118" s="9" t="s">
        <v>505</v>
      </c>
      <c r="J5118" s="9" t="s">
        <v>506</v>
      </c>
      <c r="K5118" s="10">
        <v>15.872999999999999</v>
      </c>
      <c r="L5118" s="10">
        <v>99.790999999999997</v>
      </c>
    </row>
    <row r="5119" spans="1:12">
      <c r="A5119" s="9">
        <v>4</v>
      </c>
      <c r="B5119" s="9">
        <v>601010</v>
      </c>
      <c r="C5119" s="9" t="s">
        <v>11843</v>
      </c>
      <c r="D5119" s="9" t="s">
        <v>11844</v>
      </c>
      <c r="E5119" s="9">
        <v>6010</v>
      </c>
      <c r="F5119" s="9" t="s">
        <v>3815</v>
      </c>
      <c r="G5119" s="9" t="s">
        <v>3816</v>
      </c>
      <c r="H5119" s="9">
        <v>60</v>
      </c>
      <c r="I5119" s="9" t="s">
        <v>505</v>
      </c>
      <c r="J5119" s="9" t="s">
        <v>506</v>
      </c>
      <c r="K5119" s="10">
        <v>15.542</v>
      </c>
      <c r="L5119" s="10">
        <v>100.316</v>
      </c>
    </row>
    <row r="5120" spans="1:12">
      <c r="A5120" s="9">
        <v>4</v>
      </c>
      <c r="B5120" s="9">
        <v>600906</v>
      </c>
      <c r="C5120" s="9" t="s">
        <v>11857</v>
      </c>
      <c r="D5120" s="9" t="s">
        <v>11858</v>
      </c>
      <c r="E5120" s="9">
        <v>6009</v>
      </c>
      <c r="F5120" s="9" t="s">
        <v>10033</v>
      </c>
      <c r="G5120" s="9" t="s">
        <v>10034</v>
      </c>
      <c r="H5120" s="9">
        <v>60</v>
      </c>
      <c r="I5120" s="9" t="s">
        <v>505</v>
      </c>
      <c r="J5120" s="9" t="s">
        <v>506</v>
      </c>
      <c r="K5120" s="10">
        <v>15.598000000000001</v>
      </c>
      <c r="L5120" s="10">
        <v>100.761</v>
      </c>
    </row>
    <row r="5121" spans="1:12">
      <c r="A5121" s="9">
        <v>4</v>
      </c>
      <c r="B5121" s="9">
        <v>600902</v>
      </c>
      <c r="C5121" s="9" t="s">
        <v>11873</v>
      </c>
      <c r="D5121" s="9" t="s">
        <v>11874</v>
      </c>
      <c r="E5121" s="9">
        <v>6009</v>
      </c>
      <c r="F5121" s="9" t="s">
        <v>10033</v>
      </c>
      <c r="G5121" s="9" t="s">
        <v>10034</v>
      </c>
      <c r="H5121" s="9">
        <v>60</v>
      </c>
      <c r="I5121" s="9" t="s">
        <v>505</v>
      </c>
      <c r="J5121" s="9" t="s">
        <v>506</v>
      </c>
      <c r="K5121" s="10">
        <v>15.523999999999999</v>
      </c>
      <c r="L5121" s="10">
        <v>100.633</v>
      </c>
    </row>
    <row r="5122" spans="1:12">
      <c r="A5122" s="9">
        <v>4</v>
      </c>
      <c r="B5122" s="9">
        <v>600903</v>
      </c>
      <c r="C5122" s="9" t="s">
        <v>11935</v>
      </c>
      <c r="D5122" s="9" t="s">
        <v>11936</v>
      </c>
      <c r="E5122" s="9">
        <v>6009</v>
      </c>
      <c r="F5122" s="9" t="s">
        <v>10033</v>
      </c>
      <c r="G5122" s="9" t="s">
        <v>10034</v>
      </c>
      <c r="H5122" s="9">
        <v>60</v>
      </c>
      <c r="I5122" s="9" t="s">
        <v>505</v>
      </c>
      <c r="J5122" s="9" t="s">
        <v>506</v>
      </c>
      <c r="K5122" s="10">
        <v>15.709</v>
      </c>
      <c r="L5122" s="10">
        <v>100.666</v>
      </c>
    </row>
    <row r="5123" spans="1:12">
      <c r="A5123" s="9">
        <v>4</v>
      </c>
      <c r="B5123" s="9">
        <v>601304</v>
      </c>
      <c r="C5123" s="9" t="s">
        <v>11943</v>
      </c>
      <c r="D5123" s="9" t="s">
        <v>10000</v>
      </c>
      <c r="E5123" s="9">
        <v>6013</v>
      </c>
      <c r="F5123" s="9" t="s">
        <v>10608</v>
      </c>
      <c r="G5123" s="9" t="s">
        <v>10609</v>
      </c>
      <c r="H5123" s="9">
        <v>60</v>
      </c>
      <c r="I5123" s="9" t="s">
        <v>505</v>
      </c>
      <c r="J5123" s="9" t="s">
        <v>506</v>
      </c>
      <c r="K5123" s="10">
        <v>15.859</v>
      </c>
      <c r="L5123" s="10">
        <v>99.644000000000005</v>
      </c>
    </row>
    <row r="5124" spans="1:12">
      <c r="A5124" s="9">
        <v>4</v>
      </c>
      <c r="B5124" s="9">
        <v>601502</v>
      </c>
      <c r="C5124" s="9" t="s">
        <v>11974</v>
      </c>
      <c r="D5124" s="9" t="s">
        <v>11975</v>
      </c>
      <c r="E5124" s="9">
        <v>6015</v>
      </c>
      <c r="F5124" s="9" t="s">
        <v>9848</v>
      </c>
      <c r="G5124" s="9" t="s">
        <v>9847</v>
      </c>
      <c r="H5124" s="9">
        <v>60</v>
      </c>
      <c r="I5124" s="9" t="s">
        <v>505</v>
      </c>
      <c r="J5124" s="9" t="s">
        <v>506</v>
      </c>
      <c r="K5124" s="10">
        <v>15.688000000000001</v>
      </c>
      <c r="L5124" s="10">
        <v>99.56</v>
      </c>
    </row>
    <row r="5125" spans="1:12">
      <c r="A5125" s="9">
        <v>4</v>
      </c>
      <c r="B5125" s="9">
        <v>600701</v>
      </c>
      <c r="C5125" s="9" t="s">
        <v>12069</v>
      </c>
      <c r="D5125" s="9" t="s">
        <v>12070</v>
      </c>
      <c r="E5125" s="9">
        <v>6007</v>
      </c>
      <c r="F5125" s="9" t="s">
        <v>3453</v>
      </c>
      <c r="G5125" s="9" t="s">
        <v>3454</v>
      </c>
      <c r="H5125" s="9">
        <v>60</v>
      </c>
      <c r="I5125" s="9" t="s">
        <v>505</v>
      </c>
      <c r="J5125" s="9" t="s">
        <v>506</v>
      </c>
      <c r="K5125" s="10">
        <v>15.271000000000001</v>
      </c>
      <c r="L5125" s="10">
        <v>100.339</v>
      </c>
    </row>
    <row r="5126" spans="1:12">
      <c r="A5126" s="9">
        <v>4</v>
      </c>
      <c r="B5126" s="9">
        <v>600401</v>
      </c>
      <c r="C5126" s="9" t="s">
        <v>1246</v>
      </c>
      <c r="D5126" s="9" t="s">
        <v>1247</v>
      </c>
      <c r="E5126" s="9">
        <v>6004</v>
      </c>
      <c r="F5126" s="9" t="s">
        <v>3910</v>
      </c>
      <c r="G5126" s="9" t="s">
        <v>1247</v>
      </c>
      <c r="H5126" s="9">
        <v>60</v>
      </c>
      <c r="I5126" s="9" t="s">
        <v>505</v>
      </c>
      <c r="J5126" s="9" t="s">
        <v>506</v>
      </c>
      <c r="K5126" s="10">
        <v>15.85</v>
      </c>
      <c r="L5126" s="10">
        <v>100.654</v>
      </c>
    </row>
    <row r="5127" spans="1:12">
      <c r="A5127" s="9">
        <v>4</v>
      </c>
      <c r="B5127" s="9">
        <v>601401</v>
      </c>
      <c r="C5127" s="9" t="s">
        <v>12523</v>
      </c>
      <c r="D5127" s="9" t="s">
        <v>12524</v>
      </c>
      <c r="E5127" s="9">
        <v>6014</v>
      </c>
      <c r="F5127" s="9" t="s">
        <v>12525</v>
      </c>
      <c r="G5127" s="9" t="s">
        <v>12526</v>
      </c>
      <c r="H5127" s="9">
        <v>60</v>
      </c>
      <c r="I5127" s="9" t="s">
        <v>505</v>
      </c>
      <c r="J5127" s="9" t="s">
        <v>506</v>
      </c>
      <c r="K5127" s="10">
        <v>15.738</v>
      </c>
      <c r="L5127" s="10">
        <v>99.293999999999997</v>
      </c>
    </row>
    <row r="5128" spans="1:12">
      <c r="A5128" s="9">
        <v>4</v>
      </c>
      <c r="B5128" s="9">
        <v>601303</v>
      </c>
      <c r="C5128" s="9" t="s">
        <v>12690</v>
      </c>
      <c r="D5128" s="9" t="s">
        <v>12691</v>
      </c>
      <c r="E5128" s="9">
        <v>6013</v>
      </c>
      <c r="F5128" s="9" t="s">
        <v>10608</v>
      </c>
      <c r="G5128" s="9" t="s">
        <v>10609</v>
      </c>
      <c r="H5128" s="9">
        <v>60</v>
      </c>
      <c r="I5128" s="9" t="s">
        <v>505</v>
      </c>
      <c r="J5128" s="9" t="s">
        <v>506</v>
      </c>
      <c r="K5128" s="10">
        <v>15.842000000000001</v>
      </c>
      <c r="L5128" s="10">
        <v>99.298000000000002</v>
      </c>
    </row>
    <row r="5129" spans="1:12">
      <c r="A5129" s="9">
        <v>4</v>
      </c>
      <c r="B5129" s="9">
        <v>610504</v>
      </c>
      <c r="C5129" s="9" t="s">
        <v>881</v>
      </c>
      <c r="D5129" s="9" t="s">
        <v>882</v>
      </c>
      <c r="E5129" s="9">
        <v>6105</v>
      </c>
      <c r="F5129" s="9" t="s">
        <v>883</v>
      </c>
      <c r="G5129" s="9" t="s">
        <v>884</v>
      </c>
      <c r="H5129" s="9">
        <v>61</v>
      </c>
      <c r="I5129" s="9" t="s">
        <v>885</v>
      </c>
      <c r="J5129" s="9" t="s">
        <v>886</v>
      </c>
      <c r="K5129" s="10">
        <v>15.371</v>
      </c>
      <c r="L5129" s="10">
        <v>99.9</v>
      </c>
    </row>
    <row r="5130" spans="1:12">
      <c r="A5130" s="9">
        <v>4</v>
      </c>
      <c r="B5130" s="9">
        <v>610110</v>
      </c>
      <c r="C5130" s="9" t="s">
        <v>1236</v>
      </c>
      <c r="D5130" s="9" t="s">
        <v>1237</v>
      </c>
      <c r="E5130" s="9">
        <v>6101</v>
      </c>
      <c r="F5130" s="9" t="s">
        <v>1238</v>
      </c>
      <c r="G5130" s="9" t="s">
        <v>1239</v>
      </c>
      <c r="H5130" s="9">
        <v>61</v>
      </c>
      <c r="I5130" s="9" t="s">
        <v>885</v>
      </c>
      <c r="J5130" s="9" t="s">
        <v>886</v>
      </c>
      <c r="K5130" s="10">
        <v>15.455</v>
      </c>
      <c r="L5130" s="10">
        <v>99.962999999999994</v>
      </c>
    </row>
    <row r="5131" spans="1:12">
      <c r="A5131" s="9">
        <v>4</v>
      </c>
      <c r="B5131" s="9">
        <v>610101</v>
      </c>
      <c r="C5131" s="9" t="s">
        <v>1643</v>
      </c>
      <c r="D5131" s="9" t="s">
        <v>1644</v>
      </c>
      <c r="E5131" s="9">
        <v>6101</v>
      </c>
      <c r="F5131" s="9" t="s">
        <v>1238</v>
      </c>
      <c r="G5131" s="9" t="s">
        <v>1239</v>
      </c>
      <c r="H5131" s="9">
        <v>61</v>
      </c>
      <c r="I5131" s="9" t="s">
        <v>885</v>
      </c>
      <c r="J5131" s="9" t="s">
        <v>886</v>
      </c>
      <c r="K5131" s="10">
        <v>15.375</v>
      </c>
      <c r="L5131" s="10">
        <v>100.03100000000001</v>
      </c>
    </row>
    <row r="5132" spans="1:12">
      <c r="A5132" s="9">
        <v>4</v>
      </c>
      <c r="B5132" s="9">
        <v>610109</v>
      </c>
      <c r="C5132" s="9" t="s">
        <v>1745</v>
      </c>
      <c r="D5132" s="9" t="s">
        <v>1746</v>
      </c>
      <c r="E5132" s="9">
        <v>6101</v>
      </c>
      <c r="F5132" s="9" t="s">
        <v>1238</v>
      </c>
      <c r="G5132" s="9" t="s">
        <v>1239</v>
      </c>
      <c r="H5132" s="9">
        <v>61</v>
      </c>
      <c r="I5132" s="9" t="s">
        <v>885</v>
      </c>
      <c r="J5132" s="9" t="s">
        <v>886</v>
      </c>
      <c r="K5132" s="10">
        <v>15.462</v>
      </c>
      <c r="L5132" s="10">
        <v>99.984999999999999</v>
      </c>
    </row>
    <row r="5133" spans="1:12">
      <c r="A5133" s="9">
        <v>4</v>
      </c>
      <c r="B5133" s="9">
        <v>610506</v>
      </c>
      <c r="C5133" s="9" t="s">
        <v>1752</v>
      </c>
      <c r="D5133" s="9" t="s">
        <v>1753</v>
      </c>
      <c r="E5133" s="9">
        <v>6105</v>
      </c>
      <c r="F5133" s="9" t="s">
        <v>883</v>
      </c>
      <c r="G5133" s="9" t="s">
        <v>884</v>
      </c>
      <c r="H5133" s="9">
        <v>61</v>
      </c>
      <c r="I5133" s="9" t="s">
        <v>885</v>
      </c>
      <c r="J5133" s="9" t="s">
        <v>886</v>
      </c>
      <c r="K5133" s="10">
        <v>15.369</v>
      </c>
      <c r="L5133" s="10">
        <v>99.983999999999995</v>
      </c>
    </row>
    <row r="5134" spans="1:12">
      <c r="A5134" s="9">
        <v>4</v>
      </c>
      <c r="B5134" s="9">
        <v>610106</v>
      </c>
      <c r="C5134" s="9" t="s">
        <v>1800</v>
      </c>
      <c r="D5134" s="9" t="s">
        <v>1801</v>
      </c>
      <c r="E5134" s="9">
        <v>6101</v>
      </c>
      <c r="F5134" s="9" t="s">
        <v>1238</v>
      </c>
      <c r="G5134" s="9" t="s">
        <v>1239</v>
      </c>
      <c r="H5134" s="9">
        <v>61</v>
      </c>
      <c r="I5134" s="9" t="s">
        <v>885</v>
      </c>
      <c r="J5134" s="9" t="s">
        <v>886</v>
      </c>
      <c r="K5134" s="10">
        <v>15.35</v>
      </c>
      <c r="L5134" s="10">
        <v>100.08799999999999</v>
      </c>
    </row>
    <row r="5135" spans="1:12">
      <c r="A5135" s="9">
        <v>4</v>
      </c>
      <c r="B5135" s="9">
        <v>610404</v>
      </c>
      <c r="C5135" s="9" t="s">
        <v>1903</v>
      </c>
      <c r="D5135" s="9" t="s">
        <v>1904</v>
      </c>
      <c r="E5135" s="9">
        <v>6104</v>
      </c>
      <c r="F5135" s="9" t="s">
        <v>1905</v>
      </c>
      <c r="G5135" s="9" t="s">
        <v>1906</v>
      </c>
      <c r="H5135" s="9">
        <v>61</v>
      </c>
      <c r="I5135" s="9" t="s">
        <v>885</v>
      </c>
      <c r="J5135" s="9" t="s">
        <v>886</v>
      </c>
      <c r="K5135" s="10">
        <v>15.372</v>
      </c>
      <c r="L5135" s="10">
        <v>99.81</v>
      </c>
    </row>
    <row r="5136" spans="1:12">
      <c r="A5136" s="9">
        <v>4</v>
      </c>
      <c r="B5136" s="9">
        <v>610507</v>
      </c>
      <c r="C5136" s="9" t="s">
        <v>2042</v>
      </c>
      <c r="D5136" s="9" t="s">
        <v>2043</v>
      </c>
      <c r="E5136" s="9">
        <v>6105</v>
      </c>
      <c r="F5136" s="9" t="s">
        <v>883</v>
      </c>
      <c r="G5136" s="9" t="s">
        <v>884</v>
      </c>
      <c r="H5136" s="9">
        <v>61</v>
      </c>
      <c r="I5136" s="9" t="s">
        <v>885</v>
      </c>
      <c r="J5136" s="9" t="s">
        <v>886</v>
      </c>
      <c r="K5136" s="10">
        <v>15.337999999999999</v>
      </c>
      <c r="L5136" s="10">
        <v>99.991</v>
      </c>
    </row>
    <row r="5137" spans="1:12">
      <c r="A5137" s="9">
        <v>4</v>
      </c>
      <c r="B5137" s="9">
        <v>610202</v>
      </c>
      <c r="C5137" s="9" t="s">
        <v>2077</v>
      </c>
      <c r="D5137" s="9" t="s">
        <v>2078</v>
      </c>
      <c r="E5137" s="9">
        <v>6102</v>
      </c>
      <c r="F5137" s="9" t="s">
        <v>2079</v>
      </c>
      <c r="G5137" s="9" t="s">
        <v>2080</v>
      </c>
      <c r="H5137" s="9">
        <v>61</v>
      </c>
      <c r="I5137" s="9" t="s">
        <v>885</v>
      </c>
      <c r="J5137" s="9" t="s">
        <v>886</v>
      </c>
      <c r="K5137" s="10">
        <v>15.45</v>
      </c>
      <c r="L5137" s="10">
        <v>99.926000000000002</v>
      </c>
    </row>
    <row r="5138" spans="1:12">
      <c r="A5138" s="9">
        <v>4</v>
      </c>
      <c r="B5138" s="9">
        <v>610113</v>
      </c>
      <c r="C5138" s="9" t="s">
        <v>2210</v>
      </c>
      <c r="D5138" s="9" t="s">
        <v>2211</v>
      </c>
      <c r="E5138" s="9">
        <v>6101</v>
      </c>
      <c r="F5138" s="9" t="s">
        <v>1238</v>
      </c>
      <c r="G5138" s="9" t="s">
        <v>1239</v>
      </c>
      <c r="H5138" s="9">
        <v>61</v>
      </c>
      <c r="I5138" s="9" t="s">
        <v>885</v>
      </c>
      <c r="J5138" s="9" t="s">
        <v>886</v>
      </c>
      <c r="K5138" s="10">
        <v>15.483000000000001</v>
      </c>
      <c r="L5138" s="10">
        <v>99.974000000000004</v>
      </c>
    </row>
    <row r="5139" spans="1:12">
      <c r="A5139" s="9">
        <v>4</v>
      </c>
      <c r="B5139" s="9">
        <v>610105</v>
      </c>
      <c r="C5139" s="9" t="s">
        <v>2270</v>
      </c>
      <c r="D5139" s="9" t="s">
        <v>2271</v>
      </c>
      <c r="E5139" s="9">
        <v>6101</v>
      </c>
      <c r="F5139" s="9" t="s">
        <v>1238</v>
      </c>
      <c r="G5139" s="9" t="s">
        <v>1239</v>
      </c>
      <c r="H5139" s="9">
        <v>61</v>
      </c>
      <c r="I5139" s="9" t="s">
        <v>885</v>
      </c>
      <c r="J5139" s="9" t="s">
        <v>886</v>
      </c>
      <c r="K5139" s="10">
        <v>15.382</v>
      </c>
      <c r="L5139" s="10">
        <v>100.096</v>
      </c>
    </row>
    <row r="5140" spans="1:12">
      <c r="A5140" s="9">
        <v>4</v>
      </c>
      <c r="B5140" s="9">
        <v>610114</v>
      </c>
      <c r="C5140" s="9" t="s">
        <v>2380</v>
      </c>
      <c r="D5140" s="9" t="s">
        <v>2381</v>
      </c>
      <c r="E5140" s="9">
        <v>6101</v>
      </c>
      <c r="F5140" s="9" t="s">
        <v>1238</v>
      </c>
      <c r="G5140" s="9" t="s">
        <v>1239</v>
      </c>
      <c r="H5140" s="9">
        <v>61</v>
      </c>
      <c r="I5140" s="9" t="s">
        <v>885</v>
      </c>
      <c r="J5140" s="9" t="s">
        <v>886</v>
      </c>
      <c r="K5140" s="10">
        <v>15.46</v>
      </c>
      <c r="L5140" s="10">
        <v>100.03100000000001</v>
      </c>
    </row>
    <row r="5141" spans="1:12">
      <c r="A5141" s="9">
        <v>4</v>
      </c>
      <c r="B5141" s="9">
        <v>610203</v>
      </c>
      <c r="C5141" s="9" t="s">
        <v>2452</v>
      </c>
      <c r="D5141" s="9" t="s">
        <v>2453</v>
      </c>
      <c r="E5141" s="9">
        <v>6102</v>
      </c>
      <c r="F5141" s="9" t="s">
        <v>2079</v>
      </c>
      <c r="G5141" s="9" t="s">
        <v>2080</v>
      </c>
      <c r="H5141" s="9">
        <v>61</v>
      </c>
      <c r="I5141" s="9" t="s">
        <v>885</v>
      </c>
      <c r="J5141" s="9" t="s">
        <v>886</v>
      </c>
      <c r="K5141" s="10">
        <v>15.468999999999999</v>
      </c>
      <c r="L5141" s="10">
        <v>99.938999999999993</v>
      </c>
    </row>
    <row r="5142" spans="1:12">
      <c r="A5142" s="9">
        <v>4</v>
      </c>
      <c r="B5142" s="9">
        <v>610112</v>
      </c>
      <c r="C5142" s="9" t="s">
        <v>2581</v>
      </c>
      <c r="D5142" s="9" t="s">
        <v>2582</v>
      </c>
      <c r="E5142" s="9">
        <v>6101</v>
      </c>
      <c r="F5142" s="9" t="s">
        <v>1238</v>
      </c>
      <c r="G5142" s="9" t="s">
        <v>1239</v>
      </c>
      <c r="H5142" s="9">
        <v>61</v>
      </c>
      <c r="I5142" s="9" t="s">
        <v>885</v>
      </c>
      <c r="J5142" s="9" t="s">
        <v>886</v>
      </c>
      <c r="K5142" s="10">
        <v>15.398</v>
      </c>
      <c r="L5142" s="10">
        <v>99.959000000000003</v>
      </c>
    </row>
    <row r="5143" spans="1:12">
      <c r="A5143" s="9">
        <v>4</v>
      </c>
      <c r="B5143" s="9">
        <v>610405</v>
      </c>
      <c r="C5143" s="9" t="s">
        <v>2646</v>
      </c>
      <c r="D5143" s="9" t="s">
        <v>2647</v>
      </c>
      <c r="E5143" s="9">
        <v>6104</v>
      </c>
      <c r="F5143" s="9" t="s">
        <v>1905</v>
      </c>
      <c r="G5143" s="9" t="s">
        <v>1906</v>
      </c>
      <c r="H5143" s="9">
        <v>61</v>
      </c>
      <c r="I5143" s="9" t="s">
        <v>885</v>
      </c>
      <c r="J5143" s="9" t="s">
        <v>886</v>
      </c>
      <c r="K5143" s="10">
        <v>15.427</v>
      </c>
      <c r="L5143" s="10">
        <v>99.873999999999995</v>
      </c>
    </row>
    <row r="5144" spans="1:12">
      <c r="A5144" s="9">
        <v>4</v>
      </c>
      <c r="B5144" s="9">
        <v>610406</v>
      </c>
      <c r="C5144" s="9" t="s">
        <v>2927</v>
      </c>
      <c r="D5144" s="9" t="s">
        <v>2928</v>
      </c>
      <c r="E5144" s="9">
        <v>6104</v>
      </c>
      <c r="F5144" s="9" t="s">
        <v>1905</v>
      </c>
      <c r="G5144" s="9" t="s">
        <v>1906</v>
      </c>
      <c r="H5144" s="9">
        <v>61</v>
      </c>
      <c r="I5144" s="9" t="s">
        <v>885</v>
      </c>
      <c r="J5144" s="9" t="s">
        <v>886</v>
      </c>
      <c r="K5144" s="10">
        <v>15.407999999999999</v>
      </c>
      <c r="L5144" s="10">
        <v>99.8</v>
      </c>
    </row>
    <row r="5145" spans="1:12">
      <c r="A5145" s="9">
        <v>4</v>
      </c>
      <c r="B5145" s="9">
        <v>610108</v>
      </c>
      <c r="C5145" s="9" t="s">
        <v>2958</v>
      </c>
      <c r="D5145" s="9" t="s">
        <v>2959</v>
      </c>
      <c r="E5145" s="9">
        <v>6101</v>
      </c>
      <c r="F5145" s="9" t="s">
        <v>1238</v>
      </c>
      <c r="G5145" s="9" t="s">
        <v>1239</v>
      </c>
      <c r="H5145" s="9">
        <v>61</v>
      </c>
      <c r="I5145" s="9" t="s">
        <v>885</v>
      </c>
      <c r="J5145" s="9" t="s">
        <v>886</v>
      </c>
      <c r="K5145" s="10">
        <v>15.417</v>
      </c>
      <c r="L5145" s="10">
        <v>99.974000000000004</v>
      </c>
    </row>
    <row r="5146" spans="1:12">
      <c r="A5146" s="9">
        <v>4</v>
      </c>
      <c r="B5146" s="9">
        <v>610408</v>
      </c>
      <c r="C5146" s="9" t="s">
        <v>3008</v>
      </c>
      <c r="D5146" s="9" t="s">
        <v>3009</v>
      </c>
      <c r="E5146" s="9">
        <v>6104</v>
      </c>
      <c r="F5146" s="9" t="s">
        <v>1905</v>
      </c>
      <c r="G5146" s="9" t="s">
        <v>1906</v>
      </c>
      <c r="H5146" s="9">
        <v>61</v>
      </c>
      <c r="I5146" s="9" t="s">
        <v>885</v>
      </c>
      <c r="J5146" s="9" t="s">
        <v>886</v>
      </c>
      <c r="K5146" s="10">
        <v>15.425000000000001</v>
      </c>
      <c r="L5146" s="10">
        <v>99.843000000000004</v>
      </c>
    </row>
    <row r="5147" spans="1:12">
      <c r="A5147" s="9">
        <v>4</v>
      </c>
      <c r="B5147" s="9">
        <v>610503</v>
      </c>
      <c r="C5147" s="9" t="s">
        <v>3078</v>
      </c>
      <c r="D5147" s="9" t="s">
        <v>3079</v>
      </c>
      <c r="E5147" s="9">
        <v>6105</v>
      </c>
      <c r="F5147" s="9" t="s">
        <v>883</v>
      </c>
      <c r="G5147" s="9" t="s">
        <v>884</v>
      </c>
      <c r="H5147" s="9">
        <v>61</v>
      </c>
      <c r="I5147" s="9" t="s">
        <v>885</v>
      </c>
      <c r="J5147" s="9" t="s">
        <v>886</v>
      </c>
      <c r="K5147" s="10">
        <v>15.388999999999999</v>
      </c>
      <c r="L5147" s="10">
        <v>99.903000000000006</v>
      </c>
    </row>
    <row r="5148" spans="1:12">
      <c r="A5148" s="9">
        <v>4</v>
      </c>
      <c r="B5148" s="9">
        <v>610505</v>
      </c>
      <c r="C5148" s="9" t="s">
        <v>3111</v>
      </c>
      <c r="D5148" s="9" t="s">
        <v>3112</v>
      </c>
      <c r="E5148" s="9">
        <v>6105</v>
      </c>
      <c r="F5148" s="9" t="s">
        <v>883</v>
      </c>
      <c r="G5148" s="9" t="s">
        <v>884</v>
      </c>
      <c r="H5148" s="9">
        <v>61</v>
      </c>
      <c r="I5148" s="9" t="s">
        <v>885</v>
      </c>
      <c r="J5148" s="9" t="s">
        <v>886</v>
      </c>
      <c r="K5148" s="10">
        <v>15.422000000000001</v>
      </c>
      <c r="L5148" s="10">
        <v>99.933999999999997</v>
      </c>
    </row>
    <row r="5149" spans="1:12">
      <c r="A5149" s="9">
        <v>4</v>
      </c>
      <c r="B5149" s="9">
        <v>610204</v>
      </c>
      <c r="C5149" s="9" t="s">
        <v>3164</v>
      </c>
      <c r="D5149" s="9" t="s">
        <v>3165</v>
      </c>
      <c r="E5149" s="9">
        <v>6102</v>
      </c>
      <c r="F5149" s="9" t="s">
        <v>2079</v>
      </c>
      <c r="G5149" s="9" t="s">
        <v>2080</v>
      </c>
      <c r="H5149" s="9">
        <v>61</v>
      </c>
      <c r="I5149" s="9" t="s">
        <v>885</v>
      </c>
      <c r="J5149" s="9" t="s">
        <v>886</v>
      </c>
      <c r="K5149" s="10">
        <v>15.494999999999999</v>
      </c>
      <c r="L5149" s="10">
        <v>99.909000000000006</v>
      </c>
    </row>
    <row r="5150" spans="1:12">
      <c r="A5150" s="9">
        <v>4</v>
      </c>
      <c r="B5150" s="9">
        <v>610401</v>
      </c>
      <c r="C5150" s="9" t="s">
        <v>3477</v>
      </c>
      <c r="D5150" s="9" t="s">
        <v>1906</v>
      </c>
      <c r="E5150" s="9">
        <v>6104</v>
      </c>
      <c r="F5150" s="9" t="s">
        <v>1905</v>
      </c>
      <c r="G5150" s="9" t="s">
        <v>1906</v>
      </c>
      <c r="H5150" s="9">
        <v>61</v>
      </c>
      <c r="I5150" s="9" t="s">
        <v>885</v>
      </c>
      <c r="J5150" s="9" t="s">
        <v>886</v>
      </c>
      <c r="K5150" s="10">
        <v>15.397</v>
      </c>
      <c r="L5150" s="10">
        <v>99.853999999999999</v>
      </c>
    </row>
    <row r="5151" spans="1:12">
      <c r="A5151" s="9">
        <v>4</v>
      </c>
      <c r="B5151" s="9">
        <v>610111</v>
      </c>
      <c r="C5151" s="9" t="s">
        <v>3739</v>
      </c>
      <c r="D5151" s="9" t="s">
        <v>3740</v>
      </c>
      <c r="E5151" s="9">
        <v>6101</v>
      </c>
      <c r="F5151" s="9" t="s">
        <v>1238</v>
      </c>
      <c r="G5151" s="9" t="s">
        <v>1239</v>
      </c>
      <c r="H5151" s="9">
        <v>61</v>
      </c>
      <c r="I5151" s="9" t="s">
        <v>885</v>
      </c>
      <c r="J5151" s="9" t="s">
        <v>886</v>
      </c>
      <c r="K5151" s="10">
        <v>15.444000000000001</v>
      </c>
      <c r="L5151" s="10">
        <v>100.018</v>
      </c>
    </row>
    <row r="5152" spans="1:12">
      <c r="A5152" s="9">
        <v>4</v>
      </c>
      <c r="B5152" s="9">
        <v>610502</v>
      </c>
      <c r="C5152" s="9" t="s">
        <v>3861</v>
      </c>
      <c r="D5152" s="9" t="s">
        <v>3862</v>
      </c>
      <c r="E5152" s="9">
        <v>6105</v>
      </c>
      <c r="F5152" s="9" t="s">
        <v>883</v>
      </c>
      <c r="G5152" s="9" t="s">
        <v>884</v>
      </c>
      <c r="H5152" s="9">
        <v>61</v>
      </c>
      <c r="I5152" s="9" t="s">
        <v>885</v>
      </c>
      <c r="J5152" s="9" t="s">
        <v>886</v>
      </c>
      <c r="K5152" s="10">
        <v>15.340999999999999</v>
      </c>
      <c r="L5152" s="10">
        <v>99.902000000000001</v>
      </c>
    </row>
    <row r="5153" spans="1:12">
      <c r="A5153" s="9">
        <v>4</v>
      </c>
      <c r="B5153" s="9">
        <v>610104</v>
      </c>
      <c r="C5153" s="9" t="s">
        <v>3966</v>
      </c>
      <c r="D5153" s="9" t="s">
        <v>3967</v>
      </c>
      <c r="E5153" s="9">
        <v>6101</v>
      </c>
      <c r="F5153" s="9" t="s">
        <v>1238</v>
      </c>
      <c r="G5153" s="9" t="s">
        <v>1239</v>
      </c>
      <c r="H5153" s="9">
        <v>61</v>
      </c>
      <c r="I5153" s="9" t="s">
        <v>885</v>
      </c>
      <c r="J5153" s="9" t="s">
        <v>886</v>
      </c>
      <c r="K5153" s="10">
        <v>15.414999999999999</v>
      </c>
      <c r="L5153" s="10">
        <v>100.032</v>
      </c>
    </row>
    <row r="5154" spans="1:12">
      <c r="A5154" s="9">
        <v>4</v>
      </c>
      <c r="B5154" s="9">
        <v>610102</v>
      </c>
      <c r="C5154" s="9" t="s">
        <v>4093</v>
      </c>
      <c r="D5154" s="9" t="s">
        <v>4094</v>
      </c>
      <c r="E5154" s="9">
        <v>6101</v>
      </c>
      <c r="F5154" s="9" t="s">
        <v>1238</v>
      </c>
      <c r="G5154" s="9" t="s">
        <v>1239</v>
      </c>
      <c r="H5154" s="9">
        <v>61</v>
      </c>
      <c r="I5154" s="9" t="s">
        <v>885</v>
      </c>
      <c r="J5154" s="9" t="s">
        <v>886</v>
      </c>
      <c r="K5154" s="10">
        <v>15.353</v>
      </c>
      <c r="L5154" s="10">
        <v>100.033</v>
      </c>
    </row>
    <row r="5155" spans="1:12">
      <c r="A5155" s="9">
        <v>4</v>
      </c>
      <c r="B5155" s="9">
        <v>610207</v>
      </c>
      <c r="C5155" s="9" t="s">
        <v>4158</v>
      </c>
      <c r="D5155" s="9" t="s">
        <v>4159</v>
      </c>
      <c r="E5155" s="9">
        <v>6102</v>
      </c>
      <c r="F5155" s="9" t="s">
        <v>2079</v>
      </c>
      <c r="G5155" s="9" t="s">
        <v>2080</v>
      </c>
      <c r="H5155" s="9">
        <v>61</v>
      </c>
      <c r="I5155" s="9" t="s">
        <v>885</v>
      </c>
      <c r="J5155" s="9" t="s">
        <v>886</v>
      </c>
      <c r="K5155" s="10">
        <v>15.465</v>
      </c>
      <c r="L5155" s="10">
        <v>99.843999999999994</v>
      </c>
    </row>
    <row r="5156" spans="1:12">
      <c r="A5156" s="9">
        <v>4</v>
      </c>
      <c r="B5156" s="9">
        <v>610209</v>
      </c>
      <c r="C5156" s="9" t="s">
        <v>4251</v>
      </c>
      <c r="D5156" s="9" t="s">
        <v>4252</v>
      </c>
      <c r="E5156" s="9">
        <v>6102</v>
      </c>
      <c r="F5156" s="9" t="s">
        <v>2079</v>
      </c>
      <c r="G5156" s="9" t="s">
        <v>2080</v>
      </c>
      <c r="H5156" s="9">
        <v>61</v>
      </c>
      <c r="I5156" s="9" t="s">
        <v>885</v>
      </c>
      <c r="J5156" s="9" t="s">
        <v>886</v>
      </c>
      <c r="K5156" s="10">
        <v>15.445</v>
      </c>
      <c r="L5156" s="10">
        <v>99.82</v>
      </c>
    </row>
    <row r="5157" spans="1:12">
      <c r="A5157" s="9">
        <v>4</v>
      </c>
      <c r="B5157" s="9">
        <v>610201</v>
      </c>
      <c r="C5157" s="9" t="s">
        <v>4437</v>
      </c>
      <c r="D5157" s="9" t="s">
        <v>4438</v>
      </c>
      <c r="E5157" s="9">
        <v>6102</v>
      </c>
      <c r="F5157" s="9" t="s">
        <v>2079</v>
      </c>
      <c r="G5157" s="9" t="s">
        <v>2080</v>
      </c>
      <c r="H5157" s="9">
        <v>61</v>
      </c>
      <c r="I5157" s="9" t="s">
        <v>885</v>
      </c>
      <c r="J5157" s="9" t="s">
        <v>886</v>
      </c>
      <c r="K5157" s="10">
        <v>15.467000000000001</v>
      </c>
      <c r="L5157" s="10">
        <v>99.888000000000005</v>
      </c>
    </row>
    <row r="5158" spans="1:12">
      <c r="A5158" s="9">
        <v>4</v>
      </c>
      <c r="B5158" s="9">
        <v>610103</v>
      </c>
      <c r="C5158" s="9" t="s">
        <v>4689</v>
      </c>
      <c r="D5158" s="9" t="s">
        <v>4690</v>
      </c>
      <c r="E5158" s="9">
        <v>6101</v>
      </c>
      <c r="F5158" s="9" t="s">
        <v>1238</v>
      </c>
      <c r="G5158" s="9" t="s">
        <v>1239</v>
      </c>
      <c r="H5158" s="9">
        <v>61</v>
      </c>
      <c r="I5158" s="9" t="s">
        <v>885</v>
      </c>
      <c r="J5158" s="9" t="s">
        <v>886</v>
      </c>
      <c r="K5158" s="10">
        <v>15.353999999999999</v>
      </c>
      <c r="L5158" s="10">
        <v>100.068</v>
      </c>
    </row>
    <row r="5159" spans="1:12">
      <c r="A5159" s="9">
        <v>4</v>
      </c>
      <c r="B5159" s="9">
        <v>610403</v>
      </c>
      <c r="C5159" s="9" t="s">
        <v>4804</v>
      </c>
      <c r="D5159" s="9" t="s">
        <v>4805</v>
      </c>
      <c r="E5159" s="9">
        <v>6104</v>
      </c>
      <c r="F5159" s="9" t="s">
        <v>1905</v>
      </c>
      <c r="G5159" s="9" t="s">
        <v>1906</v>
      </c>
      <c r="H5159" s="9">
        <v>61</v>
      </c>
      <c r="I5159" s="9" t="s">
        <v>885</v>
      </c>
      <c r="J5159" s="9" t="s">
        <v>886</v>
      </c>
      <c r="K5159" s="10">
        <v>15.34</v>
      </c>
      <c r="L5159" s="10">
        <v>99.864000000000004</v>
      </c>
    </row>
    <row r="5160" spans="1:12">
      <c r="A5160" s="9">
        <v>4</v>
      </c>
      <c r="B5160" s="9">
        <v>610107</v>
      </c>
      <c r="C5160" s="9" t="s">
        <v>5487</v>
      </c>
      <c r="D5160" s="9" t="s">
        <v>5488</v>
      </c>
      <c r="E5160" s="9">
        <v>6101</v>
      </c>
      <c r="F5160" s="9" t="s">
        <v>1238</v>
      </c>
      <c r="G5160" s="9" t="s">
        <v>1239</v>
      </c>
      <c r="H5160" s="9">
        <v>61</v>
      </c>
      <c r="I5160" s="9" t="s">
        <v>885</v>
      </c>
      <c r="J5160" s="9" t="s">
        <v>886</v>
      </c>
      <c r="K5160" s="10">
        <v>15.31</v>
      </c>
      <c r="L5160" s="10">
        <v>100.05800000000001</v>
      </c>
    </row>
    <row r="5161" spans="1:12">
      <c r="A5161" s="9">
        <v>4</v>
      </c>
      <c r="B5161" s="9">
        <v>610501</v>
      </c>
      <c r="C5161" s="9" t="s">
        <v>5644</v>
      </c>
      <c r="D5161" s="9" t="s">
        <v>5645</v>
      </c>
      <c r="E5161" s="9">
        <v>6105</v>
      </c>
      <c r="F5161" s="9" t="s">
        <v>883</v>
      </c>
      <c r="G5161" s="9" t="s">
        <v>884</v>
      </c>
      <c r="H5161" s="9">
        <v>61</v>
      </c>
      <c r="I5161" s="9" t="s">
        <v>885</v>
      </c>
      <c r="J5161" s="9" t="s">
        <v>886</v>
      </c>
      <c r="K5161" s="10">
        <v>15.349</v>
      </c>
      <c r="L5161" s="10">
        <v>99.95</v>
      </c>
    </row>
    <row r="5162" spans="1:12">
      <c r="A5162" s="9">
        <v>4</v>
      </c>
      <c r="B5162" s="9">
        <v>610612</v>
      </c>
      <c r="C5162" s="9" t="s">
        <v>6059</v>
      </c>
      <c r="D5162" s="9" t="s">
        <v>6060</v>
      </c>
      <c r="E5162" s="9">
        <v>6106</v>
      </c>
      <c r="F5162" s="9" t="s">
        <v>6061</v>
      </c>
      <c r="G5162" s="9" t="s">
        <v>2082</v>
      </c>
      <c r="H5162" s="9">
        <v>61</v>
      </c>
      <c r="I5162" s="9" t="s">
        <v>885</v>
      </c>
      <c r="J5162" s="9" t="s">
        <v>886</v>
      </c>
      <c r="K5162" s="10">
        <v>15.238</v>
      </c>
      <c r="L5162" s="10">
        <v>99.674000000000007</v>
      </c>
    </row>
    <row r="5163" spans="1:12">
      <c r="A5163" s="9">
        <v>4</v>
      </c>
      <c r="B5163" s="9">
        <v>610605</v>
      </c>
      <c r="C5163" s="9" t="s">
        <v>5339</v>
      </c>
      <c r="D5163" s="9" t="s">
        <v>3899</v>
      </c>
      <c r="E5163" s="9">
        <v>6106</v>
      </c>
      <c r="F5163" s="9" t="s">
        <v>6061</v>
      </c>
      <c r="G5163" s="9" t="s">
        <v>2082</v>
      </c>
      <c r="H5163" s="9">
        <v>61</v>
      </c>
      <c r="I5163" s="9" t="s">
        <v>885</v>
      </c>
      <c r="J5163" s="9" t="s">
        <v>886</v>
      </c>
      <c r="K5163" s="10">
        <v>15.27</v>
      </c>
      <c r="L5163" s="10">
        <v>99.7</v>
      </c>
    </row>
    <row r="5164" spans="1:12">
      <c r="A5164" s="9">
        <v>4</v>
      </c>
      <c r="B5164" s="9">
        <v>610206</v>
      </c>
      <c r="C5164" s="9" t="s">
        <v>6289</v>
      </c>
      <c r="D5164" s="9" t="s">
        <v>6290</v>
      </c>
      <c r="E5164" s="9">
        <v>6102</v>
      </c>
      <c r="F5164" s="9" t="s">
        <v>2079</v>
      </c>
      <c r="G5164" s="9" t="s">
        <v>2080</v>
      </c>
      <c r="H5164" s="9">
        <v>61</v>
      </c>
      <c r="I5164" s="9" t="s">
        <v>885</v>
      </c>
      <c r="J5164" s="9" t="s">
        <v>886</v>
      </c>
      <c r="K5164" s="10">
        <v>15.519</v>
      </c>
      <c r="L5164" s="10">
        <v>99.87</v>
      </c>
    </row>
    <row r="5165" spans="1:12">
      <c r="A5165" s="9">
        <v>4</v>
      </c>
      <c r="B5165" s="9">
        <v>610409</v>
      </c>
      <c r="C5165" s="9" t="s">
        <v>6597</v>
      </c>
      <c r="D5165" s="9" t="s">
        <v>6598</v>
      </c>
      <c r="E5165" s="9">
        <v>6104</v>
      </c>
      <c r="F5165" s="9" t="s">
        <v>1905</v>
      </c>
      <c r="G5165" s="9" t="s">
        <v>1906</v>
      </c>
      <c r="H5165" s="9">
        <v>61</v>
      </c>
      <c r="I5165" s="9" t="s">
        <v>885</v>
      </c>
      <c r="J5165" s="9" t="s">
        <v>886</v>
      </c>
      <c r="K5165" s="10">
        <v>15.327999999999999</v>
      </c>
      <c r="L5165" s="10">
        <v>99.656999999999996</v>
      </c>
    </row>
    <row r="5166" spans="1:12">
      <c r="A5166" s="9">
        <v>4</v>
      </c>
      <c r="B5166" s="9">
        <v>610301</v>
      </c>
      <c r="C5166" s="9" t="s">
        <v>4605</v>
      </c>
      <c r="D5166" s="9" t="s">
        <v>4606</v>
      </c>
      <c r="E5166" s="9">
        <v>6103</v>
      </c>
      <c r="F5166" s="9" t="s">
        <v>6833</v>
      </c>
      <c r="G5166" s="9" t="s">
        <v>4606</v>
      </c>
      <c r="H5166" s="9">
        <v>61</v>
      </c>
      <c r="I5166" s="9" t="s">
        <v>885</v>
      </c>
      <c r="J5166" s="9" t="s">
        <v>886</v>
      </c>
      <c r="K5166" s="10">
        <v>15.548</v>
      </c>
      <c r="L5166" s="10">
        <v>99.843999999999994</v>
      </c>
    </row>
    <row r="5167" spans="1:12">
      <c r="A5167" s="9">
        <v>4</v>
      </c>
      <c r="B5167" s="9">
        <v>610402</v>
      </c>
      <c r="C5167" s="9" t="s">
        <v>7341</v>
      </c>
      <c r="D5167" s="9" t="s">
        <v>7342</v>
      </c>
      <c r="E5167" s="9">
        <v>6104</v>
      </c>
      <c r="F5167" s="9" t="s">
        <v>1905</v>
      </c>
      <c r="G5167" s="9" t="s">
        <v>1906</v>
      </c>
      <c r="H5167" s="9">
        <v>61</v>
      </c>
      <c r="I5167" s="9" t="s">
        <v>885</v>
      </c>
      <c r="J5167" s="9" t="s">
        <v>886</v>
      </c>
      <c r="K5167" s="10">
        <v>15.343</v>
      </c>
      <c r="L5167" s="10">
        <v>99.814999999999998</v>
      </c>
    </row>
    <row r="5168" spans="1:12">
      <c r="A5168" s="9">
        <v>4</v>
      </c>
      <c r="B5168" s="9">
        <v>610205</v>
      </c>
      <c r="C5168" s="9" t="s">
        <v>1820</v>
      </c>
      <c r="D5168" s="9" t="s">
        <v>1821</v>
      </c>
      <c r="E5168" s="9">
        <v>6102</v>
      </c>
      <c r="F5168" s="9" t="s">
        <v>2079</v>
      </c>
      <c r="G5168" s="9" t="s">
        <v>2080</v>
      </c>
      <c r="H5168" s="9">
        <v>61</v>
      </c>
      <c r="I5168" s="9" t="s">
        <v>885</v>
      </c>
      <c r="J5168" s="9" t="s">
        <v>886</v>
      </c>
      <c r="K5168" s="10">
        <v>15.55</v>
      </c>
      <c r="L5168" s="10">
        <v>99.915000000000006</v>
      </c>
    </row>
    <row r="5169" spans="1:12">
      <c r="A5169" s="9">
        <v>4</v>
      </c>
      <c r="B5169" s="9">
        <v>610509</v>
      </c>
      <c r="C5169" s="9" t="s">
        <v>4227</v>
      </c>
      <c r="D5169" s="9" t="s">
        <v>4228</v>
      </c>
      <c r="E5169" s="9">
        <v>6105</v>
      </c>
      <c r="F5169" s="9" t="s">
        <v>883</v>
      </c>
      <c r="G5169" s="9" t="s">
        <v>884</v>
      </c>
      <c r="H5169" s="9">
        <v>61</v>
      </c>
      <c r="I5169" s="9" t="s">
        <v>885</v>
      </c>
      <c r="J5169" s="9" t="s">
        <v>886</v>
      </c>
      <c r="K5169" s="10">
        <v>15.315</v>
      </c>
      <c r="L5169" s="10">
        <v>99.998999999999995</v>
      </c>
    </row>
    <row r="5170" spans="1:12">
      <c r="A5170" s="9">
        <v>4</v>
      </c>
      <c r="B5170" s="9">
        <v>610210</v>
      </c>
      <c r="C5170" s="9" t="s">
        <v>8508</v>
      </c>
      <c r="D5170" s="9" t="s">
        <v>8509</v>
      </c>
      <c r="E5170" s="9">
        <v>6102</v>
      </c>
      <c r="F5170" s="9" t="s">
        <v>2079</v>
      </c>
      <c r="G5170" s="9" t="s">
        <v>2080</v>
      </c>
      <c r="H5170" s="9">
        <v>61</v>
      </c>
      <c r="I5170" s="9" t="s">
        <v>885</v>
      </c>
      <c r="J5170" s="9" t="s">
        <v>886</v>
      </c>
      <c r="K5170" s="10">
        <v>15.452</v>
      </c>
      <c r="L5170" s="10">
        <v>99.74</v>
      </c>
    </row>
    <row r="5171" spans="1:12">
      <c r="A5171" s="9">
        <v>4</v>
      </c>
      <c r="B5171" s="9">
        <v>610611</v>
      </c>
      <c r="C5171" s="9" t="s">
        <v>8505</v>
      </c>
      <c r="D5171" s="9" t="s">
        <v>3643</v>
      </c>
      <c r="E5171" s="9">
        <v>6106</v>
      </c>
      <c r="F5171" s="9" t="s">
        <v>6061</v>
      </c>
      <c r="G5171" s="9" t="s">
        <v>2082</v>
      </c>
      <c r="H5171" s="9">
        <v>61</v>
      </c>
      <c r="I5171" s="9" t="s">
        <v>885</v>
      </c>
      <c r="J5171" s="9" t="s">
        <v>886</v>
      </c>
      <c r="K5171" s="10">
        <v>15.028</v>
      </c>
      <c r="L5171" s="10">
        <v>99.552999999999997</v>
      </c>
    </row>
    <row r="5172" spans="1:12">
      <c r="A5172" s="9">
        <v>4</v>
      </c>
      <c r="B5172" s="9">
        <v>610702</v>
      </c>
      <c r="C5172" s="9" t="s">
        <v>9034</v>
      </c>
      <c r="D5172" s="9" t="s">
        <v>9035</v>
      </c>
      <c r="E5172" s="9">
        <v>6107</v>
      </c>
      <c r="F5172" s="9" t="s">
        <v>9036</v>
      </c>
      <c r="G5172" s="9" t="s">
        <v>9037</v>
      </c>
      <c r="H5172" s="9">
        <v>61</v>
      </c>
      <c r="I5172" s="9" t="s">
        <v>885</v>
      </c>
      <c r="J5172" s="9" t="s">
        <v>886</v>
      </c>
      <c r="K5172" s="10">
        <v>15.452</v>
      </c>
      <c r="L5172" s="10">
        <v>99.643000000000001</v>
      </c>
    </row>
    <row r="5173" spans="1:12">
      <c r="A5173" s="9">
        <v>4</v>
      </c>
      <c r="B5173" s="9">
        <v>610801</v>
      </c>
      <c r="C5173" s="9" t="s">
        <v>9324</v>
      </c>
      <c r="D5173" s="9" t="s">
        <v>9325</v>
      </c>
      <c r="E5173" s="9">
        <v>6108</v>
      </c>
      <c r="F5173" s="9" t="s">
        <v>9326</v>
      </c>
      <c r="G5173" s="9" t="s">
        <v>9327</v>
      </c>
      <c r="H5173" s="9">
        <v>61</v>
      </c>
      <c r="I5173" s="9" t="s">
        <v>885</v>
      </c>
      <c r="J5173" s="9" t="s">
        <v>886</v>
      </c>
      <c r="K5173" s="10">
        <v>15.273999999999999</v>
      </c>
      <c r="L5173" s="10">
        <v>99.646000000000001</v>
      </c>
    </row>
    <row r="5174" spans="1:12">
      <c r="A5174" s="9">
        <v>4</v>
      </c>
      <c r="B5174" s="9">
        <v>610410</v>
      </c>
      <c r="C5174" s="9" t="s">
        <v>9491</v>
      </c>
      <c r="D5174" s="9" t="s">
        <v>9492</v>
      </c>
      <c r="E5174" s="9">
        <v>6104</v>
      </c>
      <c r="F5174" s="9" t="s">
        <v>1905</v>
      </c>
      <c r="G5174" s="9" t="s">
        <v>1906</v>
      </c>
      <c r="H5174" s="9">
        <v>61</v>
      </c>
      <c r="I5174" s="9" t="s">
        <v>885</v>
      </c>
      <c r="J5174" s="9" t="s">
        <v>886</v>
      </c>
      <c r="K5174" s="10">
        <v>15.394</v>
      </c>
      <c r="L5174" s="10">
        <v>99.694000000000003</v>
      </c>
    </row>
    <row r="5175" spans="1:12">
      <c r="A5175" s="9">
        <v>4</v>
      </c>
      <c r="B5175" s="9">
        <v>610610</v>
      </c>
      <c r="C5175" s="9" t="s">
        <v>9765</v>
      </c>
      <c r="D5175" s="9" t="s">
        <v>9766</v>
      </c>
      <c r="E5175" s="9">
        <v>6106</v>
      </c>
      <c r="F5175" s="9" t="s">
        <v>6061</v>
      </c>
      <c r="G5175" s="9" t="s">
        <v>2082</v>
      </c>
      <c r="H5175" s="9">
        <v>61</v>
      </c>
      <c r="I5175" s="9" t="s">
        <v>885</v>
      </c>
      <c r="J5175" s="9" t="s">
        <v>886</v>
      </c>
      <c r="K5175" s="10">
        <v>15.141999999999999</v>
      </c>
      <c r="L5175" s="10">
        <v>99.680999999999997</v>
      </c>
    </row>
    <row r="5176" spans="1:12">
      <c r="A5176" s="9">
        <v>4</v>
      </c>
      <c r="B5176" s="9">
        <v>610302</v>
      </c>
      <c r="C5176" s="9" t="s">
        <v>4141</v>
      </c>
      <c r="D5176" s="9" t="s">
        <v>4142</v>
      </c>
      <c r="E5176" s="9">
        <v>6103</v>
      </c>
      <c r="F5176" s="9" t="s">
        <v>6833</v>
      </c>
      <c r="G5176" s="9" t="s">
        <v>4606</v>
      </c>
      <c r="H5176" s="9">
        <v>61</v>
      </c>
      <c r="I5176" s="9" t="s">
        <v>885</v>
      </c>
      <c r="J5176" s="9" t="s">
        <v>886</v>
      </c>
      <c r="K5176" s="10">
        <v>15.622</v>
      </c>
      <c r="L5176" s="10">
        <v>99.9</v>
      </c>
    </row>
    <row r="5177" spans="1:12">
      <c r="A5177" s="9">
        <v>4</v>
      </c>
      <c r="B5177" s="9">
        <v>610303</v>
      </c>
      <c r="C5177" s="9" t="s">
        <v>9817</v>
      </c>
      <c r="D5177" s="9" t="s">
        <v>9818</v>
      </c>
      <c r="E5177" s="9">
        <v>6103</v>
      </c>
      <c r="F5177" s="9" t="s">
        <v>6833</v>
      </c>
      <c r="G5177" s="9" t="s">
        <v>4606</v>
      </c>
      <c r="H5177" s="9">
        <v>61</v>
      </c>
      <c r="I5177" s="9" t="s">
        <v>885</v>
      </c>
      <c r="J5177" s="9" t="s">
        <v>886</v>
      </c>
      <c r="K5177" s="10">
        <v>15.55</v>
      </c>
      <c r="L5177" s="10">
        <v>99.778999999999996</v>
      </c>
    </row>
    <row r="5178" spans="1:12">
      <c r="A5178" s="9">
        <v>4</v>
      </c>
      <c r="B5178" s="9">
        <v>610803</v>
      </c>
      <c r="C5178" s="9" t="s">
        <v>10104</v>
      </c>
      <c r="D5178" s="9" t="s">
        <v>9327</v>
      </c>
      <c r="E5178" s="9">
        <v>6108</v>
      </c>
      <c r="F5178" s="9" t="s">
        <v>9326</v>
      </c>
      <c r="G5178" s="9" t="s">
        <v>9327</v>
      </c>
      <c r="H5178" s="9">
        <v>61</v>
      </c>
      <c r="I5178" s="9" t="s">
        <v>885</v>
      </c>
      <c r="J5178" s="9" t="s">
        <v>886</v>
      </c>
      <c r="K5178" s="10">
        <v>15.272</v>
      </c>
      <c r="L5178" s="10">
        <v>99.567999999999998</v>
      </c>
    </row>
    <row r="5179" spans="1:12">
      <c r="A5179" s="9">
        <v>4</v>
      </c>
      <c r="B5179" s="9">
        <v>610701</v>
      </c>
      <c r="C5179" s="9" t="s">
        <v>10194</v>
      </c>
      <c r="D5179" s="9" t="s">
        <v>9037</v>
      </c>
      <c r="E5179" s="9">
        <v>6107</v>
      </c>
      <c r="F5179" s="9" t="s">
        <v>9036</v>
      </c>
      <c r="G5179" s="9" t="s">
        <v>9037</v>
      </c>
      <c r="H5179" s="9">
        <v>61</v>
      </c>
      <c r="I5179" s="9" t="s">
        <v>885</v>
      </c>
      <c r="J5179" s="9" t="s">
        <v>886</v>
      </c>
      <c r="K5179" s="10">
        <v>15.486000000000001</v>
      </c>
      <c r="L5179" s="10">
        <v>99.543999999999997</v>
      </c>
    </row>
    <row r="5180" spans="1:12">
      <c r="A5180" s="9">
        <v>4</v>
      </c>
      <c r="B5180" s="9">
        <v>610703</v>
      </c>
      <c r="C5180" s="9" t="s">
        <v>10204</v>
      </c>
      <c r="D5180" s="9" t="s">
        <v>10205</v>
      </c>
      <c r="E5180" s="9">
        <v>6107</v>
      </c>
      <c r="F5180" s="9" t="s">
        <v>9036</v>
      </c>
      <c r="G5180" s="9" t="s">
        <v>9037</v>
      </c>
      <c r="H5180" s="9">
        <v>61</v>
      </c>
      <c r="I5180" s="9" t="s">
        <v>885</v>
      </c>
      <c r="J5180" s="9" t="s">
        <v>886</v>
      </c>
      <c r="K5180" s="10">
        <v>15.407999999999999</v>
      </c>
      <c r="L5180" s="10">
        <v>99.519000000000005</v>
      </c>
    </row>
    <row r="5181" spans="1:12">
      <c r="A5181" s="9">
        <v>4</v>
      </c>
      <c r="B5181" s="9">
        <v>610613</v>
      </c>
      <c r="C5181" s="9" t="s">
        <v>10233</v>
      </c>
      <c r="D5181" s="9" t="s">
        <v>10234</v>
      </c>
      <c r="E5181" s="9">
        <v>6106</v>
      </c>
      <c r="F5181" s="9" t="s">
        <v>6061</v>
      </c>
      <c r="G5181" s="9" t="s">
        <v>2082</v>
      </c>
      <c r="H5181" s="9">
        <v>61</v>
      </c>
      <c r="I5181" s="9" t="s">
        <v>885</v>
      </c>
      <c r="J5181" s="9" t="s">
        <v>886</v>
      </c>
      <c r="K5181" s="10">
        <v>15.021000000000001</v>
      </c>
      <c r="L5181" s="10">
        <v>99.73</v>
      </c>
    </row>
    <row r="5182" spans="1:12">
      <c r="A5182" s="9">
        <v>4</v>
      </c>
      <c r="B5182" s="9">
        <v>610706</v>
      </c>
      <c r="C5182" s="9" t="s">
        <v>10401</v>
      </c>
      <c r="D5182" s="9" t="s">
        <v>10402</v>
      </c>
      <c r="E5182" s="9">
        <v>6107</v>
      </c>
      <c r="F5182" s="9" t="s">
        <v>9036</v>
      </c>
      <c r="G5182" s="9" t="s">
        <v>9037</v>
      </c>
      <c r="H5182" s="9">
        <v>61</v>
      </c>
      <c r="I5182" s="9" t="s">
        <v>885</v>
      </c>
      <c r="J5182" s="9" t="s">
        <v>886</v>
      </c>
      <c r="K5182" s="10">
        <v>15.385</v>
      </c>
      <c r="L5182" s="10">
        <v>99.61</v>
      </c>
    </row>
    <row r="5183" spans="1:12">
      <c r="A5183" s="9">
        <v>4</v>
      </c>
      <c r="B5183" s="9">
        <v>610305</v>
      </c>
      <c r="C5183" s="9" t="s">
        <v>2335</v>
      </c>
      <c r="D5183" s="9" t="s">
        <v>2336</v>
      </c>
      <c r="E5183" s="9">
        <v>6103</v>
      </c>
      <c r="F5183" s="9" t="s">
        <v>6833</v>
      </c>
      <c r="G5183" s="9" t="s">
        <v>4606</v>
      </c>
      <c r="H5183" s="9">
        <v>61</v>
      </c>
      <c r="I5183" s="9" t="s">
        <v>885</v>
      </c>
      <c r="J5183" s="9" t="s">
        <v>886</v>
      </c>
      <c r="K5183" s="10">
        <v>15.592000000000001</v>
      </c>
      <c r="L5183" s="10">
        <v>99.715000000000003</v>
      </c>
    </row>
    <row r="5184" spans="1:12">
      <c r="A5184" s="9">
        <v>4</v>
      </c>
      <c r="B5184" s="9">
        <v>610407</v>
      </c>
      <c r="C5184" s="9" t="s">
        <v>10556</v>
      </c>
      <c r="D5184" s="9" t="s">
        <v>4258</v>
      </c>
      <c r="E5184" s="9">
        <v>6104</v>
      </c>
      <c r="F5184" s="9" t="s">
        <v>1905</v>
      </c>
      <c r="G5184" s="9" t="s">
        <v>1906</v>
      </c>
      <c r="H5184" s="9">
        <v>61</v>
      </c>
      <c r="I5184" s="9" t="s">
        <v>885</v>
      </c>
      <c r="J5184" s="9" t="s">
        <v>886</v>
      </c>
      <c r="K5184" s="10">
        <v>15.343999999999999</v>
      </c>
      <c r="L5184" s="10">
        <v>99.712000000000003</v>
      </c>
    </row>
    <row r="5185" spans="1:12">
      <c r="A5185" s="9">
        <v>4</v>
      </c>
      <c r="B5185" s="9">
        <v>610606</v>
      </c>
      <c r="C5185" s="9" t="s">
        <v>10650</v>
      </c>
      <c r="D5185" s="9" t="s">
        <v>10651</v>
      </c>
      <c r="E5185" s="9">
        <v>6106</v>
      </c>
      <c r="F5185" s="9" t="s">
        <v>6061</v>
      </c>
      <c r="G5185" s="9" t="s">
        <v>2082</v>
      </c>
      <c r="H5185" s="9">
        <v>61</v>
      </c>
      <c r="I5185" s="9" t="s">
        <v>885</v>
      </c>
      <c r="J5185" s="9" t="s">
        <v>886</v>
      </c>
      <c r="K5185" s="10">
        <v>15.177</v>
      </c>
      <c r="L5185" s="10">
        <v>99.724000000000004</v>
      </c>
    </row>
    <row r="5186" spans="1:12">
      <c r="A5186" s="9">
        <v>4</v>
      </c>
      <c r="B5186" s="9">
        <v>610603</v>
      </c>
      <c r="C5186" s="9" t="s">
        <v>9311</v>
      </c>
      <c r="D5186" s="9" t="s">
        <v>9312</v>
      </c>
      <c r="E5186" s="9">
        <v>6106</v>
      </c>
      <c r="F5186" s="9" t="s">
        <v>6061</v>
      </c>
      <c r="G5186" s="9" t="s">
        <v>2082</v>
      </c>
      <c r="H5186" s="9">
        <v>61</v>
      </c>
      <c r="I5186" s="9" t="s">
        <v>885</v>
      </c>
      <c r="J5186" s="9" t="s">
        <v>886</v>
      </c>
      <c r="K5186" s="10">
        <v>15.175000000000001</v>
      </c>
      <c r="L5186" s="10">
        <v>99.555999999999997</v>
      </c>
    </row>
    <row r="5187" spans="1:12">
      <c r="A5187" s="9">
        <v>4</v>
      </c>
      <c r="B5187" s="9">
        <v>610208</v>
      </c>
      <c r="C5187" s="9" t="s">
        <v>1795</v>
      </c>
      <c r="D5187" s="9" t="s">
        <v>1796</v>
      </c>
      <c r="E5187" s="9">
        <v>6102</v>
      </c>
      <c r="F5187" s="9" t="s">
        <v>2079</v>
      </c>
      <c r="G5187" s="9" t="s">
        <v>2080</v>
      </c>
      <c r="H5187" s="9">
        <v>61</v>
      </c>
      <c r="I5187" s="9" t="s">
        <v>885</v>
      </c>
      <c r="J5187" s="9" t="s">
        <v>886</v>
      </c>
      <c r="K5187" s="10">
        <v>15.507999999999999</v>
      </c>
      <c r="L5187" s="10">
        <v>99.71</v>
      </c>
    </row>
    <row r="5188" spans="1:12">
      <c r="A5188" s="9">
        <v>4</v>
      </c>
      <c r="B5188" s="9">
        <v>610614</v>
      </c>
      <c r="C5188" s="9" t="s">
        <v>11398</v>
      </c>
      <c r="D5188" s="9" t="s">
        <v>11399</v>
      </c>
      <c r="E5188" s="9">
        <v>6106</v>
      </c>
      <c r="F5188" s="9" t="s">
        <v>6061</v>
      </c>
      <c r="G5188" s="9" t="s">
        <v>2082</v>
      </c>
      <c r="H5188" s="9">
        <v>61</v>
      </c>
      <c r="I5188" s="9" t="s">
        <v>885</v>
      </c>
      <c r="J5188" s="9" t="s">
        <v>886</v>
      </c>
      <c r="K5188" s="10">
        <v>15.132</v>
      </c>
      <c r="L5188" s="10">
        <v>99.430999999999997</v>
      </c>
    </row>
    <row r="5189" spans="1:12">
      <c r="A5189" s="9">
        <v>4</v>
      </c>
      <c r="B5189" s="9">
        <v>610609</v>
      </c>
      <c r="C5189" s="9" t="s">
        <v>3745</v>
      </c>
      <c r="D5189" s="9" t="s">
        <v>2933</v>
      </c>
      <c r="E5189" s="9">
        <v>6106</v>
      </c>
      <c r="F5189" s="9" t="s">
        <v>6061</v>
      </c>
      <c r="G5189" s="9" t="s">
        <v>2082</v>
      </c>
      <c r="H5189" s="9">
        <v>61</v>
      </c>
      <c r="I5189" s="9" t="s">
        <v>885</v>
      </c>
      <c r="J5189" s="9" t="s">
        <v>886</v>
      </c>
      <c r="K5189" s="10">
        <v>15.047000000000001</v>
      </c>
      <c r="L5189" s="10">
        <v>99.685000000000002</v>
      </c>
    </row>
    <row r="5190" spans="1:12">
      <c r="A5190" s="9">
        <v>4</v>
      </c>
      <c r="B5190" s="9">
        <v>610705</v>
      </c>
      <c r="C5190" s="9" t="s">
        <v>5751</v>
      </c>
      <c r="D5190" s="9" t="s">
        <v>5752</v>
      </c>
      <c r="E5190" s="9">
        <v>6107</v>
      </c>
      <c r="F5190" s="9" t="s">
        <v>9036</v>
      </c>
      <c r="G5190" s="9" t="s">
        <v>9037</v>
      </c>
      <c r="H5190" s="9">
        <v>61</v>
      </c>
      <c r="I5190" s="9" t="s">
        <v>885</v>
      </c>
      <c r="J5190" s="9" t="s">
        <v>886</v>
      </c>
      <c r="K5190" s="10">
        <v>15.534000000000001</v>
      </c>
      <c r="L5190" s="10">
        <v>99.605000000000004</v>
      </c>
    </row>
    <row r="5191" spans="1:12">
      <c r="A5191" s="9">
        <v>4</v>
      </c>
      <c r="B5191" s="9">
        <v>610304</v>
      </c>
      <c r="C5191" s="9" t="s">
        <v>11863</v>
      </c>
      <c r="D5191" s="9" t="s">
        <v>11864</v>
      </c>
      <c r="E5191" s="9">
        <v>6103</v>
      </c>
      <c r="F5191" s="9" t="s">
        <v>6833</v>
      </c>
      <c r="G5191" s="9" t="s">
        <v>4606</v>
      </c>
      <c r="H5191" s="9">
        <v>61</v>
      </c>
      <c r="I5191" s="9" t="s">
        <v>885</v>
      </c>
      <c r="J5191" s="9" t="s">
        <v>886</v>
      </c>
      <c r="K5191" s="10">
        <v>15.622999999999999</v>
      </c>
      <c r="L5191" s="10">
        <v>99.762</v>
      </c>
    </row>
    <row r="5192" spans="1:12">
      <c r="A5192" s="9">
        <v>4</v>
      </c>
      <c r="B5192" s="9">
        <v>610602</v>
      </c>
      <c r="C5192" s="9" t="s">
        <v>3776</v>
      </c>
      <c r="D5192" s="9" t="s">
        <v>3777</v>
      </c>
      <c r="E5192" s="9">
        <v>6106</v>
      </c>
      <c r="F5192" s="9" t="s">
        <v>6061</v>
      </c>
      <c r="G5192" s="9" t="s">
        <v>2082</v>
      </c>
      <c r="H5192" s="9">
        <v>61</v>
      </c>
      <c r="I5192" s="9" t="s">
        <v>885</v>
      </c>
      <c r="J5192" s="9" t="s">
        <v>886</v>
      </c>
      <c r="K5192" s="10">
        <v>15.054</v>
      </c>
      <c r="L5192" s="10">
        <v>99.602999999999994</v>
      </c>
    </row>
    <row r="5193" spans="1:12">
      <c r="A5193" s="9">
        <v>4</v>
      </c>
      <c r="B5193" s="9">
        <v>610601</v>
      </c>
      <c r="C5193" s="9" t="s">
        <v>2081</v>
      </c>
      <c r="D5193" s="9" t="s">
        <v>2082</v>
      </c>
      <c r="E5193" s="9">
        <v>6106</v>
      </c>
      <c r="F5193" s="9" t="s">
        <v>6061</v>
      </c>
      <c r="G5193" s="9" t="s">
        <v>2082</v>
      </c>
      <c r="H5193" s="9">
        <v>61</v>
      </c>
      <c r="I5193" s="9" t="s">
        <v>885</v>
      </c>
      <c r="J5193" s="9" t="s">
        <v>886</v>
      </c>
      <c r="K5193" s="10">
        <v>15.05</v>
      </c>
      <c r="L5193" s="10">
        <v>99.463999999999999</v>
      </c>
    </row>
    <row r="5194" spans="1:12">
      <c r="A5194" s="9">
        <v>4</v>
      </c>
      <c r="B5194" s="9">
        <v>610802</v>
      </c>
      <c r="C5194" s="9" t="s">
        <v>5593</v>
      </c>
      <c r="D5194" s="9" t="s">
        <v>5594</v>
      </c>
      <c r="E5194" s="9">
        <v>6108</v>
      </c>
      <c r="F5194" s="9" t="s">
        <v>9326</v>
      </c>
      <c r="G5194" s="9" t="s">
        <v>9327</v>
      </c>
      <c r="H5194" s="9">
        <v>61</v>
      </c>
      <c r="I5194" s="9" t="s">
        <v>885</v>
      </c>
      <c r="J5194" s="9" t="s">
        <v>886</v>
      </c>
      <c r="K5194" s="10">
        <v>15.316000000000001</v>
      </c>
      <c r="L5194" s="10">
        <v>99.480999999999995</v>
      </c>
    </row>
    <row r="5195" spans="1:12">
      <c r="A5195" s="9">
        <v>4</v>
      </c>
      <c r="B5195" s="9">
        <v>610604</v>
      </c>
      <c r="C5195" s="9" t="s">
        <v>12544</v>
      </c>
      <c r="D5195" s="9" t="s">
        <v>12545</v>
      </c>
      <c r="E5195" s="9">
        <v>6106</v>
      </c>
      <c r="F5195" s="9" t="s">
        <v>6061</v>
      </c>
      <c r="G5195" s="9" t="s">
        <v>2082</v>
      </c>
      <c r="H5195" s="9">
        <v>61</v>
      </c>
      <c r="I5195" s="9" t="s">
        <v>885</v>
      </c>
      <c r="J5195" s="9" t="s">
        <v>886</v>
      </c>
      <c r="K5195" s="10">
        <v>15.226000000000001</v>
      </c>
      <c r="L5195" s="10">
        <v>99.412000000000006</v>
      </c>
    </row>
    <row r="5196" spans="1:12">
      <c r="A5196" s="9">
        <v>4</v>
      </c>
      <c r="B5196" s="9">
        <v>610704</v>
      </c>
      <c r="C5196" s="9" t="s">
        <v>12725</v>
      </c>
      <c r="D5196" s="9" t="s">
        <v>12726</v>
      </c>
      <c r="E5196" s="9">
        <v>6107</v>
      </c>
      <c r="F5196" s="9" t="s">
        <v>9036</v>
      </c>
      <c r="G5196" s="9" t="s">
        <v>9037</v>
      </c>
      <c r="H5196" s="9">
        <v>61</v>
      </c>
      <c r="I5196" s="9" t="s">
        <v>885</v>
      </c>
      <c r="J5196" s="9" t="s">
        <v>886</v>
      </c>
      <c r="K5196" s="10">
        <v>15.538</v>
      </c>
      <c r="L5196" s="10">
        <v>99.335999999999999</v>
      </c>
    </row>
    <row r="5197" spans="1:12">
      <c r="A5197" s="9">
        <v>4</v>
      </c>
      <c r="B5197" s="9">
        <v>610607</v>
      </c>
      <c r="C5197" s="9" t="s">
        <v>12738</v>
      </c>
      <c r="D5197" s="9" t="s">
        <v>12739</v>
      </c>
      <c r="E5197" s="9">
        <v>6106</v>
      </c>
      <c r="F5197" s="9" t="s">
        <v>6061</v>
      </c>
      <c r="G5197" s="9" t="s">
        <v>2082</v>
      </c>
      <c r="H5197" s="9">
        <v>61</v>
      </c>
      <c r="I5197" s="9" t="s">
        <v>885</v>
      </c>
      <c r="J5197" s="9" t="s">
        <v>886</v>
      </c>
      <c r="K5197" s="10">
        <v>15.292</v>
      </c>
      <c r="L5197" s="10">
        <v>99.168000000000006</v>
      </c>
    </row>
    <row r="5198" spans="1:12">
      <c r="A5198" s="9">
        <v>4</v>
      </c>
      <c r="B5198" s="9">
        <v>620101</v>
      </c>
      <c r="C5198" s="9" t="s">
        <v>462</v>
      </c>
      <c r="D5198" s="9" t="s">
        <v>463</v>
      </c>
      <c r="E5198" s="9">
        <v>6201</v>
      </c>
      <c r="F5198" s="9" t="s">
        <v>3134</v>
      </c>
      <c r="G5198" s="9" t="s">
        <v>3135</v>
      </c>
      <c r="H5198" s="9">
        <v>62</v>
      </c>
      <c r="I5198" s="9" t="s">
        <v>3136</v>
      </c>
      <c r="J5198" s="9" t="s">
        <v>3137</v>
      </c>
      <c r="K5198" s="10">
        <v>16.472999999999999</v>
      </c>
      <c r="L5198" s="10">
        <v>99.528000000000006</v>
      </c>
    </row>
    <row r="5199" spans="1:12">
      <c r="A5199" s="9">
        <v>4</v>
      </c>
      <c r="B5199" s="9">
        <v>620608</v>
      </c>
      <c r="C5199" s="9" t="s">
        <v>4940</v>
      </c>
      <c r="D5199" s="9" t="s">
        <v>4941</v>
      </c>
      <c r="E5199" s="9">
        <v>6206</v>
      </c>
      <c r="F5199" s="9" t="s">
        <v>4942</v>
      </c>
      <c r="G5199" s="9" t="s">
        <v>4943</v>
      </c>
      <c r="H5199" s="9">
        <v>62</v>
      </c>
      <c r="I5199" s="9" t="s">
        <v>3136</v>
      </c>
      <c r="J5199" s="9" t="s">
        <v>3137</v>
      </c>
      <c r="K5199" s="10">
        <v>16.666</v>
      </c>
      <c r="L5199" s="10">
        <v>99.742000000000004</v>
      </c>
    </row>
    <row r="5200" spans="1:12">
      <c r="A5200" s="9">
        <v>4</v>
      </c>
      <c r="B5200" s="9">
        <v>620504</v>
      </c>
      <c r="C5200" s="9" t="s">
        <v>5566</v>
      </c>
      <c r="D5200" s="9" t="s">
        <v>5567</v>
      </c>
      <c r="E5200" s="9">
        <v>6205</v>
      </c>
      <c r="F5200" s="9" t="s">
        <v>5568</v>
      </c>
      <c r="G5200" s="9" t="s">
        <v>5569</v>
      </c>
      <c r="H5200" s="9">
        <v>62</v>
      </c>
      <c r="I5200" s="9" t="s">
        <v>3136</v>
      </c>
      <c r="J5200" s="9" t="s">
        <v>3137</v>
      </c>
      <c r="K5200" s="10">
        <v>16.268999999999998</v>
      </c>
      <c r="L5200" s="10">
        <v>99.679000000000002</v>
      </c>
    </row>
    <row r="5201" spans="1:12">
      <c r="A5201" s="9">
        <v>4</v>
      </c>
      <c r="B5201" s="9">
        <v>620505</v>
      </c>
      <c r="C5201" s="9" t="s">
        <v>6085</v>
      </c>
      <c r="D5201" s="9" t="s">
        <v>6086</v>
      </c>
      <c r="E5201" s="9">
        <v>6205</v>
      </c>
      <c r="F5201" s="9" t="s">
        <v>5568</v>
      </c>
      <c r="G5201" s="9" t="s">
        <v>5569</v>
      </c>
      <c r="H5201" s="9">
        <v>62</v>
      </c>
      <c r="I5201" s="9" t="s">
        <v>3136</v>
      </c>
      <c r="J5201" s="9" t="s">
        <v>3137</v>
      </c>
      <c r="K5201" s="10">
        <v>16.152999999999999</v>
      </c>
      <c r="L5201" s="10">
        <v>99.784999999999997</v>
      </c>
    </row>
    <row r="5202" spans="1:12">
      <c r="A5202" s="9">
        <v>4</v>
      </c>
      <c r="B5202" s="9">
        <v>621003</v>
      </c>
      <c r="C5202" s="9" t="s">
        <v>6419</v>
      </c>
      <c r="D5202" s="9" t="s">
        <v>6420</v>
      </c>
      <c r="E5202" s="9">
        <v>6210</v>
      </c>
      <c r="F5202" s="9" t="s">
        <v>6421</v>
      </c>
      <c r="G5202" s="9" t="s">
        <v>6422</v>
      </c>
      <c r="H5202" s="9">
        <v>62</v>
      </c>
      <c r="I5202" s="9" t="s">
        <v>3136</v>
      </c>
      <c r="J5202" s="9" t="s">
        <v>3137</v>
      </c>
      <c r="K5202" s="10">
        <v>16.158000000000001</v>
      </c>
      <c r="L5202" s="10">
        <v>99.941000000000003</v>
      </c>
    </row>
    <row r="5203" spans="1:12">
      <c r="A5203" s="9">
        <v>4</v>
      </c>
      <c r="B5203" s="9">
        <v>620115</v>
      </c>
      <c r="C5203" s="9" t="s">
        <v>7102</v>
      </c>
      <c r="D5203" s="9" t="s">
        <v>7103</v>
      </c>
      <c r="E5203" s="9">
        <v>6201</v>
      </c>
      <c r="F5203" s="9" t="s">
        <v>3134</v>
      </c>
      <c r="G5203" s="9" t="s">
        <v>3135</v>
      </c>
      <c r="H5203" s="9">
        <v>62</v>
      </c>
      <c r="I5203" s="9" t="s">
        <v>3136</v>
      </c>
      <c r="J5203" s="9" t="s">
        <v>3137</v>
      </c>
      <c r="K5203" s="10">
        <v>16.451000000000001</v>
      </c>
      <c r="L5203" s="10">
        <v>99.451999999999998</v>
      </c>
    </row>
    <row r="5204" spans="1:12">
      <c r="A5204" s="9">
        <v>4</v>
      </c>
      <c r="B5204" s="9">
        <v>620705</v>
      </c>
      <c r="C5204" s="9" t="s">
        <v>7193</v>
      </c>
      <c r="D5204" s="9" t="s">
        <v>7194</v>
      </c>
      <c r="E5204" s="9">
        <v>6207</v>
      </c>
      <c r="F5204" s="9" t="s">
        <v>7195</v>
      </c>
      <c r="G5204" s="9" t="s">
        <v>7196</v>
      </c>
      <c r="H5204" s="9">
        <v>62</v>
      </c>
      <c r="I5204" s="9" t="s">
        <v>3136</v>
      </c>
      <c r="J5204" s="9" t="s">
        <v>3137</v>
      </c>
      <c r="K5204" s="10">
        <v>16.521000000000001</v>
      </c>
      <c r="L5204" s="10">
        <v>99.974000000000004</v>
      </c>
    </row>
    <row r="5205" spans="1:12">
      <c r="A5205" s="9">
        <v>4</v>
      </c>
      <c r="B5205" s="9">
        <v>620506</v>
      </c>
      <c r="C5205" s="9" t="s">
        <v>5887</v>
      </c>
      <c r="D5205" s="9" t="s">
        <v>1773</v>
      </c>
      <c r="E5205" s="9">
        <v>6205</v>
      </c>
      <c r="F5205" s="9" t="s">
        <v>5568</v>
      </c>
      <c r="G5205" s="9" t="s">
        <v>5569</v>
      </c>
      <c r="H5205" s="9">
        <v>62</v>
      </c>
      <c r="I5205" s="9" t="s">
        <v>3136</v>
      </c>
      <c r="J5205" s="9" t="s">
        <v>3137</v>
      </c>
      <c r="K5205" s="10">
        <v>16.204000000000001</v>
      </c>
      <c r="L5205" s="10">
        <v>99.774000000000001</v>
      </c>
    </row>
    <row r="5206" spans="1:12">
      <c r="A5206" s="9">
        <v>4</v>
      </c>
      <c r="B5206" s="9">
        <v>621103</v>
      </c>
      <c r="C5206" s="9" t="s">
        <v>7537</v>
      </c>
      <c r="D5206" s="9" t="s">
        <v>7538</v>
      </c>
      <c r="E5206" s="9">
        <v>6211</v>
      </c>
      <c r="F5206" s="9" t="s">
        <v>7539</v>
      </c>
      <c r="G5206" s="9" t="s">
        <v>7540</v>
      </c>
      <c r="H5206" s="9">
        <v>62</v>
      </c>
      <c r="I5206" s="9" t="s">
        <v>3136</v>
      </c>
      <c r="J5206" s="9" t="s">
        <v>3137</v>
      </c>
      <c r="K5206" s="10">
        <v>16.581</v>
      </c>
      <c r="L5206" s="10">
        <v>99.429000000000002</v>
      </c>
    </row>
    <row r="5207" spans="1:12">
      <c r="A5207" s="9">
        <v>4</v>
      </c>
      <c r="B5207" s="9">
        <v>620118</v>
      </c>
      <c r="C5207" s="9" t="s">
        <v>7602</v>
      </c>
      <c r="D5207" s="9" t="s">
        <v>7603</v>
      </c>
      <c r="E5207" s="9">
        <v>6201</v>
      </c>
      <c r="F5207" s="9" t="s">
        <v>3134</v>
      </c>
      <c r="G5207" s="9" t="s">
        <v>3135</v>
      </c>
      <c r="H5207" s="9">
        <v>62</v>
      </c>
      <c r="I5207" s="9" t="s">
        <v>3136</v>
      </c>
      <c r="J5207" s="9" t="s">
        <v>3137</v>
      </c>
      <c r="K5207" s="10">
        <v>16.329999999999998</v>
      </c>
      <c r="L5207" s="10">
        <v>99.628</v>
      </c>
    </row>
    <row r="5208" spans="1:12">
      <c r="A5208" s="9">
        <v>4</v>
      </c>
      <c r="B5208" s="9">
        <v>620508</v>
      </c>
      <c r="C5208" s="9" t="s">
        <v>4050</v>
      </c>
      <c r="D5208" s="9" t="s">
        <v>4051</v>
      </c>
      <c r="E5208" s="9">
        <v>6205</v>
      </c>
      <c r="F5208" s="9" t="s">
        <v>5568</v>
      </c>
      <c r="G5208" s="9" t="s">
        <v>5569</v>
      </c>
      <c r="H5208" s="9">
        <v>62</v>
      </c>
      <c r="I5208" s="9" t="s">
        <v>3136</v>
      </c>
      <c r="J5208" s="9" t="s">
        <v>3137</v>
      </c>
      <c r="K5208" s="10">
        <v>16.266999999999999</v>
      </c>
      <c r="L5208" s="10">
        <v>99.631</v>
      </c>
    </row>
    <row r="5209" spans="1:12">
      <c r="A5209" s="9">
        <v>4</v>
      </c>
      <c r="B5209" s="9">
        <v>620413</v>
      </c>
      <c r="C5209" s="9" t="s">
        <v>7759</v>
      </c>
      <c r="D5209" s="9" t="s">
        <v>7760</v>
      </c>
      <c r="E5209" s="9">
        <v>6204</v>
      </c>
      <c r="F5209" s="9" t="s">
        <v>7761</v>
      </c>
      <c r="G5209" s="9" t="s">
        <v>7762</v>
      </c>
      <c r="H5209" s="9">
        <v>62</v>
      </c>
      <c r="I5209" s="9" t="s">
        <v>3136</v>
      </c>
      <c r="J5209" s="9" t="s">
        <v>3137</v>
      </c>
      <c r="K5209" s="10">
        <v>16.103000000000002</v>
      </c>
      <c r="L5209" s="10">
        <v>99.787999999999997</v>
      </c>
    </row>
    <row r="5210" spans="1:12">
      <c r="A5210" s="9">
        <v>4</v>
      </c>
      <c r="B5210" s="9">
        <v>620707</v>
      </c>
      <c r="C5210" s="9" t="s">
        <v>7807</v>
      </c>
      <c r="D5210" s="9" t="s">
        <v>7808</v>
      </c>
      <c r="E5210" s="9">
        <v>6207</v>
      </c>
      <c r="F5210" s="9" t="s">
        <v>7195</v>
      </c>
      <c r="G5210" s="9" t="s">
        <v>7196</v>
      </c>
      <c r="H5210" s="9">
        <v>62</v>
      </c>
      <c r="I5210" s="9" t="s">
        <v>3136</v>
      </c>
      <c r="J5210" s="9" t="s">
        <v>3137</v>
      </c>
      <c r="K5210" s="10">
        <v>16.57</v>
      </c>
      <c r="L5210" s="10">
        <v>99.790999999999997</v>
      </c>
    </row>
    <row r="5211" spans="1:12">
      <c r="A5211" s="9">
        <v>4</v>
      </c>
      <c r="B5211" s="9">
        <v>620502</v>
      </c>
      <c r="C5211" s="9" t="s">
        <v>7991</v>
      </c>
      <c r="D5211" s="9" t="s">
        <v>7992</v>
      </c>
      <c r="E5211" s="9">
        <v>6205</v>
      </c>
      <c r="F5211" s="9" t="s">
        <v>5568</v>
      </c>
      <c r="G5211" s="9" t="s">
        <v>5569</v>
      </c>
      <c r="H5211" s="9">
        <v>62</v>
      </c>
      <c r="I5211" s="9" t="s">
        <v>3136</v>
      </c>
      <c r="J5211" s="9" t="s">
        <v>3137</v>
      </c>
      <c r="K5211" s="10">
        <v>16.260999999999999</v>
      </c>
      <c r="L5211" s="10">
        <v>99.751999999999995</v>
      </c>
    </row>
    <row r="5212" spans="1:12">
      <c r="A5212" s="9">
        <v>4</v>
      </c>
      <c r="B5212" s="9">
        <v>620706</v>
      </c>
      <c r="C5212" s="9" t="s">
        <v>8047</v>
      </c>
      <c r="D5212" s="9" t="s">
        <v>8048</v>
      </c>
      <c r="E5212" s="9">
        <v>6207</v>
      </c>
      <c r="F5212" s="9" t="s">
        <v>7195</v>
      </c>
      <c r="G5212" s="9" t="s">
        <v>7196</v>
      </c>
      <c r="H5212" s="9">
        <v>62</v>
      </c>
      <c r="I5212" s="9" t="s">
        <v>3136</v>
      </c>
      <c r="J5212" s="9" t="s">
        <v>3137</v>
      </c>
      <c r="K5212" s="10">
        <v>16.689</v>
      </c>
      <c r="L5212" s="10">
        <v>99.855000000000004</v>
      </c>
    </row>
    <row r="5213" spans="1:12">
      <c r="A5213" s="9">
        <v>4</v>
      </c>
      <c r="B5213" s="9">
        <v>620403</v>
      </c>
      <c r="C5213" s="9" t="s">
        <v>8091</v>
      </c>
      <c r="D5213" s="9" t="s">
        <v>8092</v>
      </c>
      <c r="E5213" s="9">
        <v>6204</v>
      </c>
      <c r="F5213" s="9" t="s">
        <v>7761</v>
      </c>
      <c r="G5213" s="9" t="s">
        <v>7762</v>
      </c>
      <c r="H5213" s="9">
        <v>62</v>
      </c>
      <c r="I5213" s="9" t="s">
        <v>3136</v>
      </c>
      <c r="J5213" s="9" t="s">
        <v>3137</v>
      </c>
      <c r="K5213" s="10">
        <v>16.123999999999999</v>
      </c>
      <c r="L5213" s="10">
        <v>99.856999999999999</v>
      </c>
    </row>
    <row r="5214" spans="1:12">
      <c r="A5214" s="9">
        <v>4</v>
      </c>
      <c r="B5214" s="9">
        <v>620405</v>
      </c>
      <c r="C5214" s="9" t="s">
        <v>4013</v>
      </c>
      <c r="D5214" s="9" t="s">
        <v>4014</v>
      </c>
      <c r="E5214" s="9">
        <v>6204</v>
      </c>
      <c r="F5214" s="9" t="s">
        <v>7761</v>
      </c>
      <c r="G5214" s="9" t="s">
        <v>7762</v>
      </c>
      <c r="H5214" s="9">
        <v>62</v>
      </c>
      <c r="I5214" s="9" t="s">
        <v>3136</v>
      </c>
      <c r="J5214" s="9" t="s">
        <v>3137</v>
      </c>
      <c r="K5214" s="10">
        <v>16.050999999999998</v>
      </c>
      <c r="L5214" s="10">
        <v>99.831000000000003</v>
      </c>
    </row>
    <row r="5215" spans="1:12">
      <c r="A5215" s="9">
        <v>4</v>
      </c>
      <c r="B5215" s="9">
        <v>620704</v>
      </c>
      <c r="C5215" s="9" t="s">
        <v>8302</v>
      </c>
      <c r="D5215" s="9" t="s">
        <v>8303</v>
      </c>
      <c r="E5215" s="9">
        <v>6207</v>
      </c>
      <c r="F5215" s="9" t="s">
        <v>7195</v>
      </c>
      <c r="G5215" s="9" t="s">
        <v>7196</v>
      </c>
      <c r="H5215" s="9">
        <v>62</v>
      </c>
      <c r="I5215" s="9" t="s">
        <v>3136</v>
      </c>
      <c r="J5215" s="9" t="s">
        <v>3137</v>
      </c>
      <c r="K5215" s="10">
        <v>16.559999999999999</v>
      </c>
      <c r="L5215" s="10">
        <v>99.856999999999999</v>
      </c>
    </row>
    <row r="5216" spans="1:12">
      <c r="A5216" s="9">
        <v>4</v>
      </c>
      <c r="B5216" s="9">
        <v>620406</v>
      </c>
      <c r="C5216" s="9" t="s">
        <v>8484</v>
      </c>
      <c r="D5216" s="9" t="s">
        <v>8485</v>
      </c>
      <c r="E5216" s="9">
        <v>6204</v>
      </c>
      <c r="F5216" s="9" t="s">
        <v>7761</v>
      </c>
      <c r="G5216" s="9" t="s">
        <v>7762</v>
      </c>
      <c r="H5216" s="9">
        <v>62</v>
      </c>
      <c r="I5216" s="9" t="s">
        <v>3136</v>
      </c>
      <c r="J5216" s="9" t="s">
        <v>3137</v>
      </c>
      <c r="K5216" s="10">
        <v>16</v>
      </c>
      <c r="L5216" s="10">
        <v>99.801000000000002</v>
      </c>
    </row>
    <row r="5217" spans="1:12">
      <c r="A5217" s="9">
        <v>4</v>
      </c>
      <c r="B5217" s="9">
        <v>620607</v>
      </c>
      <c r="C5217" s="9" t="s">
        <v>8580</v>
      </c>
      <c r="D5217" s="9" t="s">
        <v>8581</v>
      </c>
      <c r="E5217" s="9">
        <v>6206</v>
      </c>
      <c r="F5217" s="9" t="s">
        <v>4942</v>
      </c>
      <c r="G5217" s="9" t="s">
        <v>4943</v>
      </c>
      <c r="H5217" s="9">
        <v>62</v>
      </c>
      <c r="I5217" s="9" t="s">
        <v>3136</v>
      </c>
      <c r="J5217" s="9" t="s">
        <v>3137</v>
      </c>
      <c r="K5217" s="10">
        <v>16.658999999999999</v>
      </c>
      <c r="L5217" s="10">
        <v>99.667000000000002</v>
      </c>
    </row>
    <row r="5218" spans="1:12">
      <c r="A5218" s="9">
        <v>4</v>
      </c>
      <c r="B5218" s="9">
        <v>620802</v>
      </c>
      <c r="C5218" s="9" t="s">
        <v>4231</v>
      </c>
      <c r="D5218" s="9" t="s">
        <v>4232</v>
      </c>
      <c r="E5218" s="9">
        <v>6208</v>
      </c>
      <c r="F5218" s="9" t="s">
        <v>8691</v>
      </c>
      <c r="G5218" s="9" t="s">
        <v>8692</v>
      </c>
      <c r="H5218" s="9">
        <v>62</v>
      </c>
      <c r="I5218" s="9" t="s">
        <v>3136</v>
      </c>
      <c r="J5218" s="9" t="s">
        <v>3137</v>
      </c>
      <c r="K5218" s="10">
        <v>16.341000000000001</v>
      </c>
      <c r="L5218" s="10">
        <v>99.899000000000001</v>
      </c>
    </row>
    <row r="5219" spans="1:12">
      <c r="A5219" s="9">
        <v>4</v>
      </c>
      <c r="B5219" s="9">
        <v>620701</v>
      </c>
      <c r="C5219" s="9" t="s">
        <v>8823</v>
      </c>
      <c r="D5219" s="9" t="s">
        <v>7196</v>
      </c>
      <c r="E5219" s="9">
        <v>6207</v>
      </c>
      <c r="F5219" s="9" t="s">
        <v>7195</v>
      </c>
      <c r="G5219" s="9" t="s">
        <v>7196</v>
      </c>
      <c r="H5219" s="9">
        <v>62</v>
      </c>
      <c r="I5219" s="9" t="s">
        <v>3136</v>
      </c>
      <c r="J5219" s="9" t="s">
        <v>3137</v>
      </c>
      <c r="K5219" s="10">
        <v>16.625</v>
      </c>
      <c r="L5219" s="10">
        <v>99.861000000000004</v>
      </c>
    </row>
    <row r="5220" spans="1:12">
      <c r="A5220" s="9">
        <v>4</v>
      </c>
      <c r="B5220" s="9">
        <v>621004</v>
      </c>
      <c r="C5220" s="9" t="s">
        <v>8965</v>
      </c>
      <c r="D5220" s="9" t="s">
        <v>8966</v>
      </c>
      <c r="E5220" s="9">
        <v>6210</v>
      </c>
      <c r="F5220" s="9" t="s">
        <v>6421</v>
      </c>
      <c r="G5220" s="9" t="s">
        <v>6422</v>
      </c>
      <c r="H5220" s="9">
        <v>62</v>
      </c>
      <c r="I5220" s="9" t="s">
        <v>3136</v>
      </c>
      <c r="J5220" s="9" t="s">
        <v>3137</v>
      </c>
      <c r="K5220" s="10">
        <v>16.181999999999999</v>
      </c>
      <c r="L5220" s="10">
        <v>99.914000000000001</v>
      </c>
    </row>
    <row r="5221" spans="1:12">
      <c r="A5221" s="9">
        <v>4</v>
      </c>
      <c r="B5221" s="9">
        <v>620610</v>
      </c>
      <c r="C5221" s="9" t="s">
        <v>9046</v>
      </c>
      <c r="D5221" s="9" t="s">
        <v>5967</v>
      </c>
      <c r="E5221" s="9">
        <v>6206</v>
      </c>
      <c r="F5221" s="9" t="s">
        <v>4942</v>
      </c>
      <c r="G5221" s="9" t="s">
        <v>4943</v>
      </c>
      <c r="H5221" s="9">
        <v>62</v>
      </c>
      <c r="I5221" s="9" t="s">
        <v>3136</v>
      </c>
      <c r="J5221" s="9" t="s">
        <v>3137</v>
      </c>
      <c r="K5221" s="10">
        <v>16.824000000000002</v>
      </c>
      <c r="L5221" s="10">
        <v>99.558999999999997</v>
      </c>
    </row>
    <row r="5222" spans="1:12">
      <c r="A5222" s="9">
        <v>4</v>
      </c>
      <c r="B5222" s="9">
        <v>620513</v>
      </c>
      <c r="C5222" s="9" t="s">
        <v>9049</v>
      </c>
      <c r="D5222" s="9" t="s">
        <v>9050</v>
      </c>
      <c r="E5222" s="9">
        <v>6205</v>
      </c>
      <c r="F5222" s="9" t="s">
        <v>5568</v>
      </c>
      <c r="G5222" s="9" t="s">
        <v>5569</v>
      </c>
      <c r="H5222" s="9">
        <v>62</v>
      </c>
      <c r="I5222" s="9" t="s">
        <v>3136</v>
      </c>
      <c r="J5222" s="9" t="s">
        <v>3137</v>
      </c>
      <c r="K5222" s="10">
        <v>16.308</v>
      </c>
      <c r="L5222" s="10">
        <v>99.728999999999999</v>
      </c>
    </row>
    <row r="5223" spans="1:12">
      <c r="A5223" s="9">
        <v>4</v>
      </c>
      <c r="B5223" s="9">
        <v>620605</v>
      </c>
      <c r="C5223" s="9" t="s">
        <v>9055</v>
      </c>
      <c r="D5223" s="9" t="s">
        <v>9056</v>
      </c>
      <c r="E5223" s="9">
        <v>6206</v>
      </c>
      <c r="F5223" s="9" t="s">
        <v>4942</v>
      </c>
      <c r="G5223" s="9" t="s">
        <v>4943</v>
      </c>
      <c r="H5223" s="9">
        <v>62</v>
      </c>
      <c r="I5223" s="9" t="s">
        <v>3136</v>
      </c>
      <c r="J5223" s="9" t="s">
        <v>3137</v>
      </c>
      <c r="K5223" s="10">
        <v>16.712</v>
      </c>
      <c r="L5223" s="10">
        <v>99.665999999999997</v>
      </c>
    </row>
    <row r="5224" spans="1:12">
      <c r="A5224" s="9">
        <v>4</v>
      </c>
      <c r="B5224" s="9">
        <v>620408</v>
      </c>
      <c r="C5224" s="9" t="s">
        <v>9135</v>
      </c>
      <c r="D5224" s="9" t="s">
        <v>9136</v>
      </c>
      <c r="E5224" s="9">
        <v>6204</v>
      </c>
      <c r="F5224" s="9" t="s">
        <v>7761</v>
      </c>
      <c r="G5224" s="9" t="s">
        <v>7762</v>
      </c>
      <c r="H5224" s="9">
        <v>62</v>
      </c>
      <c r="I5224" s="9" t="s">
        <v>3136</v>
      </c>
      <c r="J5224" s="9" t="s">
        <v>3137</v>
      </c>
      <c r="K5224" s="10">
        <v>16.053000000000001</v>
      </c>
      <c r="L5224" s="10">
        <v>99.751999999999995</v>
      </c>
    </row>
    <row r="5225" spans="1:12">
      <c r="A5225" s="9">
        <v>4</v>
      </c>
      <c r="B5225" s="9">
        <v>620702</v>
      </c>
      <c r="C5225" s="9" t="s">
        <v>9142</v>
      </c>
      <c r="D5225" s="9" t="s">
        <v>9143</v>
      </c>
      <c r="E5225" s="9">
        <v>6207</v>
      </c>
      <c r="F5225" s="9" t="s">
        <v>7195</v>
      </c>
      <c r="G5225" s="9" t="s">
        <v>7196</v>
      </c>
      <c r="H5225" s="9">
        <v>62</v>
      </c>
      <c r="I5225" s="9" t="s">
        <v>3136</v>
      </c>
      <c r="J5225" s="9" t="s">
        <v>3137</v>
      </c>
      <c r="K5225" s="10">
        <v>16.568000000000001</v>
      </c>
      <c r="L5225" s="10">
        <v>99.912999999999997</v>
      </c>
    </row>
    <row r="5226" spans="1:12">
      <c r="A5226" s="9">
        <v>4</v>
      </c>
      <c r="B5226" s="9">
        <v>620602</v>
      </c>
      <c r="C5226" s="9" t="s">
        <v>9173</v>
      </c>
      <c r="D5226" s="9" t="s">
        <v>9174</v>
      </c>
      <c r="E5226" s="9">
        <v>6206</v>
      </c>
      <c r="F5226" s="9" t="s">
        <v>4942</v>
      </c>
      <c r="G5226" s="9" t="s">
        <v>4943</v>
      </c>
      <c r="H5226" s="9">
        <v>62</v>
      </c>
      <c r="I5226" s="9" t="s">
        <v>3136</v>
      </c>
      <c r="J5226" s="9" t="s">
        <v>3137</v>
      </c>
      <c r="K5226" s="10">
        <v>16.748000000000001</v>
      </c>
      <c r="L5226" s="10">
        <v>99.578999999999994</v>
      </c>
    </row>
    <row r="5227" spans="1:12">
      <c r="A5227" s="9">
        <v>4</v>
      </c>
      <c r="B5227" s="9">
        <v>620105</v>
      </c>
      <c r="C5227" s="9" t="s">
        <v>9345</v>
      </c>
      <c r="D5227" s="9" t="s">
        <v>2593</v>
      </c>
      <c r="E5227" s="9">
        <v>6201</v>
      </c>
      <c r="F5227" s="9" t="s">
        <v>3134</v>
      </c>
      <c r="G5227" s="9" t="s">
        <v>3135</v>
      </c>
      <c r="H5227" s="9">
        <v>62</v>
      </c>
      <c r="I5227" s="9" t="s">
        <v>3136</v>
      </c>
      <c r="J5227" s="9" t="s">
        <v>3137</v>
      </c>
      <c r="K5227" s="10">
        <v>16.489999999999998</v>
      </c>
      <c r="L5227" s="10">
        <v>99.456999999999994</v>
      </c>
    </row>
    <row r="5228" spans="1:12">
      <c r="A5228" s="9">
        <v>4</v>
      </c>
      <c r="B5228" s="9">
        <v>620114</v>
      </c>
      <c r="C5228" s="9" t="s">
        <v>3202</v>
      </c>
      <c r="D5228" s="9" t="s">
        <v>3203</v>
      </c>
      <c r="E5228" s="9">
        <v>6201</v>
      </c>
      <c r="F5228" s="9" t="s">
        <v>3134</v>
      </c>
      <c r="G5228" s="9" t="s">
        <v>3135</v>
      </c>
      <c r="H5228" s="9">
        <v>62</v>
      </c>
      <c r="I5228" s="9" t="s">
        <v>3136</v>
      </c>
      <c r="J5228" s="9" t="s">
        <v>3137</v>
      </c>
      <c r="K5228" s="10">
        <v>16.27</v>
      </c>
      <c r="L5228" s="10">
        <v>99.376000000000005</v>
      </c>
    </row>
    <row r="5229" spans="1:12">
      <c r="A5229" s="9">
        <v>4</v>
      </c>
      <c r="B5229" s="9">
        <v>620803</v>
      </c>
      <c r="C5229" s="9" t="s">
        <v>9451</v>
      </c>
      <c r="D5229" s="9" t="s">
        <v>9452</v>
      </c>
      <c r="E5229" s="9">
        <v>6208</v>
      </c>
      <c r="F5229" s="9" t="s">
        <v>8691</v>
      </c>
      <c r="G5229" s="9" t="s">
        <v>8692</v>
      </c>
      <c r="H5229" s="9">
        <v>62</v>
      </c>
      <c r="I5229" s="9" t="s">
        <v>3136</v>
      </c>
      <c r="J5229" s="9" t="s">
        <v>3137</v>
      </c>
      <c r="K5229" s="10">
        <v>16.286999999999999</v>
      </c>
      <c r="L5229" s="10">
        <v>99.915000000000006</v>
      </c>
    </row>
    <row r="5230" spans="1:12">
      <c r="A5230" s="9">
        <v>4</v>
      </c>
      <c r="B5230" s="9">
        <v>620202</v>
      </c>
      <c r="C5230" s="9" t="s">
        <v>9628</v>
      </c>
      <c r="D5230" s="9" t="s">
        <v>9629</v>
      </c>
      <c r="E5230" s="9">
        <v>6202</v>
      </c>
      <c r="F5230" s="9" t="s">
        <v>9630</v>
      </c>
      <c r="G5230" s="9" t="s">
        <v>7039</v>
      </c>
      <c r="H5230" s="9">
        <v>62</v>
      </c>
      <c r="I5230" s="9" t="s">
        <v>3136</v>
      </c>
      <c r="J5230" s="9" t="s">
        <v>3137</v>
      </c>
      <c r="K5230" s="10">
        <v>16.452000000000002</v>
      </c>
      <c r="L5230" s="10">
        <v>99.826999999999998</v>
      </c>
    </row>
    <row r="5231" spans="1:12">
      <c r="A5231" s="9">
        <v>4</v>
      </c>
      <c r="B5231" s="9">
        <v>620112</v>
      </c>
      <c r="C5231" s="9" t="s">
        <v>9681</v>
      </c>
      <c r="D5231" s="9" t="s">
        <v>9682</v>
      </c>
      <c r="E5231" s="9">
        <v>6201</v>
      </c>
      <c r="F5231" s="9" t="s">
        <v>3134</v>
      </c>
      <c r="G5231" s="9" t="s">
        <v>3135</v>
      </c>
      <c r="H5231" s="9">
        <v>62</v>
      </c>
      <c r="I5231" s="9" t="s">
        <v>3136</v>
      </c>
      <c r="J5231" s="9" t="s">
        <v>3137</v>
      </c>
      <c r="K5231" s="10">
        <v>16.484999999999999</v>
      </c>
      <c r="L5231" s="10">
        <v>99.703000000000003</v>
      </c>
    </row>
    <row r="5232" spans="1:12">
      <c r="A5232" s="9">
        <v>4</v>
      </c>
      <c r="B5232" s="9">
        <v>620206</v>
      </c>
      <c r="C5232" s="9" t="s">
        <v>2766</v>
      </c>
      <c r="D5232" s="9" t="s">
        <v>1389</v>
      </c>
      <c r="E5232" s="9">
        <v>6202</v>
      </c>
      <c r="F5232" s="9" t="s">
        <v>9630</v>
      </c>
      <c r="G5232" s="9" t="s">
        <v>7039</v>
      </c>
      <c r="H5232" s="9">
        <v>62</v>
      </c>
      <c r="I5232" s="9" t="s">
        <v>3136</v>
      </c>
      <c r="J5232" s="9" t="s">
        <v>3137</v>
      </c>
      <c r="K5232" s="10">
        <v>16.384</v>
      </c>
      <c r="L5232" s="10">
        <v>99.832999999999998</v>
      </c>
    </row>
    <row r="5233" spans="1:12">
      <c r="A5233" s="9">
        <v>4</v>
      </c>
      <c r="B5233" s="9">
        <v>620107</v>
      </c>
      <c r="C5233" s="9" t="s">
        <v>9842</v>
      </c>
      <c r="D5233" s="9" t="s">
        <v>9843</v>
      </c>
      <c r="E5233" s="9">
        <v>6201</v>
      </c>
      <c r="F5233" s="9" t="s">
        <v>3134</v>
      </c>
      <c r="G5233" s="9" t="s">
        <v>3135</v>
      </c>
      <c r="H5233" s="9">
        <v>62</v>
      </c>
      <c r="I5233" s="9" t="s">
        <v>3136</v>
      </c>
      <c r="J5233" s="9" t="s">
        <v>3137</v>
      </c>
      <c r="K5233" s="10">
        <v>16.634</v>
      </c>
      <c r="L5233" s="10">
        <v>99.44</v>
      </c>
    </row>
    <row r="5234" spans="1:12">
      <c r="A5234" s="9">
        <v>4</v>
      </c>
      <c r="B5234" s="9">
        <v>620106</v>
      </c>
      <c r="C5234" s="9" t="s">
        <v>9849</v>
      </c>
      <c r="D5234" s="9" t="s">
        <v>9850</v>
      </c>
      <c r="E5234" s="9">
        <v>6201</v>
      </c>
      <c r="F5234" s="9" t="s">
        <v>3134</v>
      </c>
      <c r="G5234" s="9" t="s">
        <v>3135</v>
      </c>
      <c r="H5234" s="9">
        <v>62</v>
      </c>
      <c r="I5234" s="9" t="s">
        <v>3136</v>
      </c>
      <c r="J5234" s="9" t="s">
        <v>3137</v>
      </c>
      <c r="K5234" s="10">
        <v>16.53</v>
      </c>
      <c r="L5234" s="10">
        <v>99.453999999999994</v>
      </c>
    </row>
    <row r="5235" spans="1:12">
      <c r="A5235" s="9">
        <v>4</v>
      </c>
      <c r="B5235" s="9">
        <v>620117</v>
      </c>
      <c r="C5235" s="9" t="s">
        <v>9853</v>
      </c>
      <c r="D5235" s="9" t="s">
        <v>9854</v>
      </c>
      <c r="E5235" s="9">
        <v>6201</v>
      </c>
      <c r="F5235" s="9" t="s">
        <v>3134</v>
      </c>
      <c r="G5235" s="9" t="s">
        <v>3135</v>
      </c>
      <c r="H5235" s="9">
        <v>62</v>
      </c>
      <c r="I5235" s="9" t="s">
        <v>3136</v>
      </c>
      <c r="J5235" s="9" t="s">
        <v>3137</v>
      </c>
      <c r="K5235" s="10">
        <v>16.375</v>
      </c>
      <c r="L5235" s="10">
        <v>99.41</v>
      </c>
    </row>
    <row r="5236" spans="1:12">
      <c r="A5236" s="9">
        <v>4</v>
      </c>
      <c r="B5236" s="9">
        <v>620102</v>
      </c>
      <c r="C5236" s="9" t="s">
        <v>9880</v>
      </c>
      <c r="D5236" s="9" t="s">
        <v>9881</v>
      </c>
      <c r="E5236" s="9">
        <v>6201</v>
      </c>
      <c r="F5236" s="9" t="s">
        <v>3134</v>
      </c>
      <c r="G5236" s="9" t="s">
        <v>3135</v>
      </c>
      <c r="H5236" s="9">
        <v>62</v>
      </c>
      <c r="I5236" s="9" t="s">
        <v>3136</v>
      </c>
      <c r="J5236" s="9" t="s">
        <v>3137</v>
      </c>
      <c r="K5236" s="10">
        <v>16.327999999999999</v>
      </c>
      <c r="L5236" s="10">
        <v>99.552999999999997</v>
      </c>
    </row>
    <row r="5237" spans="1:12">
      <c r="A5237" s="9">
        <v>4</v>
      </c>
      <c r="B5237" s="9">
        <v>620410</v>
      </c>
      <c r="C5237" s="9" t="s">
        <v>9897</v>
      </c>
      <c r="D5237" s="9" t="s">
        <v>9898</v>
      </c>
      <c r="E5237" s="9">
        <v>6204</v>
      </c>
      <c r="F5237" s="9" t="s">
        <v>7761</v>
      </c>
      <c r="G5237" s="9" t="s">
        <v>7762</v>
      </c>
      <c r="H5237" s="9">
        <v>62</v>
      </c>
      <c r="I5237" s="9" t="s">
        <v>3136</v>
      </c>
      <c r="J5237" s="9" t="s">
        <v>3137</v>
      </c>
      <c r="K5237" s="10">
        <v>16.108000000000001</v>
      </c>
      <c r="L5237" s="10">
        <v>99.656999999999996</v>
      </c>
    </row>
    <row r="5238" spans="1:12">
      <c r="A5238" s="9">
        <v>4</v>
      </c>
      <c r="B5238" s="9">
        <v>620201</v>
      </c>
      <c r="C5238" s="9" t="s">
        <v>7038</v>
      </c>
      <c r="D5238" s="9" t="s">
        <v>7039</v>
      </c>
      <c r="E5238" s="9">
        <v>6202</v>
      </c>
      <c r="F5238" s="9" t="s">
        <v>9630</v>
      </c>
      <c r="G5238" s="9" t="s">
        <v>7039</v>
      </c>
      <c r="H5238" s="9">
        <v>62</v>
      </c>
      <c r="I5238" s="9" t="s">
        <v>3136</v>
      </c>
      <c r="J5238" s="9" t="s">
        <v>3137</v>
      </c>
      <c r="K5238" s="10">
        <v>16.486999999999998</v>
      </c>
      <c r="L5238" s="10">
        <v>99.897000000000006</v>
      </c>
    </row>
    <row r="5239" spans="1:12">
      <c r="A5239" s="9">
        <v>4</v>
      </c>
      <c r="B5239" s="9">
        <v>620204</v>
      </c>
      <c r="C5239" s="9" t="s">
        <v>10028</v>
      </c>
      <c r="D5239" s="9" t="s">
        <v>10029</v>
      </c>
      <c r="E5239" s="9">
        <v>6202</v>
      </c>
      <c r="F5239" s="9" t="s">
        <v>9630</v>
      </c>
      <c r="G5239" s="9" t="s">
        <v>7039</v>
      </c>
      <c r="H5239" s="9">
        <v>62</v>
      </c>
      <c r="I5239" s="9" t="s">
        <v>3136</v>
      </c>
      <c r="J5239" s="9" t="s">
        <v>3137</v>
      </c>
      <c r="K5239" s="10">
        <v>16.463999999999999</v>
      </c>
      <c r="L5239" s="10">
        <v>99.972999999999999</v>
      </c>
    </row>
    <row r="5240" spans="1:12">
      <c r="A5240" s="9">
        <v>4</v>
      </c>
      <c r="B5240" s="9">
        <v>620205</v>
      </c>
      <c r="C5240" s="9" t="s">
        <v>911</v>
      </c>
      <c r="D5240" s="9" t="s">
        <v>912</v>
      </c>
      <c r="E5240" s="9">
        <v>6202</v>
      </c>
      <c r="F5240" s="9" t="s">
        <v>9630</v>
      </c>
      <c r="G5240" s="9" t="s">
        <v>7039</v>
      </c>
      <c r="H5240" s="9">
        <v>62</v>
      </c>
      <c r="I5240" s="9" t="s">
        <v>3136</v>
      </c>
      <c r="J5240" s="9" t="s">
        <v>3137</v>
      </c>
      <c r="K5240" s="10">
        <v>16.507000000000001</v>
      </c>
      <c r="L5240" s="10">
        <v>99.798000000000002</v>
      </c>
    </row>
    <row r="5241" spans="1:12">
      <c r="A5241" s="9">
        <v>4</v>
      </c>
      <c r="B5241" s="9">
        <v>621001</v>
      </c>
      <c r="C5241" s="9" t="s">
        <v>10217</v>
      </c>
      <c r="D5241" s="9" t="s">
        <v>6422</v>
      </c>
      <c r="E5241" s="9">
        <v>6210</v>
      </c>
      <c r="F5241" s="9" t="s">
        <v>6421</v>
      </c>
      <c r="G5241" s="9" t="s">
        <v>6422</v>
      </c>
      <c r="H5241" s="9">
        <v>62</v>
      </c>
      <c r="I5241" s="9" t="s">
        <v>3136</v>
      </c>
      <c r="J5241" s="9" t="s">
        <v>3137</v>
      </c>
      <c r="K5241" s="10">
        <v>16.285</v>
      </c>
      <c r="L5241" s="10">
        <v>99.984999999999999</v>
      </c>
    </row>
    <row r="5242" spans="1:12">
      <c r="A5242" s="9">
        <v>4</v>
      </c>
      <c r="B5242" s="9">
        <v>620203</v>
      </c>
      <c r="C5242" s="9" t="s">
        <v>10243</v>
      </c>
      <c r="D5242" s="9" t="s">
        <v>10244</v>
      </c>
      <c r="E5242" s="9">
        <v>6202</v>
      </c>
      <c r="F5242" s="9" t="s">
        <v>9630</v>
      </c>
      <c r="G5242" s="9" t="s">
        <v>7039</v>
      </c>
      <c r="H5242" s="9">
        <v>62</v>
      </c>
      <c r="I5242" s="9" t="s">
        <v>3136</v>
      </c>
      <c r="J5242" s="9" t="s">
        <v>3137</v>
      </c>
      <c r="K5242" s="10">
        <v>16.417000000000002</v>
      </c>
      <c r="L5242" s="10">
        <v>99.756</v>
      </c>
    </row>
    <row r="5243" spans="1:12">
      <c r="A5243" s="9">
        <v>4</v>
      </c>
      <c r="B5243" s="9">
        <v>620801</v>
      </c>
      <c r="C5243" s="9" t="s">
        <v>10287</v>
      </c>
      <c r="D5243" s="9" t="s">
        <v>9979</v>
      </c>
      <c r="E5243" s="9">
        <v>6208</v>
      </c>
      <c r="F5243" s="9" t="s">
        <v>8691</v>
      </c>
      <c r="G5243" s="9" t="s">
        <v>8692</v>
      </c>
      <c r="H5243" s="9">
        <v>62</v>
      </c>
      <c r="I5243" s="9" t="s">
        <v>3136</v>
      </c>
      <c r="J5243" s="9" t="s">
        <v>3137</v>
      </c>
      <c r="K5243" s="10">
        <v>16.305</v>
      </c>
      <c r="L5243" s="10">
        <v>99.861999999999995</v>
      </c>
    </row>
    <row r="5244" spans="1:12">
      <c r="A5244" s="9">
        <v>4</v>
      </c>
      <c r="B5244" s="9">
        <v>620404</v>
      </c>
      <c r="C5244" s="9" t="s">
        <v>10350</v>
      </c>
      <c r="D5244" s="9" t="s">
        <v>10351</v>
      </c>
      <c r="E5244" s="9">
        <v>6204</v>
      </c>
      <c r="F5244" s="9" t="s">
        <v>7761</v>
      </c>
      <c r="G5244" s="9" t="s">
        <v>7762</v>
      </c>
      <c r="H5244" s="9">
        <v>62</v>
      </c>
      <c r="I5244" s="9" t="s">
        <v>3136</v>
      </c>
      <c r="J5244" s="9" t="s">
        <v>3137</v>
      </c>
      <c r="K5244" s="10">
        <v>16.094000000000001</v>
      </c>
      <c r="L5244" s="10">
        <v>99.918000000000006</v>
      </c>
    </row>
    <row r="5245" spans="1:12">
      <c r="A5245" s="9">
        <v>4</v>
      </c>
      <c r="B5245" s="9">
        <v>620207</v>
      </c>
      <c r="C5245" s="9" t="s">
        <v>10545</v>
      </c>
      <c r="D5245" s="9" t="s">
        <v>10546</v>
      </c>
      <c r="E5245" s="9">
        <v>6202</v>
      </c>
      <c r="F5245" s="9" t="s">
        <v>9630</v>
      </c>
      <c r="G5245" s="9" t="s">
        <v>7039</v>
      </c>
      <c r="H5245" s="9">
        <v>62</v>
      </c>
      <c r="I5245" s="9" t="s">
        <v>3136</v>
      </c>
      <c r="J5245" s="9" t="s">
        <v>3137</v>
      </c>
      <c r="K5245" s="10">
        <v>16.399000000000001</v>
      </c>
      <c r="L5245" s="10">
        <v>99.909000000000006</v>
      </c>
    </row>
    <row r="5246" spans="1:12">
      <c r="A5246" s="9">
        <v>4</v>
      </c>
      <c r="B5246" s="9">
        <v>620111</v>
      </c>
      <c r="C5246" s="9" t="s">
        <v>10554</v>
      </c>
      <c r="D5246" s="9" t="s">
        <v>10555</v>
      </c>
      <c r="E5246" s="9">
        <v>6201</v>
      </c>
      <c r="F5246" s="9" t="s">
        <v>3134</v>
      </c>
      <c r="G5246" s="9" t="s">
        <v>3135</v>
      </c>
      <c r="H5246" s="9">
        <v>62</v>
      </c>
      <c r="I5246" s="9" t="s">
        <v>3136</v>
      </c>
      <c r="J5246" s="9" t="s">
        <v>3137</v>
      </c>
      <c r="K5246" s="10">
        <v>16.367000000000001</v>
      </c>
      <c r="L5246" s="10">
        <v>99.694999999999993</v>
      </c>
    </row>
    <row r="5247" spans="1:12">
      <c r="A5247" s="9">
        <v>4</v>
      </c>
      <c r="B5247" s="9">
        <v>620601</v>
      </c>
      <c r="C5247" s="9" t="s">
        <v>10569</v>
      </c>
      <c r="D5247" s="9" t="s">
        <v>4943</v>
      </c>
      <c r="E5247" s="9">
        <v>6206</v>
      </c>
      <c r="F5247" s="9" t="s">
        <v>4942</v>
      </c>
      <c r="G5247" s="9" t="s">
        <v>4943</v>
      </c>
      <c r="H5247" s="9">
        <v>62</v>
      </c>
      <c r="I5247" s="9" t="s">
        <v>3136</v>
      </c>
      <c r="J5247" s="9" t="s">
        <v>3137</v>
      </c>
      <c r="K5247" s="10">
        <v>16.657</v>
      </c>
      <c r="L5247" s="10">
        <v>99.537999999999997</v>
      </c>
    </row>
    <row r="5248" spans="1:12">
      <c r="A5248" s="9">
        <v>4</v>
      </c>
      <c r="B5248" s="9">
        <v>620110</v>
      </c>
      <c r="C5248" s="9" t="s">
        <v>1851</v>
      </c>
      <c r="D5248" s="9" t="s">
        <v>1852</v>
      </c>
      <c r="E5248" s="9">
        <v>6201</v>
      </c>
      <c r="F5248" s="9" t="s">
        <v>3134</v>
      </c>
      <c r="G5248" s="9" t="s">
        <v>3135</v>
      </c>
      <c r="H5248" s="9">
        <v>62</v>
      </c>
      <c r="I5248" s="9" t="s">
        <v>3136</v>
      </c>
      <c r="J5248" s="9" t="s">
        <v>3137</v>
      </c>
      <c r="K5248" s="10">
        <v>16.565999999999999</v>
      </c>
      <c r="L5248" s="10">
        <v>99.521000000000001</v>
      </c>
    </row>
    <row r="5249" spans="1:12">
      <c r="A5249" s="9">
        <v>4</v>
      </c>
      <c r="B5249" s="9">
        <v>620703</v>
      </c>
      <c r="C5249" s="9" t="s">
        <v>4141</v>
      </c>
      <c r="D5249" s="9" t="s">
        <v>4142</v>
      </c>
      <c r="E5249" s="9">
        <v>6207</v>
      </c>
      <c r="F5249" s="9" t="s">
        <v>7195</v>
      </c>
      <c r="G5249" s="9" t="s">
        <v>7196</v>
      </c>
      <c r="H5249" s="9">
        <v>62</v>
      </c>
      <c r="I5249" s="9" t="s">
        <v>3136</v>
      </c>
      <c r="J5249" s="9" t="s">
        <v>3137</v>
      </c>
      <c r="K5249" s="10">
        <v>16.64</v>
      </c>
      <c r="L5249" s="10">
        <v>99.78</v>
      </c>
    </row>
    <row r="5250" spans="1:12">
      <c r="A5250" s="9">
        <v>4</v>
      </c>
      <c r="B5250" s="9">
        <v>620501</v>
      </c>
      <c r="C5250" s="9" t="s">
        <v>10764</v>
      </c>
      <c r="D5250" s="9" t="s">
        <v>5569</v>
      </c>
      <c r="E5250" s="9">
        <v>6205</v>
      </c>
      <c r="F5250" s="9" t="s">
        <v>5568</v>
      </c>
      <c r="G5250" s="9" t="s">
        <v>5569</v>
      </c>
      <c r="H5250" s="9">
        <v>62</v>
      </c>
      <c r="I5250" s="9" t="s">
        <v>3136</v>
      </c>
      <c r="J5250" s="9" t="s">
        <v>3137</v>
      </c>
      <c r="K5250" s="10">
        <v>16.175999999999998</v>
      </c>
      <c r="L5250" s="10">
        <v>99.697999999999993</v>
      </c>
    </row>
    <row r="5251" spans="1:12">
      <c r="A5251" s="9">
        <v>4</v>
      </c>
      <c r="B5251" s="9">
        <v>621002</v>
      </c>
      <c r="C5251" s="9" t="s">
        <v>10800</v>
      </c>
      <c r="D5251" s="9" t="s">
        <v>10801</v>
      </c>
      <c r="E5251" s="9">
        <v>6210</v>
      </c>
      <c r="F5251" s="9" t="s">
        <v>6421</v>
      </c>
      <c r="G5251" s="9" t="s">
        <v>6422</v>
      </c>
      <c r="H5251" s="9">
        <v>62</v>
      </c>
      <c r="I5251" s="9" t="s">
        <v>3136</v>
      </c>
      <c r="J5251" s="9" t="s">
        <v>3137</v>
      </c>
      <c r="K5251" s="10">
        <v>16.233000000000001</v>
      </c>
      <c r="L5251" s="10">
        <v>99.926000000000002</v>
      </c>
    </row>
    <row r="5252" spans="1:12">
      <c r="A5252" s="9">
        <v>4</v>
      </c>
      <c r="B5252" s="9">
        <v>620516</v>
      </c>
      <c r="C5252" s="9" t="s">
        <v>10870</v>
      </c>
      <c r="D5252" s="9" t="s">
        <v>10871</v>
      </c>
      <c r="E5252" s="9">
        <v>6205</v>
      </c>
      <c r="F5252" s="9" t="s">
        <v>5568</v>
      </c>
      <c r="G5252" s="9" t="s">
        <v>5569</v>
      </c>
      <c r="H5252" s="9">
        <v>62</v>
      </c>
      <c r="I5252" s="9" t="s">
        <v>3136</v>
      </c>
      <c r="J5252" s="9" t="s">
        <v>3137</v>
      </c>
      <c r="K5252" s="10">
        <v>16.25</v>
      </c>
      <c r="L5252" s="10">
        <v>99.543000000000006</v>
      </c>
    </row>
    <row r="5253" spans="1:12">
      <c r="A5253" s="9">
        <v>4</v>
      </c>
      <c r="B5253" s="9">
        <v>620902</v>
      </c>
      <c r="C5253" s="9" t="s">
        <v>10934</v>
      </c>
      <c r="D5253" s="9" t="s">
        <v>10196</v>
      </c>
      <c r="E5253" s="9">
        <v>6209</v>
      </c>
      <c r="F5253" s="9" t="s">
        <v>10935</v>
      </c>
      <c r="G5253" s="9" t="s">
        <v>10936</v>
      </c>
      <c r="H5253" s="9">
        <v>62</v>
      </c>
      <c r="I5253" s="9" t="s">
        <v>3136</v>
      </c>
      <c r="J5253" s="9" t="s">
        <v>3137</v>
      </c>
      <c r="K5253" s="10">
        <v>16.052</v>
      </c>
      <c r="L5253" s="10">
        <v>99.426000000000002</v>
      </c>
    </row>
    <row r="5254" spans="1:12">
      <c r="A5254" s="9">
        <v>4</v>
      </c>
      <c r="B5254" s="9">
        <v>621102</v>
      </c>
      <c r="C5254" s="9" t="s">
        <v>10981</v>
      </c>
      <c r="D5254" s="9" t="s">
        <v>10982</v>
      </c>
      <c r="E5254" s="9">
        <v>6211</v>
      </c>
      <c r="F5254" s="9" t="s">
        <v>7539</v>
      </c>
      <c r="G5254" s="9" t="s">
        <v>7540</v>
      </c>
      <c r="H5254" s="9">
        <v>62</v>
      </c>
      <c r="I5254" s="9" t="s">
        <v>3136</v>
      </c>
      <c r="J5254" s="9" t="s">
        <v>3137</v>
      </c>
      <c r="K5254" s="10">
        <v>16.579999999999998</v>
      </c>
      <c r="L5254" s="10">
        <v>99.361000000000004</v>
      </c>
    </row>
    <row r="5255" spans="1:12">
      <c r="A5255" s="9">
        <v>4</v>
      </c>
      <c r="B5255" s="9">
        <v>620412</v>
      </c>
      <c r="C5255" s="9" t="s">
        <v>11119</v>
      </c>
      <c r="D5255" s="9" t="s">
        <v>11120</v>
      </c>
      <c r="E5255" s="9">
        <v>6204</v>
      </c>
      <c r="F5255" s="9" t="s">
        <v>7761</v>
      </c>
      <c r="G5255" s="9" t="s">
        <v>7762</v>
      </c>
      <c r="H5255" s="9">
        <v>62</v>
      </c>
      <c r="I5255" s="9" t="s">
        <v>3136</v>
      </c>
      <c r="J5255" s="9" t="s">
        <v>3137</v>
      </c>
      <c r="K5255" s="10">
        <v>16.065999999999999</v>
      </c>
      <c r="L5255" s="10">
        <v>99.602999999999994</v>
      </c>
    </row>
    <row r="5256" spans="1:12">
      <c r="A5256" s="9">
        <v>4</v>
      </c>
      <c r="B5256" s="9">
        <v>620507</v>
      </c>
      <c r="C5256" s="9" t="s">
        <v>11189</v>
      </c>
      <c r="D5256" s="9" t="s">
        <v>11190</v>
      </c>
      <c r="E5256" s="9">
        <v>6205</v>
      </c>
      <c r="F5256" s="9" t="s">
        <v>5568</v>
      </c>
      <c r="G5256" s="9" t="s">
        <v>5569</v>
      </c>
      <c r="H5256" s="9">
        <v>62</v>
      </c>
      <c r="I5256" s="9" t="s">
        <v>3136</v>
      </c>
      <c r="J5256" s="9" t="s">
        <v>3137</v>
      </c>
      <c r="K5256" s="10">
        <v>16.207999999999998</v>
      </c>
      <c r="L5256" s="10">
        <v>99.837000000000003</v>
      </c>
    </row>
    <row r="5257" spans="1:12">
      <c r="A5257" s="9">
        <v>4</v>
      </c>
      <c r="B5257" s="9">
        <v>620901</v>
      </c>
      <c r="C5257" s="9" t="s">
        <v>1981</v>
      </c>
      <c r="D5257" s="9" t="s">
        <v>959</v>
      </c>
      <c r="E5257" s="9">
        <v>6209</v>
      </c>
      <c r="F5257" s="9" t="s">
        <v>10935</v>
      </c>
      <c r="G5257" s="9" t="s">
        <v>10936</v>
      </c>
      <c r="H5257" s="9">
        <v>62</v>
      </c>
      <c r="I5257" s="9" t="s">
        <v>3136</v>
      </c>
      <c r="J5257" s="9" t="s">
        <v>3137</v>
      </c>
      <c r="K5257" s="10">
        <v>16.11</v>
      </c>
      <c r="L5257" s="10">
        <v>99.527000000000001</v>
      </c>
    </row>
    <row r="5258" spans="1:12">
      <c r="A5258" s="9">
        <v>4</v>
      </c>
      <c r="B5258" s="9">
        <v>620606</v>
      </c>
      <c r="C5258" s="9" t="s">
        <v>11231</v>
      </c>
      <c r="D5258" s="9" t="s">
        <v>11232</v>
      </c>
      <c r="E5258" s="9">
        <v>6206</v>
      </c>
      <c r="F5258" s="9" t="s">
        <v>4942</v>
      </c>
      <c r="G5258" s="9" t="s">
        <v>4943</v>
      </c>
      <c r="H5258" s="9">
        <v>62</v>
      </c>
      <c r="I5258" s="9" t="s">
        <v>3136</v>
      </c>
      <c r="J5258" s="9" t="s">
        <v>3137</v>
      </c>
      <c r="K5258" s="10">
        <v>16.588000000000001</v>
      </c>
      <c r="L5258" s="10">
        <v>99.683000000000007</v>
      </c>
    </row>
    <row r="5259" spans="1:12">
      <c r="A5259" s="9">
        <v>4</v>
      </c>
      <c r="B5259" s="9">
        <v>620119</v>
      </c>
      <c r="C5259" s="9" t="s">
        <v>3334</v>
      </c>
      <c r="D5259" s="9" t="s">
        <v>3335</v>
      </c>
      <c r="E5259" s="9">
        <v>6201</v>
      </c>
      <c r="F5259" s="9" t="s">
        <v>3134</v>
      </c>
      <c r="G5259" s="9" t="s">
        <v>3135</v>
      </c>
      <c r="H5259" s="9">
        <v>62</v>
      </c>
      <c r="I5259" s="9" t="s">
        <v>3136</v>
      </c>
      <c r="J5259" s="9" t="s">
        <v>3137</v>
      </c>
      <c r="K5259" s="10">
        <v>16.521000000000001</v>
      </c>
      <c r="L5259" s="10">
        <v>99.59</v>
      </c>
    </row>
    <row r="5260" spans="1:12">
      <c r="A5260" s="9">
        <v>4</v>
      </c>
      <c r="B5260" s="9">
        <v>620509</v>
      </c>
      <c r="C5260" s="9" t="s">
        <v>11471</v>
      </c>
      <c r="D5260" s="9" t="s">
        <v>9098</v>
      </c>
      <c r="E5260" s="9">
        <v>6205</v>
      </c>
      <c r="F5260" s="9" t="s">
        <v>5568</v>
      </c>
      <c r="G5260" s="9" t="s">
        <v>5569</v>
      </c>
      <c r="H5260" s="9">
        <v>62</v>
      </c>
      <c r="I5260" s="9" t="s">
        <v>3136</v>
      </c>
      <c r="J5260" s="9" t="s">
        <v>3137</v>
      </c>
      <c r="K5260" s="10">
        <v>16.2</v>
      </c>
      <c r="L5260" s="10">
        <v>99.631</v>
      </c>
    </row>
    <row r="5261" spans="1:12">
      <c r="A5261" s="9">
        <v>4</v>
      </c>
      <c r="B5261" s="9">
        <v>620609</v>
      </c>
      <c r="C5261" s="9" t="s">
        <v>11649</v>
      </c>
      <c r="D5261" s="9" t="s">
        <v>11650</v>
      </c>
      <c r="E5261" s="9">
        <v>6206</v>
      </c>
      <c r="F5261" s="9" t="s">
        <v>4942</v>
      </c>
      <c r="G5261" s="9" t="s">
        <v>4943</v>
      </c>
      <c r="H5261" s="9">
        <v>62</v>
      </c>
      <c r="I5261" s="9" t="s">
        <v>3136</v>
      </c>
      <c r="J5261" s="9" t="s">
        <v>3137</v>
      </c>
      <c r="K5261" s="10">
        <v>16.728999999999999</v>
      </c>
      <c r="L5261" s="10">
        <v>99.540999999999997</v>
      </c>
    </row>
    <row r="5262" spans="1:12">
      <c r="A5262" s="9">
        <v>4</v>
      </c>
      <c r="B5262" s="9">
        <v>620113</v>
      </c>
      <c r="C5262" s="9" t="s">
        <v>11992</v>
      </c>
      <c r="D5262" s="9" t="s">
        <v>11993</v>
      </c>
      <c r="E5262" s="9">
        <v>6201</v>
      </c>
      <c r="F5262" s="9" t="s">
        <v>3134</v>
      </c>
      <c r="G5262" s="9" t="s">
        <v>3135</v>
      </c>
      <c r="H5262" s="9">
        <v>62</v>
      </c>
      <c r="I5262" s="9" t="s">
        <v>3136</v>
      </c>
      <c r="J5262" s="9" t="s">
        <v>3137</v>
      </c>
      <c r="K5262" s="10">
        <v>16.427</v>
      </c>
      <c r="L5262" s="10">
        <v>99.611000000000004</v>
      </c>
    </row>
    <row r="5263" spans="1:12">
      <c r="A5263" s="9">
        <v>4</v>
      </c>
      <c r="B5263" s="9">
        <v>620104</v>
      </c>
      <c r="C5263" s="9" t="s">
        <v>12022</v>
      </c>
      <c r="D5263" s="9" t="s">
        <v>12023</v>
      </c>
      <c r="E5263" s="9">
        <v>6201</v>
      </c>
      <c r="F5263" s="9" t="s">
        <v>3134</v>
      </c>
      <c r="G5263" s="9" t="s">
        <v>3135</v>
      </c>
      <c r="H5263" s="9">
        <v>62</v>
      </c>
      <c r="I5263" s="9" t="s">
        <v>3136</v>
      </c>
      <c r="J5263" s="9" t="s">
        <v>3137</v>
      </c>
      <c r="K5263" s="10">
        <v>16.457999999999998</v>
      </c>
      <c r="L5263" s="10">
        <v>99.320999999999998</v>
      </c>
    </row>
    <row r="5264" spans="1:12">
      <c r="A5264" s="9">
        <v>4</v>
      </c>
      <c r="B5264" s="9">
        <v>620603</v>
      </c>
      <c r="C5264" s="9" t="s">
        <v>2668</v>
      </c>
      <c r="D5264" s="9" t="s">
        <v>267</v>
      </c>
      <c r="E5264" s="9">
        <v>6206</v>
      </c>
      <c r="F5264" s="9" t="s">
        <v>4942</v>
      </c>
      <c r="G5264" s="9" t="s">
        <v>4943</v>
      </c>
      <c r="H5264" s="9">
        <v>62</v>
      </c>
      <c r="I5264" s="9" t="s">
        <v>3136</v>
      </c>
      <c r="J5264" s="9" t="s">
        <v>3137</v>
      </c>
      <c r="K5264" s="10">
        <v>16.678999999999998</v>
      </c>
      <c r="L5264" s="10">
        <v>99.433999999999997</v>
      </c>
    </row>
    <row r="5265" spans="1:12">
      <c r="A5265" s="9">
        <v>4</v>
      </c>
      <c r="B5265" s="9">
        <v>620604</v>
      </c>
      <c r="C5265" s="9" t="s">
        <v>12088</v>
      </c>
      <c r="D5265" s="9" t="s">
        <v>12089</v>
      </c>
      <c r="E5265" s="9">
        <v>6206</v>
      </c>
      <c r="F5265" s="9" t="s">
        <v>4942</v>
      </c>
      <c r="G5265" s="9" t="s">
        <v>4943</v>
      </c>
      <c r="H5265" s="9">
        <v>62</v>
      </c>
      <c r="I5265" s="9" t="s">
        <v>3136</v>
      </c>
      <c r="J5265" s="9" t="s">
        <v>3137</v>
      </c>
      <c r="K5265" s="10">
        <v>16.779</v>
      </c>
      <c r="L5265" s="10">
        <v>99.397999999999996</v>
      </c>
    </row>
    <row r="5266" spans="1:12">
      <c r="A5266" s="9">
        <v>4</v>
      </c>
      <c r="B5266" s="9">
        <v>620409</v>
      </c>
      <c r="C5266" s="9" t="s">
        <v>12090</v>
      </c>
      <c r="D5266" s="9" t="s">
        <v>12091</v>
      </c>
      <c r="E5266" s="9">
        <v>6204</v>
      </c>
      <c r="F5266" s="9" t="s">
        <v>7761</v>
      </c>
      <c r="G5266" s="9" t="s">
        <v>7762</v>
      </c>
      <c r="H5266" s="9">
        <v>62</v>
      </c>
      <c r="I5266" s="9" t="s">
        <v>3136</v>
      </c>
      <c r="J5266" s="9" t="s">
        <v>3137</v>
      </c>
      <c r="K5266" s="10">
        <v>16.010999999999999</v>
      </c>
      <c r="L5266" s="10">
        <v>99.638999999999996</v>
      </c>
    </row>
    <row r="5267" spans="1:12">
      <c r="A5267" s="9">
        <v>4</v>
      </c>
      <c r="B5267" s="9">
        <v>620407</v>
      </c>
      <c r="C5267" s="9" t="s">
        <v>12195</v>
      </c>
      <c r="D5267" s="9" t="s">
        <v>12196</v>
      </c>
      <c r="E5267" s="9">
        <v>6204</v>
      </c>
      <c r="F5267" s="9" t="s">
        <v>7761</v>
      </c>
      <c r="G5267" s="9" t="s">
        <v>7762</v>
      </c>
      <c r="H5267" s="9">
        <v>62</v>
      </c>
      <c r="I5267" s="9" t="s">
        <v>3136</v>
      </c>
      <c r="J5267" s="9" t="s">
        <v>3137</v>
      </c>
      <c r="K5267" s="10">
        <v>15.912000000000001</v>
      </c>
      <c r="L5267" s="10">
        <v>99.738</v>
      </c>
    </row>
    <row r="5268" spans="1:12">
      <c r="A5268" s="9">
        <v>4</v>
      </c>
      <c r="B5268" s="9">
        <v>620103</v>
      </c>
      <c r="C5268" s="9" t="s">
        <v>109</v>
      </c>
      <c r="D5268" s="9" t="s">
        <v>110</v>
      </c>
      <c r="E5268" s="9">
        <v>6201</v>
      </c>
      <c r="F5268" s="9" t="s">
        <v>3134</v>
      </c>
      <c r="G5268" s="9" t="s">
        <v>3135</v>
      </c>
      <c r="H5268" s="9">
        <v>62</v>
      </c>
      <c r="I5268" s="9" t="s">
        <v>3136</v>
      </c>
      <c r="J5268" s="9" t="s">
        <v>3137</v>
      </c>
      <c r="K5268" s="10">
        <v>16.266999999999999</v>
      </c>
      <c r="L5268" s="10">
        <v>99.465000000000003</v>
      </c>
    </row>
    <row r="5269" spans="1:12">
      <c r="A5269" s="9">
        <v>4</v>
      </c>
      <c r="B5269" s="9">
        <v>620411</v>
      </c>
      <c r="C5269" s="9" t="s">
        <v>12226</v>
      </c>
      <c r="D5269" s="9" t="s">
        <v>12227</v>
      </c>
      <c r="E5269" s="9">
        <v>6204</v>
      </c>
      <c r="F5269" s="9" t="s">
        <v>7761</v>
      </c>
      <c r="G5269" s="9" t="s">
        <v>7762</v>
      </c>
      <c r="H5269" s="9">
        <v>62</v>
      </c>
      <c r="I5269" s="9" t="s">
        <v>3136</v>
      </c>
      <c r="J5269" s="9" t="s">
        <v>3137</v>
      </c>
      <c r="K5269" s="10">
        <v>15.967000000000001</v>
      </c>
      <c r="L5269" s="10">
        <v>99.460999999999999</v>
      </c>
    </row>
    <row r="5270" spans="1:12">
      <c r="A5270" s="9">
        <v>4</v>
      </c>
      <c r="B5270" s="9">
        <v>620304</v>
      </c>
      <c r="C5270" s="9" t="s">
        <v>12337</v>
      </c>
      <c r="D5270" s="9" t="s">
        <v>12338</v>
      </c>
      <c r="E5270" s="9">
        <v>6203</v>
      </c>
      <c r="F5270" s="9" t="s">
        <v>12339</v>
      </c>
      <c r="G5270" s="9" t="s">
        <v>12340</v>
      </c>
      <c r="H5270" s="9">
        <v>62</v>
      </c>
      <c r="I5270" s="9" t="s">
        <v>3136</v>
      </c>
      <c r="J5270" s="9" t="s">
        <v>3137</v>
      </c>
      <c r="K5270" s="10">
        <v>16.324000000000002</v>
      </c>
      <c r="L5270" s="10">
        <v>99.347999999999999</v>
      </c>
    </row>
    <row r="5271" spans="1:12">
      <c r="A5271" s="9">
        <v>4</v>
      </c>
      <c r="B5271" s="9">
        <v>620303</v>
      </c>
      <c r="C5271" s="9" t="s">
        <v>12383</v>
      </c>
      <c r="D5271" s="9" t="s">
        <v>12384</v>
      </c>
      <c r="E5271" s="9">
        <v>6203</v>
      </c>
      <c r="F5271" s="9" t="s">
        <v>12339</v>
      </c>
      <c r="G5271" s="9" t="s">
        <v>12340</v>
      </c>
      <c r="H5271" s="9">
        <v>62</v>
      </c>
      <c r="I5271" s="9" t="s">
        <v>3136</v>
      </c>
      <c r="J5271" s="9" t="s">
        <v>3137</v>
      </c>
      <c r="K5271" s="10">
        <v>16.096</v>
      </c>
      <c r="L5271" s="10">
        <v>99.251999999999995</v>
      </c>
    </row>
    <row r="5272" spans="1:12">
      <c r="A5272" s="9">
        <v>4</v>
      </c>
      <c r="B5272" s="9">
        <v>621101</v>
      </c>
      <c r="C5272" s="9" t="s">
        <v>12574</v>
      </c>
      <c r="D5272" s="9" t="s">
        <v>12575</v>
      </c>
      <c r="E5272" s="9">
        <v>6211</v>
      </c>
      <c r="F5272" s="9" t="s">
        <v>7539</v>
      </c>
      <c r="G5272" s="9" t="s">
        <v>7540</v>
      </c>
      <c r="H5272" s="9">
        <v>62</v>
      </c>
      <c r="I5272" s="9" t="s">
        <v>3136</v>
      </c>
      <c r="J5272" s="9" t="s">
        <v>3137</v>
      </c>
      <c r="K5272" s="10">
        <v>16.501000000000001</v>
      </c>
      <c r="L5272" s="10">
        <v>99.215000000000003</v>
      </c>
    </row>
    <row r="5273" spans="1:12">
      <c r="A5273" s="9">
        <v>4</v>
      </c>
      <c r="B5273" s="9">
        <v>620301</v>
      </c>
      <c r="C5273" s="9" t="s">
        <v>12602</v>
      </c>
      <c r="D5273" s="9" t="s">
        <v>12603</v>
      </c>
      <c r="E5273" s="9">
        <v>6203</v>
      </c>
      <c r="F5273" s="9" t="s">
        <v>12339</v>
      </c>
      <c r="G5273" s="9" t="s">
        <v>12340</v>
      </c>
      <c r="H5273" s="9">
        <v>62</v>
      </c>
      <c r="I5273" s="9" t="s">
        <v>3136</v>
      </c>
      <c r="J5273" s="9" t="s">
        <v>3137</v>
      </c>
      <c r="K5273" s="10">
        <v>16.157</v>
      </c>
      <c r="L5273" s="10">
        <v>99.144000000000005</v>
      </c>
    </row>
    <row r="5274" spans="1:12">
      <c r="A5274" s="9">
        <v>4</v>
      </c>
      <c r="B5274" s="9">
        <v>620302</v>
      </c>
      <c r="C5274" s="9" t="s">
        <v>10208</v>
      </c>
      <c r="D5274" s="9" t="s">
        <v>9972</v>
      </c>
      <c r="E5274" s="9">
        <v>6203</v>
      </c>
      <c r="F5274" s="9" t="s">
        <v>12339</v>
      </c>
      <c r="G5274" s="9" t="s">
        <v>12340</v>
      </c>
      <c r="H5274" s="9">
        <v>62</v>
      </c>
      <c r="I5274" s="9" t="s">
        <v>3136</v>
      </c>
      <c r="J5274" s="9" t="s">
        <v>3137</v>
      </c>
      <c r="K5274" s="10">
        <v>16.388999999999999</v>
      </c>
      <c r="L5274" s="10">
        <v>99.257999999999996</v>
      </c>
    </row>
    <row r="5275" spans="1:12">
      <c r="A5275" s="9">
        <v>4</v>
      </c>
      <c r="B5275" s="9">
        <v>620903</v>
      </c>
      <c r="C5275" s="9" t="s">
        <v>12656</v>
      </c>
      <c r="D5275" s="9" t="s">
        <v>12657</v>
      </c>
      <c r="E5275" s="9">
        <v>6209</v>
      </c>
      <c r="F5275" s="9" t="s">
        <v>10935</v>
      </c>
      <c r="G5275" s="9" t="s">
        <v>10936</v>
      </c>
      <c r="H5275" s="9">
        <v>62</v>
      </c>
      <c r="I5275" s="9" t="s">
        <v>3136</v>
      </c>
      <c r="J5275" s="9" t="s">
        <v>3137</v>
      </c>
      <c r="K5275" s="10">
        <v>16.016999999999999</v>
      </c>
      <c r="L5275" s="10">
        <v>99.164000000000001</v>
      </c>
    </row>
    <row r="5276" spans="1:12">
      <c r="A5276" s="9">
        <v>4</v>
      </c>
      <c r="B5276" s="9">
        <v>630101</v>
      </c>
      <c r="C5276" s="9" t="s">
        <v>1457</v>
      </c>
      <c r="E5276" s="9">
        <v>6301</v>
      </c>
      <c r="F5276" s="9" t="s">
        <v>1458</v>
      </c>
      <c r="G5276" s="9" t="s">
        <v>1459</v>
      </c>
      <c r="H5276" s="9">
        <v>63</v>
      </c>
      <c r="I5276" s="9" t="s">
        <v>1460</v>
      </c>
      <c r="J5276" s="9" t="s">
        <v>1461</v>
      </c>
      <c r="K5276" s="10">
        <v>16.861999999999998</v>
      </c>
      <c r="L5276" s="10">
        <v>99.129000000000005</v>
      </c>
    </row>
    <row r="5277" spans="1:12">
      <c r="A5277" s="9">
        <v>4</v>
      </c>
      <c r="B5277" s="9">
        <v>630601</v>
      </c>
      <c r="C5277" s="9" t="s">
        <v>3231</v>
      </c>
      <c r="D5277" s="9" t="s">
        <v>3232</v>
      </c>
      <c r="E5277" s="9">
        <v>6306</v>
      </c>
      <c r="F5277" s="9" t="s">
        <v>3233</v>
      </c>
      <c r="G5277" s="9" t="s">
        <v>3232</v>
      </c>
      <c r="H5277" s="9">
        <v>63</v>
      </c>
      <c r="I5277" s="9" t="s">
        <v>1460</v>
      </c>
      <c r="J5277" s="9" t="s">
        <v>1461</v>
      </c>
      <c r="K5277" s="10">
        <v>16.716000000000001</v>
      </c>
      <c r="L5277" s="10">
        <v>98.572999999999993</v>
      </c>
    </row>
    <row r="5278" spans="1:12">
      <c r="A5278" s="9">
        <v>4</v>
      </c>
      <c r="B5278" s="9">
        <v>630604</v>
      </c>
      <c r="C5278" s="9" t="s">
        <v>4864</v>
      </c>
      <c r="D5278" s="9" t="s">
        <v>4865</v>
      </c>
      <c r="E5278" s="9">
        <v>6306</v>
      </c>
      <c r="F5278" s="9" t="s">
        <v>3233</v>
      </c>
      <c r="G5278" s="9" t="s">
        <v>3232</v>
      </c>
      <c r="H5278" s="9">
        <v>63</v>
      </c>
      <c r="I5278" s="9" t="s">
        <v>1460</v>
      </c>
      <c r="J5278" s="9" t="s">
        <v>1461</v>
      </c>
      <c r="K5278" s="10">
        <v>16.681000000000001</v>
      </c>
      <c r="L5278" s="10">
        <v>98.576999999999998</v>
      </c>
    </row>
    <row r="5279" spans="1:12">
      <c r="A5279" s="9">
        <v>4</v>
      </c>
      <c r="B5279" s="9">
        <v>630112</v>
      </c>
      <c r="C5279" s="9" t="s">
        <v>6764</v>
      </c>
      <c r="D5279" s="9" t="s">
        <v>6765</v>
      </c>
      <c r="E5279" s="9">
        <v>6301</v>
      </c>
      <c r="F5279" s="9" t="s">
        <v>1458</v>
      </c>
      <c r="G5279" s="9" t="s">
        <v>1459</v>
      </c>
      <c r="H5279" s="9">
        <v>63</v>
      </c>
      <c r="I5279" s="9" t="s">
        <v>1460</v>
      </c>
      <c r="J5279" s="9" t="s">
        <v>1461</v>
      </c>
      <c r="K5279" s="10">
        <v>16.866</v>
      </c>
      <c r="L5279" s="10">
        <v>99.075000000000003</v>
      </c>
    </row>
    <row r="5280" spans="1:12">
      <c r="A5280" s="9">
        <v>4</v>
      </c>
      <c r="B5280" s="9">
        <v>630301</v>
      </c>
      <c r="C5280" s="9" t="s">
        <v>7375</v>
      </c>
      <c r="D5280" s="9" t="s">
        <v>7376</v>
      </c>
      <c r="E5280" s="9">
        <v>6303</v>
      </c>
      <c r="F5280" s="9" t="s">
        <v>7377</v>
      </c>
      <c r="G5280" s="9" t="s">
        <v>7376</v>
      </c>
      <c r="H5280" s="9">
        <v>63</v>
      </c>
      <c r="I5280" s="9" t="s">
        <v>1460</v>
      </c>
      <c r="J5280" s="9" t="s">
        <v>1461</v>
      </c>
      <c r="K5280" s="10">
        <v>17.25</v>
      </c>
      <c r="L5280" s="10">
        <v>99.034000000000006</v>
      </c>
    </row>
    <row r="5281" spans="1:12">
      <c r="A5281" s="9">
        <v>4</v>
      </c>
      <c r="B5281" s="9">
        <v>630204</v>
      </c>
      <c r="C5281" s="9" t="s">
        <v>7858</v>
      </c>
      <c r="D5281" s="9" t="s">
        <v>7859</v>
      </c>
      <c r="E5281" s="9">
        <v>6302</v>
      </c>
      <c r="F5281" s="9" t="s">
        <v>7860</v>
      </c>
      <c r="G5281" s="9" t="s">
        <v>7861</v>
      </c>
      <c r="H5281" s="9">
        <v>63</v>
      </c>
      <c r="I5281" s="9" t="s">
        <v>1460</v>
      </c>
      <c r="J5281" s="9" t="s">
        <v>1461</v>
      </c>
      <c r="K5281" s="10">
        <v>17.001000000000001</v>
      </c>
      <c r="L5281" s="10">
        <v>99.067999999999998</v>
      </c>
    </row>
    <row r="5282" spans="1:12">
      <c r="A5282" s="9">
        <v>4</v>
      </c>
      <c r="B5282" s="9">
        <v>630903</v>
      </c>
      <c r="C5282" s="9" t="s">
        <v>8611</v>
      </c>
      <c r="D5282" s="9" t="s">
        <v>8612</v>
      </c>
      <c r="E5282" s="9">
        <v>6309</v>
      </c>
      <c r="F5282" s="9" t="s">
        <v>8613</v>
      </c>
      <c r="G5282" s="9" t="s">
        <v>8614</v>
      </c>
      <c r="H5282" s="9">
        <v>63</v>
      </c>
      <c r="I5282" s="9" t="s">
        <v>1460</v>
      </c>
      <c r="J5282" s="9" t="s">
        <v>1461</v>
      </c>
      <c r="K5282" s="10">
        <v>16.748000000000001</v>
      </c>
      <c r="L5282" s="10">
        <v>99.183999999999997</v>
      </c>
    </row>
    <row r="5283" spans="1:12">
      <c r="A5283" s="9">
        <v>4</v>
      </c>
      <c r="B5283" s="9">
        <v>630806</v>
      </c>
      <c r="C5283" s="9" t="s">
        <v>1564</v>
      </c>
      <c r="D5283" s="9" t="s">
        <v>1565</v>
      </c>
      <c r="E5283" s="9">
        <v>6308</v>
      </c>
      <c r="F5283" s="9" t="s">
        <v>8895</v>
      </c>
      <c r="G5283" s="9" t="s">
        <v>8896</v>
      </c>
      <c r="H5283" s="9">
        <v>63</v>
      </c>
      <c r="I5283" s="9" t="s">
        <v>1460</v>
      </c>
      <c r="J5283" s="9" t="s">
        <v>1461</v>
      </c>
      <c r="K5283" s="10">
        <v>16.065999999999999</v>
      </c>
      <c r="L5283" s="10">
        <v>98.834000000000003</v>
      </c>
    </row>
    <row r="5284" spans="1:12">
      <c r="A5284" s="9">
        <v>4</v>
      </c>
      <c r="B5284" s="9">
        <v>630606</v>
      </c>
      <c r="C5284" s="9" t="s">
        <v>9154</v>
      </c>
      <c r="D5284" s="9" t="s">
        <v>9155</v>
      </c>
      <c r="E5284" s="9">
        <v>6306</v>
      </c>
      <c r="F5284" s="9" t="s">
        <v>3233</v>
      </c>
      <c r="G5284" s="9" t="s">
        <v>3232</v>
      </c>
      <c r="H5284" s="9">
        <v>63</v>
      </c>
      <c r="I5284" s="9" t="s">
        <v>1460</v>
      </c>
      <c r="J5284" s="9" t="s">
        <v>1461</v>
      </c>
      <c r="K5284" s="10">
        <v>16.696000000000002</v>
      </c>
      <c r="L5284" s="10">
        <v>98.533000000000001</v>
      </c>
    </row>
    <row r="5285" spans="1:12">
      <c r="A5285" s="9">
        <v>4</v>
      </c>
      <c r="B5285" s="9">
        <v>630401</v>
      </c>
      <c r="C5285" s="9" t="s">
        <v>9237</v>
      </c>
      <c r="D5285" s="9" t="s">
        <v>9238</v>
      </c>
      <c r="E5285" s="9">
        <v>6304</v>
      </c>
      <c r="F5285" s="9" t="s">
        <v>9239</v>
      </c>
      <c r="G5285" s="9" t="s">
        <v>9238</v>
      </c>
      <c r="H5285" s="9">
        <v>63</v>
      </c>
      <c r="I5285" s="9" t="s">
        <v>1460</v>
      </c>
      <c r="J5285" s="9" t="s">
        <v>1461</v>
      </c>
      <c r="K5285" s="10">
        <v>16.971</v>
      </c>
      <c r="L5285" s="10">
        <v>98.525000000000006</v>
      </c>
    </row>
    <row r="5286" spans="1:12">
      <c r="A5286" s="9">
        <v>4</v>
      </c>
      <c r="B5286" s="9">
        <v>630302</v>
      </c>
      <c r="C5286" s="9" t="s">
        <v>9607</v>
      </c>
      <c r="D5286" s="9" t="s">
        <v>9608</v>
      </c>
      <c r="E5286" s="9">
        <v>6303</v>
      </c>
      <c r="F5286" s="9" t="s">
        <v>7377</v>
      </c>
      <c r="G5286" s="9" t="s">
        <v>7376</v>
      </c>
      <c r="H5286" s="9">
        <v>63</v>
      </c>
      <c r="I5286" s="9" t="s">
        <v>1460</v>
      </c>
      <c r="J5286" s="9" t="s">
        <v>1461</v>
      </c>
      <c r="K5286" s="10">
        <v>17.201000000000001</v>
      </c>
      <c r="L5286" s="10">
        <v>99.117000000000004</v>
      </c>
    </row>
    <row r="5287" spans="1:12">
      <c r="A5287" s="9">
        <v>4</v>
      </c>
      <c r="B5287" s="9">
        <v>630704</v>
      </c>
      <c r="C5287" s="9" t="s">
        <v>10083</v>
      </c>
      <c r="D5287" s="9" t="s">
        <v>10084</v>
      </c>
      <c r="E5287" s="9">
        <v>6307</v>
      </c>
      <c r="F5287" s="9" t="s">
        <v>10085</v>
      </c>
      <c r="G5287" s="9" t="s">
        <v>10086</v>
      </c>
      <c r="H5287" s="9">
        <v>63</v>
      </c>
      <c r="I5287" s="9" t="s">
        <v>1460</v>
      </c>
      <c r="J5287" s="9" t="s">
        <v>1461</v>
      </c>
      <c r="K5287" s="10">
        <v>16.367999999999999</v>
      </c>
      <c r="L5287" s="10">
        <v>98.768000000000001</v>
      </c>
    </row>
    <row r="5288" spans="1:12">
      <c r="A5288" s="9">
        <v>4</v>
      </c>
      <c r="B5288" s="9">
        <v>630105</v>
      </c>
      <c r="C5288" s="9" t="s">
        <v>10328</v>
      </c>
      <c r="D5288" s="9" t="s">
        <v>10329</v>
      </c>
      <c r="E5288" s="9">
        <v>6301</v>
      </c>
      <c r="F5288" s="9" t="s">
        <v>1458</v>
      </c>
      <c r="G5288" s="9" t="s">
        <v>1459</v>
      </c>
      <c r="H5288" s="9">
        <v>63</v>
      </c>
      <c r="I5288" s="9" t="s">
        <v>1460</v>
      </c>
      <c r="J5288" s="9" t="s">
        <v>1461</v>
      </c>
      <c r="K5288" s="10">
        <v>16.922999999999998</v>
      </c>
      <c r="L5288" s="10">
        <v>99.049000000000007</v>
      </c>
    </row>
    <row r="5289" spans="1:12">
      <c r="A5289" s="9">
        <v>4</v>
      </c>
      <c r="B5289" s="9">
        <v>630205</v>
      </c>
      <c r="C5289" s="9" t="s">
        <v>10466</v>
      </c>
      <c r="D5289" s="9" t="s">
        <v>10467</v>
      </c>
      <c r="E5289" s="9">
        <v>6302</v>
      </c>
      <c r="F5289" s="9" t="s">
        <v>7860</v>
      </c>
      <c r="G5289" s="9" t="s">
        <v>7861</v>
      </c>
      <c r="H5289" s="9">
        <v>63</v>
      </c>
      <c r="I5289" s="9" t="s">
        <v>1460</v>
      </c>
      <c r="J5289" s="9" t="s">
        <v>1461</v>
      </c>
      <c r="K5289" s="10">
        <v>17.11</v>
      </c>
      <c r="L5289" s="10">
        <v>99.010999999999996</v>
      </c>
    </row>
    <row r="5290" spans="1:12">
      <c r="A5290" s="9">
        <v>4</v>
      </c>
      <c r="B5290" s="9">
        <v>630202</v>
      </c>
      <c r="C5290" s="9" t="s">
        <v>10565</v>
      </c>
      <c r="D5290" s="9" t="s">
        <v>10566</v>
      </c>
      <c r="E5290" s="9">
        <v>6302</v>
      </c>
      <c r="F5290" s="9" t="s">
        <v>7860</v>
      </c>
      <c r="G5290" s="9" t="s">
        <v>7861</v>
      </c>
      <c r="H5290" s="9">
        <v>63</v>
      </c>
      <c r="I5290" s="9" t="s">
        <v>1460</v>
      </c>
      <c r="J5290" s="9" t="s">
        <v>1461</v>
      </c>
      <c r="K5290" s="10">
        <v>17.045999999999999</v>
      </c>
      <c r="L5290" s="10">
        <v>99.183000000000007</v>
      </c>
    </row>
    <row r="5291" spans="1:12">
      <c r="A5291" s="9">
        <v>4</v>
      </c>
      <c r="B5291" s="9">
        <v>630610</v>
      </c>
      <c r="C5291" s="9" t="s">
        <v>10648</v>
      </c>
      <c r="D5291" s="9" t="s">
        <v>10649</v>
      </c>
      <c r="E5291" s="9">
        <v>6306</v>
      </c>
      <c r="F5291" s="9" t="s">
        <v>3233</v>
      </c>
      <c r="G5291" s="9" t="s">
        <v>3232</v>
      </c>
      <c r="H5291" s="9">
        <v>63</v>
      </c>
      <c r="I5291" s="9" t="s">
        <v>1460</v>
      </c>
      <c r="J5291" s="9" t="s">
        <v>1461</v>
      </c>
      <c r="K5291" s="10">
        <v>16.692</v>
      </c>
      <c r="L5291" s="10">
        <v>98.638999999999996</v>
      </c>
    </row>
    <row r="5292" spans="1:12">
      <c r="A5292" s="9">
        <v>4</v>
      </c>
      <c r="B5292" s="9">
        <v>630113</v>
      </c>
      <c r="C5292" s="9" t="s">
        <v>7016</v>
      </c>
      <c r="D5292" s="9" t="s">
        <v>7017</v>
      </c>
      <c r="E5292" s="9">
        <v>6301</v>
      </c>
      <c r="F5292" s="9" t="s">
        <v>1458</v>
      </c>
      <c r="G5292" s="9" t="s">
        <v>1459</v>
      </c>
      <c r="H5292" s="9">
        <v>63</v>
      </c>
      <c r="I5292" s="9" t="s">
        <v>1460</v>
      </c>
      <c r="J5292" s="9" t="s">
        <v>1461</v>
      </c>
      <c r="K5292" s="10">
        <v>16.795000000000002</v>
      </c>
      <c r="L5292" s="10">
        <v>99.102999999999994</v>
      </c>
    </row>
    <row r="5293" spans="1:12">
      <c r="A5293" s="9">
        <v>4</v>
      </c>
      <c r="B5293" s="9">
        <v>630304</v>
      </c>
      <c r="C5293" s="9" t="s">
        <v>10702</v>
      </c>
      <c r="D5293" s="9" t="s">
        <v>10703</v>
      </c>
      <c r="E5293" s="9">
        <v>6303</v>
      </c>
      <c r="F5293" s="9" t="s">
        <v>7377</v>
      </c>
      <c r="G5293" s="9" t="s">
        <v>7376</v>
      </c>
      <c r="H5293" s="9">
        <v>63</v>
      </c>
      <c r="I5293" s="9" t="s">
        <v>1460</v>
      </c>
      <c r="J5293" s="9" t="s">
        <v>1461</v>
      </c>
      <c r="K5293" s="10">
        <v>17.187999999999999</v>
      </c>
      <c r="L5293" s="10">
        <v>99.022000000000006</v>
      </c>
    </row>
    <row r="5294" spans="1:12">
      <c r="A5294" s="9">
        <v>4</v>
      </c>
      <c r="B5294" s="9">
        <v>630115</v>
      </c>
      <c r="C5294" s="9" t="s">
        <v>10786</v>
      </c>
      <c r="D5294" s="9" t="s">
        <v>10787</v>
      </c>
      <c r="E5294" s="9">
        <v>6301</v>
      </c>
      <c r="F5294" s="9" t="s">
        <v>1458</v>
      </c>
      <c r="G5294" s="9" t="s">
        <v>1459</v>
      </c>
      <c r="H5294" s="9">
        <v>63</v>
      </c>
      <c r="I5294" s="9" t="s">
        <v>1460</v>
      </c>
      <c r="J5294" s="9" t="s">
        <v>1461</v>
      </c>
      <c r="K5294" s="10">
        <v>16.861000000000001</v>
      </c>
      <c r="L5294" s="10">
        <v>99.248999999999995</v>
      </c>
    </row>
    <row r="5295" spans="1:12">
      <c r="A5295" s="9">
        <v>4</v>
      </c>
      <c r="B5295" s="9">
        <v>630701</v>
      </c>
      <c r="C5295" s="9" t="s">
        <v>10802</v>
      </c>
      <c r="D5295" s="9" t="s">
        <v>10086</v>
      </c>
      <c r="E5295" s="9">
        <v>6307</v>
      </c>
      <c r="F5295" s="9" t="s">
        <v>10085</v>
      </c>
      <c r="G5295" s="9" t="s">
        <v>10086</v>
      </c>
      <c r="H5295" s="9">
        <v>63</v>
      </c>
      <c r="I5295" s="9" t="s">
        <v>1460</v>
      </c>
      <c r="J5295" s="9" t="s">
        <v>1461</v>
      </c>
      <c r="K5295" s="10">
        <v>16.402000000000001</v>
      </c>
      <c r="L5295" s="10">
        <v>98.697000000000003</v>
      </c>
    </row>
    <row r="5296" spans="1:12">
      <c r="A5296" s="9">
        <v>4</v>
      </c>
      <c r="B5296" s="9">
        <v>630108</v>
      </c>
      <c r="C5296" s="9" t="s">
        <v>10817</v>
      </c>
      <c r="D5296" s="9" t="s">
        <v>10818</v>
      </c>
      <c r="E5296" s="9">
        <v>6301</v>
      </c>
      <c r="F5296" s="9" t="s">
        <v>1458</v>
      </c>
      <c r="G5296" s="9" t="s">
        <v>1459</v>
      </c>
      <c r="H5296" s="9">
        <v>63</v>
      </c>
      <c r="I5296" s="9" t="s">
        <v>1460</v>
      </c>
      <c r="J5296" s="9" t="s">
        <v>1461</v>
      </c>
      <c r="K5296" s="10">
        <v>16.896999999999998</v>
      </c>
      <c r="L5296" s="10">
        <v>99.168000000000006</v>
      </c>
    </row>
    <row r="5297" spans="1:12">
      <c r="A5297" s="9">
        <v>4</v>
      </c>
      <c r="B5297" s="9">
        <v>630705</v>
      </c>
      <c r="C5297" s="9" t="s">
        <v>10827</v>
      </c>
      <c r="D5297" s="9" t="s">
        <v>10828</v>
      </c>
      <c r="E5297" s="9">
        <v>6307</v>
      </c>
      <c r="F5297" s="9" t="s">
        <v>10085</v>
      </c>
      <c r="G5297" s="9" t="s">
        <v>10086</v>
      </c>
      <c r="H5297" s="9">
        <v>63</v>
      </c>
      <c r="I5297" s="9" t="s">
        <v>1460</v>
      </c>
      <c r="J5297" s="9" t="s">
        <v>1461</v>
      </c>
      <c r="K5297" s="10">
        <v>16.440000000000001</v>
      </c>
      <c r="L5297" s="10">
        <v>98.786000000000001</v>
      </c>
    </row>
    <row r="5298" spans="1:12">
      <c r="A5298" s="9">
        <v>4</v>
      </c>
      <c r="B5298" s="9">
        <v>630106</v>
      </c>
      <c r="C5298" s="9" t="s">
        <v>10840</v>
      </c>
      <c r="D5298" s="9" t="s">
        <v>10841</v>
      </c>
      <c r="E5298" s="9">
        <v>6301</v>
      </c>
      <c r="F5298" s="9" t="s">
        <v>1458</v>
      </c>
      <c r="G5298" s="9" t="s">
        <v>1459</v>
      </c>
      <c r="H5298" s="9">
        <v>63</v>
      </c>
      <c r="I5298" s="9" t="s">
        <v>1460</v>
      </c>
      <c r="J5298" s="9" t="s">
        <v>1461</v>
      </c>
      <c r="K5298" s="10">
        <v>16.972000000000001</v>
      </c>
      <c r="L5298" s="10">
        <v>99.186000000000007</v>
      </c>
    </row>
    <row r="5299" spans="1:12">
      <c r="A5299" s="9">
        <v>4</v>
      </c>
      <c r="B5299" s="9">
        <v>630201</v>
      </c>
      <c r="C5299" s="9" t="s">
        <v>10874</v>
      </c>
      <c r="D5299" s="9" t="s">
        <v>10875</v>
      </c>
      <c r="E5299" s="9">
        <v>6302</v>
      </c>
      <c r="F5299" s="9" t="s">
        <v>7860</v>
      </c>
      <c r="G5299" s="9" t="s">
        <v>7861</v>
      </c>
      <c r="H5299" s="9">
        <v>63</v>
      </c>
      <c r="I5299" s="9" t="s">
        <v>1460</v>
      </c>
      <c r="J5299" s="9" t="s">
        <v>1461</v>
      </c>
      <c r="K5299" s="10">
        <v>17.065999999999999</v>
      </c>
      <c r="L5299" s="10">
        <v>99.106999999999999</v>
      </c>
    </row>
    <row r="5300" spans="1:12">
      <c r="A5300" s="9">
        <v>4</v>
      </c>
      <c r="B5300" s="9">
        <v>630607</v>
      </c>
      <c r="C5300" s="9" t="s">
        <v>10902</v>
      </c>
      <c r="D5300" s="9" t="s">
        <v>10903</v>
      </c>
      <c r="E5300" s="9">
        <v>6306</v>
      </c>
      <c r="F5300" s="9" t="s">
        <v>3233</v>
      </c>
      <c r="G5300" s="9" t="s">
        <v>3232</v>
      </c>
      <c r="H5300" s="9">
        <v>63</v>
      </c>
      <c r="I5300" s="9" t="s">
        <v>1460</v>
      </c>
      <c r="J5300" s="9" t="s">
        <v>1461</v>
      </c>
      <c r="K5300" s="10">
        <v>16.757000000000001</v>
      </c>
      <c r="L5300" s="10">
        <v>98.585999999999999</v>
      </c>
    </row>
    <row r="5301" spans="1:12">
      <c r="A5301" s="9">
        <v>4</v>
      </c>
      <c r="B5301" s="9">
        <v>630608</v>
      </c>
      <c r="C5301" s="9" t="s">
        <v>10932</v>
      </c>
      <c r="D5301" s="9" t="s">
        <v>10933</v>
      </c>
      <c r="E5301" s="9">
        <v>6306</v>
      </c>
      <c r="F5301" s="9" t="s">
        <v>3233</v>
      </c>
      <c r="G5301" s="9" t="s">
        <v>3232</v>
      </c>
      <c r="H5301" s="9">
        <v>63</v>
      </c>
      <c r="I5301" s="9" t="s">
        <v>1460</v>
      </c>
      <c r="J5301" s="9" t="s">
        <v>1461</v>
      </c>
      <c r="K5301" s="10">
        <v>16.565000000000001</v>
      </c>
      <c r="L5301" s="10">
        <v>98.676000000000002</v>
      </c>
    </row>
    <row r="5302" spans="1:12">
      <c r="A5302" s="9">
        <v>4</v>
      </c>
      <c r="B5302" s="9">
        <v>630402</v>
      </c>
      <c r="C5302" s="9" t="s">
        <v>11065</v>
      </c>
      <c r="D5302" s="9" t="s">
        <v>11066</v>
      </c>
      <c r="E5302" s="9">
        <v>6304</v>
      </c>
      <c r="F5302" s="9" t="s">
        <v>9239</v>
      </c>
      <c r="G5302" s="9" t="s">
        <v>9238</v>
      </c>
      <c r="H5302" s="9">
        <v>63</v>
      </c>
      <c r="I5302" s="9" t="s">
        <v>1460</v>
      </c>
      <c r="J5302" s="9" t="s">
        <v>1461</v>
      </c>
      <c r="K5302" s="10">
        <v>16.946999999999999</v>
      </c>
      <c r="L5302" s="10">
        <v>98.590999999999994</v>
      </c>
    </row>
    <row r="5303" spans="1:12">
      <c r="A5303" s="9">
        <v>4</v>
      </c>
      <c r="B5303" s="9">
        <v>630602</v>
      </c>
      <c r="C5303" s="9" t="s">
        <v>11314</v>
      </c>
      <c r="D5303" s="9" t="s">
        <v>11315</v>
      </c>
      <c r="E5303" s="9">
        <v>6306</v>
      </c>
      <c r="F5303" s="9" t="s">
        <v>3233</v>
      </c>
      <c r="G5303" s="9" t="s">
        <v>3232</v>
      </c>
      <c r="H5303" s="9">
        <v>63</v>
      </c>
      <c r="I5303" s="9" t="s">
        <v>1460</v>
      </c>
      <c r="J5303" s="9" t="s">
        <v>1461</v>
      </c>
      <c r="K5303" s="10">
        <v>16.62</v>
      </c>
      <c r="L5303" s="10">
        <v>98.650999999999996</v>
      </c>
    </row>
    <row r="5304" spans="1:12">
      <c r="A5304" s="9">
        <v>4</v>
      </c>
      <c r="B5304" s="9">
        <v>630206</v>
      </c>
      <c r="C5304" s="9" t="s">
        <v>11776</v>
      </c>
      <c r="D5304" s="9" t="s">
        <v>11777</v>
      </c>
      <c r="E5304" s="9">
        <v>6302</v>
      </c>
      <c r="F5304" s="9" t="s">
        <v>7860</v>
      </c>
      <c r="G5304" s="9" t="s">
        <v>7861</v>
      </c>
      <c r="H5304" s="9">
        <v>63</v>
      </c>
      <c r="I5304" s="9" t="s">
        <v>1460</v>
      </c>
      <c r="J5304" s="9" t="s">
        <v>1461</v>
      </c>
      <c r="K5304" s="10">
        <v>16.972999999999999</v>
      </c>
      <c r="L5304" s="10">
        <v>98.966999999999999</v>
      </c>
    </row>
    <row r="5305" spans="1:12">
      <c r="A5305" s="9">
        <v>4</v>
      </c>
      <c r="B5305" s="9">
        <v>630109</v>
      </c>
      <c r="C5305" s="9" t="s">
        <v>5339</v>
      </c>
      <c r="D5305" s="9" t="s">
        <v>3899</v>
      </c>
      <c r="E5305" s="9">
        <v>6301</v>
      </c>
      <c r="F5305" s="9" t="s">
        <v>1458</v>
      </c>
      <c r="G5305" s="9" t="s">
        <v>1459</v>
      </c>
      <c r="H5305" s="9">
        <v>63</v>
      </c>
      <c r="I5305" s="9" t="s">
        <v>1460</v>
      </c>
      <c r="J5305" s="9" t="s">
        <v>1461</v>
      </c>
      <c r="K5305" s="10">
        <v>16.786000000000001</v>
      </c>
      <c r="L5305" s="10">
        <v>99.230999999999995</v>
      </c>
    </row>
    <row r="5306" spans="1:12">
      <c r="A5306" s="9">
        <v>4</v>
      </c>
      <c r="B5306" s="9">
        <v>630306</v>
      </c>
      <c r="C5306" s="9" t="s">
        <v>7226</v>
      </c>
      <c r="D5306" s="9" t="s">
        <v>5268</v>
      </c>
      <c r="E5306" s="9">
        <v>6303</v>
      </c>
      <c r="F5306" s="9" t="s">
        <v>7377</v>
      </c>
      <c r="G5306" s="9" t="s">
        <v>7376</v>
      </c>
      <c r="H5306" s="9">
        <v>63</v>
      </c>
      <c r="I5306" s="9" t="s">
        <v>1460</v>
      </c>
      <c r="J5306" s="9" t="s">
        <v>1461</v>
      </c>
      <c r="K5306" s="10">
        <v>17.274999999999999</v>
      </c>
      <c r="L5306" s="10">
        <v>99.147000000000006</v>
      </c>
    </row>
    <row r="5307" spans="1:12">
      <c r="A5307" s="9">
        <v>4</v>
      </c>
      <c r="B5307" s="9">
        <v>630502</v>
      </c>
      <c r="C5307" s="9" t="s">
        <v>11978</v>
      </c>
      <c r="D5307" s="9" t="s">
        <v>11979</v>
      </c>
      <c r="E5307" s="9">
        <v>6305</v>
      </c>
      <c r="F5307" s="9" t="s">
        <v>11980</v>
      </c>
      <c r="G5307" s="9" t="s">
        <v>11981</v>
      </c>
      <c r="H5307" s="9">
        <v>63</v>
      </c>
      <c r="I5307" s="9" t="s">
        <v>1460</v>
      </c>
      <c r="J5307" s="9" t="s">
        <v>1461</v>
      </c>
      <c r="K5307" s="10">
        <v>17.268000000000001</v>
      </c>
      <c r="L5307" s="10">
        <v>98.275000000000006</v>
      </c>
    </row>
    <row r="5308" spans="1:12">
      <c r="A5308" s="9">
        <v>4</v>
      </c>
      <c r="B5308" s="9">
        <v>630902</v>
      </c>
      <c r="C5308" s="9" t="s">
        <v>11998</v>
      </c>
      <c r="D5308" s="9" t="s">
        <v>11999</v>
      </c>
      <c r="E5308" s="9">
        <v>6309</v>
      </c>
      <c r="F5308" s="9" t="s">
        <v>8613</v>
      </c>
      <c r="G5308" s="9" t="s">
        <v>8614</v>
      </c>
      <c r="H5308" s="9">
        <v>63</v>
      </c>
      <c r="I5308" s="9" t="s">
        <v>1460</v>
      </c>
      <c r="J5308" s="9" t="s">
        <v>1461</v>
      </c>
      <c r="K5308" s="10">
        <v>16.704999999999998</v>
      </c>
      <c r="L5308" s="10">
        <v>99.156000000000006</v>
      </c>
    </row>
    <row r="5309" spans="1:12">
      <c r="A5309" s="9">
        <v>4</v>
      </c>
      <c r="B5309" s="9">
        <v>630406</v>
      </c>
      <c r="C5309" s="9" t="s">
        <v>4519</v>
      </c>
      <c r="D5309" s="9" t="s">
        <v>4520</v>
      </c>
      <c r="E5309" s="9">
        <v>6304</v>
      </c>
      <c r="F5309" s="9" t="s">
        <v>9239</v>
      </c>
      <c r="G5309" s="9" t="s">
        <v>9238</v>
      </c>
      <c r="H5309" s="9">
        <v>63</v>
      </c>
      <c r="I5309" s="9" t="s">
        <v>1460</v>
      </c>
      <c r="J5309" s="9" t="s">
        <v>1461</v>
      </c>
      <c r="K5309" s="10">
        <v>17.004000000000001</v>
      </c>
      <c r="L5309" s="10">
        <v>98.668000000000006</v>
      </c>
    </row>
    <row r="5310" spans="1:12">
      <c r="A5310" s="9">
        <v>4</v>
      </c>
      <c r="B5310" s="9">
        <v>630702</v>
      </c>
      <c r="C5310" s="9" t="s">
        <v>12144</v>
      </c>
      <c r="D5310" s="9" t="s">
        <v>12145</v>
      </c>
      <c r="E5310" s="9">
        <v>6307</v>
      </c>
      <c r="F5310" s="9" t="s">
        <v>10085</v>
      </c>
      <c r="G5310" s="9" t="s">
        <v>10086</v>
      </c>
      <c r="H5310" s="9">
        <v>63</v>
      </c>
      <c r="I5310" s="9" t="s">
        <v>1460</v>
      </c>
      <c r="J5310" s="9" t="s">
        <v>1461</v>
      </c>
      <c r="K5310" s="10">
        <v>16.512</v>
      </c>
      <c r="L5310" s="10">
        <v>98.748999999999995</v>
      </c>
    </row>
    <row r="5311" spans="1:12">
      <c r="A5311" s="9">
        <v>4</v>
      </c>
      <c r="B5311" s="9">
        <v>630207</v>
      </c>
      <c r="C5311" s="9" t="s">
        <v>12242</v>
      </c>
      <c r="D5311" s="9" t="s">
        <v>12243</v>
      </c>
      <c r="E5311" s="9">
        <v>6302</v>
      </c>
      <c r="F5311" s="9" t="s">
        <v>7860</v>
      </c>
      <c r="G5311" s="9" t="s">
        <v>7861</v>
      </c>
      <c r="H5311" s="9">
        <v>63</v>
      </c>
      <c r="I5311" s="9" t="s">
        <v>1460</v>
      </c>
      <c r="J5311" s="9" t="s">
        <v>1461</v>
      </c>
      <c r="K5311" s="10">
        <v>17.085999999999999</v>
      </c>
      <c r="L5311" s="10">
        <v>98.918000000000006</v>
      </c>
    </row>
    <row r="5312" spans="1:12">
      <c r="A5312" s="9">
        <v>4</v>
      </c>
      <c r="B5312" s="9">
        <v>630609</v>
      </c>
      <c r="C5312" s="9" t="s">
        <v>12319</v>
      </c>
      <c r="D5312" s="9" t="s">
        <v>12320</v>
      </c>
      <c r="E5312" s="9">
        <v>6306</v>
      </c>
      <c r="F5312" s="9" t="s">
        <v>3233</v>
      </c>
      <c r="G5312" s="9" t="s">
        <v>3232</v>
      </c>
      <c r="H5312" s="9">
        <v>63</v>
      </c>
      <c r="I5312" s="9" t="s">
        <v>1460</v>
      </c>
      <c r="J5312" s="9" t="s">
        <v>1461</v>
      </c>
      <c r="K5312" s="10">
        <v>16.748000000000001</v>
      </c>
      <c r="L5312" s="10">
        <v>98.861999999999995</v>
      </c>
    </row>
    <row r="5313" spans="1:12">
      <c r="A5313" s="9">
        <v>4</v>
      </c>
      <c r="B5313" s="9">
        <v>630504</v>
      </c>
      <c r="C5313" s="9" t="s">
        <v>12341</v>
      </c>
      <c r="D5313" s="9" t="s">
        <v>1531</v>
      </c>
      <c r="E5313" s="9">
        <v>6305</v>
      </c>
      <c r="F5313" s="9" t="s">
        <v>11980</v>
      </c>
      <c r="G5313" s="9" t="s">
        <v>11981</v>
      </c>
      <c r="H5313" s="9">
        <v>63</v>
      </c>
      <c r="I5313" s="9" t="s">
        <v>1460</v>
      </c>
      <c r="J5313" s="9" t="s">
        <v>1461</v>
      </c>
      <c r="K5313" s="10">
        <v>17.170000000000002</v>
      </c>
      <c r="L5313" s="10">
        <v>98.358999999999995</v>
      </c>
    </row>
    <row r="5314" spans="1:12">
      <c r="A5314" s="9">
        <v>4</v>
      </c>
      <c r="B5314" s="9">
        <v>630114</v>
      </c>
      <c r="C5314" s="9" t="s">
        <v>12349</v>
      </c>
      <c r="D5314" s="9" t="s">
        <v>12350</v>
      </c>
      <c r="E5314" s="9">
        <v>6301</v>
      </c>
      <c r="F5314" s="9" t="s">
        <v>1458</v>
      </c>
      <c r="G5314" s="9" t="s">
        <v>1459</v>
      </c>
      <c r="H5314" s="9">
        <v>63</v>
      </c>
      <c r="I5314" s="9" t="s">
        <v>1460</v>
      </c>
      <c r="J5314" s="9" t="s">
        <v>1461</v>
      </c>
      <c r="K5314" s="10">
        <v>16.888000000000002</v>
      </c>
      <c r="L5314" s="10">
        <v>99.373000000000005</v>
      </c>
    </row>
    <row r="5315" spans="1:12">
      <c r="A5315" s="9">
        <v>4</v>
      </c>
      <c r="B5315" s="9">
        <v>630802</v>
      </c>
      <c r="C5315" s="9" t="s">
        <v>4141</v>
      </c>
      <c r="D5315" s="9" t="s">
        <v>4142</v>
      </c>
      <c r="E5315" s="9">
        <v>6308</v>
      </c>
      <c r="F5315" s="9" t="s">
        <v>8895</v>
      </c>
      <c r="G5315" s="9" t="s">
        <v>8896</v>
      </c>
      <c r="H5315" s="9">
        <v>63</v>
      </c>
      <c r="I5315" s="9" t="s">
        <v>1460</v>
      </c>
      <c r="J5315" s="9" t="s">
        <v>1461</v>
      </c>
      <c r="K5315" s="10">
        <v>16.033000000000001</v>
      </c>
      <c r="L5315" s="10">
        <v>98.739000000000004</v>
      </c>
    </row>
    <row r="5316" spans="1:12">
      <c r="A5316" s="9">
        <v>4</v>
      </c>
      <c r="B5316" s="9">
        <v>630605</v>
      </c>
      <c r="C5316" s="9" t="s">
        <v>12367</v>
      </c>
      <c r="D5316" s="9" t="s">
        <v>12368</v>
      </c>
      <c r="E5316" s="9">
        <v>6306</v>
      </c>
      <c r="F5316" s="9" t="s">
        <v>3233</v>
      </c>
      <c r="G5316" s="9" t="s">
        <v>3232</v>
      </c>
      <c r="H5316" s="9">
        <v>63</v>
      </c>
      <c r="I5316" s="9" t="s">
        <v>1460</v>
      </c>
      <c r="J5316" s="9" t="s">
        <v>1461</v>
      </c>
      <c r="K5316" s="10">
        <v>16.896999999999998</v>
      </c>
      <c r="L5316" s="10">
        <v>98.653999999999996</v>
      </c>
    </row>
    <row r="5317" spans="1:12">
      <c r="A5317" s="9">
        <v>4</v>
      </c>
      <c r="B5317" s="9">
        <v>630303</v>
      </c>
      <c r="C5317" s="9" t="s">
        <v>4835</v>
      </c>
      <c r="D5317" s="9" t="s">
        <v>4836</v>
      </c>
      <c r="E5317" s="9">
        <v>6303</v>
      </c>
      <c r="F5317" s="9" t="s">
        <v>7377</v>
      </c>
      <c r="G5317" s="9" t="s">
        <v>7376</v>
      </c>
      <c r="H5317" s="9">
        <v>63</v>
      </c>
      <c r="I5317" s="9" t="s">
        <v>1460</v>
      </c>
      <c r="J5317" s="9" t="s">
        <v>1461</v>
      </c>
      <c r="K5317" s="10">
        <v>17.335000000000001</v>
      </c>
      <c r="L5317" s="10">
        <v>99.034000000000006</v>
      </c>
    </row>
    <row r="5318" spans="1:12">
      <c r="A5318" s="9">
        <v>4</v>
      </c>
      <c r="B5318" s="9">
        <v>630501</v>
      </c>
      <c r="C5318" s="9" t="s">
        <v>12487</v>
      </c>
      <c r="D5318" s="9" t="s">
        <v>11981</v>
      </c>
      <c r="E5318" s="9">
        <v>6305</v>
      </c>
      <c r="F5318" s="9" t="s">
        <v>11980</v>
      </c>
      <c r="G5318" s="9" t="s">
        <v>11981</v>
      </c>
      <c r="H5318" s="9">
        <v>63</v>
      </c>
      <c r="I5318" s="9" t="s">
        <v>1460</v>
      </c>
      <c r="J5318" s="9" t="s">
        <v>1461</v>
      </c>
      <c r="K5318" s="10">
        <v>17.724</v>
      </c>
      <c r="L5318" s="10">
        <v>97.816999999999993</v>
      </c>
    </row>
    <row r="5319" spans="1:12">
      <c r="A5319" s="9">
        <v>4</v>
      </c>
      <c r="B5319" s="9">
        <v>630403</v>
      </c>
      <c r="C5319" s="9" t="s">
        <v>12506</v>
      </c>
      <c r="D5319" s="9" t="s">
        <v>12507</v>
      </c>
      <c r="E5319" s="9">
        <v>6304</v>
      </c>
      <c r="F5319" s="9" t="s">
        <v>9239</v>
      </c>
      <c r="G5319" s="9" t="s">
        <v>9238</v>
      </c>
      <c r="H5319" s="9">
        <v>63</v>
      </c>
      <c r="I5319" s="9" t="s">
        <v>1460</v>
      </c>
      <c r="J5319" s="9" t="s">
        <v>1461</v>
      </c>
      <c r="K5319" s="10">
        <v>17.055</v>
      </c>
      <c r="L5319" s="10">
        <v>98.540999999999997</v>
      </c>
    </row>
    <row r="5320" spans="1:12">
      <c r="A5320" s="9">
        <v>4</v>
      </c>
      <c r="B5320" s="9">
        <v>630203</v>
      </c>
      <c r="C5320" s="9" t="s">
        <v>12508</v>
      </c>
      <c r="D5320" s="9" t="s">
        <v>12509</v>
      </c>
      <c r="E5320" s="9">
        <v>6302</v>
      </c>
      <c r="F5320" s="9" t="s">
        <v>7860</v>
      </c>
      <c r="G5320" s="9" t="s">
        <v>7861</v>
      </c>
      <c r="H5320" s="9">
        <v>63</v>
      </c>
      <c r="I5320" s="9" t="s">
        <v>1460</v>
      </c>
      <c r="J5320" s="9" t="s">
        <v>1461</v>
      </c>
      <c r="K5320" s="10">
        <v>17.295000000000002</v>
      </c>
      <c r="L5320" s="10">
        <v>99.254999999999995</v>
      </c>
    </row>
    <row r="5321" spans="1:12">
      <c r="A5321" s="9">
        <v>4</v>
      </c>
      <c r="B5321" s="9">
        <v>630506</v>
      </c>
      <c r="C5321" s="9" t="s">
        <v>12510</v>
      </c>
      <c r="D5321" s="9" t="s">
        <v>12511</v>
      </c>
      <c r="E5321" s="9">
        <v>6305</v>
      </c>
      <c r="F5321" s="9" t="s">
        <v>11980</v>
      </c>
      <c r="G5321" s="9" t="s">
        <v>11981</v>
      </c>
      <c r="H5321" s="9">
        <v>63</v>
      </c>
      <c r="I5321" s="9" t="s">
        <v>1460</v>
      </c>
      <c r="J5321" s="9" t="s">
        <v>1461</v>
      </c>
      <c r="K5321" s="10">
        <v>17.361000000000001</v>
      </c>
      <c r="L5321" s="10">
        <v>98.213999999999999</v>
      </c>
    </row>
    <row r="5322" spans="1:12">
      <c r="A5322" s="9">
        <v>4</v>
      </c>
      <c r="B5322" s="9">
        <v>630505</v>
      </c>
      <c r="C5322" s="9" t="s">
        <v>12588</v>
      </c>
      <c r="D5322" s="9" t="s">
        <v>12589</v>
      </c>
      <c r="E5322" s="9">
        <v>6305</v>
      </c>
      <c r="F5322" s="9" t="s">
        <v>11980</v>
      </c>
      <c r="G5322" s="9" t="s">
        <v>11981</v>
      </c>
      <c r="H5322" s="9">
        <v>63</v>
      </c>
      <c r="I5322" s="9" t="s">
        <v>1460</v>
      </c>
      <c r="J5322" s="9" t="s">
        <v>1461</v>
      </c>
      <c r="K5322" s="10">
        <v>17.763000000000002</v>
      </c>
      <c r="L5322" s="10">
        <v>97.923000000000002</v>
      </c>
    </row>
    <row r="5323" spans="1:12">
      <c r="A5323" s="9">
        <v>4</v>
      </c>
      <c r="B5323" s="9">
        <v>630405</v>
      </c>
      <c r="C5323" s="9" t="s">
        <v>12600</v>
      </c>
      <c r="D5323" s="9" t="s">
        <v>12601</v>
      </c>
      <c r="E5323" s="9">
        <v>6304</v>
      </c>
      <c r="F5323" s="9" t="s">
        <v>9239</v>
      </c>
      <c r="G5323" s="9" t="s">
        <v>9238</v>
      </c>
      <c r="H5323" s="9">
        <v>63</v>
      </c>
      <c r="I5323" s="9" t="s">
        <v>1460</v>
      </c>
      <c r="J5323" s="9" t="s">
        <v>1461</v>
      </c>
      <c r="K5323" s="10">
        <v>17.091999999999999</v>
      </c>
      <c r="L5323" s="10">
        <v>98.697999999999993</v>
      </c>
    </row>
    <row r="5324" spans="1:12">
      <c r="A5324" s="9">
        <v>4</v>
      </c>
      <c r="B5324" s="9">
        <v>630404</v>
      </c>
      <c r="C5324" s="9" t="s">
        <v>12615</v>
      </c>
      <c r="D5324" s="9" t="s">
        <v>12273</v>
      </c>
      <c r="E5324" s="9">
        <v>6304</v>
      </c>
      <c r="F5324" s="9" t="s">
        <v>9239</v>
      </c>
      <c r="G5324" s="9" t="s">
        <v>9238</v>
      </c>
      <c r="H5324" s="9">
        <v>63</v>
      </c>
      <c r="I5324" s="9" t="s">
        <v>1460</v>
      </c>
      <c r="J5324" s="9" t="s">
        <v>1461</v>
      </c>
      <c r="K5324" s="10">
        <v>17.193999999999999</v>
      </c>
      <c r="L5324" s="10">
        <v>98.566000000000003</v>
      </c>
    </row>
    <row r="5325" spans="1:12">
      <c r="A5325" s="9">
        <v>4</v>
      </c>
      <c r="B5325" s="9">
        <v>630107</v>
      </c>
      <c r="C5325" s="9" t="s">
        <v>5767</v>
      </c>
      <c r="D5325" s="9" t="s">
        <v>5768</v>
      </c>
      <c r="E5325" s="9">
        <v>6301</v>
      </c>
      <c r="F5325" s="9" t="s">
        <v>1458</v>
      </c>
      <c r="G5325" s="9" t="s">
        <v>1459</v>
      </c>
      <c r="H5325" s="9">
        <v>63</v>
      </c>
      <c r="I5325" s="9" t="s">
        <v>1460</v>
      </c>
      <c r="J5325" s="9" t="s">
        <v>1461</v>
      </c>
      <c r="K5325" s="10">
        <v>17.059000000000001</v>
      </c>
      <c r="L5325" s="10">
        <v>99.290999999999997</v>
      </c>
    </row>
    <row r="5326" spans="1:12">
      <c r="A5326" s="9">
        <v>4</v>
      </c>
      <c r="B5326" s="9">
        <v>630801</v>
      </c>
      <c r="C5326" s="9" t="s">
        <v>12634</v>
      </c>
      <c r="D5326" s="9" t="s">
        <v>8896</v>
      </c>
      <c r="E5326" s="9">
        <v>6308</v>
      </c>
      <c r="F5326" s="9" t="s">
        <v>8895</v>
      </c>
      <c r="G5326" s="9" t="s">
        <v>8896</v>
      </c>
      <c r="H5326" s="9">
        <v>63</v>
      </c>
      <c r="I5326" s="9" t="s">
        <v>1460</v>
      </c>
      <c r="J5326" s="9" t="s">
        <v>1461</v>
      </c>
      <c r="K5326" s="10">
        <v>16.018999999999998</v>
      </c>
      <c r="L5326" s="10">
        <v>98.954999999999998</v>
      </c>
    </row>
    <row r="5327" spans="1:12">
      <c r="A5327" s="9">
        <v>4</v>
      </c>
      <c r="B5327" s="9">
        <v>630503</v>
      </c>
      <c r="C5327" s="9" t="s">
        <v>12641</v>
      </c>
      <c r="D5327" s="9" t="s">
        <v>12642</v>
      </c>
      <c r="E5327" s="9">
        <v>6305</v>
      </c>
      <c r="F5327" s="9" t="s">
        <v>11980</v>
      </c>
      <c r="G5327" s="9" t="s">
        <v>11981</v>
      </c>
      <c r="H5327" s="9">
        <v>63</v>
      </c>
      <c r="I5327" s="9" t="s">
        <v>1460</v>
      </c>
      <c r="J5327" s="9" t="s">
        <v>1461</v>
      </c>
      <c r="K5327" s="10">
        <v>17.494</v>
      </c>
      <c r="L5327" s="10">
        <v>98.150999999999996</v>
      </c>
    </row>
    <row r="5328" spans="1:12">
      <c r="A5328" s="9">
        <v>4</v>
      </c>
      <c r="B5328" s="9">
        <v>630901</v>
      </c>
      <c r="C5328" s="9" t="s">
        <v>12643</v>
      </c>
      <c r="D5328" s="9" t="s">
        <v>12644</v>
      </c>
      <c r="E5328" s="9">
        <v>6309</v>
      </c>
      <c r="F5328" s="9" t="s">
        <v>8613</v>
      </c>
      <c r="G5328" s="9" t="s">
        <v>8614</v>
      </c>
      <c r="H5328" s="9">
        <v>63</v>
      </c>
      <c r="I5328" s="9" t="s">
        <v>1460</v>
      </c>
      <c r="J5328" s="9" t="s">
        <v>1461</v>
      </c>
      <c r="K5328" s="10">
        <v>16.571000000000002</v>
      </c>
      <c r="L5328" s="10">
        <v>99.122</v>
      </c>
    </row>
    <row r="5329" spans="1:12">
      <c r="A5329" s="9">
        <v>4</v>
      </c>
      <c r="B5329" s="9">
        <v>630703</v>
      </c>
      <c r="C5329" s="9" t="s">
        <v>12645</v>
      </c>
      <c r="D5329" s="9" t="s">
        <v>12646</v>
      </c>
      <c r="E5329" s="9">
        <v>6307</v>
      </c>
      <c r="F5329" s="9" t="s">
        <v>10085</v>
      </c>
      <c r="G5329" s="9" t="s">
        <v>10086</v>
      </c>
      <c r="H5329" s="9">
        <v>63</v>
      </c>
      <c r="I5329" s="9" t="s">
        <v>1460</v>
      </c>
      <c r="J5329" s="9" t="s">
        <v>1461</v>
      </c>
      <c r="K5329" s="10">
        <v>16.536999999999999</v>
      </c>
      <c r="L5329" s="10">
        <v>98.844999999999999</v>
      </c>
    </row>
    <row r="5330" spans="1:12">
      <c r="A5330" s="9">
        <v>4</v>
      </c>
      <c r="B5330" s="9">
        <v>630111</v>
      </c>
      <c r="C5330" s="9" t="s">
        <v>12660</v>
      </c>
      <c r="D5330" s="9" t="s">
        <v>11676</v>
      </c>
      <c r="E5330" s="9">
        <v>6301</v>
      </c>
      <c r="F5330" s="9" t="s">
        <v>1458</v>
      </c>
      <c r="G5330" s="9" t="s">
        <v>1459</v>
      </c>
      <c r="H5330" s="9">
        <v>63</v>
      </c>
      <c r="I5330" s="9" t="s">
        <v>1460</v>
      </c>
      <c r="J5330" s="9" t="s">
        <v>1461</v>
      </c>
      <c r="K5330" s="10">
        <v>16.789000000000001</v>
      </c>
      <c r="L5330" s="10">
        <v>98.966999999999999</v>
      </c>
    </row>
    <row r="5331" spans="1:12">
      <c r="A5331" s="9">
        <v>4</v>
      </c>
      <c r="B5331" s="9">
        <v>630603</v>
      </c>
      <c r="C5331" s="9" t="s">
        <v>12661</v>
      </c>
      <c r="D5331" s="9" t="s">
        <v>12662</v>
      </c>
      <c r="E5331" s="9">
        <v>6306</v>
      </c>
      <c r="F5331" s="9" t="s">
        <v>3233</v>
      </c>
      <c r="G5331" s="9" t="s">
        <v>3232</v>
      </c>
      <c r="H5331" s="9">
        <v>63</v>
      </c>
      <c r="I5331" s="9" t="s">
        <v>1460</v>
      </c>
      <c r="J5331" s="9" t="s">
        <v>1461</v>
      </c>
      <c r="K5331" s="10">
        <v>16.670999999999999</v>
      </c>
      <c r="L5331" s="10">
        <v>98.784000000000006</v>
      </c>
    </row>
    <row r="5332" spans="1:12">
      <c r="A5332" s="9">
        <v>4</v>
      </c>
      <c r="B5332" s="9">
        <v>630803</v>
      </c>
      <c r="C5332" s="9" t="s">
        <v>12671</v>
      </c>
      <c r="D5332" s="9" t="s">
        <v>12672</v>
      </c>
      <c r="E5332" s="9">
        <v>6308</v>
      </c>
      <c r="F5332" s="9" t="s">
        <v>8895</v>
      </c>
      <c r="G5332" s="9" t="s">
        <v>8896</v>
      </c>
      <c r="H5332" s="9">
        <v>63</v>
      </c>
      <c r="I5332" s="9" t="s">
        <v>1460</v>
      </c>
      <c r="J5332" s="9" t="s">
        <v>1461</v>
      </c>
      <c r="K5332" s="10">
        <v>16.22</v>
      </c>
      <c r="L5332" s="10">
        <v>98.963999999999999</v>
      </c>
    </row>
    <row r="5333" spans="1:12">
      <c r="A5333" s="9">
        <v>4</v>
      </c>
      <c r="B5333" s="9">
        <v>630804</v>
      </c>
      <c r="C5333" s="9" t="s">
        <v>5898</v>
      </c>
      <c r="D5333" s="9" t="s">
        <v>1886</v>
      </c>
      <c r="E5333" s="9">
        <v>6308</v>
      </c>
      <c r="F5333" s="9" t="s">
        <v>8895</v>
      </c>
      <c r="G5333" s="9" t="s">
        <v>8896</v>
      </c>
      <c r="H5333" s="9">
        <v>63</v>
      </c>
      <c r="I5333" s="9" t="s">
        <v>1460</v>
      </c>
      <c r="J5333" s="9" t="s">
        <v>1461</v>
      </c>
      <c r="K5333" s="10">
        <v>15.727</v>
      </c>
      <c r="L5333" s="10">
        <v>98.715999999999994</v>
      </c>
    </row>
    <row r="5334" spans="1:12">
      <c r="A5334" s="9">
        <v>4</v>
      </c>
      <c r="B5334" s="9">
        <v>630805</v>
      </c>
      <c r="C5334" s="9" t="s">
        <v>12740</v>
      </c>
      <c r="D5334" s="9" t="s">
        <v>12741</v>
      </c>
      <c r="E5334" s="9">
        <v>6308</v>
      </c>
      <c r="F5334" s="9" t="s">
        <v>8895</v>
      </c>
      <c r="G5334" s="9" t="s">
        <v>8896</v>
      </c>
      <c r="H5334" s="9">
        <v>63</v>
      </c>
      <c r="I5334" s="9" t="s">
        <v>1460</v>
      </c>
      <c r="J5334" s="9" t="s">
        <v>1461</v>
      </c>
      <c r="K5334" s="10">
        <v>15.641</v>
      </c>
      <c r="L5334" s="10">
        <v>98.965999999999994</v>
      </c>
    </row>
    <row r="5335" spans="1:12">
      <c r="A5335" s="9">
        <v>4</v>
      </c>
      <c r="B5335" s="9">
        <v>630305</v>
      </c>
      <c r="C5335" s="9" t="s">
        <v>2214</v>
      </c>
      <c r="D5335" s="9" t="s">
        <v>2215</v>
      </c>
      <c r="E5335" s="9">
        <v>6303</v>
      </c>
      <c r="F5335" s="9" t="s">
        <v>7377</v>
      </c>
      <c r="G5335" s="9" t="s">
        <v>7376</v>
      </c>
      <c r="H5335" s="9">
        <v>63</v>
      </c>
      <c r="I5335" s="9" t="s">
        <v>1460</v>
      </c>
      <c r="J5335" s="9" t="s">
        <v>1461</v>
      </c>
      <c r="K5335" s="10">
        <v>17.332999999999998</v>
      </c>
      <c r="L5335" s="10">
        <v>98.864000000000004</v>
      </c>
    </row>
    <row r="5336" spans="1:12">
      <c r="A5336" s="9">
        <v>4</v>
      </c>
      <c r="B5336" s="9">
        <v>640101</v>
      </c>
      <c r="C5336" s="9" t="s">
        <v>802</v>
      </c>
      <c r="D5336" s="9" t="s">
        <v>803</v>
      </c>
      <c r="E5336" s="9">
        <v>6401</v>
      </c>
      <c r="F5336" s="9" t="s">
        <v>804</v>
      </c>
      <c r="G5336" s="9" t="s">
        <v>805</v>
      </c>
      <c r="H5336" s="9">
        <v>64</v>
      </c>
      <c r="I5336" s="9" t="s">
        <v>806</v>
      </c>
      <c r="J5336" s="9" t="s">
        <v>807</v>
      </c>
      <c r="K5336" s="10">
        <v>17.012</v>
      </c>
      <c r="L5336" s="10">
        <v>99.822000000000003</v>
      </c>
    </row>
    <row r="5337" spans="1:12">
      <c r="A5337" s="9">
        <v>4</v>
      </c>
      <c r="B5337" s="9">
        <v>640701</v>
      </c>
      <c r="C5337" s="9" t="s">
        <v>1112</v>
      </c>
      <c r="D5337" s="9" t="s">
        <v>1113</v>
      </c>
      <c r="E5337" s="9">
        <v>6407</v>
      </c>
      <c r="F5337" s="9" t="s">
        <v>1114</v>
      </c>
      <c r="G5337" s="9" t="s">
        <v>1115</v>
      </c>
      <c r="H5337" s="9">
        <v>64</v>
      </c>
      <c r="I5337" s="9" t="s">
        <v>806</v>
      </c>
      <c r="J5337" s="9" t="s">
        <v>807</v>
      </c>
      <c r="K5337" s="10">
        <v>17.315000000000001</v>
      </c>
      <c r="L5337" s="10">
        <v>99.834000000000003</v>
      </c>
    </row>
    <row r="5338" spans="1:12">
      <c r="A5338" s="9">
        <v>4</v>
      </c>
      <c r="B5338" s="9">
        <v>640601</v>
      </c>
      <c r="C5338" s="9" t="s">
        <v>1305</v>
      </c>
      <c r="D5338" s="9" t="s">
        <v>1306</v>
      </c>
      <c r="E5338" s="9">
        <v>6406</v>
      </c>
      <c r="F5338" s="9" t="s">
        <v>1307</v>
      </c>
      <c r="G5338" s="9" t="s">
        <v>1308</v>
      </c>
      <c r="H5338" s="9">
        <v>64</v>
      </c>
      <c r="I5338" s="9" t="s">
        <v>806</v>
      </c>
      <c r="J5338" s="9" t="s">
        <v>807</v>
      </c>
      <c r="K5338" s="10">
        <v>17.158000000000001</v>
      </c>
      <c r="L5338" s="10">
        <v>99.858000000000004</v>
      </c>
    </row>
    <row r="5339" spans="1:12">
      <c r="A5339" s="9">
        <v>4</v>
      </c>
      <c r="B5339" s="9">
        <v>640704</v>
      </c>
      <c r="C5339" s="9" t="s">
        <v>1532</v>
      </c>
      <c r="D5339" s="9" t="s">
        <v>1533</v>
      </c>
      <c r="E5339" s="9">
        <v>6407</v>
      </c>
      <c r="F5339" s="9" t="s">
        <v>1114</v>
      </c>
      <c r="G5339" s="9" t="s">
        <v>1115</v>
      </c>
      <c r="H5339" s="9">
        <v>64</v>
      </c>
      <c r="I5339" s="9" t="s">
        <v>806</v>
      </c>
      <c r="J5339" s="9" t="s">
        <v>807</v>
      </c>
      <c r="K5339" s="10">
        <v>17.335000000000001</v>
      </c>
      <c r="L5339" s="10">
        <v>99.814999999999998</v>
      </c>
    </row>
    <row r="5340" spans="1:12">
      <c r="A5340" s="9">
        <v>4</v>
      </c>
      <c r="B5340" s="9">
        <v>640402</v>
      </c>
      <c r="C5340" s="9" t="s">
        <v>2110</v>
      </c>
      <c r="D5340" s="9" t="s">
        <v>2111</v>
      </c>
      <c r="E5340" s="9">
        <v>6404</v>
      </c>
      <c r="F5340" s="9" t="s">
        <v>2112</v>
      </c>
      <c r="G5340" s="9" t="s">
        <v>2113</v>
      </c>
      <c r="H5340" s="9">
        <v>64</v>
      </c>
      <c r="I5340" s="9" t="s">
        <v>806</v>
      </c>
      <c r="J5340" s="9" t="s">
        <v>807</v>
      </c>
      <c r="K5340" s="10">
        <v>16.946999999999999</v>
      </c>
      <c r="L5340" s="10">
        <v>99.938999999999993</v>
      </c>
    </row>
    <row r="5341" spans="1:12">
      <c r="A5341" s="9">
        <v>4</v>
      </c>
      <c r="B5341" s="9">
        <v>640604</v>
      </c>
      <c r="C5341" s="9" t="s">
        <v>2214</v>
      </c>
      <c r="D5341" s="9" t="s">
        <v>2215</v>
      </c>
      <c r="E5341" s="9">
        <v>6406</v>
      </c>
      <c r="F5341" s="9" t="s">
        <v>1307</v>
      </c>
      <c r="G5341" s="9" t="s">
        <v>1308</v>
      </c>
      <c r="H5341" s="9">
        <v>64</v>
      </c>
      <c r="I5341" s="9" t="s">
        <v>806</v>
      </c>
      <c r="J5341" s="9" t="s">
        <v>807</v>
      </c>
      <c r="K5341" s="10">
        <v>17.170999999999999</v>
      </c>
      <c r="L5341" s="10">
        <v>99.834999999999994</v>
      </c>
    </row>
    <row r="5342" spans="1:12">
      <c r="A5342" s="9">
        <v>4</v>
      </c>
      <c r="B5342" s="9">
        <v>640709</v>
      </c>
      <c r="C5342" s="9" t="s">
        <v>2222</v>
      </c>
      <c r="D5342" s="9" t="s">
        <v>2223</v>
      </c>
      <c r="E5342" s="9">
        <v>6407</v>
      </c>
      <c r="F5342" s="9" t="s">
        <v>1114</v>
      </c>
      <c r="G5342" s="9" t="s">
        <v>1115</v>
      </c>
      <c r="H5342" s="9">
        <v>64</v>
      </c>
      <c r="I5342" s="9" t="s">
        <v>806</v>
      </c>
      <c r="J5342" s="9" t="s">
        <v>807</v>
      </c>
      <c r="K5342" s="10">
        <v>17.213999999999999</v>
      </c>
      <c r="L5342" s="10">
        <v>99.876000000000005</v>
      </c>
    </row>
    <row r="5343" spans="1:12">
      <c r="A5343" s="9">
        <v>4</v>
      </c>
      <c r="B5343" s="9">
        <v>640710</v>
      </c>
      <c r="C5343" s="9" t="s">
        <v>2226</v>
      </c>
      <c r="D5343" s="9" t="s">
        <v>2227</v>
      </c>
      <c r="E5343" s="9">
        <v>6407</v>
      </c>
      <c r="F5343" s="9" t="s">
        <v>1114</v>
      </c>
      <c r="G5343" s="9" t="s">
        <v>1115</v>
      </c>
      <c r="H5343" s="9">
        <v>64</v>
      </c>
      <c r="I5343" s="9" t="s">
        <v>806</v>
      </c>
      <c r="J5343" s="9" t="s">
        <v>807</v>
      </c>
      <c r="K5343" s="10">
        <v>17.212</v>
      </c>
      <c r="L5343" s="10">
        <v>99.85</v>
      </c>
    </row>
    <row r="5344" spans="1:12">
      <c r="A5344" s="9">
        <v>4</v>
      </c>
      <c r="B5344" s="9">
        <v>640602</v>
      </c>
      <c r="C5344" s="9" t="s">
        <v>3066</v>
      </c>
      <c r="D5344" s="9" t="s">
        <v>3067</v>
      </c>
      <c r="E5344" s="9">
        <v>6406</v>
      </c>
      <c r="F5344" s="9" t="s">
        <v>1307</v>
      </c>
      <c r="G5344" s="9" t="s">
        <v>1308</v>
      </c>
      <c r="H5344" s="9">
        <v>64</v>
      </c>
      <c r="I5344" s="9" t="s">
        <v>806</v>
      </c>
      <c r="J5344" s="9" t="s">
        <v>807</v>
      </c>
      <c r="K5344" s="10">
        <v>17.146999999999998</v>
      </c>
      <c r="L5344" s="10">
        <v>99.882999999999996</v>
      </c>
    </row>
    <row r="5345" spans="1:12">
      <c r="A5345" s="9">
        <v>4</v>
      </c>
      <c r="B5345" s="9">
        <v>640605</v>
      </c>
      <c r="C5345" s="9" t="s">
        <v>3202</v>
      </c>
      <c r="D5345" s="9" t="s">
        <v>3203</v>
      </c>
      <c r="E5345" s="9">
        <v>6406</v>
      </c>
      <c r="F5345" s="9" t="s">
        <v>1307</v>
      </c>
      <c r="G5345" s="9" t="s">
        <v>1308</v>
      </c>
      <c r="H5345" s="9">
        <v>64</v>
      </c>
      <c r="I5345" s="9" t="s">
        <v>806</v>
      </c>
      <c r="J5345" s="9" t="s">
        <v>807</v>
      </c>
      <c r="K5345" s="10">
        <v>17.138999999999999</v>
      </c>
      <c r="L5345" s="10">
        <v>99.811000000000007</v>
      </c>
    </row>
    <row r="5346" spans="1:12">
      <c r="A5346" s="9">
        <v>4</v>
      </c>
      <c r="B5346" s="9">
        <v>640705</v>
      </c>
      <c r="C5346" s="9" t="s">
        <v>3221</v>
      </c>
      <c r="D5346" s="9" t="s">
        <v>3222</v>
      </c>
      <c r="E5346" s="9">
        <v>6407</v>
      </c>
      <c r="F5346" s="9" t="s">
        <v>1114</v>
      </c>
      <c r="G5346" s="9" t="s">
        <v>1115</v>
      </c>
      <c r="H5346" s="9">
        <v>64</v>
      </c>
      <c r="I5346" s="9" t="s">
        <v>806</v>
      </c>
      <c r="J5346" s="9" t="s">
        <v>807</v>
      </c>
      <c r="K5346" s="10">
        <v>17.309999999999999</v>
      </c>
      <c r="L5346" s="10">
        <v>99.807000000000002</v>
      </c>
    </row>
    <row r="5347" spans="1:12">
      <c r="A5347" s="9">
        <v>4</v>
      </c>
      <c r="B5347" s="9">
        <v>640104</v>
      </c>
      <c r="C5347" s="9" t="s">
        <v>3270</v>
      </c>
      <c r="E5347" s="9">
        <v>6401</v>
      </c>
      <c r="F5347" s="9" t="s">
        <v>804</v>
      </c>
      <c r="G5347" s="9" t="s">
        <v>805</v>
      </c>
      <c r="H5347" s="9">
        <v>64</v>
      </c>
      <c r="I5347" s="9" t="s">
        <v>806</v>
      </c>
      <c r="J5347" s="9" t="s">
        <v>807</v>
      </c>
      <c r="K5347" s="10">
        <v>17.042999999999999</v>
      </c>
      <c r="L5347" s="10">
        <v>99.823999999999998</v>
      </c>
    </row>
    <row r="5348" spans="1:12">
      <c r="A5348" s="9">
        <v>4</v>
      </c>
      <c r="B5348" s="9">
        <v>640608</v>
      </c>
      <c r="C5348" s="9" t="s">
        <v>3480</v>
      </c>
      <c r="D5348" s="9" t="s">
        <v>3481</v>
      </c>
      <c r="E5348" s="9">
        <v>6406</v>
      </c>
      <c r="F5348" s="9" t="s">
        <v>1307</v>
      </c>
      <c r="G5348" s="9" t="s">
        <v>1308</v>
      </c>
      <c r="H5348" s="9">
        <v>64</v>
      </c>
      <c r="I5348" s="9" t="s">
        <v>806</v>
      </c>
      <c r="J5348" s="9" t="s">
        <v>807</v>
      </c>
      <c r="K5348" s="10">
        <v>17.187999999999999</v>
      </c>
      <c r="L5348" s="10">
        <v>99.826999999999998</v>
      </c>
    </row>
    <row r="5349" spans="1:12">
      <c r="A5349" s="9">
        <v>4</v>
      </c>
      <c r="B5349" s="9">
        <v>640610</v>
      </c>
      <c r="C5349" s="9" t="s">
        <v>3516</v>
      </c>
      <c r="D5349" s="9" t="s">
        <v>3517</v>
      </c>
      <c r="E5349" s="9">
        <v>6406</v>
      </c>
      <c r="F5349" s="9" t="s">
        <v>1307</v>
      </c>
      <c r="G5349" s="9" t="s">
        <v>1308</v>
      </c>
      <c r="H5349" s="9">
        <v>64</v>
      </c>
      <c r="I5349" s="9" t="s">
        <v>806</v>
      </c>
      <c r="J5349" s="9" t="s">
        <v>807</v>
      </c>
      <c r="K5349" s="10">
        <v>17.084</v>
      </c>
      <c r="L5349" s="10">
        <v>99.83</v>
      </c>
    </row>
    <row r="5350" spans="1:12">
      <c r="A5350" s="9">
        <v>4</v>
      </c>
      <c r="B5350" s="9">
        <v>640611</v>
      </c>
      <c r="C5350" s="9" t="s">
        <v>3876</v>
      </c>
      <c r="D5350" s="9" t="s">
        <v>3877</v>
      </c>
      <c r="E5350" s="9">
        <v>6406</v>
      </c>
      <c r="F5350" s="9" t="s">
        <v>1307</v>
      </c>
      <c r="G5350" s="9" t="s">
        <v>1308</v>
      </c>
      <c r="H5350" s="9">
        <v>64</v>
      </c>
      <c r="I5350" s="9" t="s">
        <v>806</v>
      </c>
      <c r="J5350" s="9" t="s">
        <v>807</v>
      </c>
      <c r="K5350" s="10">
        <v>17.202999999999999</v>
      </c>
      <c r="L5350" s="10">
        <v>99.77</v>
      </c>
    </row>
    <row r="5351" spans="1:12">
      <c r="A5351" s="9">
        <v>4</v>
      </c>
      <c r="B5351" s="9">
        <v>640603</v>
      </c>
      <c r="C5351" s="9" t="s">
        <v>3239</v>
      </c>
      <c r="D5351" s="9" t="s">
        <v>3240</v>
      </c>
      <c r="E5351" s="9">
        <v>6406</v>
      </c>
      <c r="F5351" s="9" t="s">
        <v>1307</v>
      </c>
      <c r="G5351" s="9" t="s">
        <v>1308</v>
      </c>
      <c r="H5351" s="9">
        <v>64</v>
      </c>
      <c r="I5351" s="9" t="s">
        <v>806</v>
      </c>
      <c r="J5351" s="9" t="s">
        <v>807</v>
      </c>
      <c r="K5351" s="10">
        <v>17.183</v>
      </c>
      <c r="L5351" s="10">
        <v>99.872</v>
      </c>
    </row>
    <row r="5352" spans="1:12">
      <c r="A5352" s="9">
        <v>4</v>
      </c>
      <c r="B5352" s="9">
        <v>640609</v>
      </c>
      <c r="C5352" s="9" t="s">
        <v>2081</v>
      </c>
      <c r="D5352" s="9" t="s">
        <v>2082</v>
      </c>
      <c r="E5352" s="9">
        <v>6406</v>
      </c>
      <c r="F5352" s="9" t="s">
        <v>1307</v>
      </c>
      <c r="G5352" s="9" t="s">
        <v>1308</v>
      </c>
      <c r="H5352" s="9">
        <v>64</v>
      </c>
      <c r="I5352" s="9" t="s">
        <v>806</v>
      </c>
      <c r="J5352" s="9" t="s">
        <v>807</v>
      </c>
      <c r="K5352" s="10">
        <v>17.164000000000001</v>
      </c>
      <c r="L5352" s="10">
        <v>99.763999999999996</v>
      </c>
    </row>
    <row r="5353" spans="1:12">
      <c r="A5353" s="9">
        <v>4</v>
      </c>
      <c r="B5353" s="9">
        <v>640105</v>
      </c>
      <c r="C5353" s="9" t="s">
        <v>4087</v>
      </c>
      <c r="D5353" s="9" t="s">
        <v>4600</v>
      </c>
      <c r="E5353" s="9">
        <v>6401</v>
      </c>
      <c r="F5353" s="9" t="s">
        <v>804</v>
      </c>
      <c r="G5353" s="9" t="s">
        <v>805</v>
      </c>
      <c r="H5353" s="9">
        <v>64</v>
      </c>
      <c r="I5353" s="9" t="s">
        <v>806</v>
      </c>
      <c r="J5353" s="9" t="s">
        <v>807</v>
      </c>
      <c r="K5353" s="10">
        <v>16.974</v>
      </c>
      <c r="L5353" s="10">
        <v>99.820999999999998</v>
      </c>
    </row>
    <row r="5354" spans="1:12">
      <c r="A5354" s="9">
        <v>4</v>
      </c>
      <c r="B5354" s="9">
        <v>640404</v>
      </c>
      <c r="C5354" s="9" t="s">
        <v>4624</v>
      </c>
      <c r="D5354" s="9" t="s">
        <v>4625</v>
      </c>
      <c r="E5354" s="9">
        <v>6404</v>
      </c>
      <c r="F5354" s="9" t="s">
        <v>2112</v>
      </c>
      <c r="G5354" s="9" t="s">
        <v>2113</v>
      </c>
      <c r="H5354" s="9">
        <v>64</v>
      </c>
      <c r="I5354" s="9" t="s">
        <v>806</v>
      </c>
      <c r="J5354" s="9" t="s">
        <v>807</v>
      </c>
      <c r="K5354" s="10">
        <v>16.995999999999999</v>
      </c>
      <c r="L5354" s="10">
        <v>99.997</v>
      </c>
    </row>
    <row r="5355" spans="1:12">
      <c r="A5355" s="9">
        <v>4</v>
      </c>
      <c r="B5355" s="9">
        <v>640108</v>
      </c>
      <c r="C5355" s="9" t="s">
        <v>4684</v>
      </c>
      <c r="D5355" s="9" t="s">
        <v>4685</v>
      </c>
      <c r="E5355" s="9">
        <v>6401</v>
      </c>
      <c r="F5355" s="9" t="s">
        <v>804</v>
      </c>
      <c r="G5355" s="9" t="s">
        <v>805</v>
      </c>
      <c r="H5355" s="9">
        <v>64</v>
      </c>
      <c r="I5355" s="9" t="s">
        <v>806</v>
      </c>
      <c r="J5355" s="9" t="s">
        <v>807</v>
      </c>
      <c r="K5355" s="10">
        <v>17.062999999999999</v>
      </c>
      <c r="L5355" s="10">
        <v>99.87</v>
      </c>
    </row>
    <row r="5356" spans="1:12">
      <c r="A5356" s="9">
        <v>4</v>
      </c>
      <c r="B5356" s="9">
        <v>640703</v>
      </c>
      <c r="C5356" s="9" t="s">
        <v>4869</v>
      </c>
      <c r="D5356" s="9" t="s">
        <v>4870</v>
      </c>
      <c r="E5356" s="9">
        <v>6407</v>
      </c>
      <c r="F5356" s="9" t="s">
        <v>1114</v>
      </c>
      <c r="G5356" s="9" t="s">
        <v>1115</v>
      </c>
      <c r="H5356" s="9">
        <v>64</v>
      </c>
      <c r="I5356" s="9" t="s">
        <v>806</v>
      </c>
      <c r="J5356" s="9" t="s">
        <v>807</v>
      </c>
      <c r="K5356" s="10">
        <v>17.239000000000001</v>
      </c>
      <c r="L5356" s="10">
        <v>99.828000000000003</v>
      </c>
    </row>
    <row r="5357" spans="1:12">
      <c r="A5357" s="9">
        <v>4</v>
      </c>
      <c r="B5357" s="9">
        <v>640805</v>
      </c>
      <c r="C5357" s="9" t="s">
        <v>1246</v>
      </c>
      <c r="D5357" s="9" t="s">
        <v>1247</v>
      </c>
      <c r="E5357" s="9">
        <v>6408</v>
      </c>
      <c r="F5357" s="9" t="s">
        <v>4964</v>
      </c>
      <c r="G5357" s="9" t="s">
        <v>4965</v>
      </c>
      <c r="H5357" s="9">
        <v>64</v>
      </c>
      <c r="I5357" s="9" t="s">
        <v>806</v>
      </c>
      <c r="J5357" s="9" t="s">
        <v>807</v>
      </c>
      <c r="K5357" s="10">
        <v>17.285</v>
      </c>
      <c r="L5357" s="10">
        <v>99.957999999999998</v>
      </c>
    </row>
    <row r="5358" spans="1:12">
      <c r="A5358" s="9">
        <v>4</v>
      </c>
      <c r="B5358" s="9">
        <v>640508</v>
      </c>
      <c r="C5358" s="9" t="s">
        <v>4991</v>
      </c>
      <c r="D5358" s="9" t="s">
        <v>4992</v>
      </c>
      <c r="E5358" s="9">
        <v>6405</v>
      </c>
      <c r="F5358" s="9" t="s">
        <v>4993</v>
      </c>
      <c r="G5358" s="9" t="s">
        <v>4992</v>
      </c>
      <c r="H5358" s="9">
        <v>64</v>
      </c>
      <c r="I5358" s="9" t="s">
        <v>806</v>
      </c>
      <c r="J5358" s="9" t="s">
        <v>807</v>
      </c>
      <c r="K5358" s="10">
        <v>17.408999999999999</v>
      </c>
      <c r="L5358" s="10">
        <v>99.778000000000006</v>
      </c>
    </row>
    <row r="5359" spans="1:12">
      <c r="A5359" s="9">
        <v>4</v>
      </c>
      <c r="B5359" s="9">
        <v>640310</v>
      </c>
      <c r="C5359" s="9" t="s">
        <v>5123</v>
      </c>
      <c r="D5359" s="9" t="s">
        <v>5124</v>
      </c>
      <c r="E5359" s="9">
        <v>6403</v>
      </c>
      <c r="F5359" s="9" t="s">
        <v>5125</v>
      </c>
      <c r="G5359" s="9" t="s">
        <v>5126</v>
      </c>
      <c r="H5359" s="9">
        <v>64</v>
      </c>
      <c r="I5359" s="9" t="s">
        <v>806</v>
      </c>
      <c r="J5359" s="9" t="s">
        <v>807</v>
      </c>
      <c r="K5359" s="10">
        <v>16.748000000000001</v>
      </c>
      <c r="L5359" s="10">
        <v>99.834000000000003</v>
      </c>
    </row>
    <row r="5360" spans="1:12">
      <c r="A5360" s="9">
        <v>4</v>
      </c>
      <c r="B5360" s="9">
        <v>640801</v>
      </c>
      <c r="C5360" s="9" t="s">
        <v>5306</v>
      </c>
      <c r="D5360" s="9" t="s">
        <v>4965</v>
      </c>
      <c r="E5360" s="9">
        <v>6408</v>
      </c>
      <c r="F5360" s="9" t="s">
        <v>4964</v>
      </c>
      <c r="G5360" s="9" t="s">
        <v>4965</v>
      </c>
      <c r="H5360" s="9">
        <v>64</v>
      </c>
      <c r="I5360" s="9" t="s">
        <v>806</v>
      </c>
      <c r="J5360" s="9" t="s">
        <v>807</v>
      </c>
      <c r="K5360" s="10">
        <v>17.373000000000001</v>
      </c>
      <c r="L5360" s="10">
        <v>99.98</v>
      </c>
    </row>
    <row r="5361" spans="1:12">
      <c r="A5361" s="9">
        <v>4</v>
      </c>
      <c r="B5361" s="9">
        <v>640302</v>
      </c>
      <c r="C5361" s="9" t="s">
        <v>767</v>
      </c>
      <c r="D5361" s="9" t="s">
        <v>768</v>
      </c>
      <c r="E5361" s="9">
        <v>6403</v>
      </c>
      <c r="F5361" s="9" t="s">
        <v>5125</v>
      </c>
      <c r="G5361" s="9" t="s">
        <v>5126</v>
      </c>
      <c r="H5361" s="9">
        <v>64</v>
      </c>
      <c r="I5361" s="9" t="s">
        <v>806</v>
      </c>
      <c r="J5361" s="9" t="s">
        <v>807</v>
      </c>
      <c r="K5361" s="10">
        <v>16.876999999999999</v>
      </c>
      <c r="L5361" s="10">
        <v>99.774000000000001</v>
      </c>
    </row>
    <row r="5362" spans="1:12">
      <c r="A5362" s="9">
        <v>4</v>
      </c>
      <c r="B5362" s="9">
        <v>640410</v>
      </c>
      <c r="C5362" s="9" t="s">
        <v>5716</v>
      </c>
      <c r="D5362" s="9" t="s">
        <v>5717</v>
      </c>
      <c r="E5362" s="9">
        <v>6404</v>
      </c>
      <c r="F5362" s="9" t="s">
        <v>2112</v>
      </c>
      <c r="G5362" s="9" t="s">
        <v>2113</v>
      </c>
      <c r="H5362" s="9">
        <v>64</v>
      </c>
      <c r="I5362" s="9" t="s">
        <v>806</v>
      </c>
      <c r="J5362" s="9" t="s">
        <v>807</v>
      </c>
      <c r="K5362" s="10">
        <v>16.88</v>
      </c>
      <c r="L5362" s="10">
        <v>99.948999999999998</v>
      </c>
    </row>
    <row r="5363" spans="1:12">
      <c r="A5363" s="9">
        <v>4</v>
      </c>
      <c r="B5363" s="9">
        <v>640803</v>
      </c>
      <c r="C5363" s="9" t="s">
        <v>5745</v>
      </c>
      <c r="D5363" s="9" t="s">
        <v>5746</v>
      </c>
      <c r="E5363" s="9">
        <v>6408</v>
      </c>
      <c r="F5363" s="9" t="s">
        <v>4964</v>
      </c>
      <c r="G5363" s="9" t="s">
        <v>4965</v>
      </c>
      <c r="H5363" s="9">
        <v>64</v>
      </c>
      <c r="I5363" s="9" t="s">
        <v>806</v>
      </c>
      <c r="J5363" s="9" t="s">
        <v>807</v>
      </c>
      <c r="K5363" s="10">
        <v>17.411999999999999</v>
      </c>
      <c r="L5363" s="10">
        <v>99.981999999999999</v>
      </c>
    </row>
    <row r="5364" spans="1:12">
      <c r="A5364" s="9">
        <v>4</v>
      </c>
      <c r="B5364" s="9">
        <v>640408</v>
      </c>
      <c r="C5364" s="9" t="s">
        <v>5827</v>
      </c>
      <c r="D5364" s="9" t="s">
        <v>5828</v>
      </c>
      <c r="E5364" s="9">
        <v>6404</v>
      </c>
      <c r="F5364" s="9" t="s">
        <v>2112</v>
      </c>
      <c r="G5364" s="9" t="s">
        <v>2113</v>
      </c>
      <c r="H5364" s="9">
        <v>64</v>
      </c>
      <c r="I5364" s="9" t="s">
        <v>806</v>
      </c>
      <c r="J5364" s="9" t="s">
        <v>807</v>
      </c>
      <c r="K5364" s="10">
        <v>17.004999999999999</v>
      </c>
      <c r="L5364" s="10">
        <v>100.027</v>
      </c>
    </row>
    <row r="5365" spans="1:12">
      <c r="A5365" s="9">
        <v>4</v>
      </c>
      <c r="B5365" s="9">
        <v>640411</v>
      </c>
      <c r="C5365" s="9" t="s">
        <v>5920</v>
      </c>
      <c r="D5365" s="9" t="s">
        <v>5921</v>
      </c>
      <c r="E5365" s="9">
        <v>6404</v>
      </c>
      <c r="F5365" s="9" t="s">
        <v>2112</v>
      </c>
      <c r="G5365" s="9" t="s">
        <v>2113</v>
      </c>
      <c r="H5365" s="9">
        <v>64</v>
      </c>
      <c r="I5365" s="9" t="s">
        <v>806</v>
      </c>
      <c r="J5365" s="9" t="s">
        <v>807</v>
      </c>
      <c r="K5365" s="10">
        <v>16.954000000000001</v>
      </c>
      <c r="L5365" s="10">
        <v>100.078</v>
      </c>
    </row>
    <row r="5366" spans="1:12">
      <c r="A5366" s="9">
        <v>4</v>
      </c>
      <c r="B5366" s="9">
        <v>640304</v>
      </c>
      <c r="C5366" s="9" t="s">
        <v>6207</v>
      </c>
      <c r="D5366" s="9" t="s">
        <v>6208</v>
      </c>
      <c r="E5366" s="9">
        <v>6403</v>
      </c>
      <c r="F5366" s="9" t="s">
        <v>5125</v>
      </c>
      <c r="G5366" s="9" t="s">
        <v>5126</v>
      </c>
      <c r="H5366" s="9">
        <v>64</v>
      </c>
      <c r="I5366" s="9" t="s">
        <v>806</v>
      </c>
      <c r="J5366" s="9" t="s">
        <v>807</v>
      </c>
      <c r="K5366" s="10">
        <v>16.79</v>
      </c>
      <c r="L5366" s="10">
        <v>99.784999999999997</v>
      </c>
    </row>
    <row r="5367" spans="1:12">
      <c r="A5367" s="9">
        <v>4</v>
      </c>
      <c r="B5367" s="9">
        <v>640706</v>
      </c>
      <c r="C5367" s="9" t="s">
        <v>3794</v>
      </c>
      <c r="D5367" s="9" t="s">
        <v>5229</v>
      </c>
      <c r="E5367" s="9">
        <v>6407</v>
      </c>
      <c r="F5367" s="9" t="s">
        <v>1114</v>
      </c>
      <c r="G5367" s="9" t="s">
        <v>1115</v>
      </c>
      <c r="H5367" s="9">
        <v>64</v>
      </c>
      <c r="I5367" s="9" t="s">
        <v>806</v>
      </c>
      <c r="J5367" s="9" t="s">
        <v>807</v>
      </c>
      <c r="K5367" s="10">
        <v>17.273</v>
      </c>
      <c r="L5367" s="10">
        <v>99.816000000000003</v>
      </c>
    </row>
    <row r="5368" spans="1:12">
      <c r="A5368" s="9">
        <v>4</v>
      </c>
      <c r="B5368" s="9">
        <v>640406</v>
      </c>
      <c r="C5368" s="9" t="s">
        <v>6452</v>
      </c>
      <c r="D5368" s="9" t="s">
        <v>6453</v>
      </c>
      <c r="E5368" s="9">
        <v>6404</v>
      </c>
      <c r="F5368" s="9" t="s">
        <v>2112</v>
      </c>
      <c r="G5368" s="9" t="s">
        <v>2113</v>
      </c>
      <c r="H5368" s="9">
        <v>64</v>
      </c>
      <c r="I5368" s="9" t="s">
        <v>806</v>
      </c>
      <c r="J5368" s="9" t="s">
        <v>807</v>
      </c>
      <c r="K5368" s="10">
        <v>16.920000000000002</v>
      </c>
      <c r="L5368" s="10">
        <v>100.011</v>
      </c>
    </row>
    <row r="5369" spans="1:12">
      <c r="A5369" s="9">
        <v>4</v>
      </c>
      <c r="B5369" s="9">
        <v>640905</v>
      </c>
      <c r="C5369" s="9" t="s">
        <v>6738</v>
      </c>
      <c r="D5369" s="9" t="s">
        <v>6739</v>
      </c>
      <c r="E5369" s="9">
        <v>6409</v>
      </c>
      <c r="F5369" s="9" t="s">
        <v>6740</v>
      </c>
      <c r="G5369" s="9" t="s">
        <v>6741</v>
      </c>
      <c r="H5369" s="9">
        <v>64</v>
      </c>
      <c r="I5369" s="9" t="s">
        <v>806</v>
      </c>
      <c r="J5369" s="9" t="s">
        <v>807</v>
      </c>
      <c r="K5369" s="10">
        <v>17.32</v>
      </c>
      <c r="L5369" s="10">
        <v>99.643000000000001</v>
      </c>
    </row>
    <row r="5370" spans="1:12">
      <c r="A5370" s="9">
        <v>4</v>
      </c>
      <c r="B5370" s="9">
        <v>640612</v>
      </c>
      <c r="C5370" s="9" t="s">
        <v>6823</v>
      </c>
      <c r="D5370" s="9" t="s">
        <v>6824</v>
      </c>
      <c r="E5370" s="9">
        <v>6406</v>
      </c>
      <c r="F5370" s="9" t="s">
        <v>1307</v>
      </c>
      <c r="G5370" s="9" t="s">
        <v>1308</v>
      </c>
      <c r="H5370" s="9">
        <v>64</v>
      </c>
      <c r="I5370" s="9" t="s">
        <v>806</v>
      </c>
      <c r="J5370" s="9" t="s">
        <v>807</v>
      </c>
      <c r="K5370" s="10">
        <v>17.117999999999999</v>
      </c>
      <c r="L5370" s="10">
        <v>99.765000000000001</v>
      </c>
    </row>
    <row r="5371" spans="1:12">
      <c r="A5371" s="9">
        <v>4</v>
      </c>
      <c r="B5371" s="9">
        <v>640109</v>
      </c>
      <c r="C5371" s="9" t="s">
        <v>6868</v>
      </c>
      <c r="D5371" s="9" t="s">
        <v>6869</v>
      </c>
      <c r="E5371" s="9">
        <v>6401</v>
      </c>
      <c r="F5371" s="9" t="s">
        <v>804</v>
      </c>
      <c r="G5371" s="9" t="s">
        <v>805</v>
      </c>
      <c r="H5371" s="9">
        <v>64</v>
      </c>
      <c r="I5371" s="9" t="s">
        <v>806</v>
      </c>
      <c r="J5371" s="9" t="s">
        <v>807</v>
      </c>
      <c r="K5371" s="10">
        <v>16.914999999999999</v>
      </c>
      <c r="L5371" s="10">
        <v>99.835999999999999</v>
      </c>
    </row>
    <row r="5372" spans="1:12">
      <c r="A5372" s="9">
        <v>4</v>
      </c>
      <c r="B5372" s="9">
        <v>640804</v>
      </c>
      <c r="C5372" s="9" t="s">
        <v>7053</v>
      </c>
      <c r="D5372" s="9" t="s">
        <v>7054</v>
      </c>
      <c r="E5372" s="9">
        <v>6408</v>
      </c>
      <c r="F5372" s="9" t="s">
        <v>4964</v>
      </c>
      <c r="G5372" s="9" t="s">
        <v>4965</v>
      </c>
      <c r="H5372" s="9">
        <v>64</v>
      </c>
      <c r="I5372" s="9" t="s">
        <v>806</v>
      </c>
      <c r="J5372" s="9" t="s">
        <v>807</v>
      </c>
      <c r="K5372" s="10">
        <v>17.318999999999999</v>
      </c>
      <c r="L5372" s="10">
        <v>99.962000000000003</v>
      </c>
    </row>
    <row r="5373" spans="1:12">
      <c r="A5373" s="9">
        <v>4</v>
      </c>
      <c r="B5373" s="9">
        <v>640714</v>
      </c>
      <c r="C5373" s="9" t="s">
        <v>7247</v>
      </c>
      <c r="D5373" s="9" t="s">
        <v>7248</v>
      </c>
      <c r="E5373" s="9">
        <v>6407</v>
      </c>
      <c r="F5373" s="9" t="s">
        <v>1114</v>
      </c>
      <c r="G5373" s="9" t="s">
        <v>1115</v>
      </c>
      <c r="H5373" s="9">
        <v>64</v>
      </c>
      <c r="I5373" s="9" t="s">
        <v>806</v>
      </c>
      <c r="J5373" s="9" t="s">
        <v>807</v>
      </c>
      <c r="K5373" s="10">
        <v>17.245000000000001</v>
      </c>
      <c r="L5373" s="10">
        <v>99.781999999999996</v>
      </c>
    </row>
    <row r="5374" spans="1:12">
      <c r="A5374" s="9">
        <v>4</v>
      </c>
      <c r="B5374" s="9">
        <v>640107</v>
      </c>
      <c r="C5374" s="9" t="s">
        <v>7281</v>
      </c>
      <c r="D5374" s="9" t="s">
        <v>7282</v>
      </c>
      <c r="E5374" s="9">
        <v>6401</v>
      </c>
      <c r="F5374" s="9" t="s">
        <v>804</v>
      </c>
      <c r="G5374" s="9" t="s">
        <v>805</v>
      </c>
      <c r="H5374" s="9">
        <v>64</v>
      </c>
      <c r="I5374" s="9" t="s">
        <v>806</v>
      </c>
      <c r="J5374" s="9" t="s">
        <v>807</v>
      </c>
      <c r="K5374" s="10">
        <v>16.983000000000001</v>
      </c>
      <c r="L5374" s="10">
        <v>99.87</v>
      </c>
    </row>
    <row r="5375" spans="1:12">
      <c r="A5375" s="9">
        <v>4</v>
      </c>
      <c r="B5375" s="9">
        <v>640308</v>
      </c>
      <c r="C5375" s="9" t="s">
        <v>7419</v>
      </c>
      <c r="D5375" s="9" t="s">
        <v>7420</v>
      </c>
      <c r="E5375" s="9">
        <v>6403</v>
      </c>
      <c r="F5375" s="9" t="s">
        <v>5125</v>
      </c>
      <c r="G5375" s="9" t="s">
        <v>5126</v>
      </c>
      <c r="H5375" s="9">
        <v>64</v>
      </c>
      <c r="I5375" s="9" t="s">
        <v>806</v>
      </c>
      <c r="J5375" s="9" t="s">
        <v>807</v>
      </c>
      <c r="K5375" s="10">
        <v>16.797999999999998</v>
      </c>
      <c r="L5375" s="10">
        <v>99.850999999999999</v>
      </c>
    </row>
    <row r="5376" spans="1:12">
      <c r="A5376" s="9">
        <v>4</v>
      </c>
      <c r="B5376" s="9">
        <v>640407</v>
      </c>
      <c r="C5376" s="9" t="s">
        <v>7151</v>
      </c>
      <c r="D5376" s="9" t="s">
        <v>7152</v>
      </c>
      <c r="E5376" s="9">
        <v>6404</v>
      </c>
      <c r="F5376" s="9" t="s">
        <v>2112</v>
      </c>
      <c r="G5376" s="9" t="s">
        <v>2113</v>
      </c>
      <c r="H5376" s="9">
        <v>64</v>
      </c>
      <c r="I5376" s="9" t="s">
        <v>806</v>
      </c>
      <c r="J5376" s="9" t="s">
        <v>807</v>
      </c>
      <c r="K5376" s="10">
        <v>16.969000000000001</v>
      </c>
      <c r="L5376" s="10">
        <v>99.927000000000007</v>
      </c>
    </row>
    <row r="5377" spans="1:12">
      <c r="A5377" s="9">
        <v>4</v>
      </c>
      <c r="B5377" s="9">
        <v>640403</v>
      </c>
      <c r="C5377" s="9" t="s">
        <v>7559</v>
      </c>
      <c r="D5377" s="9" t="s">
        <v>7560</v>
      </c>
      <c r="E5377" s="9">
        <v>6404</v>
      </c>
      <c r="F5377" s="9" t="s">
        <v>2112</v>
      </c>
      <c r="G5377" s="9" t="s">
        <v>2113</v>
      </c>
      <c r="H5377" s="9">
        <v>64</v>
      </c>
      <c r="I5377" s="9" t="s">
        <v>806</v>
      </c>
      <c r="J5377" s="9" t="s">
        <v>807</v>
      </c>
      <c r="K5377" s="10">
        <v>16.907</v>
      </c>
      <c r="L5377" s="10">
        <v>100.083</v>
      </c>
    </row>
    <row r="5378" spans="1:12">
      <c r="A5378" s="9">
        <v>4</v>
      </c>
      <c r="B5378" s="9">
        <v>640501</v>
      </c>
      <c r="C5378" s="9" t="s">
        <v>7574</v>
      </c>
      <c r="D5378" s="9" t="s">
        <v>7575</v>
      </c>
      <c r="E5378" s="9">
        <v>6405</v>
      </c>
      <c r="F5378" s="9" t="s">
        <v>4993</v>
      </c>
      <c r="G5378" s="9" t="s">
        <v>4992</v>
      </c>
      <c r="H5378" s="9">
        <v>64</v>
      </c>
      <c r="I5378" s="9" t="s">
        <v>806</v>
      </c>
      <c r="J5378" s="9" t="s">
        <v>807</v>
      </c>
      <c r="K5378" s="10">
        <v>17.52</v>
      </c>
      <c r="L5378" s="10">
        <v>99.784000000000006</v>
      </c>
    </row>
    <row r="5379" spans="1:12">
      <c r="A5379" s="9">
        <v>4</v>
      </c>
      <c r="B5379" s="9">
        <v>640301</v>
      </c>
      <c r="C5379" s="9" t="s">
        <v>4862</v>
      </c>
      <c r="D5379" s="9" t="s">
        <v>4863</v>
      </c>
      <c r="E5379" s="9">
        <v>6403</v>
      </c>
      <c r="F5379" s="9" t="s">
        <v>5125</v>
      </c>
      <c r="G5379" s="9" t="s">
        <v>5126</v>
      </c>
      <c r="H5379" s="9">
        <v>64</v>
      </c>
      <c r="I5379" s="9" t="s">
        <v>806</v>
      </c>
      <c r="J5379" s="9" t="s">
        <v>807</v>
      </c>
      <c r="K5379" s="10">
        <v>16.838999999999999</v>
      </c>
      <c r="L5379" s="10">
        <v>99.823999999999998</v>
      </c>
    </row>
    <row r="5380" spans="1:12">
      <c r="A5380" s="9">
        <v>4</v>
      </c>
      <c r="B5380" s="9">
        <v>640802</v>
      </c>
      <c r="C5380" s="9" t="s">
        <v>7909</v>
      </c>
      <c r="D5380" s="9" t="s">
        <v>7910</v>
      </c>
      <c r="E5380" s="9">
        <v>6408</v>
      </c>
      <c r="F5380" s="9" t="s">
        <v>4964</v>
      </c>
      <c r="G5380" s="9" t="s">
        <v>4965</v>
      </c>
      <c r="H5380" s="9">
        <v>64</v>
      </c>
      <c r="I5380" s="9" t="s">
        <v>806</v>
      </c>
      <c r="J5380" s="9" t="s">
        <v>807</v>
      </c>
      <c r="K5380" s="10">
        <v>17.471</v>
      </c>
      <c r="L5380" s="10">
        <v>99.954999999999998</v>
      </c>
    </row>
    <row r="5381" spans="1:12">
      <c r="A5381" s="9">
        <v>4</v>
      </c>
      <c r="B5381" s="9">
        <v>640303</v>
      </c>
      <c r="C5381" s="9" t="s">
        <v>2723</v>
      </c>
      <c r="D5381" s="9" t="s">
        <v>2724</v>
      </c>
      <c r="E5381" s="9">
        <v>6403</v>
      </c>
      <c r="F5381" s="9" t="s">
        <v>5125</v>
      </c>
      <c r="G5381" s="9" t="s">
        <v>5126</v>
      </c>
      <c r="H5381" s="9">
        <v>64</v>
      </c>
      <c r="I5381" s="9" t="s">
        <v>806</v>
      </c>
      <c r="J5381" s="9" t="s">
        <v>807</v>
      </c>
      <c r="K5381" s="10">
        <v>16.931000000000001</v>
      </c>
      <c r="L5381" s="10">
        <v>99.775999999999996</v>
      </c>
    </row>
    <row r="5382" spans="1:12">
      <c r="A5382" s="9">
        <v>4</v>
      </c>
      <c r="B5382" s="9">
        <v>640511</v>
      </c>
      <c r="C5382" s="9" t="s">
        <v>8469</v>
      </c>
      <c r="D5382" s="9" t="s">
        <v>8470</v>
      </c>
      <c r="E5382" s="9">
        <v>6405</v>
      </c>
      <c r="F5382" s="9" t="s">
        <v>4993</v>
      </c>
      <c r="G5382" s="9" t="s">
        <v>4992</v>
      </c>
      <c r="H5382" s="9">
        <v>64</v>
      </c>
      <c r="I5382" s="9" t="s">
        <v>806</v>
      </c>
      <c r="J5382" s="9" t="s">
        <v>807</v>
      </c>
      <c r="K5382" s="10">
        <v>17.420000000000002</v>
      </c>
      <c r="L5382" s="10">
        <v>99.727999999999994</v>
      </c>
    </row>
    <row r="5383" spans="1:12">
      <c r="A5383" s="9">
        <v>4</v>
      </c>
      <c r="B5383" s="9">
        <v>640405</v>
      </c>
      <c r="C5383" s="9" t="s">
        <v>8522</v>
      </c>
      <c r="D5383" s="9" t="s">
        <v>8523</v>
      </c>
      <c r="E5383" s="9">
        <v>6404</v>
      </c>
      <c r="F5383" s="9" t="s">
        <v>2112</v>
      </c>
      <c r="G5383" s="9" t="s">
        <v>2113</v>
      </c>
      <c r="H5383" s="9">
        <v>64</v>
      </c>
      <c r="I5383" s="9" t="s">
        <v>806</v>
      </c>
      <c r="J5383" s="9" t="s">
        <v>807</v>
      </c>
      <c r="K5383" s="10">
        <v>17.021999999999998</v>
      </c>
      <c r="L5383" s="10">
        <v>99.947000000000003</v>
      </c>
    </row>
    <row r="5384" spans="1:12">
      <c r="A5384" s="9">
        <v>4</v>
      </c>
      <c r="B5384" s="9">
        <v>640206</v>
      </c>
      <c r="C5384" s="9" t="s">
        <v>3164</v>
      </c>
      <c r="D5384" s="9" t="s">
        <v>3165</v>
      </c>
      <c r="E5384" s="9">
        <v>6402</v>
      </c>
      <c r="F5384" s="9" t="s">
        <v>8788</v>
      </c>
      <c r="G5384" s="9" t="s">
        <v>8789</v>
      </c>
      <c r="H5384" s="9">
        <v>64</v>
      </c>
      <c r="I5384" s="9" t="s">
        <v>806</v>
      </c>
      <c r="J5384" s="9" t="s">
        <v>807</v>
      </c>
      <c r="K5384" s="10">
        <v>16.995000000000001</v>
      </c>
      <c r="L5384" s="10">
        <v>99.480999999999995</v>
      </c>
    </row>
    <row r="5385" spans="1:12">
      <c r="A5385" s="9">
        <v>4</v>
      </c>
      <c r="B5385" s="9">
        <v>640613</v>
      </c>
      <c r="C5385" s="9" t="s">
        <v>8805</v>
      </c>
      <c r="D5385" s="9" t="s">
        <v>8806</v>
      </c>
      <c r="E5385" s="9">
        <v>6406</v>
      </c>
      <c r="F5385" s="9" t="s">
        <v>1307</v>
      </c>
      <c r="G5385" s="9" t="s">
        <v>1308</v>
      </c>
      <c r="H5385" s="9">
        <v>64</v>
      </c>
      <c r="I5385" s="9" t="s">
        <v>806</v>
      </c>
      <c r="J5385" s="9" t="s">
        <v>807</v>
      </c>
      <c r="K5385" s="10">
        <v>17.173999999999999</v>
      </c>
      <c r="L5385" s="10">
        <v>99.722999999999999</v>
      </c>
    </row>
    <row r="5386" spans="1:12">
      <c r="A5386" s="9">
        <v>4</v>
      </c>
      <c r="B5386" s="9">
        <v>640702</v>
      </c>
      <c r="C5386" s="9" t="s">
        <v>462</v>
      </c>
      <c r="D5386" s="9" t="s">
        <v>463</v>
      </c>
      <c r="E5386" s="9">
        <v>6407</v>
      </c>
      <c r="F5386" s="9" t="s">
        <v>1114</v>
      </c>
      <c r="G5386" s="9" t="s">
        <v>1115</v>
      </c>
      <c r="H5386" s="9">
        <v>64</v>
      </c>
      <c r="I5386" s="9" t="s">
        <v>806</v>
      </c>
      <c r="J5386" s="9" t="s">
        <v>807</v>
      </c>
      <c r="K5386" s="10">
        <v>17.326000000000001</v>
      </c>
      <c r="L5386" s="10">
        <v>99.878</v>
      </c>
    </row>
    <row r="5387" spans="1:12">
      <c r="A5387" s="9">
        <v>4</v>
      </c>
      <c r="B5387" s="9">
        <v>640401</v>
      </c>
      <c r="C5387" s="9" t="s">
        <v>8975</v>
      </c>
      <c r="D5387" s="9" t="s">
        <v>8976</v>
      </c>
      <c r="E5387" s="9">
        <v>6404</v>
      </c>
      <c r="F5387" s="9" t="s">
        <v>2112</v>
      </c>
      <c r="G5387" s="9" t="s">
        <v>2113</v>
      </c>
      <c r="H5387" s="9">
        <v>64</v>
      </c>
      <c r="I5387" s="9" t="s">
        <v>806</v>
      </c>
      <c r="J5387" s="9" t="s">
        <v>807</v>
      </c>
      <c r="K5387" s="10">
        <v>16.893000000000001</v>
      </c>
      <c r="L5387" s="10">
        <v>99.983999999999995</v>
      </c>
    </row>
    <row r="5388" spans="1:12">
      <c r="A5388" s="9">
        <v>4</v>
      </c>
      <c r="B5388" s="9">
        <v>640707</v>
      </c>
      <c r="C5388" s="9" t="s">
        <v>3174</v>
      </c>
      <c r="D5388" s="9" t="s">
        <v>3175</v>
      </c>
      <c r="E5388" s="9">
        <v>6407</v>
      </c>
      <c r="F5388" s="9" t="s">
        <v>1114</v>
      </c>
      <c r="G5388" s="9" t="s">
        <v>1115</v>
      </c>
      <c r="H5388" s="9">
        <v>64</v>
      </c>
      <c r="I5388" s="9" t="s">
        <v>806</v>
      </c>
      <c r="J5388" s="9" t="s">
        <v>807</v>
      </c>
      <c r="K5388" s="10">
        <v>17.311</v>
      </c>
      <c r="L5388" s="10">
        <v>99.74</v>
      </c>
    </row>
    <row r="5389" spans="1:12">
      <c r="A5389" s="9">
        <v>4</v>
      </c>
      <c r="B5389" s="9">
        <v>640502</v>
      </c>
      <c r="C5389" s="9" t="s">
        <v>2171</v>
      </c>
      <c r="D5389" s="9" t="s">
        <v>2172</v>
      </c>
      <c r="E5389" s="9">
        <v>6405</v>
      </c>
      <c r="F5389" s="9" t="s">
        <v>4993</v>
      </c>
      <c r="G5389" s="9" t="s">
        <v>4992</v>
      </c>
      <c r="H5389" s="9">
        <v>64</v>
      </c>
      <c r="I5389" s="9" t="s">
        <v>806</v>
      </c>
      <c r="J5389" s="9" t="s">
        <v>807</v>
      </c>
      <c r="K5389" s="10">
        <v>17.55</v>
      </c>
      <c r="L5389" s="10">
        <v>99.825000000000003</v>
      </c>
    </row>
    <row r="5390" spans="1:12">
      <c r="A5390" s="9">
        <v>4</v>
      </c>
      <c r="B5390" s="9">
        <v>640102</v>
      </c>
      <c r="C5390" s="9" t="s">
        <v>2801</v>
      </c>
      <c r="D5390" s="9" t="s">
        <v>2802</v>
      </c>
      <c r="E5390" s="9">
        <v>6401</v>
      </c>
      <c r="F5390" s="9" t="s">
        <v>804</v>
      </c>
      <c r="G5390" s="9" t="s">
        <v>805</v>
      </c>
      <c r="H5390" s="9">
        <v>64</v>
      </c>
      <c r="I5390" s="9" t="s">
        <v>806</v>
      </c>
      <c r="J5390" s="9" t="s">
        <v>807</v>
      </c>
      <c r="K5390" s="10">
        <v>17.045000000000002</v>
      </c>
      <c r="L5390" s="10">
        <v>99.903000000000006</v>
      </c>
    </row>
    <row r="5391" spans="1:12">
      <c r="A5391" s="9">
        <v>4</v>
      </c>
      <c r="B5391" s="9">
        <v>640712</v>
      </c>
      <c r="C5391" s="9" t="s">
        <v>9483</v>
      </c>
      <c r="D5391" s="9" t="s">
        <v>9484</v>
      </c>
      <c r="E5391" s="9">
        <v>6407</v>
      </c>
      <c r="F5391" s="9" t="s">
        <v>1114</v>
      </c>
      <c r="G5391" s="9" t="s">
        <v>1115</v>
      </c>
      <c r="H5391" s="9">
        <v>64</v>
      </c>
      <c r="I5391" s="9" t="s">
        <v>806</v>
      </c>
      <c r="J5391" s="9" t="s">
        <v>807</v>
      </c>
      <c r="K5391" s="10">
        <v>17.364999999999998</v>
      </c>
      <c r="L5391" s="10">
        <v>99.793999999999997</v>
      </c>
    </row>
    <row r="5392" spans="1:12">
      <c r="A5392" s="9">
        <v>4</v>
      </c>
      <c r="B5392" s="9">
        <v>640409</v>
      </c>
      <c r="C5392" s="9" t="s">
        <v>7477</v>
      </c>
      <c r="D5392" s="9" t="s">
        <v>7478</v>
      </c>
      <c r="E5392" s="9">
        <v>6404</v>
      </c>
      <c r="F5392" s="9" t="s">
        <v>2112</v>
      </c>
      <c r="G5392" s="9" t="s">
        <v>2113</v>
      </c>
      <c r="H5392" s="9">
        <v>64</v>
      </c>
      <c r="I5392" s="9" t="s">
        <v>806</v>
      </c>
      <c r="J5392" s="9" t="s">
        <v>807</v>
      </c>
      <c r="K5392" s="10">
        <v>16.890999999999998</v>
      </c>
      <c r="L5392" s="10">
        <v>99.878</v>
      </c>
    </row>
    <row r="5393" spans="1:12">
      <c r="A5393" s="9">
        <v>4</v>
      </c>
      <c r="B5393" s="9">
        <v>640713</v>
      </c>
      <c r="C5393" s="9" t="s">
        <v>9531</v>
      </c>
      <c r="D5393" s="9" t="s">
        <v>9532</v>
      </c>
      <c r="E5393" s="9">
        <v>6407</v>
      </c>
      <c r="F5393" s="9" t="s">
        <v>1114</v>
      </c>
      <c r="G5393" s="9" t="s">
        <v>1115</v>
      </c>
      <c r="H5393" s="9">
        <v>64</v>
      </c>
      <c r="I5393" s="9" t="s">
        <v>806</v>
      </c>
      <c r="J5393" s="9" t="s">
        <v>807</v>
      </c>
      <c r="K5393" s="10">
        <v>17.242000000000001</v>
      </c>
      <c r="L5393" s="10">
        <v>99.71</v>
      </c>
    </row>
    <row r="5394" spans="1:12">
      <c r="A5394" s="9">
        <v>4</v>
      </c>
      <c r="B5394" s="9">
        <v>640110</v>
      </c>
      <c r="C5394" s="9" t="s">
        <v>9541</v>
      </c>
      <c r="D5394" s="9" t="s">
        <v>9542</v>
      </c>
      <c r="E5394" s="9">
        <v>6401</v>
      </c>
      <c r="F5394" s="9" t="s">
        <v>804</v>
      </c>
      <c r="G5394" s="9" t="s">
        <v>805</v>
      </c>
      <c r="H5394" s="9">
        <v>64</v>
      </c>
      <c r="I5394" s="9" t="s">
        <v>806</v>
      </c>
      <c r="J5394" s="9" t="s">
        <v>807</v>
      </c>
      <c r="K5394" s="10">
        <v>17.106999999999999</v>
      </c>
      <c r="L5394" s="10">
        <v>99.686999999999998</v>
      </c>
    </row>
    <row r="5395" spans="1:12">
      <c r="A5395" s="9">
        <v>4</v>
      </c>
      <c r="B5395" s="9">
        <v>640903</v>
      </c>
      <c r="C5395" s="9" t="s">
        <v>9638</v>
      </c>
      <c r="D5395" s="9" t="s">
        <v>6741</v>
      </c>
      <c r="E5395" s="9">
        <v>6409</v>
      </c>
      <c r="F5395" s="9" t="s">
        <v>6740</v>
      </c>
      <c r="G5395" s="9" t="s">
        <v>6741</v>
      </c>
      <c r="H5395" s="9">
        <v>64</v>
      </c>
      <c r="I5395" s="9" t="s">
        <v>806</v>
      </c>
      <c r="J5395" s="9" t="s">
        <v>807</v>
      </c>
      <c r="K5395" s="10">
        <v>17.300999999999998</v>
      </c>
      <c r="L5395" s="10">
        <v>99.548000000000002</v>
      </c>
    </row>
    <row r="5396" spans="1:12">
      <c r="A5396" s="9">
        <v>4</v>
      </c>
      <c r="B5396" s="9">
        <v>640509</v>
      </c>
      <c r="C5396" s="9" t="s">
        <v>9783</v>
      </c>
      <c r="D5396" s="9" t="s">
        <v>9784</v>
      </c>
      <c r="E5396" s="9">
        <v>6405</v>
      </c>
      <c r="F5396" s="9" t="s">
        <v>4993</v>
      </c>
      <c r="G5396" s="9" t="s">
        <v>4992</v>
      </c>
      <c r="H5396" s="9">
        <v>64</v>
      </c>
      <c r="I5396" s="9" t="s">
        <v>806</v>
      </c>
      <c r="J5396" s="9" t="s">
        <v>807</v>
      </c>
      <c r="K5396" s="10">
        <v>17.547000000000001</v>
      </c>
      <c r="L5396" s="10">
        <v>99.899000000000001</v>
      </c>
    </row>
    <row r="5397" spans="1:12">
      <c r="A5397" s="9">
        <v>4</v>
      </c>
      <c r="B5397" s="9">
        <v>640506</v>
      </c>
      <c r="C5397" s="9" t="s">
        <v>4011</v>
      </c>
      <c r="D5397" s="9" t="s">
        <v>4012</v>
      </c>
      <c r="E5397" s="9">
        <v>6405</v>
      </c>
      <c r="F5397" s="9" t="s">
        <v>4993</v>
      </c>
      <c r="G5397" s="9" t="s">
        <v>4992</v>
      </c>
      <c r="H5397" s="9">
        <v>64</v>
      </c>
      <c r="I5397" s="9" t="s">
        <v>806</v>
      </c>
      <c r="J5397" s="9" t="s">
        <v>807</v>
      </c>
      <c r="K5397" s="10">
        <v>17.484000000000002</v>
      </c>
      <c r="L5397" s="10">
        <v>99.751000000000005</v>
      </c>
    </row>
    <row r="5398" spans="1:12">
      <c r="A5398" s="9">
        <v>4</v>
      </c>
      <c r="B5398" s="9">
        <v>640306</v>
      </c>
      <c r="C5398" s="9" t="s">
        <v>1751</v>
      </c>
      <c r="D5398" s="9" t="s">
        <v>722</v>
      </c>
      <c r="E5398" s="9">
        <v>6403</v>
      </c>
      <c r="F5398" s="9" t="s">
        <v>5125</v>
      </c>
      <c r="G5398" s="9" t="s">
        <v>5126</v>
      </c>
      <c r="H5398" s="9">
        <v>64</v>
      </c>
      <c r="I5398" s="9" t="s">
        <v>806</v>
      </c>
      <c r="J5398" s="9" t="s">
        <v>807</v>
      </c>
      <c r="K5398" s="10">
        <v>16.763999999999999</v>
      </c>
      <c r="L5398" s="10">
        <v>99.748999999999995</v>
      </c>
    </row>
    <row r="5399" spans="1:12">
      <c r="A5399" s="9">
        <v>4</v>
      </c>
      <c r="B5399" s="9">
        <v>640711</v>
      </c>
      <c r="C5399" s="9" t="s">
        <v>187</v>
      </c>
      <c r="D5399" s="9" t="s">
        <v>188</v>
      </c>
      <c r="E5399" s="9">
        <v>6407</v>
      </c>
      <c r="F5399" s="9" t="s">
        <v>1114</v>
      </c>
      <c r="G5399" s="9" t="s">
        <v>1115</v>
      </c>
      <c r="H5399" s="9">
        <v>64</v>
      </c>
      <c r="I5399" s="9" t="s">
        <v>806</v>
      </c>
      <c r="J5399" s="9" t="s">
        <v>807</v>
      </c>
      <c r="K5399" s="10">
        <v>17.233000000000001</v>
      </c>
      <c r="L5399" s="10">
        <v>99.924999999999997</v>
      </c>
    </row>
    <row r="5400" spans="1:12">
      <c r="A5400" s="9">
        <v>4</v>
      </c>
      <c r="B5400" s="9">
        <v>640202</v>
      </c>
      <c r="C5400" s="9" t="s">
        <v>4365</v>
      </c>
      <c r="D5400" s="9" t="s">
        <v>4366</v>
      </c>
      <c r="E5400" s="9">
        <v>6402</v>
      </c>
      <c r="F5400" s="9" t="s">
        <v>8788</v>
      </c>
      <c r="G5400" s="9" t="s">
        <v>8789</v>
      </c>
      <c r="H5400" s="9">
        <v>64</v>
      </c>
      <c r="I5400" s="9" t="s">
        <v>806</v>
      </c>
      <c r="J5400" s="9" t="s">
        <v>807</v>
      </c>
      <c r="K5400" s="10">
        <v>17.047999999999998</v>
      </c>
      <c r="L5400" s="10">
        <v>99.549000000000007</v>
      </c>
    </row>
    <row r="5401" spans="1:12">
      <c r="A5401" s="9">
        <v>4</v>
      </c>
      <c r="B5401" s="9">
        <v>640902</v>
      </c>
      <c r="C5401" s="9" t="s">
        <v>10523</v>
      </c>
      <c r="D5401" s="9" t="s">
        <v>10524</v>
      </c>
      <c r="E5401" s="9">
        <v>6409</v>
      </c>
      <c r="F5401" s="9" t="s">
        <v>6740</v>
      </c>
      <c r="G5401" s="9" t="s">
        <v>6741</v>
      </c>
      <c r="H5401" s="9">
        <v>64</v>
      </c>
      <c r="I5401" s="9" t="s">
        <v>806</v>
      </c>
      <c r="J5401" s="9" t="s">
        <v>807</v>
      </c>
      <c r="K5401" s="10">
        <v>17.376000000000001</v>
      </c>
      <c r="L5401" s="10">
        <v>99.588999999999999</v>
      </c>
    </row>
    <row r="5402" spans="1:12">
      <c r="A5402" s="9">
        <v>4</v>
      </c>
      <c r="B5402" s="9">
        <v>640207</v>
      </c>
      <c r="C5402" s="9" t="s">
        <v>3066</v>
      </c>
      <c r="D5402" s="9" t="s">
        <v>3067</v>
      </c>
      <c r="E5402" s="9">
        <v>6402</v>
      </c>
      <c r="F5402" s="9" t="s">
        <v>8788</v>
      </c>
      <c r="G5402" s="9" t="s">
        <v>8789</v>
      </c>
      <c r="H5402" s="9">
        <v>64</v>
      </c>
      <c r="I5402" s="9" t="s">
        <v>806</v>
      </c>
      <c r="J5402" s="9" t="s">
        <v>807</v>
      </c>
      <c r="K5402" s="10">
        <v>17.04</v>
      </c>
      <c r="L5402" s="10">
        <v>99.460999999999999</v>
      </c>
    </row>
    <row r="5403" spans="1:12">
      <c r="A5403" s="9">
        <v>4</v>
      </c>
      <c r="B5403" s="9">
        <v>640309</v>
      </c>
      <c r="C5403" s="9" t="s">
        <v>10805</v>
      </c>
      <c r="D5403" s="9" t="s">
        <v>10806</v>
      </c>
      <c r="E5403" s="9">
        <v>6403</v>
      </c>
      <c r="F5403" s="9" t="s">
        <v>5125</v>
      </c>
      <c r="G5403" s="9" t="s">
        <v>5126</v>
      </c>
      <c r="H5403" s="9">
        <v>64</v>
      </c>
      <c r="I5403" s="9" t="s">
        <v>806</v>
      </c>
      <c r="J5403" s="9" t="s">
        <v>807</v>
      </c>
      <c r="K5403" s="10">
        <v>16.815000000000001</v>
      </c>
      <c r="L5403" s="10">
        <v>99.632000000000005</v>
      </c>
    </row>
    <row r="5404" spans="1:12">
      <c r="A5404" s="9">
        <v>4</v>
      </c>
      <c r="B5404" s="9">
        <v>640901</v>
      </c>
      <c r="C5404" s="9" t="s">
        <v>10823</v>
      </c>
      <c r="D5404" s="9" t="s">
        <v>10824</v>
      </c>
      <c r="E5404" s="9">
        <v>6409</v>
      </c>
      <c r="F5404" s="9" t="s">
        <v>6740</v>
      </c>
      <c r="G5404" s="9" t="s">
        <v>6741</v>
      </c>
      <c r="H5404" s="9">
        <v>64</v>
      </c>
      <c r="I5404" s="9" t="s">
        <v>806</v>
      </c>
      <c r="J5404" s="9" t="s">
        <v>807</v>
      </c>
      <c r="K5404" s="10">
        <v>17.251000000000001</v>
      </c>
      <c r="L5404" s="10">
        <v>99.652000000000001</v>
      </c>
    </row>
    <row r="5405" spans="1:12">
      <c r="A5405" s="9">
        <v>4</v>
      </c>
      <c r="B5405" s="9">
        <v>640607</v>
      </c>
      <c r="C5405" s="9" t="s">
        <v>10886</v>
      </c>
      <c r="D5405" s="9" t="s">
        <v>10887</v>
      </c>
      <c r="E5405" s="9">
        <v>6406</v>
      </c>
      <c r="F5405" s="9" t="s">
        <v>1307</v>
      </c>
      <c r="G5405" s="9" t="s">
        <v>1308</v>
      </c>
      <c r="H5405" s="9">
        <v>64</v>
      </c>
      <c r="I5405" s="9" t="s">
        <v>806</v>
      </c>
      <c r="J5405" s="9" t="s">
        <v>807</v>
      </c>
      <c r="K5405" s="10">
        <v>17.111000000000001</v>
      </c>
      <c r="L5405" s="10">
        <v>99.908000000000001</v>
      </c>
    </row>
    <row r="5406" spans="1:12">
      <c r="A5406" s="9">
        <v>4</v>
      </c>
      <c r="B5406" s="9">
        <v>640106</v>
      </c>
      <c r="C5406" s="9" t="s">
        <v>1326</v>
      </c>
      <c r="D5406" s="9" t="s">
        <v>1327</v>
      </c>
      <c r="E5406" s="9">
        <v>6401</v>
      </c>
      <c r="F5406" s="9" t="s">
        <v>804</v>
      </c>
      <c r="G5406" s="9" t="s">
        <v>805</v>
      </c>
      <c r="H5406" s="9">
        <v>64</v>
      </c>
      <c r="I5406" s="9" t="s">
        <v>806</v>
      </c>
      <c r="J5406" s="9" t="s">
        <v>807</v>
      </c>
      <c r="K5406" s="10">
        <v>17.029</v>
      </c>
      <c r="L5406" s="10">
        <v>99.775999999999996</v>
      </c>
    </row>
    <row r="5407" spans="1:12">
      <c r="A5407" s="9">
        <v>4</v>
      </c>
      <c r="B5407" s="9">
        <v>640507</v>
      </c>
      <c r="C5407" s="9" t="s">
        <v>5591</v>
      </c>
      <c r="D5407" s="9" t="s">
        <v>5592</v>
      </c>
      <c r="E5407" s="9">
        <v>6405</v>
      </c>
      <c r="F5407" s="9" t="s">
        <v>4993</v>
      </c>
      <c r="G5407" s="9" t="s">
        <v>4992</v>
      </c>
      <c r="H5407" s="9">
        <v>64</v>
      </c>
      <c r="I5407" s="9" t="s">
        <v>806</v>
      </c>
      <c r="J5407" s="9" t="s">
        <v>807</v>
      </c>
      <c r="K5407" s="10">
        <v>17.443999999999999</v>
      </c>
      <c r="L5407" s="10">
        <v>99.846000000000004</v>
      </c>
    </row>
    <row r="5408" spans="1:12">
      <c r="A5408" s="9">
        <v>4</v>
      </c>
      <c r="B5408" s="9">
        <v>640307</v>
      </c>
      <c r="C5408" s="9" t="s">
        <v>11116</v>
      </c>
      <c r="D5408" s="9" t="s">
        <v>11117</v>
      </c>
      <c r="E5408" s="9">
        <v>6403</v>
      </c>
      <c r="F5408" s="9" t="s">
        <v>5125</v>
      </c>
      <c r="G5408" s="9" t="s">
        <v>5126</v>
      </c>
      <c r="H5408" s="9">
        <v>64</v>
      </c>
      <c r="I5408" s="9" t="s">
        <v>806</v>
      </c>
      <c r="J5408" s="9" t="s">
        <v>807</v>
      </c>
      <c r="K5408" s="10">
        <v>16.928999999999998</v>
      </c>
      <c r="L5408" s="10">
        <v>99.688000000000002</v>
      </c>
    </row>
    <row r="5409" spans="1:12">
      <c r="A5409" s="9">
        <v>4</v>
      </c>
      <c r="B5409" s="9">
        <v>640708</v>
      </c>
      <c r="C5409" s="9" t="s">
        <v>282</v>
      </c>
      <c r="D5409" s="9" t="s">
        <v>283</v>
      </c>
      <c r="E5409" s="9">
        <v>6407</v>
      </c>
      <c r="F5409" s="9" t="s">
        <v>1114</v>
      </c>
      <c r="G5409" s="9" t="s">
        <v>1115</v>
      </c>
      <c r="H5409" s="9">
        <v>64</v>
      </c>
      <c r="I5409" s="9" t="s">
        <v>806</v>
      </c>
      <c r="J5409" s="9" t="s">
        <v>807</v>
      </c>
      <c r="K5409" s="10">
        <v>17.414000000000001</v>
      </c>
      <c r="L5409" s="10">
        <v>99.915000000000006</v>
      </c>
    </row>
    <row r="5410" spans="1:12">
      <c r="A5410" s="9">
        <v>4</v>
      </c>
      <c r="B5410" s="9">
        <v>640201</v>
      </c>
      <c r="C5410" s="9" t="s">
        <v>11214</v>
      </c>
      <c r="D5410" s="9" t="s">
        <v>11215</v>
      </c>
      <c r="E5410" s="9">
        <v>6402</v>
      </c>
      <c r="F5410" s="9" t="s">
        <v>8788</v>
      </c>
      <c r="G5410" s="9" t="s">
        <v>8789</v>
      </c>
      <c r="H5410" s="9">
        <v>64</v>
      </c>
      <c r="I5410" s="9" t="s">
        <v>806</v>
      </c>
      <c r="J5410" s="9" t="s">
        <v>807</v>
      </c>
      <c r="K5410" s="10">
        <v>16.887</v>
      </c>
      <c r="L5410" s="10">
        <v>99.608999999999995</v>
      </c>
    </row>
    <row r="5411" spans="1:12">
      <c r="A5411" s="9">
        <v>4</v>
      </c>
      <c r="B5411" s="9">
        <v>640204</v>
      </c>
      <c r="C5411" s="9" t="s">
        <v>11257</v>
      </c>
      <c r="D5411" s="9" t="s">
        <v>11258</v>
      </c>
      <c r="E5411" s="9">
        <v>6402</v>
      </c>
      <c r="F5411" s="9" t="s">
        <v>8788</v>
      </c>
      <c r="G5411" s="9" t="s">
        <v>8789</v>
      </c>
      <c r="H5411" s="9">
        <v>64</v>
      </c>
      <c r="I5411" s="9" t="s">
        <v>806</v>
      </c>
      <c r="J5411" s="9" t="s">
        <v>807</v>
      </c>
      <c r="K5411" s="10">
        <v>17.096</v>
      </c>
      <c r="L5411" s="10">
        <v>99.608000000000004</v>
      </c>
    </row>
    <row r="5412" spans="1:12">
      <c r="A5412" s="9">
        <v>4</v>
      </c>
      <c r="B5412" s="9">
        <v>640203</v>
      </c>
      <c r="C5412" s="9" t="s">
        <v>11379</v>
      </c>
      <c r="D5412" s="9" t="s">
        <v>11380</v>
      </c>
      <c r="E5412" s="9">
        <v>6402</v>
      </c>
      <c r="F5412" s="9" t="s">
        <v>8788</v>
      </c>
      <c r="G5412" s="9" t="s">
        <v>8789</v>
      </c>
      <c r="H5412" s="9">
        <v>64</v>
      </c>
      <c r="I5412" s="9" t="s">
        <v>806</v>
      </c>
      <c r="J5412" s="9" t="s">
        <v>807</v>
      </c>
      <c r="K5412" s="10">
        <v>16.948</v>
      </c>
      <c r="L5412" s="10">
        <v>99.5</v>
      </c>
    </row>
    <row r="5413" spans="1:12">
      <c r="A5413" s="9">
        <v>4</v>
      </c>
      <c r="B5413" s="9">
        <v>640305</v>
      </c>
      <c r="C5413" s="9" t="s">
        <v>11774</v>
      </c>
      <c r="D5413" s="9" t="s">
        <v>11775</v>
      </c>
      <c r="E5413" s="9">
        <v>6403</v>
      </c>
      <c r="F5413" s="9" t="s">
        <v>5125</v>
      </c>
      <c r="G5413" s="9" t="s">
        <v>5126</v>
      </c>
      <c r="H5413" s="9">
        <v>64</v>
      </c>
      <c r="I5413" s="9" t="s">
        <v>806</v>
      </c>
      <c r="J5413" s="9" t="s">
        <v>807</v>
      </c>
      <c r="K5413" s="10">
        <v>16.827000000000002</v>
      </c>
      <c r="L5413" s="10">
        <v>99.706000000000003</v>
      </c>
    </row>
    <row r="5414" spans="1:12">
      <c r="A5414" s="9">
        <v>4</v>
      </c>
      <c r="B5414" s="9">
        <v>640103</v>
      </c>
      <c r="C5414" s="9" t="s">
        <v>2422</v>
      </c>
      <c r="D5414" s="9" t="s">
        <v>2423</v>
      </c>
      <c r="E5414" s="9">
        <v>6401</v>
      </c>
      <c r="F5414" s="9" t="s">
        <v>804</v>
      </c>
      <c r="G5414" s="9" t="s">
        <v>805</v>
      </c>
      <c r="H5414" s="9">
        <v>64</v>
      </c>
      <c r="I5414" s="9" t="s">
        <v>806</v>
      </c>
      <c r="J5414" s="9" t="s">
        <v>807</v>
      </c>
      <c r="K5414" s="10">
        <v>17.021000000000001</v>
      </c>
      <c r="L5414" s="10">
        <v>99.682000000000002</v>
      </c>
    </row>
    <row r="5415" spans="1:12">
      <c r="A5415" s="9">
        <v>4</v>
      </c>
      <c r="B5415" s="9">
        <v>640606</v>
      </c>
      <c r="C5415" s="9" t="s">
        <v>12125</v>
      </c>
      <c r="D5415" s="9" t="s">
        <v>12126</v>
      </c>
      <c r="E5415" s="9">
        <v>6406</v>
      </c>
      <c r="F5415" s="9" t="s">
        <v>1307</v>
      </c>
      <c r="G5415" s="9" t="s">
        <v>1308</v>
      </c>
      <c r="H5415" s="9">
        <v>64</v>
      </c>
      <c r="I5415" s="9" t="s">
        <v>806</v>
      </c>
      <c r="J5415" s="9" t="s">
        <v>807</v>
      </c>
      <c r="K5415" s="10">
        <v>17.196000000000002</v>
      </c>
      <c r="L5415" s="10">
        <v>99.581999999999994</v>
      </c>
    </row>
    <row r="5416" spans="1:12">
      <c r="A5416" s="9">
        <v>4</v>
      </c>
      <c r="B5416" s="9">
        <v>640505</v>
      </c>
      <c r="C5416" s="9" t="s">
        <v>12406</v>
      </c>
      <c r="D5416" s="9" t="s">
        <v>12407</v>
      </c>
      <c r="E5416" s="9">
        <v>6405</v>
      </c>
      <c r="F5416" s="9" t="s">
        <v>4993</v>
      </c>
      <c r="G5416" s="9" t="s">
        <v>4992</v>
      </c>
      <c r="H5416" s="9">
        <v>64</v>
      </c>
      <c r="I5416" s="9" t="s">
        <v>806</v>
      </c>
      <c r="J5416" s="9" t="s">
        <v>807</v>
      </c>
      <c r="K5416" s="10">
        <v>17.649000000000001</v>
      </c>
      <c r="L5416" s="10">
        <v>99.881</v>
      </c>
    </row>
    <row r="5417" spans="1:12">
      <c r="A5417" s="9">
        <v>4</v>
      </c>
      <c r="B5417" s="9">
        <v>640904</v>
      </c>
      <c r="C5417" s="9" t="s">
        <v>11505</v>
      </c>
      <c r="D5417" s="9" t="s">
        <v>11506</v>
      </c>
      <c r="E5417" s="9">
        <v>6409</v>
      </c>
      <c r="F5417" s="9" t="s">
        <v>6740</v>
      </c>
      <c r="G5417" s="9" t="s">
        <v>6741</v>
      </c>
      <c r="H5417" s="9">
        <v>64</v>
      </c>
      <c r="I5417" s="9" t="s">
        <v>806</v>
      </c>
      <c r="J5417" s="9" t="s">
        <v>807</v>
      </c>
      <c r="K5417" s="10">
        <v>17.393999999999998</v>
      </c>
      <c r="L5417" s="10">
        <v>99.491</v>
      </c>
    </row>
    <row r="5418" spans="1:12">
      <c r="A5418" s="9">
        <v>4</v>
      </c>
      <c r="B5418" s="9">
        <v>640503</v>
      </c>
      <c r="C5418" s="9" t="s">
        <v>12452</v>
      </c>
      <c r="D5418" s="9" t="s">
        <v>12453</v>
      </c>
      <c r="E5418" s="9">
        <v>6405</v>
      </c>
      <c r="F5418" s="9" t="s">
        <v>4993</v>
      </c>
      <c r="G5418" s="9" t="s">
        <v>4992</v>
      </c>
      <c r="H5418" s="9">
        <v>64</v>
      </c>
      <c r="I5418" s="9" t="s">
        <v>806</v>
      </c>
      <c r="J5418" s="9" t="s">
        <v>807</v>
      </c>
      <c r="K5418" s="10">
        <v>17.608000000000001</v>
      </c>
      <c r="L5418" s="10">
        <v>99.712999999999994</v>
      </c>
    </row>
    <row r="5419" spans="1:12">
      <c r="A5419" s="9">
        <v>4</v>
      </c>
      <c r="B5419" s="9">
        <v>640205</v>
      </c>
      <c r="C5419" s="9" t="s">
        <v>1626</v>
      </c>
      <c r="D5419" s="9" t="s">
        <v>395</v>
      </c>
      <c r="E5419" s="9">
        <v>6402</v>
      </c>
      <c r="F5419" s="9" t="s">
        <v>8788</v>
      </c>
      <c r="G5419" s="9" t="s">
        <v>8789</v>
      </c>
      <c r="H5419" s="9">
        <v>64</v>
      </c>
      <c r="I5419" s="9" t="s">
        <v>806</v>
      </c>
      <c r="J5419" s="9" t="s">
        <v>807</v>
      </c>
      <c r="K5419" s="10">
        <v>17.155999999999999</v>
      </c>
      <c r="L5419" s="10">
        <v>99.414000000000001</v>
      </c>
    </row>
    <row r="5420" spans="1:12">
      <c r="A5420" s="9">
        <v>4</v>
      </c>
      <c r="B5420" s="9">
        <v>640510</v>
      </c>
      <c r="C5420" s="9" t="s">
        <v>5405</v>
      </c>
      <c r="D5420" s="9" t="s">
        <v>2963</v>
      </c>
      <c r="E5420" s="9">
        <v>6405</v>
      </c>
      <c r="F5420" s="9" t="s">
        <v>4993</v>
      </c>
      <c r="G5420" s="9" t="s">
        <v>4992</v>
      </c>
      <c r="H5420" s="9">
        <v>64</v>
      </c>
      <c r="I5420" s="9" t="s">
        <v>806</v>
      </c>
      <c r="J5420" s="9" t="s">
        <v>807</v>
      </c>
      <c r="K5420" s="10">
        <v>17.449000000000002</v>
      </c>
      <c r="L5420" s="10">
        <v>99.643000000000001</v>
      </c>
    </row>
    <row r="5421" spans="1:12">
      <c r="A5421" s="9">
        <v>4</v>
      </c>
      <c r="B5421" s="9">
        <v>640504</v>
      </c>
      <c r="C5421" s="9" t="s">
        <v>12684</v>
      </c>
      <c r="D5421" s="9" t="s">
        <v>12685</v>
      </c>
      <c r="E5421" s="9">
        <v>6405</v>
      </c>
      <c r="F5421" s="9" t="s">
        <v>4993</v>
      </c>
      <c r="G5421" s="9" t="s">
        <v>4992</v>
      </c>
      <c r="H5421" s="9">
        <v>64</v>
      </c>
      <c r="I5421" s="9" t="s">
        <v>806</v>
      </c>
      <c r="J5421" s="9" t="s">
        <v>807</v>
      </c>
      <c r="K5421" s="10">
        <v>17.736000000000001</v>
      </c>
      <c r="L5421" s="10">
        <v>99.584999999999994</v>
      </c>
    </row>
    <row r="5422" spans="1:12">
      <c r="A5422" s="9">
        <v>4</v>
      </c>
      <c r="B5422" s="9">
        <v>650103</v>
      </c>
      <c r="C5422" s="9" t="s">
        <v>630</v>
      </c>
      <c r="D5422" s="9" t="s">
        <v>631</v>
      </c>
      <c r="E5422" s="9">
        <v>6501</v>
      </c>
      <c r="F5422" s="9" t="s">
        <v>632</v>
      </c>
      <c r="G5422" s="9" t="s">
        <v>633</v>
      </c>
      <c r="H5422" s="9">
        <v>65</v>
      </c>
      <c r="I5422" s="9" t="s">
        <v>634</v>
      </c>
      <c r="J5422" s="9" t="s">
        <v>635</v>
      </c>
      <c r="K5422" s="10">
        <v>16.789000000000001</v>
      </c>
      <c r="L5422" s="10">
        <v>100.25</v>
      </c>
    </row>
    <row r="5423" spans="1:12">
      <c r="A5423" s="9">
        <v>4</v>
      </c>
      <c r="B5423" s="9">
        <v>650103</v>
      </c>
      <c r="C5423" s="9" t="s">
        <v>630</v>
      </c>
      <c r="D5423" s="9" t="s">
        <v>631</v>
      </c>
      <c r="E5423" s="9">
        <v>6501</v>
      </c>
      <c r="F5423" s="9" t="s">
        <v>632</v>
      </c>
      <c r="G5423" s="9" t="s">
        <v>633</v>
      </c>
      <c r="H5423" s="9">
        <v>65</v>
      </c>
      <c r="I5423" s="9" t="s">
        <v>634</v>
      </c>
      <c r="J5423" s="9" t="s">
        <v>635</v>
      </c>
      <c r="K5423" s="10">
        <v>16.812000000000001</v>
      </c>
      <c r="L5423" s="10">
        <v>100.22499999999999</v>
      </c>
    </row>
    <row r="5424" spans="1:12">
      <c r="A5424" s="9">
        <v>4</v>
      </c>
      <c r="B5424" s="9">
        <v>650114</v>
      </c>
      <c r="C5424" s="9" t="s">
        <v>1509</v>
      </c>
      <c r="D5424" s="9" t="s">
        <v>1510</v>
      </c>
      <c r="E5424" s="9">
        <v>6501</v>
      </c>
      <c r="F5424" s="9" t="s">
        <v>632</v>
      </c>
      <c r="G5424" s="9" t="s">
        <v>633</v>
      </c>
      <c r="H5424" s="9">
        <v>65</v>
      </c>
      <c r="I5424" s="9" t="s">
        <v>634</v>
      </c>
      <c r="J5424" s="9" t="s">
        <v>635</v>
      </c>
      <c r="K5424" s="10">
        <v>16.829999999999998</v>
      </c>
      <c r="L5424" s="10">
        <v>100.239</v>
      </c>
    </row>
    <row r="5425" spans="1:12">
      <c r="A5425" s="9">
        <v>4</v>
      </c>
      <c r="B5425" s="9">
        <v>650112</v>
      </c>
      <c r="C5425" s="9" t="s">
        <v>2118</v>
      </c>
      <c r="D5425" s="9" t="s">
        <v>568</v>
      </c>
      <c r="E5425" s="9">
        <v>6501</v>
      </c>
      <c r="F5425" s="9" t="s">
        <v>632</v>
      </c>
      <c r="G5425" s="9" t="s">
        <v>633</v>
      </c>
      <c r="H5425" s="9">
        <v>65</v>
      </c>
      <c r="I5425" s="9" t="s">
        <v>634</v>
      </c>
      <c r="J5425" s="9" t="s">
        <v>635</v>
      </c>
      <c r="K5425" s="10">
        <v>16.902000000000001</v>
      </c>
      <c r="L5425" s="10">
        <v>100.215</v>
      </c>
    </row>
    <row r="5426" spans="1:12">
      <c r="A5426" s="9">
        <v>4</v>
      </c>
      <c r="B5426" s="9">
        <v>650115</v>
      </c>
      <c r="C5426" s="9" t="s">
        <v>2644</v>
      </c>
      <c r="D5426" s="9" t="s">
        <v>2645</v>
      </c>
      <c r="E5426" s="9">
        <v>6501</v>
      </c>
      <c r="F5426" s="9" t="s">
        <v>632</v>
      </c>
      <c r="G5426" s="9" t="s">
        <v>633</v>
      </c>
      <c r="H5426" s="9">
        <v>65</v>
      </c>
      <c r="I5426" s="9" t="s">
        <v>634</v>
      </c>
      <c r="J5426" s="9" t="s">
        <v>635</v>
      </c>
      <c r="K5426" s="10">
        <v>16.853999999999999</v>
      </c>
      <c r="L5426" s="10">
        <v>100.226</v>
      </c>
    </row>
    <row r="5427" spans="1:12">
      <c r="A5427" s="9">
        <v>4</v>
      </c>
      <c r="B5427" s="9">
        <v>650110</v>
      </c>
      <c r="C5427" s="9" t="s">
        <v>2764</v>
      </c>
      <c r="D5427" s="9" t="s">
        <v>2765</v>
      </c>
      <c r="E5427" s="9">
        <v>6501</v>
      </c>
      <c r="F5427" s="9" t="s">
        <v>632</v>
      </c>
      <c r="G5427" s="9" t="s">
        <v>633</v>
      </c>
      <c r="H5427" s="9">
        <v>65</v>
      </c>
      <c r="I5427" s="9" t="s">
        <v>634</v>
      </c>
      <c r="J5427" s="9" t="s">
        <v>635</v>
      </c>
      <c r="K5427" s="10">
        <v>16.905000000000001</v>
      </c>
      <c r="L5427" s="10">
        <v>100.259</v>
      </c>
    </row>
    <row r="5428" spans="1:12">
      <c r="A5428" s="9">
        <v>4</v>
      </c>
      <c r="B5428" s="9">
        <v>650101</v>
      </c>
      <c r="C5428" s="9" t="s">
        <v>462</v>
      </c>
      <c r="D5428" s="9" t="s">
        <v>463</v>
      </c>
      <c r="E5428" s="9">
        <v>6501</v>
      </c>
      <c r="F5428" s="9" t="s">
        <v>632</v>
      </c>
      <c r="G5428" s="9" t="s">
        <v>633</v>
      </c>
      <c r="H5428" s="9">
        <v>65</v>
      </c>
      <c r="I5428" s="9" t="s">
        <v>634</v>
      </c>
      <c r="J5428" s="9" t="s">
        <v>635</v>
      </c>
      <c r="K5428" s="10">
        <v>16.815000000000001</v>
      </c>
      <c r="L5428" s="10">
        <v>100.26</v>
      </c>
    </row>
    <row r="5429" spans="1:12">
      <c r="A5429" s="9">
        <v>4</v>
      </c>
      <c r="B5429" s="9">
        <v>650503</v>
      </c>
      <c r="C5429" s="9" t="s">
        <v>1721</v>
      </c>
      <c r="D5429" s="9" t="s">
        <v>1722</v>
      </c>
      <c r="E5429" s="9">
        <v>6505</v>
      </c>
      <c r="F5429" s="9" t="s">
        <v>3600</v>
      </c>
      <c r="G5429" s="9" t="s">
        <v>3601</v>
      </c>
      <c r="H5429" s="9">
        <v>65</v>
      </c>
      <c r="I5429" s="9" t="s">
        <v>634</v>
      </c>
      <c r="J5429" s="9" t="s">
        <v>635</v>
      </c>
      <c r="K5429" s="10">
        <v>16.577000000000002</v>
      </c>
      <c r="L5429" s="10">
        <v>100.245</v>
      </c>
    </row>
    <row r="5430" spans="1:12">
      <c r="A5430" s="9">
        <v>4</v>
      </c>
      <c r="B5430" s="9">
        <v>650116</v>
      </c>
      <c r="C5430" s="9" t="s">
        <v>3721</v>
      </c>
      <c r="D5430" s="9" t="s">
        <v>3722</v>
      </c>
      <c r="E5430" s="9">
        <v>6501</v>
      </c>
      <c r="F5430" s="9" t="s">
        <v>632</v>
      </c>
      <c r="G5430" s="9" t="s">
        <v>633</v>
      </c>
      <c r="H5430" s="9">
        <v>65</v>
      </c>
      <c r="I5430" s="9" t="s">
        <v>634</v>
      </c>
      <c r="J5430" s="9" t="s">
        <v>635</v>
      </c>
      <c r="K5430" s="10">
        <v>16.928999999999998</v>
      </c>
      <c r="L5430" s="10">
        <v>100.256</v>
      </c>
    </row>
    <row r="5431" spans="1:12">
      <c r="A5431" s="9">
        <v>4</v>
      </c>
      <c r="B5431" s="9">
        <v>650120</v>
      </c>
      <c r="C5431" s="9" t="s">
        <v>1394</v>
      </c>
      <c r="D5431" s="9" t="s">
        <v>1395</v>
      </c>
      <c r="E5431" s="9">
        <v>6501</v>
      </c>
      <c r="F5431" s="9" t="s">
        <v>632</v>
      </c>
      <c r="G5431" s="9" t="s">
        <v>633</v>
      </c>
      <c r="H5431" s="9">
        <v>65</v>
      </c>
      <c r="I5431" s="9" t="s">
        <v>634</v>
      </c>
      <c r="J5431" s="9" t="s">
        <v>635</v>
      </c>
      <c r="K5431" s="10">
        <v>16.670999999999999</v>
      </c>
      <c r="L5431" s="10">
        <v>100.23699999999999</v>
      </c>
    </row>
    <row r="5432" spans="1:12">
      <c r="A5432" s="9">
        <v>4</v>
      </c>
      <c r="B5432" s="9">
        <v>650504</v>
      </c>
      <c r="C5432" s="9" t="s">
        <v>4135</v>
      </c>
      <c r="D5432" s="9" t="s">
        <v>4136</v>
      </c>
      <c r="E5432" s="9">
        <v>6505</v>
      </c>
      <c r="F5432" s="9" t="s">
        <v>3600</v>
      </c>
      <c r="G5432" s="9" t="s">
        <v>3601</v>
      </c>
      <c r="H5432" s="9">
        <v>65</v>
      </c>
      <c r="I5432" s="9" t="s">
        <v>634</v>
      </c>
      <c r="J5432" s="9" t="s">
        <v>635</v>
      </c>
      <c r="K5432" s="10">
        <v>16.547000000000001</v>
      </c>
      <c r="L5432" s="10">
        <v>100.256</v>
      </c>
    </row>
    <row r="5433" spans="1:12">
      <c r="A5433" s="9">
        <v>4</v>
      </c>
      <c r="B5433" s="9">
        <v>650604</v>
      </c>
      <c r="C5433" s="9" t="s">
        <v>4329</v>
      </c>
      <c r="D5433" s="9" t="s">
        <v>4330</v>
      </c>
      <c r="E5433" s="9">
        <v>6506</v>
      </c>
      <c r="F5433" s="9" t="s">
        <v>4331</v>
      </c>
      <c r="G5433" s="9" t="s">
        <v>4332</v>
      </c>
      <c r="H5433" s="9">
        <v>65</v>
      </c>
      <c r="I5433" s="9" t="s">
        <v>634</v>
      </c>
      <c r="J5433" s="9" t="s">
        <v>635</v>
      </c>
      <c r="K5433" s="10">
        <v>16.936</v>
      </c>
      <c r="L5433" s="10">
        <v>100.205</v>
      </c>
    </row>
    <row r="5434" spans="1:12">
      <c r="A5434" s="9">
        <v>4</v>
      </c>
      <c r="B5434" s="9">
        <v>650105</v>
      </c>
      <c r="C5434" s="9" t="s">
        <v>2226</v>
      </c>
      <c r="D5434" s="9" t="s">
        <v>2227</v>
      </c>
      <c r="E5434" s="9">
        <v>6501</v>
      </c>
      <c r="F5434" s="9" t="s">
        <v>632</v>
      </c>
      <c r="G5434" s="9" t="s">
        <v>633</v>
      </c>
      <c r="H5434" s="9">
        <v>65</v>
      </c>
      <c r="I5434" s="9" t="s">
        <v>634</v>
      </c>
      <c r="J5434" s="9" t="s">
        <v>635</v>
      </c>
      <c r="K5434" s="10">
        <v>16.797999999999998</v>
      </c>
      <c r="L5434" s="10">
        <v>100.197</v>
      </c>
    </row>
    <row r="5435" spans="1:12">
      <c r="A5435" s="9">
        <v>4</v>
      </c>
      <c r="B5435" s="9">
        <v>650502</v>
      </c>
      <c r="C5435" s="9" t="s">
        <v>2081</v>
      </c>
      <c r="D5435" s="9" t="s">
        <v>2082</v>
      </c>
      <c r="E5435" s="9">
        <v>6505</v>
      </c>
      <c r="F5435" s="9" t="s">
        <v>3600</v>
      </c>
      <c r="G5435" s="9" t="s">
        <v>3601</v>
      </c>
      <c r="H5435" s="9">
        <v>65</v>
      </c>
      <c r="I5435" s="9" t="s">
        <v>634</v>
      </c>
      <c r="J5435" s="9" t="s">
        <v>635</v>
      </c>
      <c r="K5435" s="10">
        <v>16.62</v>
      </c>
      <c r="L5435" s="10">
        <v>100.253</v>
      </c>
    </row>
    <row r="5436" spans="1:12">
      <c r="A5436" s="9">
        <v>4</v>
      </c>
      <c r="B5436" s="9">
        <v>650102</v>
      </c>
      <c r="C5436" s="9" t="s">
        <v>4825</v>
      </c>
      <c r="D5436" s="9" t="s">
        <v>4826</v>
      </c>
      <c r="E5436" s="9">
        <v>6501</v>
      </c>
      <c r="F5436" s="9" t="s">
        <v>632</v>
      </c>
      <c r="G5436" s="9" t="s">
        <v>633</v>
      </c>
      <c r="H5436" s="9">
        <v>65</v>
      </c>
      <c r="I5436" s="9" t="s">
        <v>634</v>
      </c>
      <c r="J5436" s="9" t="s">
        <v>635</v>
      </c>
      <c r="K5436" s="10">
        <v>16.652000000000001</v>
      </c>
      <c r="L5436" s="10">
        <v>100.26900000000001</v>
      </c>
    </row>
    <row r="5437" spans="1:12">
      <c r="A5437" s="9">
        <v>4</v>
      </c>
      <c r="B5437" s="9">
        <v>650117</v>
      </c>
      <c r="C5437" s="9" t="s">
        <v>5045</v>
      </c>
      <c r="D5437" s="9" t="s">
        <v>5046</v>
      </c>
      <c r="E5437" s="9">
        <v>6501</v>
      </c>
      <c r="F5437" s="9" t="s">
        <v>632</v>
      </c>
      <c r="G5437" s="9" t="s">
        <v>633</v>
      </c>
      <c r="H5437" s="9">
        <v>65</v>
      </c>
      <c r="I5437" s="9" t="s">
        <v>634</v>
      </c>
      <c r="J5437" s="9" t="s">
        <v>635</v>
      </c>
      <c r="K5437" s="10">
        <v>16.8</v>
      </c>
      <c r="L5437" s="10">
        <v>100.288</v>
      </c>
    </row>
    <row r="5438" spans="1:12">
      <c r="A5438" s="9">
        <v>4</v>
      </c>
      <c r="B5438" s="9">
        <v>650111</v>
      </c>
      <c r="C5438" s="9" t="s">
        <v>532</v>
      </c>
      <c r="D5438" s="9" t="s">
        <v>533</v>
      </c>
      <c r="E5438" s="9">
        <v>6501</v>
      </c>
      <c r="F5438" s="9" t="s">
        <v>632</v>
      </c>
      <c r="G5438" s="9" t="s">
        <v>633</v>
      </c>
      <c r="H5438" s="9">
        <v>65</v>
      </c>
      <c r="I5438" s="9" t="s">
        <v>634</v>
      </c>
      <c r="J5438" s="9" t="s">
        <v>635</v>
      </c>
      <c r="K5438" s="10">
        <v>16.875</v>
      </c>
      <c r="L5438" s="10">
        <v>100.274</v>
      </c>
    </row>
    <row r="5439" spans="1:12">
      <c r="A5439" s="9">
        <v>4</v>
      </c>
      <c r="B5439" s="9">
        <v>650501</v>
      </c>
      <c r="C5439" s="9" t="s">
        <v>5871</v>
      </c>
      <c r="D5439" s="9" t="s">
        <v>3601</v>
      </c>
      <c r="E5439" s="9">
        <v>6505</v>
      </c>
      <c r="F5439" s="9" t="s">
        <v>3600</v>
      </c>
      <c r="G5439" s="9" t="s">
        <v>3601</v>
      </c>
      <c r="H5439" s="9">
        <v>65</v>
      </c>
      <c r="I5439" s="9" t="s">
        <v>634</v>
      </c>
      <c r="J5439" s="9" t="s">
        <v>635</v>
      </c>
      <c r="K5439" s="10">
        <v>16.591000000000001</v>
      </c>
      <c r="L5439" s="10">
        <v>100.297</v>
      </c>
    </row>
    <row r="5440" spans="1:12">
      <c r="A5440" s="9">
        <v>4</v>
      </c>
      <c r="B5440" s="9">
        <v>650703</v>
      </c>
      <c r="C5440" s="9" t="s">
        <v>6225</v>
      </c>
      <c r="D5440" s="9" t="s">
        <v>6226</v>
      </c>
      <c r="E5440" s="9">
        <v>6507</v>
      </c>
      <c r="F5440" s="9" t="s">
        <v>6227</v>
      </c>
      <c r="G5440" s="9" t="s">
        <v>2784</v>
      </c>
      <c r="H5440" s="9">
        <v>65</v>
      </c>
      <c r="I5440" s="9" t="s">
        <v>634</v>
      </c>
      <c r="J5440" s="9" t="s">
        <v>635</v>
      </c>
      <c r="K5440" s="10">
        <v>16.968</v>
      </c>
      <c r="L5440" s="10">
        <v>100.29600000000001</v>
      </c>
    </row>
    <row r="5441" spans="1:12">
      <c r="A5441" s="9">
        <v>4</v>
      </c>
      <c r="B5441" s="9">
        <v>650118</v>
      </c>
      <c r="C5441" s="9" t="s">
        <v>6243</v>
      </c>
      <c r="D5441" s="9" t="s">
        <v>6244</v>
      </c>
      <c r="E5441" s="9">
        <v>6501</v>
      </c>
      <c r="F5441" s="9" t="s">
        <v>632</v>
      </c>
      <c r="G5441" s="9" t="s">
        <v>633</v>
      </c>
      <c r="H5441" s="9">
        <v>65</v>
      </c>
      <c r="I5441" s="9" t="s">
        <v>634</v>
      </c>
      <c r="J5441" s="9" t="s">
        <v>635</v>
      </c>
      <c r="K5441" s="10">
        <v>16.748999999999999</v>
      </c>
      <c r="L5441" s="10">
        <v>100.273</v>
      </c>
    </row>
    <row r="5442" spans="1:12">
      <c r="A5442" s="9">
        <v>4</v>
      </c>
      <c r="B5442" s="9">
        <v>650119</v>
      </c>
      <c r="C5442" s="9" t="s">
        <v>6588</v>
      </c>
      <c r="D5442" s="9" t="s">
        <v>6589</v>
      </c>
      <c r="E5442" s="9">
        <v>6501</v>
      </c>
      <c r="F5442" s="9" t="s">
        <v>632</v>
      </c>
      <c r="G5442" s="9" t="s">
        <v>633</v>
      </c>
      <c r="H5442" s="9">
        <v>65</v>
      </c>
      <c r="I5442" s="9" t="s">
        <v>634</v>
      </c>
      <c r="J5442" s="9" t="s">
        <v>635</v>
      </c>
      <c r="K5442" s="10">
        <v>16.911000000000001</v>
      </c>
      <c r="L5442" s="10">
        <v>100.158</v>
      </c>
    </row>
    <row r="5443" spans="1:12">
      <c r="A5443" s="9">
        <v>4</v>
      </c>
      <c r="B5443" s="9">
        <v>650201</v>
      </c>
      <c r="C5443" s="9" t="s">
        <v>6777</v>
      </c>
      <c r="D5443" s="9" t="s">
        <v>6778</v>
      </c>
      <c r="E5443" s="9">
        <v>6502</v>
      </c>
      <c r="F5443" s="9" t="s">
        <v>6779</v>
      </c>
      <c r="G5443" s="9" t="s">
        <v>6778</v>
      </c>
      <c r="H5443" s="9">
        <v>65</v>
      </c>
      <c r="I5443" s="9" t="s">
        <v>634</v>
      </c>
      <c r="J5443" s="9" t="s">
        <v>635</v>
      </c>
      <c r="K5443" s="10">
        <v>17.126000000000001</v>
      </c>
      <c r="L5443" s="10">
        <v>100.839</v>
      </c>
    </row>
    <row r="5444" spans="1:12">
      <c r="A5444" s="9">
        <v>4</v>
      </c>
      <c r="B5444" s="9">
        <v>650106</v>
      </c>
      <c r="C5444" s="9" t="s">
        <v>6787</v>
      </c>
      <c r="D5444" s="9" t="s">
        <v>1753</v>
      </c>
      <c r="E5444" s="9">
        <v>6501</v>
      </c>
      <c r="F5444" s="9" t="s">
        <v>632</v>
      </c>
      <c r="G5444" s="9" t="s">
        <v>633</v>
      </c>
      <c r="H5444" s="9">
        <v>65</v>
      </c>
      <c r="I5444" s="9" t="s">
        <v>634</v>
      </c>
      <c r="J5444" s="9" t="s">
        <v>635</v>
      </c>
      <c r="K5444" s="10">
        <v>16.757999999999999</v>
      </c>
      <c r="L5444" s="10">
        <v>100.19499999999999</v>
      </c>
    </row>
    <row r="5445" spans="1:12">
      <c r="A5445" s="9">
        <v>4</v>
      </c>
      <c r="B5445" s="9">
        <v>650509</v>
      </c>
      <c r="C5445" s="9" t="s">
        <v>6850</v>
      </c>
      <c r="D5445" s="9" t="s">
        <v>6851</v>
      </c>
      <c r="E5445" s="9">
        <v>6505</v>
      </c>
      <c r="F5445" s="9" t="s">
        <v>3600</v>
      </c>
      <c r="G5445" s="9" t="s">
        <v>3601</v>
      </c>
      <c r="H5445" s="9">
        <v>65</v>
      </c>
      <c r="I5445" s="9" t="s">
        <v>634</v>
      </c>
      <c r="J5445" s="9" t="s">
        <v>635</v>
      </c>
      <c r="K5445" s="10">
        <v>16.594999999999999</v>
      </c>
      <c r="L5445" s="10">
        <v>100.444</v>
      </c>
    </row>
    <row r="5446" spans="1:12">
      <c r="A5446" s="9">
        <v>4</v>
      </c>
      <c r="B5446" s="9">
        <v>650506</v>
      </c>
      <c r="C5446" s="9" t="s">
        <v>3349</v>
      </c>
      <c r="D5446" s="9" t="s">
        <v>3350</v>
      </c>
      <c r="E5446" s="9">
        <v>6505</v>
      </c>
      <c r="F5446" s="9" t="s">
        <v>3600</v>
      </c>
      <c r="G5446" s="9" t="s">
        <v>3601</v>
      </c>
      <c r="H5446" s="9">
        <v>65</v>
      </c>
      <c r="I5446" s="9" t="s">
        <v>634</v>
      </c>
      <c r="J5446" s="9" t="s">
        <v>635</v>
      </c>
      <c r="K5446" s="10">
        <v>16.559999999999999</v>
      </c>
      <c r="L5446" s="10">
        <v>100.34699999999999</v>
      </c>
    </row>
    <row r="5447" spans="1:12">
      <c r="A5447" s="9">
        <v>4</v>
      </c>
      <c r="B5447" s="9">
        <v>650404</v>
      </c>
      <c r="C5447" s="9" t="s">
        <v>7547</v>
      </c>
      <c r="D5447" s="9" t="s">
        <v>7548</v>
      </c>
      <c r="E5447" s="9">
        <v>6504</v>
      </c>
      <c r="F5447" s="9" t="s">
        <v>7549</v>
      </c>
      <c r="G5447" s="9" t="s">
        <v>1489</v>
      </c>
      <c r="H5447" s="9">
        <v>65</v>
      </c>
      <c r="I5447" s="9" t="s">
        <v>634</v>
      </c>
      <c r="J5447" s="9" t="s">
        <v>635</v>
      </c>
      <c r="K5447" s="10">
        <v>16.664999999999999</v>
      </c>
      <c r="L5447" s="10">
        <v>100.164</v>
      </c>
    </row>
    <row r="5448" spans="1:12">
      <c r="A5448" s="9">
        <v>4</v>
      </c>
      <c r="B5448" s="9">
        <v>650810</v>
      </c>
      <c r="C5448" s="9" t="s">
        <v>7550</v>
      </c>
      <c r="D5448" s="9" t="s">
        <v>7551</v>
      </c>
      <c r="E5448" s="9">
        <v>6508</v>
      </c>
      <c r="F5448" s="9" t="s">
        <v>7552</v>
      </c>
      <c r="G5448" s="9" t="s">
        <v>3203</v>
      </c>
      <c r="H5448" s="9">
        <v>65</v>
      </c>
      <c r="I5448" s="9" t="s">
        <v>634</v>
      </c>
      <c r="J5448" s="9" t="s">
        <v>635</v>
      </c>
      <c r="K5448" s="10">
        <v>16.838999999999999</v>
      </c>
      <c r="L5448" s="10">
        <v>100.467</v>
      </c>
    </row>
    <row r="5449" spans="1:12">
      <c r="A5449" s="9">
        <v>4</v>
      </c>
      <c r="B5449" s="9">
        <v>650701</v>
      </c>
      <c r="C5449" s="9" t="s">
        <v>2783</v>
      </c>
      <c r="D5449" s="9" t="s">
        <v>2784</v>
      </c>
      <c r="E5449" s="9">
        <v>6507</v>
      </c>
      <c r="F5449" s="9" t="s">
        <v>6227</v>
      </c>
      <c r="G5449" s="9" t="s">
        <v>2784</v>
      </c>
      <c r="H5449" s="9">
        <v>65</v>
      </c>
      <c r="I5449" s="9" t="s">
        <v>634</v>
      </c>
      <c r="J5449" s="9" t="s">
        <v>635</v>
      </c>
      <c r="K5449" s="10">
        <v>17.021000000000001</v>
      </c>
      <c r="L5449" s="10">
        <v>100.306</v>
      </c>
    </row>
    <row r="5450" spans="1:12">
      <c r="A5450" s="9">
        <v>4</v>
      </c>
      <c r="B5450" s="9">
        <v>650107</v>
      </c>
      <c r="C5450" s="9" t="s">
        <v>7652</v>
      </c>
      <c r="D5450" s="9" t="s">
        <v>7653</v>
      </c>
      <c r="E5450" s="9">
        <v>6501</v>
      </c>
      <c r="F5450" s="9" t="s">
        <v>632</v>
      </c>
      <c r="G5450" s="9" t="s">
        <v>633</v>
      </c>
      <c r="H5450" s="9">
        <v>65</v>
      </c>
      <c r="I5450" s="9" t="s">
        <v>634</v>
      </c>
      <c r="J5450" s="9" t="s">
        <v>635</v>
      </c>
      <c r="K5450" s="10">
        <v>16.823</v>
      </c>
      <c r="L5450" s="10">
        <v>100.325</v>
      </c>
    </row>
    <row r="5451" spans="1:12">
      <c r="A5451" s="9">
        <v>4</v>
      </c>
      <c r="B5451" s="9">
        <v>650507</v>
      </c>
      <c r="C5451" s="9" t="s">
        <v>7824</v>
      </c>
      <c r="D5451" s="9" t="s">
        <v>7825</v>
      </c>
      <c r="E5451" s="9">
        <v>6505</v>
      </c>
      <c r="F5451" s="9" t="s">
        <v>3600</v>
      </c>
      <c r="G5451" s="9" t="s">
        <v>3601</v>
      </c>
      <c r="H5451" s="9">
        <v>65</v>
      </c>
      <c r="I5451" s="9" t="s">
        <v>634</v>
      </c>
      <c r="J5451" s="9" t="s">
        <v>635</v>
      </c>
      <c r="K5451" s="10">
        <v>16.609000000000002</v>
      </c>
      <c r="L5451" s="10">
        <v>100.351</v>
      </c>
    </row>
    <row r="5452" spans="1:12">
      <c r="A5452" s="9">
        <v>4</v>
      </c>
      <c r="B5452" s="9">
        <v>650610</v>
      </c>
      <c r="C5452" s="9" t="s">
        <v>7862</v>
      </c>
      <c r="D5452" s="9" t="s">
        <v>7863</v>
      </c>
      <c r="E5452" s="9">
        <v>6506</v>
      </c>
      <c r="F5452" s="9" t="s">
        <v>4331</v>
      </c>
      <c r="G5452" s="9" t="s">
        <v>4332</v>
      </c>
      <c r="H5452" s="9">
        <v>65</v>
      </c>
      <c r="I5452" s="9" t="s">
        <v>634</v>
      </c>
      <c r="J5452" s="9" t="s">
        <v>635</v>
      </c>
      <c r="K5452" s="10">
        <v>17.085999999999999</v>
      </c>
      <c r="L5452" s="10">
        <v>100.166</v>
      </c>
    </row>
    <row r="5453" spans="1:12">
      <c r="A5453" s="9">
        <v>4</v>
      </c>
      <c r="B5453" s="9">
        <v>650609</v>
      </c>
      <c r="C5453" s="9" t="s">
        <v>2266</v>
      </c>
      <c r="D5453" s="9" t="s">
        <v>2267</v>
      </c>
      <c r="E5453" s="9">
        <v>6506</v>
      </c>
      <c r="F5453" s="9" t="s">
        <v>4331</v>
      </c>
      <c r="G5453" s="9" t="s">
        <v>4332</v>
      </c>
      <c r="H5453" s="9">
        <v>65</v>
      </c>
      <c r="I5453" s="9" t="s">
        <v>634</v>
      </c>
      <c r="J5453" s="9" t="s">
        <v>635</v>
      </c>
      <c r="K5453" s="10">
        <v>17.045999999999999</v>
      </c>
      <c r="L5453" s="10">
        <v>100.131</v>
      </c>
    </row>
    <row r="5454" spans="1:12">
      <c r="A5454" s="9">
        <v>4</v>
      </c>
      <c r="B5454" s="9">
        <v>650409</v>
      </c>
      <c r="C5454" s="9" t="s">
        <v>6091</v>
      </c>
      <c r="D5454" s="9" t="s">
        <v>6092</v>
      </c>
      <c r="E5454" s="9">
        <v>6504</v>
      </c>
      <c r="F5454" s="9" t="s">
        <v>7549</v>
      </c>
      <c r="G5454" s="9" t="s">
        <v>1489</v>
      </c>
      <c r="H5454" s="9">
        <v>65</v>
      </c>
      <c r="I5454" s="9" t="s">
        <v>634</v>
      </c>
      <c r="J5454" s="9" t="s">
        <v>635</v>
      </c>
      <c r="K5454" s="10">
        <v>16.631</v>
      </c>
      <c r="L5454" s="10">
        <v>100.134</v>
      </c>
    </row>
    <row r="5455" spans="1:12">
      <c r="A5455" s="9">
        <v>4</v>
      </c>
      <c r="B5455" s="9">
        <v>650605</v>
      </c>
      <c r="C5455" s="9" t="s">
        <v>8262</v>
      </c>
      <c r="D5455" s="9" t="s">
        <v>8263</v>
      </c>
      <c r="E5455" s="9">
        <v>6506</v>
      </c>
      <c r="F5455" s="9" t="s">
        <v>4331</v>
      </c>
      <c r="G5455" s="9" t="s">
        <v>4332</v>
      </c>
      <c r="H5455" s="9">
        <v>65</v>
      </c>
      <c r="I5455" s="9" t="s">
        <v>634</v>
      </c>
      <c r="J5455" s="9" t="s">
        <v>635</v>
      </c>
      <c r="K5455" s="10">
        <v>16.984999999999999</v>
      </c>
      <c r="L5455" s="10">
        <v>100.251</v>
      </c>
    </row>
    <row r="5456" spans="1:12">
      <c r="A5456" s="9">
        <v>4</v>
      </c>
      <c r="B5456" s="9">
        <v>650104</v>
      </c>
      <c r="C5456" s="9" t="s">
        <v>8352</v>
      </c>
      <c r="D5456" s="9" t="s">
        <v>8353</v>
      </c>
      <c r="E5456" s="9">
        <v>6501</v>
      </c>
      <c r="F5456" s="9" t="s">
        <v>632</v>
      </c>
      <c r="G5456" s="9" t="s">
        <v>633</v>
      </c>
      <c r="H5456" s="9">
        <v>65</v>
      </c>
      <c r="I5456" s="9" t="s">
        <v>634</v>
      </c>
      <c r="J5456" s="9" t="s">
        <v>635</v>
      </c>
      <c r="K5456" s="10">
        <v>16.715</v>
      </c>
      <c r="L5456" s="10">
        <v>100.24299999999999</v>
      </c>
    </row>
    <row r="5457" spans="1:12">
      <c r="A5457" s="9">
        <v>4</v>
      </c>
      <c r="B5457" s="9">
        <v>650603</v>
      </c>
      <c r="C5457" s="9" t="s">
        <v>8578</v>
      </c>
      <c r="D5457" s="9" t="s">
        <v>8579</v>
      </c>
      <c r="E5457" s="9">
        <v>6506</v>
      </c>
      <c r="F5457" s="9" t="s">
        <v>4331</v>
      </c>
      <c r="G5457" s="9" t="s">
        <v>4332</v>
      </c>
      <c r="H5457" s="9">
        <v>65</v>
      </c>
      <c r="I5457" s="9" t="s">
        <v>634</v>
      </c>
      <c r="J5457" s="9" t="s">
        <v>635</v>
      </c>
      <c r="K5457" s="10">
        <v>17.113</v>
      </c>
      <c r="L5457" s="10">
        <v>100.107</v>
      </c>
    </row>
    <row r="5458" spans="1:12">
      <c r="A5458" s="9">
        <v>4</v>
      </c>
      <c r="B5458" s="9">
        <v>650508</v>
      </c>
      <c r="C5458" s="9" t="s">
        <v>8663</v>
      </c>
      <c r="D5458" s="9" t="s">
        <v>8664</v>
      </c>
      <c r="E5458" s="9">
        <v>6505</v>
      </c>
      <c r="F5458" s="9" t="s">
        <v>3600</v>
      </c>
      <c r="G5458" s="9" t="s">
        <v>3601</v>
      </c>
      <c r="H5458" s="9">
        <v>65</v>
      </c>
      <c r="I5458" s="9" t="s">
        <v>634</v>
      </c>
      <c r="J5458" s="9" t="s">
        <v>635</v>
      </c>
      <c r="K5458" s="10">
        <v>16.541</v>
      </c>
      <c r="L5458" s="10">
        <v>100.458</v>
      </c>
    </row>
    <row r="5459" spans="1:12">
      <c r="A5459" s="9">
        <v>4</v>
      </c>
      <c r="B5459" s="9">
        <v>650801</v>
      </c>
      <c r="C5459" s="9" t="s">
        <v>3202</v>
      </c>
      <c r="D5459" s="9" t="s">
        <v>3203</v>
      </c>
      <c r="E5459" s="9">
        <v>6508</v>
      </c>
      <c r="F5459" s="9" t="s">
        <v>7552</v>
      </c>
      <c r="G5459" s="9" t="s">
        <v>3203</v>
      </c>
      <c r="H5459" s="9">
        <v>65</v>
      </c>
      <c r="I5459" s="9" t="s">
        <v>634</v>
      </c>
      <c r="J5459" s="9" t="s">
        <v>635</v>
      </c>
      <c r="K5459" s="10">
        <v>16.821999999999999</v>
      </c>
      <c r="L5459" s="10">
        <v>100.40300000000001</v>
      </c>
    </row>
    <row r="5460" spans="1:12">
      <c r="A5460" s="9">
        <v>4</v>
      </c>
      <c r="B5460" s="9">
        <v>650113</v>
      </c>
      <c r="C5460" s="9" t="s">
        <v>2110</v>
      </c>
      <c r="D5460" s="9" t="s">
        <v>2111</v>
      </c>
      <c r="E5460" s="9">
        <v>6501</v>
      </c>
      <c r="F5460" s="9" t="s">
        <v>632</v>
      </c>
      <c r="G5460" s="9" t="s">
        <v>633</v>
      </c>
      <c r="H5460" s="9">
        <v>65</v>
      </c>
      <c r="I5460" s="9" t="s">
        <v>634</v>
      </c>
      <c r="J5460" s="9" t="s">
        <v>635</v>
      </c>
      <c r="K5460" s="10">
        <v>16.855</v>
      </c>
      <c r="L5460" s="10">
        <v>100.184</v>
      </c>
    </row>
    <row r="5461" spans="1:12">
      <c r="A5461" s="9">
        <v>4</v>
      </c>
      <c r="B5461" s="9">
        <v>650408</v>
      </c>
      <c r="C5461" s="9" t="s">
        <v>3268</v>
      </c>
      <c r="D5461" s="9" t="s">
        <v>3269</v>
      </c>
      <c r="E5461" s="9">
        <v>6504</v>
      </c>
      <c r="F5461" s="9" t="s">
        <v>7549</v>
      </c>
      <c r="G5461" s="9" t="s">
        <v>1489</v>
      </c>
      <c r="H5461" s="9">
        <v>65</v>
      </c>
      <c r="I5461" s="9" t="s">
        <v>634</v>
      </c>
      <c r="J5461" s="9" t="s">
        <v>635</v>
      </c>
      <c r="K5461" s="10">
        <v>16.741</v>
      </c>
      <c r="L5461" s="10">
        <v>99.885000000000005</v>
      </c>
    </row>
    <row r="5462" spans="1:12">
      <c r="A5462" s="9">
        <v>4</v>
      </c>
      <c r="B5462" s="9">
        <v>650402</v>
      </c>
      <c r="C5462" s="9" t="s">
        <v>8802</v>
      </c>
      <c r="D5462" s="9" t="s">
        <v>8803</v>
      </c>
      <c r="E5462" s="9">
        <v>6504</v>
      </c>
      <c r="F5462" s="9" t="s">
        <v>7549</v>
      </c>
      <c r="G5462" s="9" t="s">
        <v>1489</v>
      </c>
      <c r="H5462" s="9">
        <v>65</v>
      </c>
      <c r="I5462" s="9" t="s">
        <v>634</v>
      </c>
      <c r="J5462" s="9" t="s">
        <v>635</v>
      </c>
      <c r="K5462" s="10">
        <v>16.693000000000001</v>
      </c>
      <c r="L5462" s="10">
        <v>100.09399999999999</v>
      </c>
    </row>
    <row r="5463" spans="1:12">
      <c r="A5463" s="9">
        <v>4</v>
      </c>
      <c r="B5463" s="9">
        <v>650809</v>
      </c>
      <c r="C5463" s="9" t="s">
        <v>8849</v>
      </c>
      <c r="D5463" s="9" t="s">
        <v>8850</v>
      </c>
      <c r="E5463" s="9">
        <v>6508</v>
      </c>
      <c r="F5463" s="9" t="s">
        <v>7552</v>
      </c>
      <c r="G5463" s="9" t="s">
        <v>3203</v>
      </c>
      <c r="H5463" s="9">
        <v>65</v>
      </c>
      <c r="I5463" s="9" t="s">
        <v>634</v>
      </c>
      <c r="J5463" s="9" t="s">
        <v>635</v>
      </c>
      <c r="K5463" s="10">
        <v>16.681000000000001</v>
      </c>
      <c r="L5463" s="10">
        <v>100.441</v>
      </c>
    </row>
    <row r="5464" spans="1:12">
      <c r="A5464" s="9">
        <v>4</v>
      </c>
      <c r="B5464" s="9">
        <v>650109</v>
      </c>
      <c r="C5464" s="9" t="s">
        <v>5262</v>
      </c>
      <c r="D5464" s="9" t="s">
        <v>5263</v>
      </c>
      <c r="E5464" s="9">
        <v>6501</v>
      </c>
      <c r="F5464" s="9" t="s">
        <v>632</v>
      </c>
      <c r="G5464" s="9" t="s">
        <v>633</v>
      </c>
      <c r="H5464" s="9">
        <v>65</v>
      </c>
      <c r="I5464" s="9" t="s">
        <v>634</v>
      </c>
      <c r="J5464" s="9" t="s">
        <v>635</v>
      </c>
      <c r="K5464" s="10">
        <v>16.925999999999998</v>
      </c>
      <c r="L5464" s="10">
        <v>100.36799999999999</v>
      </c>
    </row>
    <row r="5465" spans="1:12">
      <c r="A5465" s="9">
        <v>4</v>
      </c>
      <c r="B5465" s="9">
        <v>650608</v>
      </c>
      <c r="C5465" s="9" t="s">
        <v>7183</v>
      </c>
      <c r="D5465" s="9" t="s">
        <v>7184</v>
      </c>
      <c r="E5465" s="9">
        <v>6506</v>
      </c>
      <c r="F5465" s="9" t="s">
        <v>4331</v>
      </c>
      <c r="G5465" s="9" t="s">
        <v>4332</v>
      </c>
      <c r="H5465" s="9">
        <v>65</v>
      </c>
      <c r="I5465" s="9" t="s">
        <v>634</v>
      </c>
      <c r="J5465" s="9" t="s">
        <v>635</v>
      </c>
      <c r="K5465" s="10">
        <v>17.05</v>
      </c>
      <c r="L5465" s="10">
        <v>100.029</v>
      </c>
    </row>
    <row r="5466" spans="1:12">
      <c r="A5466" s="9">
        <v>4</v>
      </c>
      <c r="B5466" s="9">
        <v>650505</v>
      </c>
      <c r="C5466" s="9" t="s">
        <v>9126</v>
      </c>
      <c r="D5466" s="9" t="s">
        <v>9127</v>
      </c>
      <c r="E5466" s="9">
        <v>6505</v>
      </c>
      <c r="F5466" s="9" t="s">
        <v>3600</v>
      </c>
      <c r="G5466" s="9" t="s">
        <v>3601</v>
      </c>
      <c r="H5466" s="9">
        <v>65</v>
      </c>
      <c r="I5466" s="9" t="s">
        <v>634</v>
      </c>
      <c r="J5466" s="9" t="s">
        <v>635</v>
      </c>
      <c r="K5466" s="10">
        <v>16.658000000000001</v>
      </c>
      <c r="L5466" s="10">
        <v>100.331</v>
      </c>
    </row>
    <row r="5467" spans="1:12">
      <c r="A5467" s="9">
        <v>4</v>
      </c>
      <c r="B5467" s="9">
        <v>650811</v>
      </c>
      <c r="C5467" s="9" t="s">
        <v>9144</v>
      </c>
      <c r="D5467" s="9" t="s">
        <v>9145</v>
      </c>
      <c r="E5467" s="9">
        <v>6508</v>
      </c>
      <c r="F5467" s="9" t="s">
        <v>7552</v>
      </c>
      <c r="G5467" s="9" t="s">
        <v>3203</v>
      </c>
      <c r="H5467" s="9">
        <v>65</v>
      </c>
      <c r="I5467" s="9" t="s">
        <v>634</v>
      </c>
      <c r="J5467" s="9" t="s">
        <v>635</v>
      </c>
      <c r="K5467" s="10">
        <v>16.766999999999999</v>
      </c>
      <c r="L5467" s="10">
        <v>100.44499999999999</v>
      </c>
    </row>
    <row r="5468" spans="1:12">
      <c r="A5468" s="9">
        <v>4</v>
      </c>
      <c r="B5468" s="9">
        <v>650403</v>
      </c>
      <c r="C5468" s="9" t="s">
        <v>9521</v>
      </c>
      <c r="D5468" s="9" t="s">
        <v>9522</v>
      </c>
      <c r="E5468" s="9">
        <v>6504</v>
      </c>
      <c r="F5468" s="9" t="s">
        <v>7549</v>
      </c>
      <c r="G5468" s="9" t="s">
        <v>1489</v>
      </c>
      <c r="H5468" s="9">
        <v>65</v>
      </c>
      <c r="I5468" s="9" t="s">
        <v>634</v>
      </c>
      <c r="J5468" s="9" t="s">
        <v>635</v>
      </c>
      <c r="K5468" s="10">
        <v>16.622</v>
      </c>
      <c r="L5468" s="10">
        <v>100.06399999999999</v>
      </c>
    </row>
    <row r="5469" spans="1:12">
      <c r="A5469" s="9">
        <v>4</v>
      </c>
      <c r="B5469" s="9">
        <v>650905</v>
      </c>
      <c r="C5469" s="9" t="s">
        <v>9525</v>
      </c>
      <c r="D5469" s="9" t="s">
        <v>9526</v>
      </c>
      <c r="E5469" s="9">
        <v>6509</v>
      </c>
      <c r="F5469" s="9" t="s">
        <v>9527</v>
      </c>
      <c r="G5469" s="9" t="s">
        <v>9528</v>
      </c>
      <c r="H5469" s="9">
        <v>65</v>
      </c>
      <c r="I5469" s="9" t="s">
        <v>634</v>
      </c>
      <c r="J5469" s="9" t="s">
        <v>635</v>
      </c>
      <c r="K5469" s="10">
        <v>16.542000000000002</v>
      </c>
      <c r="L5469" s="10">
        <v>100.596</v>
      </c>
    </row>
    <row r="5470" spans="1:12">
      <c r="A5470" s="9">
        <v>4</v>
      </c>
      <c r="B5470" s="9">
        <v>650602</v>
      </c>
      <c r="C5470" s="9" t="s">
        <v>1463</v>
      </c>
      <c r="D5470" s="9" t="s">
        <v>1464</v>
      </c>
      <c r="E5470" s="9">
        <v>6506</v>
      </c>
      <c r="F5470" s="9" t="s">
        <v>4331</v>
      </c>
      <c r="G5470" s="9" t="s">
        <v>4332</v>
      </c>
      <c r="H5470" s="9">
        <v>65</v>
      </c>
      <c r="I5470" s="9" t="s">
        <v>634</v>
      </c>
      <c r="J5470" s="9" t="s">
        <v>635</v>
      </c>
      <c r="K5470" s="10">
        <v>16.975999999999999</v>
      </c>
      <c r="L5470" s="10">
        <v>100.16800000000001</v>
      </c>
    </row>
    <row r="5471" spans="1:12">
      <c r="A5471" s="9">
        <v>4</v>
      </c>
      <c r="B5471" s="9">
        <v>650904</v>
      </c>
      <c r="C5471" s="9" t="s">
        <v>9670</v>
      </c>
      <c r="D5471" s="9" t="s">
        <v>9671</v>
      </c>
      <c r="E5471" s="9">
        <v>6509</v>
      </c>
      <c r="F5471" s="9" t="s">
        <v>9527</v>
      </c>
      <c r="G5471" s="9" t="s">
        <v>9528</v>
      </c>
      <c r="H5471" s="9">
        <v>65</v>
      </c>
      <c r="I5471" s="9" t="s">
        <v>634</v>
      </c>
      <c r="J5471" s="9" t="s">
        <v>635</v>
      </c>
      <c r="K5471" s="10">
        <v>16.382999999999999</v>
      </c>
      <c r="L5471" s="10">
        <v>100.664</v>
      </c>
    </row>
    <row r="5472" spans="1:12">
      <c r="A5472" s="9">
        <v>4</v>
      </c>
      <c r="B5472" s="9">
        <v>650907</v>
      </c>
      <c r="C5472" s="9" t="s">
        <v>5887</v>
      </c>
      <c r="D5472" s="9" t="s">
        <v>1773</v>
      </c>
      <c r="E5472" s="9">
        <v>6509</v>
      </c>
      <c r="F5472" s="9" t="s">
        <v>9527</v>
      </c>
      <c r="G5472" s="9" t="s">
        <v>9528</v>
      </c>
      <c r="H5472" s="9">
        <v>65</v>
      </c>
      <c r="I5472" s="9" t="s">
        <v>634</v>
      </c>
      <c r="J5472" s="9" t="s">
        <v>635</v>
      </c>
      <c r="K5472" s="10">
        <v>16.457000000000001</v>
      </c>
      <c r="L5472" s="10">
        <v>100.741</v>
      </c>
    </row>
    <row r="5473" spans="1:12">
      <c r="A5473" s="9">
        <v>4</v>
      </c>
      <c r="B5473" s="9">
        <v>650803</v>
      </c>
      <c r="C5473" s="9" t="s">
        <v>9910</v>
      </c>
      <c r="D5473" s="9" t="s">
        <v>9911</v>
      </c>
      <c r="E5473" s="9">
        <v>6508</v>
      </c>
      <c r="F5473" s="9" t="s">
        <v>7552</v>
      </c>
      <c r="G5473" s="9" t="s">
        <v>3203</v>
      </c>
      <c r="H5473" s="9">
        <v>65</v>
      </c>
      <c r="I5473" s="9" t="s">
        <v>634</v>
      </c>
      <c r="J5473" s="9" t="s">
        <v>635</v>
      </c>
      <c r="K5473" s="10">
        <v>16.707000000000001</v>
      </c>
      <c r="L5473" s="10">
        <v>100.36199999999999</v>
      </c>
    </row>
    <row r="5474" spans="1:12">
      <c r="A5474" s="9">
        <v>4</v>
      </c>
      <c r="B5474" s="9">
        <v>650805</v>
      </c>
      <c r="C5474" s="9" t="s">
        <v>9924</v>
      </c>
      <c r="D5474" s="9" t="s">
        <v>9925</v>
      </c>
      <c r="E5474" s="9">
        <v>6508</v>
      </c>
      <c r="F5474" s="9" t="s">
        <v>7552</v>
      </c>
      <c r="G5474" s="9" t="s">
        <v>3203</v>
      </c>
      <c r="H5474" s="9">
        <v>65</v>
      </c>
      <c r="I5474" s="9" t="s">
        <v>634</v>
      </c>
      <c r="J5474" s="9" t="s">
        <v>635</v>
      </c>
      <c r="K5474" s="10">
        <v>16.774999999999999</v>
      </c>
      <c r="L5474" s="10">
        <v>100.358</v>
      </c>
    </row>
    <row r="5475" spans="1:12">
      <c r="A5475" s="9">
        <v>4</v>
      </c>
      <c r="B5475" s="9">
        <v>650607</v>
      </c>
      <c r="C5475" s="9" t="s">
        <v>10115</v>
      </c>
      <c r="D5475" s="9" t="s">
        <v>10116</v>
      </c>
      <c r="E5475" s="9">
        <v>6506</v>
      </c>
      <c r="F5475" s="9" t="s">
        <v>4331</v>
      </c>
      <c r="G5475" s="9" t="s">
        <v>4332</v>
      </c>
      <c r="H5475" s="9">
        <v>65</v>
      </c>
      <c r="I5475" s="9" t="s">
        <v>634</v>
      </c>
      <c r="J5475" s="9" t="s">
        <v>635</v>
      </c>
      <c r="K5475" s="10">
        <v>17.149000000000001</v>
      </c>
      <c r="L5475" s="10">
        <v>100.039</v>
      </c>
    </row>
    <row r="5476" spans="1:12">
      <c r="A5476" s="9">
        <v>4</v>
      </c>
      <c r="B5476" s="9">
        <v>650405</v>
      </c>
      <c r="C5476" s="9" t="s">
        <v>10390</v>
      </c>
      <c r="D5476" s="9" t="s">
        <v>10391</v>
      </c>
      <c r="E5476" s="9">
        <v>6504</v>
      </c>
      <c r="F5476" s="9" t="s">
        <v>7549</v>
      </c>
      <c r="G5476" s="9" t="s">
        <v>1489</v>
      </c>
      <c r="H5476" s="9">
        <v>65</v>
      </c>
      <c r="I5476" s="9" t="s">
        <v>634</v>
      </c>
      <c r="J5476" s="9" t="s">
        <v>635</v>
      </c>
      <c r="K5476" s="10">
        <v>16.7</v>
      </c>
      <c r="L5476" s="10">
        <v>100.011</v>
      </c>
    </row>
    <row r="5477" spans="1:12">
      <c r="A5477" s="9">
        <v>4</v>
      </c>
      <c r="B5477" s="9">
        <v>650903</v>
      </c>
      <c r="C5477" s="9" t="s">
        <v>10483</v>
      </c>
      <c r="D5477" s="9" t="s">
        <v>10484</v>
      </c>
      <c r="E5477" s="9">
        <v>6509</v>
      </c>
      <c r="F5477" s="9" t="s">
        <v>9527</v>
      </c>
      <c r="G5477" s="9" t="s">
        <v>9528</v>
      </c>
      <c r="H5477" s="9">
        <v>65</v>
      </c>
      <c r="I5477" s="9" t="s">
        <v>634</v>
      </c>
      <c r="J5477" s="9" t="s">
        <v>635</v>
      </c>
      <c r="K5477" s="10">
        <v>16.452000000000002</v>
      </c>
      <c r="L5477" s="10">
        <v>100.634</v>
      </c>
    </row>
    <row r="5478" spans="1:12">
      <c r="A5478" s="9">
        <v>4</v>
      </c>
      <c r="B5478" s="9">
        <v>650410</v>
      </c>
      <c r="C5478" s="9" t="s">
        <v>10502</v>
      </c>
      <c r="D5478" s="9" t="s">
        <v>10503</v>
      </c>
      <c r="E5478" s="9">
        <v>6504</v>
      </c>
      <c r="F5478" s="9" t="s">
        <v>7549</v>
      </c>
      <c r="G5478" s="9" t="s">
        <v>1489</v>
      </c>
      <c r="H5478" s="9">
        <v>65</v>
      </c>
      <c r="I5478" s="9" t="s">
        <v>634</v>
      </c>
      <c r="J5478" s="9" t="s">
        <v>635</v>
      </c>
      <c r="K5478" s="10">
        <v>16.809999999999999</v>
      </c>
      <c r="L5478" s="10">
        <v>100.114</v>
      </c>
    </row>
    <row r="5479" spans="1:12">
      <c r="A5479" s="9">
        <v>4</v>
      </c>
      <c r="B5479" s="9">
        <v>650601</v>
      </c>
      <c r="C5479" s="9" t="s">
        <v>10549</v>
      </c>
      <c r="D5479" s="9" t="s">
        <v>4332</v>
      </c>
      <c r="E5479" s="9">
        <v>6506</v>
      </c>
      <c r="F5479" s="9" t="s">
        <v>4331</v>
      </c>
      <c r="G5479" s="9" t="s">
        <v>4332</v>
      </c>
      <c r="H5479" s="9">
        <v>65</v>
      </c>
      <c r="I5479" s="9" t="s">
        <v>634</v>
      </c>
      <c r="J5479" s="9" t="s">
        <v>635</v>
      </c>
      <c r="K5479" s="10">
        <v>17.004000000000001</v>
      </c>
      <c r="L5479" s="10">
        <v>100.13500000000001</v>
      </c>
    </row>
    <row r="5480" spans="1:12">
      <c r="A5480" s="9">
        <v>4</v>
      </c>
      <c r="B5480" s="9">
        <v>650702</v>
      </c>
      <c r="C5480" s="9" t="s">
        <v>3853</v>
      </c>
      <c r="D5480" s="9" t="s">
        <v>3854</v>
      </c>
      <c r="E5480" s="9">
        <v>6507</v>
      </c>
      <c r="F5480" s="9" t="s">
        <v>6227</v>
      </c>
      <c r="G5480" s="9" t="s">
        <v>2784</v>
      </c>
      <c r="H5480" s="9">
        <v>65</v>
      </c>
      <c r="I5480" s="9" t="s">
        <v>634</v>
      </c>
      <c r="J5480" s="9" t="s">
        <v>635</v>
      </c>
      <c r="K5480" s="10">
        <v>16.97</v>
      </c>
      <c r="L5480" s="10">
        <v>100.377</v>
      </c>
    </row>
    <row r="5481" spans="1:12">
      <c r="A5481" s="9">
        <v>4</v>
      </c>
      <c r="B5481" s="9">
        <v>650606</v>
      </c>
      <c r="C5481" s="9" t="s">
        <v>10670</v>
      </c>
      <c r="D5481" s="9" t="s">
        <v>10671</v>
      </c>
      <c r="E5481" s="9">
        <v>6506</v>
      </c>
      <c r="F5481" s="9" t="s">
        <v>4331</v>
      </c>
      <c r="G5481" s="9" t="s">
        <v>4332</v>
      </c>
      <c r="H5481" s="9">
        <v>65</v>
      </c>
      <c r="I5481" s="9" t="s">
        <v>634</v>
      </c>
      <c r="J5481" s="9" t="s">
        <v>635</v>
      </c>
      <c r="K5481" s="10">
        <v>17.094000000000001</v>
      </c>
      <c r="L5481" s="10">
        <v>100.029</v>
      </c>
    </row>
    <row r="5482" spans="1:12">
      <c r="A5482" s="9">
        <v>4</v>
      </c>
      <c r="B5482" s="9">
        <v>650906</v>
      </c>
      <c r="C5482" s="9" t="s">
        <v>10704</v>
      </c>
      <c r="D5482" s="9" t="s">
        <v>9528</v>
      </c>
      <c r="E5482" s="9">
        <v>6509</v>
      </c>
      <c r="F5482" s="9" t="s">
        <v>9527</v>
      </c>
      <c r="G5482" s="9" t="s">
        <v>9528</v>
      </c>
      <c r="H5482" s="9">
        <v>65</v>
      </c>
      <c r="I5482" s="9" t="s">
        <v>634</v>
      </c>
      <c r="J5482" s="9" t="s">
        <v>635</v>
      </c>
      <c r="K5482" s="10">
        <v>16.594999999999999</v>
      </c>
      <c r="L5482" s="10">
        <v>100.626</v>
      </c>
    </row>
    <row r="5483" spans="1:12">
      <c r="A5483" s="9">
        <v>4</v>
      </c>
      <c r="B5483" s="9">
        <v>650612</v>
      </c>
      <c r="C5483" s="9" t="s">
        <v>10757</v>
      </c>
      <c r="D5483" s="9" t="s">
        <v>10758</v>
      </c>
      <c r="E5483" s="9">
        <v>6506</v>
      </c>
      <c r="F5483" s="9" t="s">
        <v>4331</v>
      </c>
      <c r="G5483" s="9" t="s">
        <v>4332</v>
      </c>
      <c r="H5483" s="9">
        <v>65</v>
      </c>
      <c r="I5483" s="9" t="s">
        <v>634</v>
      </c>
      <c r="J5483" s="9" t="s">
        <v>635</v>
      </c>
      <c r="K5483" s="10">
        <v>17.189</v>
      </c>
      <c r="L5483" s="10">
        <v>100.26</v>
      </c>
    </row>
    <row r="5484" spans="1:12">
      <c r="A5484" s="9">
        <v>4</v>
      </c>
      <c r="B5484" s="9">
        <v>650807</v>
      </c>
      <c r="C5484" s="9" t="s">
        <v>10853</v>
      </c>
      <c r="D5484" s="9" t="s">
        <v>10854</v>
      </c>
      <c r="E5484" s="9">
        <v>6508</v>
      </c>
      <c r="F5484" s="9" t="s">
        <v>7552</v>
      </c>
      <c r="G5484" s="9" t="s">
        <v>3203</v>
      </c>
      <c r="H5484" s="9">
        <v>65</v>
      </c>
      <c r="I5484" s="9" t="s">
        <v>634</v>
      </c>
      <c r="J5484" s="9" t="s">
        <v>635</v>
      </c>
      <c r="K5484" s="10">
        <v>16.690999999999999</v>
      </c>
      <c r="L5484" s="10">
        <v>100.514</v>
      </c>
    </row>
    <row r="5485" spans="1:12">
      <c r="A5485" s="9">
        <v>4</v>
      </c>
      <c r="B5485" s="9">
        <v>650301</v>
      </c>
      <c r="C5485" s="9" t="s">
        <v>10963</v>
      </c>
      <c r="D5485" s="9" t="s">
        <v>10964</v>
      </c>
      <c r="E5485" s="9">
        <v>6503</v>
      </c>
      <c r="F5485" s="9" t="s">
        <v>10965</v>
      </c>
      <c r="G5485" s="9" t="s">
        <v>10966</v>
      </c>
      <c r="H5485" s="9">
        <v>65</v>
      </c>
      <c r="I5485" s="9" t="s">
        <v>634</v>
      </c>
      <c r="J5485" s="9" t="s">
        <v>635</v>
      </c>
      <c r="K5485" s="10">
        <v>17.285</v>
      </c>
      <c r="L5485" s="10">
        <v>100.56100000000001</v>
      </c>
    </row>
    <row r="5486" spans="1:12">
      <c r="A5486" s="9">
        <v>4</v>
      </c>
      <c r="B5486" s="9">
        <v>650306</v>
      </c>
      <c r="C5486" s="9" t="s">
        <v>10971</v>
      </c>
      <c r="D5486" s="9" t="s">
        <v>10972</v>
      </c>
      <c r="E5486" s="9">
        <v>6503</v>
      </c>
      <c r="F5486" s="9" t="s">
        <v>10965</v>
      </c>
      <c r="G5486" s="9" t="s">
        <v>10966</v>
      </c>
      <c r="H5486" s="9">
        <v>65</v>
      </c>
      <c r="I5486" s="9" t="s">
        <v>634</v>
      </c>
      <c r="J5486" s="9" t="s">
        <v>635</v>
      </c>
      <c r="K5486" s="10">
        <v>17.241</v>
      </c>
      <c r="L5486" s="10">
        <v>100.711</v>
      </c>
    </row>
    <row r="5487" spans="1:12">
      <c r="A5487" s="9">
        <v>4</v>
      </c>
      <c r="B5487" s="9">
        <v>650411</v>
      </c>
      <c r="C5487" s="9" t="s">
        <v>11137</v>
      </c>
      <c r="D5487" s="9" t="s">
        <v>11138</v>
      </c>
      <c r="E5487" s="9">
        <v>6504</v>
      </c>
      <c r="F5487" s="9" t="s">
        <v>7549</v>
      </c>
      <c r="G5487" s="9" t="s">
        <v>1489</v>
      </c>
      <c r="H5487" s="9">
        <v>65</v>
      </c>
      <c r="I5487" s="9" t="s">
        <v>634</v>
      </c>
      <c r="J5487" s="9" t="s">
        <v>635</v>
      </c>
      <c r="K5487" s="10">
        <v>16.82</v>
      </c>
      <c r="L5487" s="10">
        <v>99.962000000000003</v>
      </c>
    </row>
    <row r="5488" spans="1:12">
      <c r="A5488" s="9">
        <v>4</v>
      </c>
      <c r="B5488" s="9">
        <v>650611</v>
      </c>
      <c r="C5488" s="9" t="s">
        <v>11185</v>
      </c>
      <c r="D5488" s="9" t="s">
        <v>11186</v>
      </c>
      <c r="E5488" s="9">
        <v>6506</v>
      </c>
      <c r="F5488" s="9" t="s">
        <v>4331</v>
      </c>
      <c r="G5488" s="9" t="s">
        <v>4332</v>
      </c>
      <c r="H5488" s="9">
        <v>65</v>
      </c>
      <c r="I5488" s="9" t="s">
        <v>634</v>
      </c>
      <c r="J5488" s="9" t="s">
        <v>635</v>
      </c>
      <c r="K5488" s="10">
        <v>17.094999999999999</v>
      </c>
      <c r="L5488" s="10">
        <v>100.294</v>
      </c>
    </row>
    <row r="5489" spans="1:12">
      <c r="A5489" s="9">
        <v>4</v>
      </c>
      <c r="B5489" s="9">
        <v>650401</v>
      </c>
      <c r="C5489" s="9" t="s">
        <v>1488</v>
      </c>
      <c r="D5489" s="9" t="s">
        <v>1489</v>
      </c>
      <c r="E5489" s="9">
        <v>6504</v>
      </c>
      <c r="F5489" s="9" t="s">
        <v>7549</v>
      </c>
      <c r="G5489" s="9" t="s">
        <v>1489</v>
      </c>
      <c r="H5489" s="9">
        <v>65</v>
      </c>
      <c r="I5489" s="9" t="s">
        <v>634</v>
      </c>
      <c r="J5489" s="9" t="s">
        <v>635</v>
      </c>
      <c r="K5489" s="10">
        <v>16.738</v>
      </c>
      <c r="L5489" s="10">
        <v>100.145</v>
      </c>
    </row>
    <row r="5490" spans="1:12">
      <c r="A5490" s="9">
        <v>4</v>
      </c>
      <c r="B5490" s="9">
        <v>650210</v>
      </c>
      <c r="C5490" s="9" t="s">
        <v>5193</v>
      </c>
      <c r="D5490" s="9" t="s">
        <v>5194</v>
      </c>
      <c r="E5490" s="9">
        <v>6502</v>
      </c>
      <c r="F5490" s="9" t="s">
        <v>6779</v>
      </c>
      <c r="G5490" s="9" t="s">
        <v>6778</v>
      </c>
      <c r="H5490" s="9">
        <v>65</v>
      </c>
      <c r="I5490" s="9" t="s">
        <v>634</v>
      </c>
      <c r="J5490" s="9" t="s">
        <v>635</v>
      </c>
      <c r="K5490" s="10">
        <v>17.146000000000001</v>
      </c>
      <c r="L5490" s="10">
        <v>100.76</v>
      </c>
    </row>
    <row r="5491" spans="1:12">
      <c r="A5491" s="9">
        <v>4</v>
      </c>
      <c r="B5491" s="9">
        <v>650705</v>
      </c>
      <c r="C5491" s="9" t="s">
        <v>6564</v>
      </c>
      <c r="D5491" s="9" t="s">
        <v>6565</v>
      </c>
      <c r="E5491" s="9">
        <v>6507</v>
      </c>
      <c r="F5491" s="9" t="s">
        <v>6227</v>
      </c>
      <c r="G5491" s="9" t="s">
        <v>2784</v>
      </c>
      <c r="H5491" s="9">
        <v>65</v>
      </c>
      <c r="I5491" s="9" t="s">
        <v>634</v>
      </c>
      <c r="J5491" s="9" t="s">
        <v>635</v>
      </c>
      <c r="K5491" s="10">
        <v>17.167999999999999</v>
      </c>
      <c r="L5491" s="10">
        <v>100.333</v>
      </c>
    </row>
    <row r="5492" spans="1:12">
      <c r="A5492" s="9">
        <v>4</v>
      </c>
      <c r="B5492" s="9">
        <v>650802</v>
      </c>
      <c r="C5492" s="9" t="s">
        <v>11307</v>
      </c>
      <c r="D5492" s="9" t="s">
        <v>11308</v>
      </c>
      <c r="E5492" s="9">
        <v>6508</v>
      </c>
      <c r="F5492" s="9" t="s">
        <v>7552</v>
      </c>
      <c r="G5492" s="9" t="s">
        <v>3203</v>
      </c>
      <c r="H5492" s="9">
        <v>65</v>
      </c>
      <c r="I5492" s="9" t="s">
        <v>634</v>
      </c>
      <c r="J5492" s="9" t="s">
        <v>635</v>
      </c>
      <c r="K5492" s="10">
        <v>16.608000000000001</v>
      </c>
      <c r="L5492" s="10">
        <v>100.523</v>
      </c>
    </row>
    <row r="5493" spans="1:12">
      <c r="A5493" s="9">
        <v>4</v>
      </c>
      <c r="B5493" s="9">
        <v>650208</v>
      </c>
      <c r="C5493" s="9" t="s">
        <v>11496</v>
      </c>
      <c r="D5493" s="9" t="s">
        <v>11497</v>
      </c>
      <c r="E5493" s="9">
        <v>6502</v>
      </c>
      <c r="F5493" s="9" t="s">
        <v>6779</v>
      </c>
      <c r="G5493" s="9" t="s">
        <v>6778</v>
      </c>
      <c r="H5493" s="9">
        <v>65</v>
      </c>
      <c r="I5493" s="9" t="s">
        <v>634</v>
      </c>
      <c r="J5493" s="9" t="s">
        <v>635</v>
      </c>
      <c r="K5493" s="10">
        <v>17.207000000000001</v>
      </c>
      <c r="L5493" s="10">
        <v>100.95</v>
      </c>
    </row>
    <row r="5494" spans="1:12">
      <c r="A5494" s="9">
        <v>4</v>
      </c>
      <c r="B5494" s="9">
        <v>650407</v>
      </c>
      <c r="C5494" s="9" t="s">
        <v>11655</v>
      </c>
      <c r="D5494" s="9" t="s">
        <v>11656</v>
      </c>
      <c r="E5494" s="9">
        <v>6504</v>
      </c>
      <c r="F5494" s="9" t="s">
        <v>7549</v>
      </c>
      <c r="G5494" s="9" t="s">
        <v>1489</v>
      </c>
      <c r="H5494" s="9">
        <v>65</v>
      </c>
      <c r="I5494" s="9" t="s">
        <v>634</v>
      </c>
      <c r="J5494" s="9" t="s">
        <v>635</v>
      </c>
      <c r="K5494" s="10">
        <v>16.760000000000002</v>
      </c>
      <c r="L5494" s="10">
        <v>99.977000000000004</v>
      </c>
    </row>
    <row r="5495" spans="1:12">
      <c r="A5495" s="9">
        <v>4</v>
      </c>
      <c r="B5495" s="9">
        <v>650806</v>
      </c>
      <c r="C5495" s="9" t="s">
        <v>11665</v>
      </c>
      <c r="D5495" s="9" t="s">
        <v>11666</v>
      </c>
      <c r="E5495" s="9">
        <v>6508</v>
      </c>
      <c r="F5495" s="9" t="s">
        <v>7552</v>
      </c>
      <c r="G5495" s="9" t="s">
        <v>3203</v>
      </c>
      <c r="H5495" s="9">
        <v>65</v>
      </c>
      <c r="I5495" s="9" t="s">
        <v>634</v>
      </c>
      <c r="J5495" s="9" t="s">
        <v>635</v>
      </c>
      <c r="K5495" s="10">
        <v>16.907</v>
      </c>
      <c r="L5495" s="10">
        <v>100.625</v>
      </c>
    </row>
    <row r="5496" spans="1:12">
      <c r="A5496" s="9">
        <v>4</v>
      </c>
      <c r="B5496" s="9">
        <v>650207</v>
      </c>
      <c r="C5496" s="9" t="s">
        <v>11696</v>
      </c>
      <c r="D5496" s="9" t="s">
        <v>11697</v>
      </c>
      <c r="E5496" s="9">
        <v>6502</v>
      </c>
      <c r="F5496" s="9" t="s">
        <v>6779</v>
      </c>
      <c r="G5496" s="9" t="s">
        <v>6778</v>
      </c>
      <c r="H5496" s="9">
        <v>65</v>
      </c>
      <c r="I5496" s="9" t="s">
        <v>634</v>
      </c>
      <c r="J5496" s="9" t="s">
        <v>635</v>
      </c>
      <c r="K5496" s="10">
        <v>17.398</v>
      </c>
      <c r="L5496" s="10">
        <v>100.866</v>
      </c>
    </row>
    <row r="5497" spans="1:12">
      <c r="A5497" s="9">
        <v>4</v>
      </c>
      <c r="B5497" s="9">
        <v>650108</v>
      </c>
      <c r="C5497" s="9" t="s">
        <v>3313</v>
      </c>
      <c r="D5497" s="9" t="s">
        <v>3314</v>
      </c>
      <c r="E5497" s="9">
        <v>6501</v>
      </c>
      <c r="F5497" s="9" t="s">
        <v>632</v>
      </c>
      <c r="G5497" s="9" t="s">
        <v>633</v>
      </c>
      <c r="H5497" s="9">
        <v>65</v>
      </c>
      <c r="I5497" s="9" t="s">
        <v>634</v>
      </c>
      <c r="J5497" s="9" t="s">
        <v>635</v>
      </c>
      <c r="K5497" s="10">
        <v>16.884</v>
      </c>
      <c r="L5497" s="10">
        <v>100.392</v>
      </c>
    </row>
    <row r="5498" spans="1:12">
      <c r="A5498" s="9">
        <v>4</v>
      </c>
      <c r="B5498" s="9">
        <v>650406</v>
      </c>
      <c r="C5498" s="9" t="s">
        <v>11801</v>
      </c>
      <c r="D5498" s="9" t="s">
        <v>11802</v>
      </c>
      <c r="E5498" s="9">
        <v>6504</v>
      </c>
      <c r="F5498" s="9" t="s">
        <v>7549</v>
      </c>
      <c r="G5498" s="9" t="s">
        <v>1489</v>
      </c>
      <c r="H5498" s="9">
        <v>65</v>
      </c>
      <c r="I5498" s="9" t="s">
        <v>634</v>
      </c>
      <c r="J5498" s="9" t="s">
        <v>635</v>
      </c>
      <c r="K5498" s="10">
        <v>16.635999999999999</v>
      </c>
      <c r="L5498" s="10">
        <v>99.96</v>
      </c>
    </row>
    <row r="5499" spans="1:12">
      <c r="A5499" s="9">
        <v>4</v>
      </c>
      <c r="B5499" s="9">
        <v>650205</v>
      </c>
      <c r="C5499" s="9" t="s">
        <v>8080</v>
      </c>
      <c r="D5499" s="9" t="s">
        <v>8081</v>
      </c>
      <c r="E5499" s="9">
        <v>6502</v>
      </c>
      <c r="F5499" s="9" t="s">
        <v>6779</v>
      </c>
      <c r="G5499" s="9" t="s">
        <v>6778</v>
      </c>
      <c r="H5499" s="9">
        <v>65</v>
      </c>
      <c r="I5499" s="9" t="s">
        <v>634</v>
      </c>
      <c r="J5499" s="9" t="s">
        <v>635</v>
      </c>
      <c r="K5499" s="10">
        <v>17.202999999999999</v>
      </c>
      <c r="L5499" s="10">
        <v>100.851</v>
      </c>
    </row>
    <row r="5500" spans="1:12">
      <c r="A5500" s="9">
        <v>4</v>
      </c>
      <c r="B5500" s="9">
        <v>650206</v>
      </c>
      <c r="C5500" s="9" t="s">
        <v>9345</v>
      </c>
      <c r="D5500" s="9" t="s">
        <v>2593</v>
      </c>
      <c r="E5500" s="9">
        <v>6502</v>
      </c>
      <c r="F5500" s="9" t="s">
        <v>6779</v>
      </c>
      <c r="G5500" s="9" t="s">
        <v>6778</v>
      </c>
      <c r="H5500" s="9">
        <v>65</v>
      </c>
      <c r="I5500" s="9" t="s">
        <v>634</v>
      </c>
      <c r="J5500" s="9" t="s">
        <v>635</v>
      </c>
      <c r="K5500" s="10">
        <v>17.260000000000002</v>
      </c>
      <c r="L5500" s="10">
        <v>100.806</v>
      </c>
    </row>
    <row r="5501" spans="1:12">
      <c r="A5501" s="9">
        <v>4</v>
      </c>
      <c r="B5501" s="9">
        <v>650704</v>
      </c>
      <c r="C5501" s="9" t="s">
        <v>3058</v>
      </c>
      <c r="D5501" s="9" t="s">
        <v>3059</v>
      </c>
      <c r="E5501" s="9">
        <v>6507</v>
      </c>
      <c r="F5501" s="9" t="s">
        <v>6227</v>
      </c>
      <c r="G5501" s="9" t="s">
        <v>2784</v>
      </c>
      <c r="H5501" s="9">
        <v>65</v>
      </c>
      <c r="I5501" s="9" t="s">
        <v>634</v>
      </c>
      <c r="J5501" s="9" t="s">
        <v>635</v>
      </c>
      <c r="K5501" s="10">
        <v>17.088999999999999</v>
      </c>
      <c r="L5501" s="10">
        <v>100.413</v>
      </c>
    </row>
    <row r="5502" spans="1:12">
      <c r="A5502" s="9">
        <v>4</v>
      </c>
      <c r="B5502" s="9">
        <v>650303</v>
      </c>
      <c r="C5502" s="9" t="s">
        <v>12101</v>
      </c>
      <c r="D5502" s="9" t="s">
        <v>12102</v>
      </c>
      <c r="E5502" s="9">
        <v>6503</v>
      </c>
      <c r="F5502" s="9" t="s">
        <v>10965</v>
      </c>
      <c r="G5502" s="9" t="s">
        <v>10966</v>
      </c>
      <c r="H5502" s="9">
        <v>65</v>
      </c>
      <c r="I5502" s="9" t="s">
        <v>634</v>
      </c>
      <c r="J5502" s="9" t="s">
        <v>635</v>
      </c>
      <c r="K5502" s="10">
        <v>17.193999999999999</v>
      </c>
      <c r="L5502" s="10">
        <v>100.529</v>
      </c>
    </row>
    <row r="5503" spans="1:12">
      <c r="A5503" s="9">
        <v>4</v>
      </c>
      <c r="B5503" s="9">
        <v>650203</v>
      </c>
      <c r="C5503" s="9" t="s">
        <v>12152</v>
      </c>
      <c r="D5503" s="9" t="s">
        <v>12153</v>
      </c>
      <c r="E5503" s="9">
        <v>6502</v>
      </c>
      <c r="F5503" s="9" t="s">
        <v>6779</v>
      </c>
      <c r="G5503" s="9" t="s">
        <v>6778</v>
      </c>
      <c r="H5503" s="9">
        <v>65</v>
      </c>
      <c r="I5503" s="9" t="s">
        <v>634</v>
      </c>
      <c r="J5503" s="9" t="s">
        <v>635</v>
      </c>
      <c r="K5503" s="10">
        <v>16.942</v>
      </c>
      <c r="L5503" s="10">
        <v>100.71</v>
      </c>
    </row>
    <row r="5504" spans="1:12">
      <c r="A5504" s="9">
        <v>4</v>
      </c>
      <c r="B5504" s="9">
        <v>650902</v>
      </c>
      <c r="C5504" s="9" t="s">
        <v>12257</v>
      </c>
      <c r="D5504" s="9" t="s">
        <v>12258</v>
      </c>
      <c r="E5504" s="9">
        <v>6509</v>
      </c>
      <c r="F5504" s="9" t="s">
        <v>9527</v>
      </c>
      <c r="G5504" s="9" t="s">
        <v>9528</v>
      </c>
      <c r="H5504" s="9">
        <v>65</v>
      </c>
      <c r="I5504" s="9" t="s">
        <v>634</v>
      </c>
      <c r="J5504" s="9" t="s">
        <v>635</v>
      </c>
      <c r="K5504" s="10">
        <v>16.542999999999999</v>
      </c>
      <c r="L5504" s="10">
        <v>100.752</v>
      </c>
    </row>
    <row r="5505" spans="1:12">
      <c r="A5505" s="9">
        <v>4</v>
      </c>
      <c r="B5505" s="9">
        <v>650302</v>
      </c>
      <c r="C5505" s="9" t="s">
        <v>12290</v>
      </c>
      <c r="D5505" s="9" t="s">
        <v>10966</v>
      </c>
      <c r="E5505" s="9">
        <v>6503</v>
      </c>
      <c r="F5505" s="9" t="s">
        <v>10965</v>
      </c>
      <c r="G5505" s="9" t="s">
        <v>10966</v>
      </c>
      <c r="H5505" s="9">
        <v>65</v>
      </c>
      <c r="I5505" s="9" t="s">
        <v>634</v>
      </c>
      <c r="J5505" s="9" t="s">
        <v>635</v>
      </c>
      <c r="K5505" s="10">
        <v>17.32</v>
      </c>
      <c r="L5505" s="10">
        <v>100.70399999999999</v>
      </c>
    </row>
    <row r="5506" spans="1:12">
      <c r="A5506" s="9">
        <v>4</v>
      </c>
      <c r="B5506" s="9">
        <v>650211</v>
      </c>
      <c r="C5506" s="9" t="s">
        <v>12394</v>
      </c>
      <c r="D5506" s="9" t="s">
        <v>12395</v>
      </c>
      <c r="E5506" s="9">
        <v>6502</v>
      </c>
      <c r="F5506" s="9" t="s">
        <v>6779</v>
      </c>
      <c r="G5506" s="9" t="s">
        <v>6778</v>
      </c>
      <c r="H5506" s="9">
        <v>65</v>
      </c>
      <c r="I5506" s="9" t="s">
        <v>634</v>
      </c>
      <c r="J5506" s="9" t="s">
        <v>635</v>
      </c>
      <c r="K5506" s="10">
        <v>16.899000000000001</v>
      </c>
      <c r="L5506" s="10">
        <v>100.923</v>
      </c>
    </row>
    <row r="5507" spans="1:12">
      <c r="A5507" s="9">
        <v>4</v>
      </c>
      <c r="B5507" s="9">
        <v>650209</v>
      </c>
      <c r="C5507" s="9" t="s">
        <v>12471</v>
      </c>
      <c r="D5507" s="9" t="s">
        <v>12472</v>
      </c>
      <c r="E5507" s="9">
        <v>6502</v>
      </c>
      <c r="F5507" s="9" t="s">
        <v>6779</v>
      </c>
      <c r="G5507" s="9" t="s">
        <v>6778</v>
      </c>
      <c r="H5507" s="9">
        <v>65</v>
      </c>
      <c r="I5507" s="9" t="s">
        <v>634</v>
      </c>
      <c r="J5507" s="9" t="s">
        <v>635</v>
      </c>
      <c r="K5507" s="10">
        <v>17.161000000000001</v>
      </c>
      <c r="L5507" s="10">
        <v>101.017</v>
      </c>
    </row>
    <row r="5508" spans="1:12">
      <c r="A5508" s="9">
        <v>4</v>
      </c>
      <c r="B5508" s="9">
        <v>650204</v>
      </c>
      <c r="C5508" s="9" t="s">
        <v>12494</v>
      </c>
      <c r="D5508" s="9" t="s">
        <v>12495</v>
      </c>
      <c r="E5508" s="9">
        <v>6502</v>
      </c>
      <c r="F5508" s="9" t="s">
        <v>6779</v>
      </c>
      <c r="G5508" s="9" t="s">
        <v>6778</v>
      </c>
      <c r="H5508" s="9">
        <v>65</v>
      </c>
      <c r="I5508" s="9" t="s">
        <v>634</v>
      </c>
      <c r="J5508" s="9" t="s">
        <v>635</v>
      </c>
      <c r="K5508" s="10">
        <v>17.033000000000001</v>
      </c>
      <c r="L5508" s="10">
        <v>100.946</v>
      </c>
    </row>
    <row r="5509" spans="1:12">
      <c r="A5509" s="9">
        <v>4</v>
      </c>
      <c r="B5509" s="9">
        <v>650804</v>
      </c>
      <c r="C5509" s="9" t="s">
        <v>1661</v>
      </c>
      <c r="D5509" s="9" t="s">
        <v>1662</v>
      </c>
      <c r="E5509" s="9">
        <v>6508</v>
      </c>
      <c r="F5509" s="9" t="s">
        <v>7552</v>
      </c>
      <c r="G5509" s="9" t="s">
        <v>3203</v>
      </c>
      <c r="H5509" s="9">
        <v>65</v>
      </c>
      <c r="I5509" s="9" t="s">
        <v>634</v>
      </c>
      <c r="J5509" s="9" t="s">
        <v>635</v>
      </c>
      <c r="K5509" s="10">
        <v>17.016999999999999</v>
      </c>
      <c r="L5509" s="10">
        <v>100.54900000000001</v>
      </c>
    </row>
    <row r="5510" spans="1:12">
      <c r="A5510" s="9">
        <v>4</v>
      </c>
      <c r="B5510" s="9">
        <v>650304</v>
      </c>
      <c r="C5510" s="9" t="s">
        <v>10712</v>
      </c>
      <c r="D5510" s="9" t="s">
        <v>10713</v>
      </c>
      <c r="E5510" s="9">
        <v>6503</v>
      </c>
      <c r="F5510" s="9" t="s">
        <v>10965</v>
      </c>
      <c r="G5510" s="9" t="s">
        <v>10966</v>
      </c>
      <c r="H5510" s="9">
        <v>65</v>
      </c>
      <c r="I5510" s="9" t="s">
        <v>634</v>
      </c>
      <c r="J5510" s="9" t="s">
        <v>635</v>
      </c>
      <c r="K5510" s="10">
        <v>17.361000000000001</v>
      </c>
      <c r="L5510" s="10">
        <v>100.505</v>
      </c>
    </row>
    <row r="5511" spans="1:12">
      <c r="A5511" s="9">
        <v>4</v>
      </c>
      <c r="B5511" s="9">
        <v>650706</v>
      </c>
      <c r="C5511" s="9" t="s">
        <v>12580</v>
      </c>
      <c r="D5511" s="9" t="s">
        <v>12581</v>
      </c>
      <c r="E5511" s="9">
        <v>6507</v>
      </c>
      <c r="F5511" s="9" t="s">
        <v>6227</v>
      </c>
      <c r="G5511" s="9" t="s">
        <v>2784</v>
      </c>
      <c r="H5511" s="9">
        <v>65</v>
      </c>
      <c r="I5511" s="9" t="s">
        <v>634</v>
      </c>
      <c r="J5511" s="9" t="s">
        <v>635</v>
      </c>
      <c r="K5511" s="10">
        <v>17.306999999999999</v>
      </c>
      <c r="L5511" s="10">
        <v>100.298</v>
      </c>
    </row>
    <row r="5512" spans="1:12">
      <c r="A5512" s="9">
        <v>4</v>
      </c>
      <c r="B5512" s="9">
        <v>650202</v>
      </c>
      <c r="C5512" s="9" t="s">
        <v>12639</v>
      </c>
      <c r="D5512" s="9" t="s">
        <v>12640</v>
      </c>
      <c r="E5512" s="9">
        <v>6502</v>
      </c>
      <c r="F5512" s="9" t="s">
        <v>6779</v>
      </c>
      <c r="G5512" s="9" t="s">
        <v>6778</v>
      </c>
      <c r="H5512" s="9">
        <v>65</v>
      </c>
      <c r="I5512" s="9" t="s">
        <v>634</v>
      </c>
      <c r="J5512" s="9" t="s">
        <v>635</v>
      </c>
      <c r="K5512" s="10">
        <v>17.096</v>
      </c>
      <c r="L5512" s="10">
        <v>100.67400000000001</v>
      </c>
    </row>
    <row r="5513" spans="1:12">
      <c r="A5513" s="9">
        <v>4</v>
      </c>
      <c r="B5513" s="9">
        <v>650901</v>
      </c>
      <c r="C5513" s="9" t="s">
        <v>4925</v>
      </c>
      <c r="D5513" s="9" t="s">
        <v>2611</v>
      </c>
      <c r="E5513" s="9">
        <v>6509</v>
      </c>
      <c r="F5513" s="9" t="s">
        <v>9527</v>
      </c>
      <c r="G5513" s="9" t="s">
        <v>9528</v>
      </c>
      <c r="H5513" s="9">
        <v>65</v>
      </c>
      <c r="I5513" s="9" t="s">
        <v>634</v>
      </c>
      <c r="J5513" s="9" t="s">
        <v>635</v>
      </c>
      <c r="K5513" s="10">
        <v>16.716999999999999</v>
      </c>
      <c r="L5513" s="10">
        <v>100.64100000000001</v>
      </c>
    </row>
    <row r="5514" spans="1:12">
      <c r="A5514" s="9">
        <v>4</v>
      </c>
      <c r="B5514" s="9">
        <v>650305</v>
      </c>
      <c r="C5514" s="9" t="s">
        <v>12692</v>
      </c>
      <c r="D5514" s="9" t="s">
        <v>12693</v>
      </c>
      <c r="E5514" s="9">
        <v>6503</v>
      </c>
      <c r="F5514" s="9" t="s">
        <v>10965</v>
      </c>
      <c r="G5514" s="9" t="s">
        <v>10966</v>
      </c>
      <c r="H5514" s="9">
        <v>65</v>
      </c>
      <c r="I5514" s="9" t="s">
        <v>634</v>
      </c>
      <c r="J5514" s="9" t="s">
        <v>635</v>
      </c>
      <c r="K5514" s="10">
        <v>17.54</v>
      </c>
      <c r="L5514" s="10">
        <v>100.81699999999999</v>
      </c>
    </row>
    <row r="5515" spans="1:12">
      <c r="A5515" s="9">
        <v>4</v>
      </c>
      <c r="B5515" s="9">
        <v>650808</v>
      </c>
      <c r="C5515" s="9" t="s">
        <v>12694</v>
      </c>
      <c r="D5515" s="9" t="s">
        <v>12695</v>
      </c>
      <c r="E5515" s="9">
        <v>6508</v>
      </c>
      <c r="F5515" s="9" t="s">
        <v>7552</v>
      </c>
      <c r="G5515" s="9" t="s">
        <v>3203</v>
      </c>
      <c r="H5515" s="9">
        <v>65</v>
      </c>
      <c r="I5515" s="9" t="s">
        <v>634</v>
      </c>
      <c r="J5515" s="9" t="s">
        <v>635</v>
      </c>
      <c r="K5515" s="10">
        <v>16.818999999999999</v>
      </c>
      <c r="L5515" s="10">
        <v>100.58199999999999</v>
      </c>
    </row>
    <row r="5516" spans="1:12">
      <c r="A5516" s="9">
        <v>4</v>
      </c>
      <c r="B5516" s="9">
        <v>660401</v>
      </c>
      <c r="C5516" s="9" t="s">
        <v>1027</v>
      </c>
      <c r="D5516" s="9" t="s">
        <v>1028</v>
      </c>
      <c r="E5516" s="9">
        <v>6604</v>
      </c>
      <c r="F5516" s="9" t="s">
        <v>1029</v>
      </c>
      <c r="G5516" s="9" t="s">
        <v>1028</v>
      </c>
      <c r="H5516" s="9">
        <v>66</v>
      </c>
      <c r="I5516" s="9" t="s">
        <v>1030</v>
      </c>
      <c r="J5516" s="9" t="s">
        <v>1031</v>
      </c>
      <c r="K5516" s="10">
        <v>16.222000000000001</v>
      </c>
      <c r="L5516" s="10">
        <v>100.42700000000001</v>
      </c>
    </row>
    <row r="5517" spans="1:12">
      <c r="A5517" s="9">
        <v>4</v>
      </c>
      <c r="B5517" s="9">
        <v>660508</v>
      </c>
      <c r="C5517" s="9" t="s">
        <v>1089</v>
      </c>
      <c r="D5517" s="9" t="s">
        <v>1090</v>
      </c>
      <c r="E5517" s="9">
        <v>6605</v>
      </c>
      <c r="F5517" s="9" t="s">
        <v>1091</v>
      </c>
      <c r="G5517" s="9" t="s">
        <v>1092</v>
      </c>
      <c r="H5517" s="9">
        <v>66</v>
      </c>
      <c r="I5517" s="9" t="s">
        <v>1030</v>
      </c>
      <c r="J5517" s="9" t="s">
        <v>1031</v>
      </c>
      <c r="K5517" s="10">
        <v>16.033000000000001</v>
      </c>
      <c r="L5517" s="10">
        <v>100.479</v>
      </c>
    </row>
    <row r="5518" spans="1:12">
      <c r="A5518" s="9">
        <v>4</v>
      </c>
      <c r="B5518" s="9">
        <v>660404</v>
      </c>
      <c r="C5518" s="9" t="s">
        <v>1766</v>
      </c>
      <c r="D5518" s="9" t="s">
        <v>1767</v>
      </c>
      <c r="E5518" s="9">
        <v>6604</v>
      </c>
      <c r="F5518" s="9" t="s">
        <v>1029</v>
      </c>
      <c r="G5518" s="9" t="s">
        <v>1028</v>
      </c>
      <c r="H5518" s="9">
        <v>66</v>
      </c>
      <c r="I5518" s="9" t="s">
        <v>1030</v>
      </c>
      <c r="J5518" s="9" t="s">
        <v>1031</v>
      </c>
      <c r="K5518" s="10">
        <v>16.167999999999999</v>
      </c>
      <c r="L5518" s="10">
        <v>100.42100000000001</v>
      </c>
    </row>
    <row r="5519" spans="1:12">
      <c r="A5519" s="9">
        <v>4</v>
      </c>
      <c r="B5519" s="9">
        <v>660408</v>
      </c>
      <c r="C5519" s="9" t="s">
        <v>1775</v>
      </c>
      <c r="D5519" s="9" t="s">
        <v>1776</v>
      </c>
      <c r="E5519" s="9">
        <v>6604</v>
      </c>
      <c r="F5519" s="9" t="s">
        <v>1029</v>
      </c>
      <c r="G5519" s="9" t="s">
        <v>1028</v>
      </c>
      <c r="H5519" s="9">
        <v>66</v>
      </c>
      <c r="I5519" s="9" t="s">
        <v>1030</v>
      </c>
      <c r="J5519" s="9" t="s">
        <v>1031</v>
      </c>
      <c r="K5519" s="10">
        <v>16.175999999999998</v>
      </c>
      <c r="L5519" s="10">
        <v>100.395</v>
      </c>
    </row>
    <row r="5520" spans="1:12">
      <c r="A5520" s="9">
        <v>4</v>
      </c>
      <c r="B5520" s="9">
        <v>660101</v>
      </c>
      <c r="C5520" s="9" t="s">
        <v>462</v>
      </c>
      <c r="D5520" s="9" t="s">
        <v>463</v>
      </c>
      <c r="E5520" s="9">
        <v>6601</v>
      </c>
      <c r="F5520" s="9" t="s">
        <v>1847</v>
      </c>
      <c r="G5520" s="9" t="s">
        <v>1848</v>
      </c>
      <c r="H5520" s="9">
        <v>66</v>
      </c>
      <c r="I5520" s="9" t="s">
        <v>1030</v>
      </c>
      <c r="J5520" s="9" t="s">
        <v>1031</v>
      </c>
      <c r="K5520" s="10">
        <v>16.443000000000001</v>
      </c>
      <c r="L5520" s="10">
        <v>100.343</v>
      </c>
    </row>
    <row r="5521" spans="1:12">
      <c r="A5521" s="9">
        <v>4</v>
      </c>
      <c r="B5521" s="9">
        <v>660413</v>
      </c>
      <c r="C5521" s="9" t="s">
        <v>2495</v>
      </c>
      <c r="D5521" s="9" t="s">
        <v>2496</v>
      </c>
      <c r="E5521" s="9">
        <v>6604</v>
      </c>
      <c r="F5521" s="9" t="s">
        <v>1029</v>
      </c>
      <c r="G5521" s="9" t="s">
        <v>1028</v>
      </c>
      <c r="H5521" s="9">
        <v>66</v>
      </c>
      <c r="I5521" s="9" t="s">
        <v>1030</v>
      </c>
      <c r="J5521" s="9" t="s">
        <v>1031</v>
      </c>
      <c r="K5521" s="10">
        <v>16.193000000000001</v>
      </c>
      <c r="L5521" s="10">
        <v>100.428</v>
      </c>
    </row>
    <row r="5522" spans="1:12">
      <c r="A5522" s="9">
        <v>4</v>
      </c>
      <c r="B5522" s="9">
        <v>660902</v>
      </c>
      <c r="C5522" s="9" t="s">
        <v>3279</v>
      </c>
      <c r="D5522" s="9" t="s">
        <v>3280</v>
      </c>
      <c r="E5522" s="9">
        <v>6609</v>
      </c>
      <c r="F5522" s="9" t="s">
        <v>3281</v>
      </c>
      <c r="G5522" s="9" t="s">
        <v>3282</v>
      </c>
      <c r="H5522" s="9">
        <v>66</v>
      </c>
      <c r="I5522" s="9" t="s">
        <v>1030</v>
      </c>
      <c r="J5522" s="9" t="s">
        <v>1031</v>
      </c>
      <c r="K5522" s="10">
        <v>16.521999999999998</v>
      </c>
      <c r="L5522" s="10">
        <v>100.556</v>
      </c>
    </row>
    <row r="5523" spans="1:12">
      <c r="A5523" s="9">
        <v>4</v>
      </c>
      <c r="B5523" s="9">
        <v>660105</v>
      </c>
      <c r="C5523" s="9" t="s">
        <v>3346</v>
      </c>
      <c r="E5523" s="9">
        <v>6601</v>
      </c>
      <c r="F5523" s="9" t="s">
        <v>1847</v>
      </c>
      <c r="G5523" s="9" t="s">
        <v>1848</v>
      </c>
      <c r="H5523" s="9">
        <v>66</v>
      </c>
      <c r="I5523" s="9" t="s">
        <v>1030</v>
      </c>
      <c r="J5523" s="9" t="s">
        <v>1031</v>
      </c>
      <c r="K5523" s="10">
        <v>16.452999999999999</v>
      </c>
      <c r="L5523" s="10">
        <v>100.366</v>
      </c>
    </row>
    <row r="5524" spans="1:12">
      <c r="A5524" s="9">
        <v>4</v>
      </c>
      <c r="B5524" s="9">
        <v>660903</v>
      </c>
      <c r="C5524" s="9" t="s">
        <v>3654</v>
      </c>
      <c r="D5524" s="9" t="s">
        <v>3655</v>
      </c>
      <c r="E5524" s="9">
        <v>6609</v>
      </c>
      <c r="F5524" s="9" t="s">
        <v>3281</v>
      </c>
      <c r="G5524" s="9" t="s">
        <v>3282</v>
      </c>
      <c r="H5524" s="9">
        <v>66</v>
      </c>
      <c r="I5524" s="9" t="s">
        <v>1030</v>
      </c>
      <c r="J5524" s="9" t="s">
        <v>1031</v>
      </c>
      <c r="K5524" s="10">
        <v>16.552</v>
      </c>
      <c r="L5524" s="10">
        <v>100.559</v>
      </c>
    </row>
    <row r="5525" spans="1:12">
      <c r="A5525" s="9">
        <v>4</v>
      </c>
      <c r="B5525" s="9">
        <v>660102</v>
      </c>
      <c r="C5525" s="9" t="s">
        <v>2264</v>
      </c>
      <c r="E5525" s="9">
        <v>6601</v>
      </c>
      <c r="F5525" s="9" t="s">
        <v>1847</v>
      </c>
      <c r="G5525" s="9" t="s">
        <v>1848</v>
      </c>
      <c r="H5525" s="9">
        <v>66</v>
      </c>
      <c r="I5525" s="9" t="s">
        <v>1030</v>
      </c>
      <c r="J5525" s="9" t="s">
        <v>1031</v>
      </c>
      <c r="K5525" s="10">
        <v>16.504000000000001</v>
      </c>
      <c r="L5525" s="10">
        <v>100.303</v>
      </c>
    </row>
    <row r="5526" spans="1:12">
      <c r="A5526" s="9">
        <v>4</v>
      </c>
      <c r="B5526" s="9">
        <v>660103</v>
      </c>
      <c r="C5526" s="9" t="s">
        <v>3794</v>
      </c>
      <c r="E5526" s="9">
        <v>6601</v>
      </c>
      <c r="F5526" s="9" t="s">
        <v>1847</v>
      </c>
      <c r="G5526" s="9" t="s">
        <v>1848</v>
      </c>
      <c r="H5526" s="9">
        <v>66</v>
      </c>
      <c r="I5526" s="9" t="s">
        <v>1030</v>
      </c>
      <c r="J5526" s="9" t="s">
        <v>1031</v>
      </c>
      <c r="K5526" s="10">
        <v>16.507000000000001</v>
      </c>
      <c r="L5526" s="10">
        <v>100.268</v>
      </c>
    </row>
    <row r="5527" spans="1:12">
      <c r="A5527" s="9">
        <v>4</v>
      </c>
      <c r="B5527" s="9">
        <v>660406</v>
      </c>
      <c r="C5527" s="9" t="s">
        <v>4257</v>
      </c>
      <c r="D5527" s="9" t="s">
        <v>4258</v>
      </c>
      <c r="E5527" s="9">
        <v>6604</v>
      </c>
      <c r="F5527" s="9" t="s">
        <v>1029</v>
      </c>
      <c r="G5527" s="9" t="s">
        <v>1028</v>
      </c>
      <c r="H5527" s="9">
        <v>66</v>
      </c>
      <c r="I5527" s="9" t="s">
        <v>1030</v>
      </c>
      <c r="J5527" s="9" t="s">
        <v>1031</v>
      </c>
      <c r="K5527" s="10">
        <v>16.129000000000001</v>
      </c>
      <c r="L5527" s="10">
        <v>100.501</v>
      </c>
    </row>
    <row r="5528" spans="1:12">
      <c r="A5528" s="9">
        <v>4</v>
      </c>
      <c r="B5528" s="9">
        <v>660109</v>
      </c>
      <c r="C5528" s="9" t="s">
        <v>2056</v>
      </c>
      <c r="E5528" s="9">
        <v>6601</v>
      </c>
      <c r="F5528" s="9" t="s">
        <v>1847</v>
      </c>
      <c r="G5528" s="9" t="s">
        <v>1848</v>
      </c>
      <c r="H5528" s="9">
        <v>66</v>
      </c>
      <c r="I5528" s="9" t="s">
        <v>1030</v>
      </c>
      <c r="J5528" s="9" t="s">
        <v>1031</v>
      </c>
      <c r="K5528" s="10">
        <v>16.419</v>
      </c>
      <c r="L5528" s="10">
        <v>100.363</v>
      </c>
    </row>
    <row r="5529" spans="1:12">
      <c r="A5529" s="9">
        <v>4</v>
      </c>
      <c r="B5529" s="9">
        <v>660403</v>
      </c>
      <c r="C5529" s="9" t="s">
        <v>4414</v>
      </c>
      <c r="D5529" s="9" t="s">
        <v>4415</v>
      </c>
      <c r="E5529" s="9">
        <v>6604</v>
      </c>
      <c r="F5529" s="9" t="s">
        <v>1029</v>
      </c>
      <c r="G5529" s="9" t="s">
        <v>1028</v>
      </c>
      <c r="H5529" s="9">
        <v>66</v>
      </c>
      <c r="I5529" s="9" t="s">
        <v>1030</v>
      </c>
      <c r="J5529" s="9" t="s">
        <v>1031</v>
      </c>
      <c r="K5529" s="10">
        <v>16.238</v>
      </c>
      <c r="L5529" s="10">
        <v>100.399</v>
      </c>
    </row>
    <row r="5530" spans="1:12">
      <c r="A5530" s="9">
        <v>4</v>
      </c>
      <c r="B5530" s="9">
        <v>660904</v>
      </c>
      <c r="C5530" s="9" t="s">
        <v>4543</v>
      </c>
      <c r="D5530" s="9" t="s">
        <v>4544</v>
      </c>
      <c r="E5530" s="9">
        <v>6609</v>
      </c>
      <c r="F5530" s="9" t="s">
        <v>3281</v>
      </c>
      <c r="G5530" s="9" t="s">
        <v>3282</v>
      </c>
      <c r="H5530" s="9">
        <v>66</v>
      </c>
      <c r="I5530" s="9" t="s">
        <v>1030</v>
      </c>
      <c r="J5530" s="9" t="s">
        <v>1031</v>
      </c>
      <c r="K5530" s="10">
        <v>16.544</v>
      </c>
      <c r="L5530" s="10">
        <v>100.527</v>
      </c>
    </row>
    <row r="5531" spans="1:12">
      <c r="A5531" s="9">
        <v>4</v>
      </c>
      <c r="B5531" s="9">
        <v>660611</v>
      </c>
      <c r="C5531" s="9" t="s">
        <v>4552</v>
      </c>
      <c r="D5531" s="9" t="s">
        <v>4553</v>
      </c>
      <c r="E5531" s="9">
        <v>6606</v>
      </c>
      <c r="F5531" s="9" t="s">
        <v>4554</v>
      </c>
      <c r="G5531" s="9" t="s">
        <v>3605</v>
      </c>
      <c r="H5531" s="9">
        <v>66</v>
      </c>
      <c r="I5531" s="9" t="s">
        <v>1030</v>
      </c>
      <c r="J5531" s="9" t="s">
        <v>1031</v>
      </c>
      <c r="K5531" s="10">
        <v>15.962999999999999</v>
      </c>
      <c r="L5531" s="10">
        <v>100.276</v>
      </c>
    </row>
    <row r="5532" spans="1:12">
      <c r="A5532" s="9">
        <v>4</v>
      </c>
      <c r="B5532" s="9">
        <v>660104</v>
      </c>
      <c r="C5532" s="9" t="s">
        <v>4557</v>
      </c>
      <c r="E5532" s="9">
        <v>6601</v>
      </c>
      <c r="F5532" s="9" t="s">
        <v>1847</v>
      </c>
      <c r="G5532" s="9" t="s">
        <v>1848</v>
      </c>
      <c r="H5532" s="9">
        <v>66</v>
      </c>
      <c r="I5532" s="9" t="s">
        <v>1030</v>
      </c>
      <c r="J5532" s="9" t="s">
        <v>1031</v>
      </c>
      <c r="K5532" s="10">
        <v>16.510000000000002</v>
      </c>
      <c r="L5532" s="10">
        <v>100.352</v>
      </c>
    </row>
    <row r="5533" spans="1:12">
      <c r="A5533" s="9">
        <v>4</v>
      </c>
      <c r="B5533" s="9">
        <v>660120</v>
      </c>
      <c r="C5533" s="9" t="s">
        <v>4755</v>
      </c>
      <c r="E5533" s="9">
        <v>6601</v>
      </c>
      <c r="F5533" s="9" t="s">
        <v>1847</v>
      </c>
      <c r="G5533" s="9" t="s">
        <v>1848</v>
      </c>
      <c r="H5533" s="9">
        <v>66</v>
      </c>
      <c r="I5533" s="9" t="s">
        <v>1030</v>
      </c>
      <c r="J5533" s="9" t="s">
        <v>1031</v>
      </c>
      <c r="K5533" s="10">
        <v>16.335000000000001</v>
      </c>
      <c r="L5533" s="10">
        <v>100.363</v>
      </c>
    </row>
    <row r="5534" spans="1:12">
      <c r="A5534" s="9">
        <v>4</v>
      </c>
      <c r="B5534" s="9">
        <v>660608</v>
      </c>
      <c r="C5534" s="9" t="s">
        <v>5166</v>
      </c>
      <c r="D5534" s="9" t="s">
        <v>5167</v>
      </c>
      <c r="E5534" s="9">
        <v>6606</v>
      </c>
      <c r="F5534" s="9" t="s">
        <v>4554</v>
      </c>
      <c r="G5534" s="9" t="s">
        <v>3605</v>
      </c>
      <c r="H5534" s="9">
        <v>66</v>
      </c>
      <c r="I5534" s="9" t="s">
        <v>1030</v>
      </c>
      <c r="J5534" s="9" t="s">
        <v>1031</v>
      </c>
      <c r="K5534" s="10">
        <v>16.001000000000001</v>
      </c>
      <c r="L5534" s="10">
        <v>100.286</v>
      </c>
    </row>
    <row r="5535" spans="1:12">
      <c r="A5535" s="9">
        <v>4</v>
      </c>
      <c r="B5535" s="9">
        <v>660111</v>
      </c>
      <c r="C5535" s="9" t="s">
        <v>4919</v>
      </c>
      <c r="E5535" s="9">
        <v>6601</v>
      </c>
      <c r="F5535" s="9" t="s">
        <v>1847</v>
      </c>
      <c r="G5535" s="9" t="s">
        <v>1848</v>
      </c>
      <c r="H5535" s="9">
        <v>66</v>
      </c>
      <c r="I5535" s="9" t="s">
        <v>1030</v>
      </c>
      <c r="J5535" s="9" t="s">
        <v>1031</v>
      </c>
      <c r="K5535" s="10">
        <v>16.369</v>
      </c>
      <c r="L5535" s="10">
        <v>100.373</v>
      </c>
    </row>
    <row r="5536" spans="1:12">
      <c r="A5536" s="9">
        <v>4</v>
      </c>
      <c r="B5536" s="9">
        <v>661101</v>
      </c>
      <c r="C5536" s="9" t="s">
        <v>5275</v>
      </c>
      <c r="D5536" s="9" t="s">
        <v>5276</v>
      </c>
      <c r="E5536" s="9">
        <v>6611</v>
      </c>
      <c r="F5536" s="9" t="s">
        <v>5277</v>
      </c>
      <c r="G5536" s="9" t="s">
        <v>3852</v>
      </c>
      <c r="H5536" s="9">
        <v>66</v>
      </c>
      <c r="I5536" s="9" t="s">
        <v>1030</v>
      </c>
      <c r="J5536" s="9" t="s">
        <v>1031</v>
      </c>
      <c r="K5536" s="10">
        <v>16.027999999999999</v>
      </c>
      <c r="L5536" s="10">
        <v>100.648</v>
      </c>
    </row>
    <row r="5537" spans="1:12">
      <c r="A5537" s="9">
        <v>4</v>
      </c>
      <c r="B5537" s="9">
        <v>660506</v>
      </c>
      <c r="C5537" s="9" t="s">
        <v>5296</v>
      </c>
      <c r="D5537" s="9" t="s">
        <v>5297</v>
      </c>
      <c r="E5537" s="9">
        <v>6605</v>
      </c>
      <c r="F5537" s="9" t="s">
        <v>1091</v>
      </c>
      <c r="G5537" s="9" t="s">
        <v>1092</v>
      </c>
      <c r="H5537" s="9">
        <v>66</v>
      </c>
      <c r="I5537" s="9" t="s">
        <v>1030</v>
      </c>
      <c r="J5537" s="9" t="s">
        <v>1031</v>
      </c>
      <c r="K5537" s="10">
        <v>16.036999999999999</v>
      </c>
      <c r="L5537" s="10">
        <v>100.44499999999999</v>
      </c>
    </row>
    <row r="5538" spans="1:12">
      <c r="A5538" s="9">
        <v>4</v>
      </c>
      <c r="B5538" s="9">
        <v>660410</v>
      </c>
      <c r="C5538" s="9" t="s">
        <v>4023</v>
      </c>
      <c r="D5538" s="9" t="s">
        <v>4024</v>
      </c>
      <c r="E5538" s="9">
        <v>6604</v>
      </c>
      <c r="F5538" s="9" t="s">
        <v>1029</v>
      </c>
      <c r="G5538" s="9" t="s">
        <v>1028</v>
      </c>
      <c r="H5538" s="9">
        <v>66</v>
      </c>
      <c r="I5538" s="9" t="s">
        <v>1030</v>
      </c>
      <c r="J5538" s="9" t="s">
        <v>1031</v>
      </c>
      <c r="K5538" s="10">
        <v>16.207000000000001</v>
      </c>
      <c r="L5538" s="10">
        <v>100.354</v>
      </c>
    </row>
    <row r="5539" spans="1:12">
      <c r="A5539" s="9">
        <v>4</v>
      </c>
      <c r="B5539" s="9">
        <v>660107</v>
      </c>
      <c r="C5539" s="9" t="s">
        <v>1967</v>
      </c>
      <c r="E5539" s="9">
        <v>6601</v>
      </c>
      <c r="F5539" s="9" t="s">
        <v>1847</v>
      </c>
      <c r="G5539" s="9" t="s">
        <v>1848</v>
      </c>
      <c r="H5539" s="9">
        <v>66</v>
      </c>
      <c r="I5539" s="9" t="s">
        <v>1030</v>
      </c>
      <c r="J5539" s="9" t="s">
        <v>1031</v>
      </c>
      <c r="K5539" s="10">
        <v>16.422000000000001</v>
      </c>
      <c r="L5539" s="10">
        <v>100.259</v>
      </c>
    </row>
    <row r="5540" spans="1:12">
      <c r="A5540" s="9">
        <v>4</v>
      </c>
      <c r="B5540" s="9">
        <v>660106</v>
      </c>
      <c r="C5540" s="9" t="s">
        <v>5624</v>
      </c>
      <c r="E5540" s="9">
        <v>6601</v>
      </c>
      <c r="F5540" s="9" t="s">
        <v>1847</v>
      </c>
      <c r="G5540" s="9" t="s">
        <v>1848</v>
      </c>
      <c r="H5540" s="9">
        <v>66</v>
      </c>
      <c r="I5540" s="9" t="s">
        <v>1030</v>
      </c>
      <c r="J5540" s="9" t="s">
        <v>1031</v>
      </c>
      <c r="K5540" s="10">
        <v>16.457999999999998</v>
      </c>
      <c r="L5540" s="10">
        <v>100.29300000000001</v>
      </c>
    </row>
    <row r="5541" spans="1:12">
      <c r="A5541" s="9">
        <v>4</v>
      </c>
      <c r="B5541" s="9">
        <v>660402</v>
      </c>
      <c r="C5541" s="9" t="s">
        <v>862</v>
      </c>
      <c r="D5541" s="9" t="s">
        <v>863</v>
      </c>
      <c r="E5541" s="9">
        <v>6604</v>
      </c>
      <c r="F5541" s="9" t="s">
        <v>1029</v>
      </c>
      <c r="G5541" s="9" t="s">
        <v>1028</v>
      </c>
      <c r="H5541" s="9">
        <v>66</v>
      </c>
      <c r="I5541" s="9" t="s">
        <v>1030</v>
      </c>
      <c r="J5541" s="9" t="s">
        <v>1031</v>
      </c>
      <c r="K5541" s="10">
        <v>16.266999999999999</v>
      </c>
      <c r="L5541" s="10">
        <v>100.42700000000001</v>
      </c>
    </row>
    <row r="5542" spans="1:12">
      <c r="A5542" s="9">
        <v>4</v>
      </c>
      <c r="B5542" s="9">
        <v>660408</v>
      </c>
      <c r="C5542" s="9" t="s">
        <v>1775</v>
      </c>
      <c r="D5542" s="9" t="s">
        <v>1776</v>
      </c>
      <c r="E5542" s="9">
        <v>6604</v>
      </c>
      <c r="F5542" s="9" t="s">
        <v>1029</v>
      </c>
      <c r="G5542" s="9" t="s">
        <v>1028</v>
      </c>
      <c r="H5542" s="9">
        <v>66</v>
      </c>
      <c r="I5542" s="9" t="s">
        <v>1030</v>
      </c>
      <c r="J5542" s="9" t="s">
        <v>1031</v>
      </c>
      <c r="K5542" s="10">
        <v>16.161000000000001</v>
      </c>
      <c r="L5542" s="10">
        <v>100.361</v>
      </c>
    </row>
    <row r="5543" spans="1:12">
      <c r="A5543" s="9">
        <v>4</v>
      </c>
      <c r="B5543" s="9">
        <v>660605</v>
      </c>
      <c r="C5543" s="9" t="s">
        <v>1371</v>
      </c>
      <c r="D5543" s="9" t="s">
        <v>1372</v>
      </c>
      <c r="E5543" s="9">
        <v>6606</v>
      </c>
      <c r="F5543" s="9" t="s">
        <v>4554</v>
      </c>
      <c r="G5543" s="9" t="s">
        <v>3605</v>
      </c>
      <c r="H5543" s="9">
        <v>66</v>
      </c>
      <c r="I5543" s="9" t="s">
        <v>1030</v>
      </c>
      <c r="J5543" s="9" t="s">
        <v>1031</v>
      </c>
      <c r="K5543" s="10">
        <v>16.117000000000001</v>
      </c>
      <c r="L5543" s="10">
        <v>100.315</v>
      </c>
    </row>
    <row r="5544" spans="1:12">
      <c r="A5544" s="9">
        <v>4</v>
      </c>
      <c r="B5544" s="9">
        <v>660119</v>
      </c>
      <c r="C5544" s="9" t="s">
        <v>5790</v>
      </c>
      <c r="E5544" s="9">
        <v>6601</v>
      </c>
      <c r="F5544" s="9" t="s">
        <v>1847</v>
      </c>
      <c r="G5544" s="9" t="s">
        <v>1848</v>
      </c>
      <c r="H5544" s="9">
        <v>66</v>
      </c>
      <c r="I5544" s="9" t="s">
        <v>1030</v>
      </c>
      <c r="J5544" s="9" t="s">
        <v>1031</v>
      </c>
      <c r="K5544" s="10">
        <v>16.407</v>
      </c>
      <c r="L5544" s="10">
        <v>100.486</v>
      </c>
    </row>
    <row r="5545" spans="1:12">
      <c r="A5545" s="9">
        <v>4</v>
      </c>
      <c r="B5545" s="9">
        <v>660507</v>
      </c>
      <c r="C5545" s="9" t="s">
        <v>6134</v>
      </c>
      <c r="D5545" s="9" t="s">
        <v>6135</v>
      </c>
      <c r="E5545" s="9">
        <v>6605</v>
      </c>
      <c r="F5545" s="9" t="s">
        <v>1091</v>
      </c>
      <c r="G5545" s="9" t="s">
        <v>1092</v>
      </c>
      <c r="H5545" s="9">
        <v>66</v>
      </c>
      <c r="I5545" s="9" t="s">
        <v>1030</v>
      </c>
      <c r="J5545" s="9" t="s">
        <v>1031</v>
      </c>
      <c r="K5545" s="10">
        <v>15.997</v>
      </c>
      <c r="L5545" s="10">
        <v>100.465</v>
      </c>
    </row>
    <row r="5546" spans="1:12">
      <c r="A5546" s="9">
        <v>4</v>
      </c>
      <c r="B5546" s="9">
        <v>660601</v>
      </c>
      <c r="C5546" s="9" t="s">
        <v>3604</v>
      </c>
      <c r="D5546" s="9" t="s">
        <v>3605</v>
      </c>
      <c r="E5546" s="9">
        <v>6606</v>
      </c>
      <c r="F5546" s="9" t="s">
        <v>4554</v>
      </c>
      <c r="G5546" s="9" t="s">
        <v>3605</v>
      </c>
      <c r="H5546" s="9">
        <v>66</v>
      </c>
      <c r="I5546" s="9" t="s">
        <v>1030</v>
      </c>
      <c r="J5546" s="9" t="s">
        <v>1031</v>
      </c>
      <c r="K5546" s="10">
        <v>16.103000000000002</v>
      </c>
      <c r="L5546" s="10">
        <v>100.236</v>
      </c>
    </row>
    <row r="5547" spans="1:12">
      <c r="A5547" s="9">
        <v>4</v>
      </c>
      <c r="B5547" s="9">
        <v>660905</v>
      </c>
      <c r="C5547" s="9" t="s">
        <v>6337</v>
      </c>
      <c r="D5547" s="9" t="s">
        <v>6338</v>
      </c>
      <c r="E5547" s="9">
        <v>6609</v>
      </c>
      <c r="F5547" s="9" t="s">
        <v>3281</v>
      </c>
      <c r="G5547" s="9" t="s">
        <v>3282</v>
      </c>
      <c r="H5547" s="9">
        <v>66</v>
      </c>
      <c r="I5547" s="9" t="s">
        <v>1030</v>
      </c>
      <c r="J5547" s="9" t="s">
        <v>1031</v>
      </c>
      <c r="K5547" s="10">
        <v>16.489000000000001</v>
      </c>
      <c r="L5547" s="10">
        <v>100.55500000000001</v>
      </c>
    </row>
    <row r="5548" spans="1:12">
      <c r="A5548" s="9">
        <v>4</v>
      </c>
      <c r="B5548" s="9">
        <v>660612</v>
      </c>
      <c r="C5548" s="9" t="s">
        <v>6414</v>
      </c>
      <c r="D5548" s="9" t="s">
        <v>6415</v>
      </c>
      <c r="E5548" s="9">
        <v>6606</v>
      </c>
      <c r="F5548" s="9" t="s">
        <v>4554</v>
      </c>
      <c r="G5548" s="9" t="s">
        <v>3605</v>
      </c>
      <c r="H5548" s="9">
        <v>66</v>
      </c>
      <c r="I5548" s="9" t="s">
        <v>1030</v>
      </c>
      <c r="J5548" s="9" t="s">
        <v>1031</v>
      </c>
      <c r="K5548" s="10">
        <v>16.042999999999999</v>
      </c>
      <c r="L5548" s="10">
        <v>100.288</v>
      </c>
    </row>
    <row r="5549" spans="1:12">
      <c r="A5549" s="9">
        <v>4</v>
      </c>
      <c r="B5549" s="9">
        <v>661104</v>
      </c>
      <c r="C5549" s="9" t="s">
        <v>6494</v>
      </c>
      <c r="D5549" s="9" t="s">
        <v>6495</v>
      </c>
      <c r="E5549" s="9">
        <v>6611</v>
      </c>
      <c r="F5549" s="9" t="s">
        <v>5277</v>
      </c>
      <c r="G5549" s="9" t="s">
        <v>3852</v>
      </c>
      <c r="H5549" s="9">
        <v>66</v>
      </c>
      <c r="I5549" s="9" t="s">
        <v>1030</v>
      </c>
      <c r="J5549" s="9" t="s">
        <v>1031</v>
      </c>
      <c r="K5549" s="10">
        <v>16.004000000000001</v>
      </c>
      <c r="L5549" s="10">
        <v>100.60899999999999</v>
      </c>
    </row>
    <row r="5550" spans="1:12">
      <c r="A5550" s="9">
        <v>4</v>
      </c>
      <c r="B5550" s="9">
        <v>660407</v>
      </c>
      <c r="C5550" s="9" t="s">
        <v>6556</v>
      </c>
      <c r="D5550" s="9" t="s">
        <v>6557</v>
      </c>
      <c r="E5550" s="9">
        <v>6604</v>
      </c>
      <c r="F5550" s="9" t="s">
        <v>1029</v>
      </c>
      <c r="G5550" s="9" t="s">
        <v>1028</v>
      </c>
      <c r="H5550" s="9">
        <v>66</v>
      </c>
      <c r="I5550" s="9" t="s">
        <v>1030</v>
      </c>
      <c r="J5550" s="9" t="s">
        <v>1031</v>
      </c>
      <c r="K5550" s="10">
        <v>16.143999999999998</v>
      </c>
      <c r="L5550" s="10">
        <v>100.467</v>
      </c>
    </row>
    <row r="5551" spans="1:12">
      <c r="A5551" s="9">
        <v>4</v>
      </c>
      <c r="B5551" s="9">
        <v>660613</v>
      </c>
      <c r="C5551" s="9" t="s">
        <v>6677</v>
      </c>
      <c r="D5551" s="9" t="s">
        <v>6678</v>
      </c>
      <c r="E5551" s="9">
        <v>6606</v>
      </c>
      <c r="F5551" s="9" t="s">
        <v>4554</v>
      </c>
      <c r="G5551" s="9" t="s">
        <v>3605</v>
      </c>
      <c r="H5551" s="9">
        <v>66</v>
      </c>
      <c r="I5551" s="9" t="s">
        <v>1030</v>
      </c>
      <c r="J5551" s="9" t="s">
        <v>1031</v>
      </c>
      <c r="K5551" s="10">
        <v>16.16</v>
      </c>
      <c r="L5551" s="10">
        <v>100.298</v>
      </c>
    </row>
    <row r="5552" spans="1:12">
      <c r="A5552" s="9">
        <v>4</v>
      </c>
      <c r="B5552" s="9">
        <v>660514</v>
      </c>
      <c r="C5552" s="9" t="s">
        <v>6788</v>
      </c>
      <c r="D5552" s="9" t="s">
        <v>6789</v>
      </c>
      <c r="E5552" s="9">
        <v>6605</v>
      </c>
      <c r="F5552" s="9" t="s">
        <v>1091</v>
      </c>
      <c r="G5552" s="9" t="s">
        <v>1092</v>
      </c>
      <c r="H5552" s="9">
        <v>66</v>
      </c>
      <c r="I5552" s="9" t="s">
        <v>1030</v>
      </c>
      <c r="J5552" s="9" t="s">
        <v>1031</v>
      </c>
      <c r="K5552" s="10">
        <v>16.082000000000001</v>
      </c>
      <c r="L5552" s="10">
        <v>100.464</v>
      </c>
    </row>
    <row r="5553" spans="1:12">
      <c r="A5553" s="9">
        <v>4</v>
      </c>
      <c r="B5553" s="9">
        <v>660108</v>
      </c>
      <c r="C5553" s="9" t="s">
        <v>2422</v>
      </c>
      <c r="E5553" s="9">
        <v>6601</v>
      </c>
      <c r="F5553" s="9" t="s">
        <v>1847</v>
      </c>
      <c r="G5553" s="9" t="s">
        <v>1848</v>
      </c>
      <c r="H5553" s="9">
        <v>66</v>
      </c>
      <c r="I5553" s="9" t="s">
        <v>1030</v>
      </c>
      <c r="J5553" s="9" t="s">
        <v>1031</v>
      </c>
      <c r="K5553" s="10">
        <v>16.393000000000001</v>
      </c>
      <c r="L5553" s="10">
        <v>100.303</v>
      </c>
    </row>
    <row r="5554" spans="1:12">
      <c r="A5554" s="9">
        <v>4</v>
      </c>
      <c r="B5554" s="9">
        <v>661204</v>
      </c>
      <c r="C5554" s="9" t="s">
        <v>6990</v>
      </c>
      <c r="D5554" s="9" t="s">
        <v>6991</v>
      </c>
      <c r="E5554" s="9">
        <v>6612</v>
      </c>
      <c r="F5554" s="9" t="s">
        <v>6992</v>
      </c>
      <c r="G5554" s="9" t="s">
        <v>6993</v>
      </c>
      <c r="H5554" s="9">
        <v>66</v>
      </c>
      <c r="I5554" s="9" t="s">
        <v>1030</v>
      </c>
      <c r="J5554" s="9" t="s">
        <v>1031</v>
      </c>
      <c r="K5554" s="10">
        <v>16.597000000000001</v>
      </c>
      <c r="L5554" s="10">
        <v>100.114</v>
      </c>
    </row>
    <row r="5555" spans="1:12">
      <c r="A5555" s="9">
        <v>4</v>
      </c>
      <c r="B5555" s="9">
        <v>660503</v>
      </c>
      <c r="C5555" s="9" t="s">
        <v>7353</v>
      </c>
      <c r="D5555" s="9" t="s">
        <v>7354</v>
      </c>
      <c r="E5555" s="9">
        <v>6605</v>
      </c>
      <c r="F5555" s="9" t="s">
        <v>1091</v>
      </c>
      <c r="G5555" s="9" t="s">
        <v>1092</v>
      </c>
      <c r="H5555" s="9">
        <v>66</v>
      </c>
      <c r="I5555" s="9" t="s">
        <v>1030</v>
      </c>
      <c r="J5555" s="9" t="s">
        <v>1031</v>
      </c>
      <c r="K5555" s="10">
        <v>16.068000000000001</v>
      </c>
      <c r="L5555" s="10">
        <v>100.381</v>
      </c>
    </row>
    <row r="5556" spans="1:12">
      <c r="A5556" s="9">
        <v>4</v>
      </c>
      <c r="B5556" s="9">
        <v>660303</v>
      </c>
      <c r="C5556" s="9" t="s">
        <v>7396</v>
      </c>
      <c r="D5556" s="9" t="s">
        <v>7397</v>
      </c>
      <c r="E5556" s="9">
        <v>6603</v>
      </c>
      <c r="F5556" s="9" t="s">
        <v>7398</v>
      </c>
      <c r="G5556" s="9" t="s">
        <v>7399</v>
      </c>
      <c r="H5556" s="9">
        <v>66</v>
      </c>
      <c r="I5556" s="9" t="s">
        <v>1030</v>
      </c>
      <c r="J5556" s="9" t="s">
        <v>1031</v>
      </c>
      <c r="K5556" s="10">
        <v>16.350999999999999</v>
      </c>
      <c r="L5556" s="10">
        <v>100.264</v>
      </c>
    </row>
    <row r="5557" spans="1:12">
      <c r="A5557" s="9">
        <v>4</v>
      </c>
      <c r="B5557" s="9">
        <v>660509</v>
      </c>
      <c r="C5557" s="9" t="s">
        <v>1537</v>
      </c>
      <c r="D5557" s="9" t="s">
        <v>1538</v>
      </c>
      <c r="E5557" s="9">
        <v>6605</v>
      </c>
      <c r="F5557" s="9" t="s">
        <v>1091</v>
      </c>
      <c r="G5557" s="9" t="s">
        <v>1092</v>
      </c>
      <c r="H5557" s="9">
        <v>66</v>
      </c>
      <c r="I5557" s="9" t="s">
        <v>1030</v>
      </c>
      <c r="J5557" s="9" t="s">
        <v>1031</v>
      </c>
      <c r="K5557" s="10">
        <v>16.048999999999999</v>
      </c>
      <c r="L5557" s="10">
        <v>100.514</v>
      </c>
    </row>
    <row r="5558" spans="1:12">
      <c r="A5558" s="9">
        <v>4</v>
      </c>
      <c r="B5558" s="9">
        <v>660305</v>
      </c>
      <c r="C5558" s="9" t="s">
        <v>7527</v>
      </c>
      <c r="D5558" s="9" t="s">
        <v>7528</v>
      </c>
      <c r="E5558" s="9">
        <v>6603</v>
      </c>
      <c r="F5558" s="9" t="s">
        <v>7398</v>
      </c>
      <c r="G5558" s="9" t="s">
        <v>7399</v>
      </c>
      <c r="H5558" s="9">
        <v>66</v>
      </c>
      <c r="I5558" s="9" t="s">
        <v>1030</v>
      </c>
      <c r="J5558" s="9" t="s">
        <v>1031</v>
      </c>
      <c r="K5558" s="10">
        <v>16.27</v>
      </c>
      <c r="L5558" s="10">
        <v>100.182</v>
      </c>
    </row>
    <row r="5559" spans="1:12">
      <c r="A5559" s="9">
        <v>4</v>
      </c>
      <c r="B5559" s="9">
        <v>661004</v>
      </c>
      <c r="C5559" s="9" t="s">
        <v>7594</v>
      </c>
      <c r="D5559" s="9" t="s">
        <v>7595</v>
      </c>
      <c r="E5559" s="9">
        <v>6610</v>
      </c>
      <c r="F5559" s="9" t="s">
        <v>7596</v>
      </c>
      <c r="G5559" s="9" t="s">
        <v>7597</v>
      </c>
      <c r="H5559" s="9">
        <v>66</v>
      </c>
      <c r="I5559" s="9" t="s">
        <v>1030</v>
      </c>
      <c r="J5559" s="9" t="s">
        <v>1031</v>
      </c>
      <c r="K5559" s="10">
        <v>16.207999999999998</v>
      </c>
      <c r="L5559" s="10">
        <v>100.23099999999999</v>
      </c>
    </row>
    <row r="5560" spans="1:12">
      <c r="A5560" s="9">
        <v>4</v>
      </c>
      <c r="B5560" s="9">
        <v>660703</v>
      </c>
      <c r="C5560" s="9" t="s">
        <v>7614</v>
      </c>
      <c r="D5560" s="9" t="s">
        <v>7615</v>
      </c>
      <c r="E5560" s="9">
        <v>6607</v>
      </c>
      <c r="F5560" s="9" t="s">
        <v>7616</v>
      </c>
      <c r="G5560" s="9" t="s">
        <v>957</v>
      </c>
      <c r="H5560" s="9">
        <v>66</v>
      </c>
      <c r="I5560" s="9" t="s">
        <v>1030</v>
      </c>
      <c r="J5560" s="9" t="s">
        <v>1031</v>
      </c>
      <c r="K5560" s="10">
        <v>16.431999999999999</v>
      </c>
      <c r="L5560" s="10">
        <v>100.212</v>
      </c>
    </row>
    <row r="5561" spans="1:12">
      <c r="A5561" s="9">
        <v>4</v>
      </c>
      <c r="B5561" s="9">
        <v>660412</v>
      </c>
      <c r="C5561" s="9" t="s">
        <v>7631</v>
      </c>
      <c r="D5561" s="9" t="s">
        <v>7632</v>
      </c>
      <c r="E5561" s="9">
        <v>6604</v>
      </c>
      <c r="F5561" s="9" t="s">
        <v>1029</v>
      </c>
      <c r="G5561" s="9" t="s">
        <v>1028</v>
      </c>
      <c r="H5561" s="9">
        <v>66</v>
      </c>
      <c r="I5561" s="9" t="s">
        <v>1030</v>
      </c>
      <c r="J5561" s="9" t="s">
        <v>1031</v>
      </c>
      <c r="K5561" s="10">
        <v>16.207000000000001</v>
      </c>
      <c r="L5561" s="10">
        <v>100.277</v>
      </c>
    </row>
    <row r="5562" spans="1:12">
      <c r="A5562" s="9">
        <v>4</v>
      </c>
      <c r="B5562" s="9">
        <v>661002</v>
      </c>
      <c r="C5562" s="9" t="s">
        <v>7731</v>
      </c>
      <c r="D5562" s="9" t="s">
        <v>7732</v>
      </c>
      <c r="E5562" s="9">
        <v>6610</v>
      </c>
      <c r="F5562" s="9" t="s">
        <v>7596</v>
      </c>
      <c r="G5562" s="9" t="s">
        <v>7597</v>
      </c>
      <c r="H5562" s="9">
        <v>66</v>
      </c>
      <c r="I5562" s="9" t="s">
        <v>1030</v>
      </c>
      <c r="J5562" s="9" t="s">
        <v>1031</v>
      </c>
      <c r="K5562" s="10">
        <v>16.120999999999999</v>
      </c>
      <c r="L5562" s="10">
        <v>100.14700000000001</v>
      </c>
    </row>
    <row r="5563" spans="1:12">
      <c r="A5563" s="9">
        <v>4</v>
      </c>
      <c r="B5563" s="9">
        <v>661001</v>
      </c>
      <c r="C5563" s="9" t="s">
        <v>7794</v>
      </c>
      <c r="D5563" s="9" t="s">
        <v>7795</v>
      </c>
      <c r="E5563" s="9">
        <v>6610</v>
      </c>
      <c r="F5563" s="9" t="s">
        <v>7596</v>
      </c>
      <c r="G5563" s="9" t="s">
        <v>7597</v>
      </c>
      <c r="H5563" s="9">
        <v>66</v>
      </c>
      <c r="I5563" s="9" t="s">
        <v>1030</v>
      </c>
      <c r="J5563" s="9" t="s">
        <v>1031</v>
      </c>
      <c r="K5563" s="10">
        <v>16.161999999999999</v>
      </c>
      <c r="L5563" s="10">
        <v>100.111</v>
      </c>
    </row>
    <row r="5564" spans="1:12">
      <c r="A5564" s="9">
        <v>4</v>
      </c>
      <c r="B5564" s="9">
        <v>661105</v>
      </c>
      <c r="C5564" s="9" t="s">
        <v>7868</v>
      </c>
      <c r="D5564" s="9" t="s">
        <v>7869</v>
      </c>
      <c r="E5564" s="9">
        <v>6611</v>
      </c>
      <c r="F5564" s="9" t="s">
        <v>5277</v>
      </c>
      <c r="G5564" s="9" t="s">
        <v>3852</v>
      </c>
      <c r="H5564" s="9">
        <v>66</v>
      </c>
      <c r="I5564" s="9" t="s">
        <v>1030</v>
      </c>
      <c r="J5564" s="9" t="s">
        <v>1031</v>
      </c>
      <c r="K5564" s="10">
        <v>16.042000000000002</v>
      </c>
      <c r="L5564" s="10">
        <v>100.568</v>
      </c>
    </row>
    <row r="5565" spans="1:12">
      <c r="A5565" s="9">
        <v>4</v>
      </c>
      <c r="B5565" s="9">
        <v>660302</v>
      </c>
      <c r="C5565" s="9" t="s">
        <v>7949</v>
      </c>
      <c r="D5565" s="9" t="s">
        <v>7950</v>
      </c>
      <c r="E5565" s="9">
        <v>6603</v>
      </c>
      <c r="F5565" s="9" t="s">
        <v>7398</v>
      </c>
      <c r="G5565" s="9" t="s">
        <v>7399</v>
      </c>
      <c r="H5565" s="9">
        <v>66</v>
      </c>
      <c r="I5565" s="9" t="s">
        <v>1030</v>
      </c>
      <c r="J5565" s="9" t="s">
        <v>1031</v>
      </c>
      <c r="K5565" s="10">
        <v>16.277999999999999</v>
      </c>
      <c r="L5565" s="10">
        <v>100.235</v>
      </c>
    </row>
    <row r="5566" spans="1:12">
      <c r="A5566" s="9">
        <v>4</v>
      </c>
      <c r="B5566" s="9">
        <v>660604</v>
      </c>
      <c r="C5566" s="9" t="s">
        <v>7975</v>
      </c>
      <c r="D5566" s="9" t="s">
        <v>7976</v>
      </c>
      <c r="E5566" s="9">
        <v>6606</v>
      </c>
      <c r="F5566" s="9" t="s">
        <v>4554</v>
      </c>
      <c r="G5566" s="9" t="s">
        <v>3605</v>
      </c>
      <c r="H5566" s="9">
        <v>66</v>
      </c>
      <c r="I5566" s="9" t="s">
        <v>1030</v>
      </c>
      <c r="J5566" s="9" t="s">
        <v>1031</v>
      </c>
      <c r="K5566" s="10">
        <v>16.059000000000001</v>
      </c>
      <c r="L5566" s="10">
        <v>100.32599999999999</v>
      </c>
    </row>
    <row r="5567" spans="1:12">
      <c r="A5567" s="9">
        <v>4</v>
      </c>
      <c r="B5567" s="9">
        <v>660301</v>
      </c>
      <c r="C5567" s="9" t="s">
        <v>7990</v>
      </c>
      <c r="D5567" s="9" t="s">
        <v>7399</v>
      </c>
      <c r="E5567" s="9">
        <v>6603</v>
      </c>
      <c r="F5567" s="9" t="s">
        <v>7398</v>
      </c>
      <c r="G5567" s="9" t="s">
        <v>7399</v>
      </c>
      <c r="H5567" s="9">
        <v>66</v>
      </c>
      <c r="I5567" s="9" t="s">
        <v>1030</v>
      </c>
      <c r="J5567" s="9" t="s">
        <v>1031</v>
      </c>
      <c r="K5567" s="10">
        <v>16.323</v>
      </c>
      <c r="L5567" s="10">
        <v>100.3</v>
      </c>
    </row>
    <row r="5568" spans="1:12">
      <c r="A5568" s="9">
        <v>4</v>
      </c>
      <c r="B5568" s="9">
        <v>660112</v>
      </c>
      <c r="C5568" s="9" t="s">
        <v>8189</v>
      </c>
      <c r="E5568" s="9">
        <v>6601</v>
      </c>
      <c r="F5568" s="9" t="s">
        <v>1847</v>
      </c>
      <c r="G5568" s="9" t="s">
        <v>1848</v>
      </c>
      <c r="H5568" s="9">
        <v>66</v>
      </c>
      <c r="I5568" s="9" t="s">
        <v>1030</v>
      </c>
      <c r="J5568" s="9" t="s">
        <v>1031</v>
      </c>
      <c r="K5568" s="10">
        <v>16.295000000000002</v>
      </c>
      <c r="L5568" s="10">
        <v>100.367</v>
      </c>
    </row>
    <row r="5569" spans="1:12">
      <c r="A5569" s="9">
        <v>4</v>
      </c>
      <c r="B5569" s="9">
        <v>660204</v>
      </c>
      <c r="C5569" s="9" t="s">
        <v>8294</v>
      </c>
      <c r="D5569" s="9" t="s">
        <v>5362</v>
      </c>
      <c r="E5569" s="9">
        <v>6602</v>
      </c>
      <c r="F5569" s="9" t="s">
        <v>8295</v>
      </c>
      <c r="G5569" s="9" t="s">
        <v>8296</v>
      </c>
      <c r="H5569" s="9">
        <v>66</v>
      </c>
      <c r="I5569" s="9" t="s">
        <v>1030</v>
      </c>
      <c r="J5569" s="9" t="s">
        <v>1031</v>
      </c>
      <c r="K5569" s="10">
        <v>16.338999999999999</v>
      </c>
      <c r="L5569" s="10">
        <v>100.504</v>
      </c>
    </row>
    <row r="5570" spans="1:12">
      <c r="A5570" s="9">
        <v>4</v>
      </c>
      <c r="B5570" s="9">
        <v>660602</v>
      </c>
      <c r="C5570" s="9" t="s">
        <v>8339</v>
      </c>
      <c r="D5570" s="9" t="s">
        <v>8340</v>
      </c>
      <c r="E5570" s="9">
        <v>6606</v>
      </c>
      <c r="F5570" s="9" t="s">
        <v>4554</v>
      </c>
      <c r="G5570" s="9" t="s">
        <v>3605</v>
      </c>
      <c r="H5570" s="9">
        <v>66</v>
      </c>
      <c r="I5570" s="9" t="s">
        <v>1030</v>
      </c>
      <c r="J5570" s="9" t="s">
        <v>1031</v>
      </c>
      <c r="K5570" s="10">
        <v>16.146999999999998</v>
      </c>
      <c r="L5570" s="10">
        <v>100.20699999999999</v>
      </c>
    </row>
    <row r="5571" spans="1:12">
      <c r="A5571" s="9">
        <v>4</v>
      </c>
      <c r="B5571" s="9">
        <v>661102</v>
      </c>
      <c r="C5571" s="9" t="s">
        <v>8405</v>
      </c>
      <c r="D5571" s="9" t="s">
        <v>8406</v>
      </c>
      <c r="E5571" s="9">
        <v>6611</v>
      </c>
      <c r="F5571" s="9" t="s">
        <v>5277</v>
      </c>
      <c r="G5571" s="9" t="s">
        <v>3852</v>
      </c>
      <c r="H5571" s="9">
        <v>66</v>
      </c>
      <c r="I5571" s="9" t="s">
        <v>1030</v>
      </c>
      <c r="J5571" s="9" t="s">
        <v>1031</v>
      </c>
      <c r="K5571" s="10">
        <v>16</v>
      </c>
      <c r="L5571" s="10">
        <v>100.741</v>
      </c>
    </row>
    <row r="5572" spans="1:12">
      <c r="A5572" s="9">
        <v>4</v>
      </c>
      <c r="B5572" s="9">
        <v>660405</v>
      </c>
      <c r="C5572" s="9" t="s">
        <v>8420</v>
      </c>
      <c r="D5572" s="9" t="s">
        <v>8421</v>
      </c>
      <c r="E5572" s="9">
        <v>6604</v>
      </c>
      <c r="F5572" s="9" t="s">
        <v>1029</v>
      </c>
      <c r="G5572" s="9" t="s">
        <v>1028</v>
      </c>
      <c r="H5572" s="9">
        <v>66</v>
      </c>
      <c r="I5572" s="9" t="s">
        <v>1030</v>
      </c>
      <c r="J5572" s="9" t="s">
        <v>1031</v>
      </c>
      <c r="K5572" s="10">
        <v>16.234999999999999</v>
      </c>
      <c r="L5572" s="10">
        <v>100.46</v>
      </c>
    </row>
    <row r="5573" spans="1:12">
      <c r="A5573" s="9">
        <v>4</v>
      </c>
      <c r="B5573" s="9">
        <v>660502</v>
      </c>
      <c r="C5573" s="9" t="s">
        <v>713</v>
      </c>
      <c r="D5573" s="9" t="s">
        <v>714</v>
      </c>
      <c r="E5573" s="9">
        <v>6605</v>
      </c>
      <c r="F5573" s="9" t="s">
        <v>1091</v>
      </c>
      <c r="G5573" s="9" t="s">
        <v>1092</v>
      </c>
      <c r="H5573" s="9">
        <v>66</v>
      </c>
      <c r="I5573" s="9" t="s">
        <v>1030</v>
      </c>
      <c r="J5573" s="9" t="s">
        <v>1031</v>
      </c>
      <c r="K5573" s="10">
        <v>16.123000000000001</v>
      </c>
      <c r="L5573" s="10">
        <v>100.40300000000001</v>
      </c>
    </row>
    <row r="5574" spans="1:12">
      <c r="A5574" s="9">
        <v>4</v>
      </c>
      <c r="B5574" s="9">
        <v>660702</v>
      </c>
      <c r="C5574" s="9" t="s">
        <v>8602</v>
      </c>
      <c r="D5574" s="9" t="s">
        <v>8603</v>
      </c>
      <c r="E5574" s="9">
        <v>6607</v>
      </c>
      <c r="F5574" s="9" t="s">
        <v>7616</v>
      </c>
      <c r="G5574" s="9" t="s">
        <v>957</v>
      </c>
      <c r="H5574" s="9">
        <v>66</v>
      </c>
      <c r="I5574" s="9" t="s">
        <v>1030</v>
      </c>
      <c r="J5574" s="9" t="s">
        <v>1031</v>
      </c>
      <c r="K5574" s="10">
        <v>16.585000000000001</v>
      </c>
      <c r="L5574" s="10">
        <v>100.21899999999999</v>
      </c>
    </row>
    <row r="5575" spans="1:12">
      <c r="A5575" s="9">
        <v>4</v>
      </c>
      <c r="B5575" s="9">
        <v>660411</v>
      </c>
      <c r="C5575" s="9" t="s">
        <v>8742</v>
      </c>
      <c r="D5575" s="9" t="s">
        <v>8743</v>
      </c>
      <c r="E5575" s="9">
        <v>6604</v>
      </c>
      <c r="F5575" s="9" t="s">
        <v>1029</v>
      </c>
      <c r="G5575" s="9" t="s">
        <v>1028</v>
      </c>
      <c r="H5575" s="9">
        <v>66</v>
      </c>
      <c r="I5575" s="9" t="s">
        <v>1030</v>
      </c>
      <c r="J5575" s="9" t="s">
        <v>1031</v>
      </c>
      <c r="K5575" s="10">
        <v>16.190000000000001</v>
      </c>
      <c r="L5575" s="10">
        <v>100.48399999999999</v>
      </c>
    </row>
    <row r="5576" spans="1:12">
      <c r="A5576" s="9">
        <v>4</v>
      </c>
      <c r="B5576" s="9">
        <v>660110</v>
      </c>
      <c r="C5576" s="9" t="s">
        <v>8804</v>
      </c>
      <c r="E5576" s="9">
        <v>6601</v>
      </c>
      <c r="F5576" s="9" t="s">
        <v>1847</v>
      </c>
      <c r="G5576" s="9" t="s">
        <v>1848</v>
      </c>
      <c r="H5576" s="9">
        <v>66</v>
      </c>
      <c r="I5576" s="9" t="s">
        <v>1030</v>
      </c>
      <c r="J5576" s="9" t="s">
        <v>1031</v>
      </c>
      <c r="K5576" s="10">
        <v>16.393999999999998</v>
      </c>
      <c r="L5576" s="10">
        <v>100.42700000000001</v>
      </c>
    </row>
    <row r="5577" spans="1:12">
      <c r="A5577" s="9">
        <v>4</v>
      </c>
      <c r="B5577" s="9">
        <v>660607</v>
      </c>
      <c r="C5577" s="9" t="s">
        <v>2842</v>
      </c>
      <c r="D5577" s="9" t="s">
        <v>2843</v>
      </c>
      <c r="E5577" s="9">
        <v>6606</v>
      </c>
      <c r="F5577" s="9" t="s">
        <v>4554</v>
      </c>
      <c r="G5577" s="9" t="s">
        <v>3605</v>
      </c>
      <c r="H5577" s="9">
        <v>66</v>
      </c>
      <c r="I5577" s="9" t="s">
        <v>1030</v>
      </c>
      <c r="J5577" s="9" t="s">
        <v>1031</v>
      </c>
      <c r="K5577" s="10">
        <v>15.965999999999999</v>
      </c>
      <c r="L5577" s="10">
        <v>100.212</v>
      </c>
    </row>
    <row r="5578" spans="1:12">
      <c r="A5578" s="9">
        <v>4</v>
      </c>
      <c r="B5578" s="9">
        <v>660307</v>
      </c>
      <c r="C5578" s="9" t="s">
        <v>2210</v>
      </c>
      <c r="D5578" s="9" t="s">
        <v>2211</v>
      </c>
      <c r="E5578" s="9">
        <v>6603</v>
      </c>
      <c r="F5578" s="9" t="s">
        <v>7398</v>
      </c>
      <c r="G5578" s="9" t="s">
        <v>7399</v>
      </c>
      <c r="H5578" s="9">
        <v>66</v>
      </c>
      <c r="I5578" s="9" t="s">
        <v>1030</v>
      </c>
      <c r="J5578" s="9" t="s">
        <v>1031</v>
      </c>
      <c r="K5578" s="10">
        <v>16.292000000000002</v>
      </c>
      <c r="L5578" s="10">
        <v>100.071</v>
      </c>
    </row>
    <row r="5579" spans="1:12">
      <c r="A5579" s="9">
        <v>4</v>
      </c>
      <c r="B5579" s="9">
        <v>660202</v>
      </c>
      <c r="C5579" s="9" t="s">
        <v>5345</v>
      </c>
      <c r="D5579" s="9" t="s">
        <v>5346</v>
      </c>
      <c r="E5579" s="9">
        <v>6602</v>
      </c>
      <c r="F5579" s="9" t="s">
        <v>8295</v>
      </c>
      <c r="G5579" s="9" t="s">
        <v>8296</v>
      </c>
      <c r="H5579" s="9">
        <v>66</v>
      </c>
      <c r="I5579" s="9" t="s">
        <v>1030</v>
      </c>
      <c r="J5579" s="9" t="s">
        <v>1031</v>
      </c>
      <c r="K5579" s="10">
        <v>16.443000000000001</v>
      </c>
      <c r="L5579" s="10">
        <v>100.535</v>
      </c>
    </row>
    <row r="5580" spans="1:12">
      <c r="A5580" s="9">
        <v>4</v>
      </c>
      <c r="B5580" s="9">
        <v>660113</v>
      </c>
      <c r="C5580" s="9" t="s">
        <v>5997</v>
      </c>
      <c r="E5580" s="9">
        <v>6601</v>
      </c>
      <c r="F5580" s="9" t="s">
        <v>1847</v>
      </c>
      <c r="G5580" s="9" t="s">
        <v>1848</v>
      </c>
      <c r="H5580" s="9">
        <v>66</v>
      </c>
      <c r="I5580" s="9" t="s">
        <v>1030</v>
      </c>
      <c r="J5580" s="9" t="s">
        <v>1031</v>
      </c>
      <c r="K5580" s="10">
        <v>16.332000000000001</v>
      </c>
      <c r="L5580" s="10">
        <v>100.441</v>
      </c>
    </row>
    <row r="5581" spans="1:12">
      <c r="A5581" s="9">
        <v>4</v>
      </c>
      <c r="B5581" s="9">
        <v>661103</v>
      </c>
      <c r="C5581" s="9" t="s">
        <v>9030</v>
      </c>
      <c r="D5581" s="9" t="s">
        <v>9031</v>
      </c>
      <c r="E5581" s="9">
        <v>6611</v>
      </c>
      <c r="F5581" s="9" t="s">
        <v>5277</v>
      </c>
      <c r="G5581" s="9" t="s">
        <v>3852</v>
      </c>
      <c r="H5581" s="9">
        <v>66</v>
      </c>
      <c r="I5581" s="9" t="s">
        <v>1030</v>
      </c>
      <c r="J5581" s="9" t="s">
        <v>1031</v>
      </c>
      <c r="K5581" s="10">
        <v>15.972</v>
      </c>
      <c r="L5581" s="10">
        <v>100.536</v>
      </c>
    </row>
    <row r="5582" spans="1:12">
      <c r="A5582" s="9">
        <v>4</v>
      </c>
      <c r="B5582" s="9">
        <v>660409</v>
      </c>
      <c r="C5582" s="9" t="s">
        <v>9047</v>
      </c>
      <c r="D5582" s="9" t="s">
        <v>9048</v>
      </c>
      <c r="E5582" s="9">
        <v>6604</v>
      </c>
      <c r="F5582" s="9" t="s">
        <v>1029</v>
      </c>
      <c r="G5582" s="9" t="s">
        <v>1028</v>
      </c>
      <c r="H5582" s="9">
        <v>66</v>
      </c>
      <c r="I5582" s="9" t="s">
        <v>1030</v>
      </c>
      <c r="J5582" s="9" t="s">
        <v>1031</v>
      </c>
      <c r="K5582" s="10">
        <v>16.251999999999999</v>
      </c>
      <c r="L5582" s="10">
        <v>100.30800000000001</v>
      </c>
    </row>
    <row r="5583" spans="1:12">
      <c r="A5583" s="9">
        <v>4</v>
      </c>
      <c r="B5583" s="9">
        <v>660801</v>
      </c>
      <c r="C5583" s="9" t="s">
        <v>9074</v>
      </c>
      <c r="D5583" s="9" t="s">
        <v>9075</v>
      </c>
      <c r="E5583" s="9">
        <v>6608</v>
      </c>
      <c r="F5583" s="9" t="s">
        <v>9076</v>
      </c>
      <c r="G5583" s="9" t="s">
        <v>9077</v>
      </c>
      <c r="H5583" s="9">
        <v>66</v>
      </c>
      <c r="I5583" s="9" t="s">
        <v>1030</v>
      </c>
      <c r="J5583" s="9" t="s">
        <v>1031</v>
      </c>
      <c r="K5583" s="10">
        <v>16.189</v>
      </c>
      <c r="L5583" s="10">
        <v>100.568</v>
      </c>
    </row>
    <row r="5584" spans="1:12">
      <c r="A5584" s="9">
        <v>4</v>
      </c>
      <c r="B5584" s="9">
        <v>660115</v>
      </c>
      <c r="C5584" s="9" t="s">
        <v>9113</v>
      </c>
      <c r="E5584" s="9">
        <v>6601</v>
      </c>
      <c r="F5584" s="9" t="s">
        <v>1847</v>
      </c>
      <c r="G5584" s="9" t="s">
        <v>1848</v>
      </c>
      <c r="H5584" s="9">
        <v>66</v>
      </c>
      <c r="I5584" s="9" t="s">
        <v>1030</v>
      </c>
      <c r="J5584" s="9" t="s">
        <v>1031</v>
      </c>
      <c r="K5584" s="10">
        <v>16.501000000000001</v>
      </c>
      <c r="L5584" s="10">
        <v>100.392</v>
      </c>
    </row>
    <row r="5585" spans="1:12">
      <c r="A5585" s="9">
        <v>4</v>
      </c>
      <c r="B5585" s="9">
        <v>660201</v>
      </c>
      <c r="C5585" s="9" t="s">
        <v>9263</v>
      </c>
      <c r="D5585" s="9" t="s">
        <v>8296</v>
      </c>
      <c r="E5585" s="9">
        <v>6602</v>
      </c>
      <c r="F5585" s="9" t="s">
        <v>8295</v>
      </c>
      <c r="G5585" s="9" t="s">
        <v>8296</v>
      </c>
      <c r="H5585" s="9">
        <v>66</v>
      </c>
      <c r="I5585" s="9" t="s">
        <v>1030</v>
      </c>
      <c r="J5585" s="9" t="s">
        <v>1031</v>
      </c>
      <c r="K5585" s="10">
        <v>16.382999999999999</v>
      </c>
      <c r="L5585" s="10">
        <v>100.605</v>
      </c>
    </row>
    <row r="5586" spans="1:12">
      <c r="A5586" s="9">
        <v>4</v>
      </c>
      <c r="B5586" s="9">
        <v>660505</v>
      </c>
      <c r="C5586" s="9" t="s">
        <v>9047</v>
      </c>
      <c r="D5586" s="9" t="s">
        <v>9048</v>
      </c>
      <c r="E5586" s="9">
        <v>6605</v>
      </c>
      <c r="F5586" s="9" t="s">
        <v>1091</v>
      </c>
      <c r="G5586" s="9" t="s">
        <v>1092</v>
      </c>
      <c r="H5586" s="9">
        <v>66</v>
      </c>
      <c r="I5586" s="9" t="s">
        <v>1030</v>
      </c>
      <c r="J5586" s="9" t="s">
        <v>1031</v>
      </c>
      <c r="K5586" s="10">
        <v>15.968</v>
      </c>
      <c r="L5586" s="10">
        <v>100.43300000000001</v>
      </c>
    </row>
    <row r="5587" spans="1:12">
      <c r="A5587" s="9">
        <v>4</v>
      </c>
      <c r="B5587" s="9">
        <v>660306</v>
      </c>
      <c r="C5587" s="9" t="s">
        <v>9387</v>
      </c>
      <c r="D5587" s="9" t="s">
        <v>9388</v>
      </c>
      <c r="E5587" s="9">
        <v>6603</v>
      </c>
      <c r="F5587" s="9" t="s">
        <v>7398</v>
      </c>
      <c r="G5587" s="9" t="s">
        <v>7399</v>
      </c>
      <c r="H5587" s="9">
        <v>66</v>
      </c>
      <c r="I5587" s="9" t="s">
        <v>1030</v>
      </c>
      <c r="J5587" s="9" t="s">
        <v>1031</v>
      </c>
      <c r="K5587" s="10">
        <v>16.318000000000001</v>
      </c>
      <c r="L5587" s="10">
        <v>100.13800000000001</v>
      </c>
    </row>
    <row r="5588" spans="1:12">
      <c r="A5588" s="9">
        <v>4</v>
      </c>
      <c r="B5588" s="9">
        <v>660701</v>
      </c>
      <c r="C5588" s="9" t="s">
        <v>956</v>
      </c>
      <c r="D5588" s="9" t="s">
        <v>957</v>
      </c>
      <c r="E5588" s="9">
        <v>6607</v>
      </c>
      <c r="F5588" s="9" t="s">
        <v>7616</v>
      </c>
      <c r="G5588" s="9" t="s">
        <v>957</v>
      </c>
      <c r="H5588" s="9">
        <v>66</v>
      </c>
      <c r="I5588" s="9" t="s">
        <v>1030</v>
      </c>
      <c r="J5588" s="9" t="s">
        <v>1031</v>
      </c>
      <c r="K5588" s="10">
        <v>16.498000000000001</v>
      </c>
      <c r="L5588" s="10">
        <v>100.21299999999999</v>
      </c>
    </row>
    <row r="5589" spans="1:12">
      <c r="A5589" s="9">
        <v>4</v>
      </c>
      <c r="B5589" s="9">
        <v>661005</v>
      </c>
      <c r="C5589" s="9" t="s">
        <v>9585</v>
      </c>
      <c r="D5589" s="9" t="s">
        <v>7597</v>
      </c>
      <c r="E5589" s="9">
        <v>6610</v>
      </c>
      <c r="F5589" s="9" t="s">
        <v>7596</v>
      </c>
      <c r="G5589" s="9" t="s">
        <v>7597</v>
      </c>
      <c r="H5589" s="9">
        <v>66</v>
      </c>
      <c r="I5589" s="9" t="s">
        <v>1030</v>
      </c>
      <c r="J5589" s="9" t="s">
        <v>1031</v>
      </c>
      <c r="K5589" s="10">
        <v>16.204999999999998</v>
      </c>
      <c r="L5589" s="10">
        <v>100.163</v>
      </c>
    </row>
    <row r="5590" spans="1:12">
      <c r="A5590" s="9">
        <v>4</v>
      </c>
      <c r="B5590" s="9">
        <v>661203</v>
      </c>
      <c r="C5590" s="9" t="s">
        <v>9641</v>
      </c>
      <c r="D5590" s="9" t="s">
        <v>9642</v>
      </c>
      <c r="E5590" s="9">
        <v>6612</v>
      </c>
      <c r="F5590" s="9" t="s">
        <v>6992</v>
      </c>
      <c r="G5590" s="9" t="s">
        <v>6993</v>
      </c>
      <c r="H5590" s="9">
        <v>66</v>
      </c>
      <c r="I5590" s="9" t="s">
        <v>1030</v>
      </c>
      <c r="J5590" s="9" t="s">
        <v>1031</v>
      </c>
      <c r="K5590" s="10">
        <v>16.562999999999999</v>
      </c>
      <c r="L5590" s="10">
        <v>100.09099999999999</v>
      </c>
    </row>
    <row r="5591" spans="1:12">
      <c r="A5591" s="9">
        <v>4</v>
      </c>
      <c r="B5591" s="9">
        <v>660504</v>
      </c>
      <c r="C5591" s="9" t="s">
        <v>7617</v>
      </c>
      <c r="D5591" s="9" t="s">
        <v>7618</v>
      </c>
      <c r="E5591" s="9">
        <v>6605</v>
      </c>
      <c r="F5591" s="9" t="s">
        <v>1091</v>
      </c>
      <c r="G5591" s="9" t="s">
        <v>1092</v>
      </c>
      <c r="H5591" s="9">
        <v>66</v>
      </c>
      <c r="I5591" s="9" t="s">
        <v>1030</v>
      </c>
      <c r="J5591" s="9" t="s">
        <v>1031</v>
      </c>
      <c r="K5591" s="10">
        <v>15.991</v>
      </c>
      <c r="L5591" s="10">
        <v>100.36199999999999</v>
      </c>
    </row>
    <row r="5592" spans="1:12">
      <c r="A5592" s="9">
        <v>4</v>
      </c>
      <c r="B5592" s="9">
        <v>660901</v>
      </c>
      <c r="C5592" s="9" t="s">
        <v>9877</v>
      </c>
      <c r="D5592" s="9" t="s">
        <v>3282</v>
      </c>
      <c r="E5592" s="9">
        <v>6609</v>
      </c>
      <c r="F5592" s="9" t="s">
        <v>3281</v>
      </c>
      <c r="G5592" s="9" t="s">
        <v>3282</v>
      </c>
      <c r="H5592" s="9">
        <v>66</v>
      </c>
      <c r="I5592" s="9" t="s">
        <v>1030</v>
      </c>
      <c r="J5592" s="9" t="s">
        <v>1031</v>
      </c>
      <c r="K5592" s="10">
        <v>16.486000000000001</v>
      </c>
      <c r="L5592" s="10">
        <v>100.461</v>
      </c>
    </row>
    <row r="5593" spans="1:12">
      <c r="A5593" s="9">
        <v>4</v>
      </c>
      <c r="B5593" s="9">
        <v>660603</v>
      </c>
      <c r="C5593" s="9" t="s">
        <v>10089</v>
      </c>
      <c r="D5593" s="9" t="s">
        <v>10090</v>
      </c>
      <c r="E5593" s="9">
        <v>6606</v>
      </c>
      <c r="F5593" s="9" t="s">
        <v>4554</v>
      </c>
      <c r="G5593" s="9" t="s">
        <v>3605</v>
      </c>
      <c r="H5593" s="9">
        <v>66</v>
      </c>
      <c r="I5593" s="9" t="s">
        <v>1030</v>
      </c>
      <c r="J5593" s="9" t="s">
        <v>1031</v>
      </c>
      <c r="K5593" s="10">
        <v>16.077999999999999</v>
      </c>
      <c r="L5593" s="10">
        <v>100.18</v>
      </c>
    </row>
    <row r="5594" spans="1:12">
      <c r="A5594" s="9">
        <v>4</v>
      </c>
      <c r="B5594" s="9">
        <v>661202</v>
      </c>
      <c r="C5594" s="9" t="s">
        <v>10176</v>
      </c>
      <c r="D5594" s="9" t="s">
        <v>10177</v>
      </c>
      <c r="E5594" s="9">
        <v>6612</v>
      </c>
      <c r="F5594" s="9" t="s">
        <v>6992</v>
      </c>
      <c r="G5594" s="9" t="s">
        <v>6993</v>
      </c>
      <c r="H5594" s="9">
        <v>66</v>
      </c>
      <c r="I5594" s="9" t="s">
        <v>1030</v>
      </c>
      <c r="J5594" s="9" t="s">
        <v>1031</v>
      </c>
      <c r="K5594" s="10">
        <v>16.484000000000002</v>
      </c>
      <c r="L5594" s="10">
        <v>100.053</v>
      </c>
    </row>
    <row r="5595" spans="1:12">
      <c r="A5595" s="9">
        <v>4</v>
      </c>
      <c r="B5595" s="9">
        <v>660203</v>
      </c>
      <c r="C5595" s="9" t="s">
        <v>8849</v>
      </c>
      <c r="D5595" s="9" t="s">
        <v>8850</v>
      </c>
      <c r="E5595" s="9">
        <v>6602</v>
      </c>
      <c r="F5595" s="9" t="s">
        <v>8295</v>
      </c>
      <c r="G5595" s="9" t="s">
        <v>8296</v>
      </c>
      <c r="H5595" s="9">
        <v>66</v>
      </c>
      <c r="I5595" s="9" t="s">
        <v>1030</v>
      </c>
      <c r="J5595" s="9" t="s">
        <v>1031</v>
      </c>
      <c r="K5595" s="10">
        <v>16.341999999999999</v>
      </c>
      <c r="L5595" s="10">
        <v>100.566</v>
      </c>
    </row>
    <row r="5596" spans="1:12">
      <c r="A5596" s="9">
        <v>4</v>
      </c>
      <c r="B5596" s="9">
        <v>660606</v>
      </c>
      <c r="C5596" s="9" t="s">
        <v>10357</v>
      </c>
      <c r="D5596" s="9" t="s">
        <v>10358</v>
      </c>
      <c r="E5596" s="9">
        <v>6606</v>
      </c>
      <c r="F5596" s="9" t="s">
        <v>4554</v>
      </c>
      <c r="G5596" s="9" t="s">
        <v>3605</v>
      </c>
      <c r="H5596" s="9">
        <v>66</v>
      </c>
      <c r="I5596" s="9" t="s">
        <v>1030</v>
      </c>
      <c r="J5596" s="9" t="s">
        <v>1031</v>
      </c>
      <c r="K5596" s="10">
        <v>16.024999999999999</v>
      </c>
      <c r="L5596" s="10">
        <v>100.2</v>
      </c>
    </row>
    <row r="5597" spans="1:12">
      <c r="A5597" s="9">
        <v>4</v>
      </c>
      <c r="B5597" s="9">
        <v>661003</v>
      </c>
      <c r="C5597" s="9" t="s">
        <v>10388</v>
      </c>
      <c r="D5597" s="9" t="s">
        <v>10389</v>
      </c>
      <c r="E5597" s="9">
        <v>6610</v>
      </c>
      <c r="F5597" s="9" t="s">
        <v>7596</v>
      </c>
      <c r="G5597" s="9" t="s">
        <v>7597</v>
      </c>
      <c r="H5597" s="9">
        <v>66</v>
      </c>
      <c r="I5597" s="9" t="s">
        <v>1030</v>
      </c>
      <c r="J5597" s="9" t="s">
        <v>1031</v>
      </c>
      <c r="K5597" s="10">
        <v>16.225000000000001</v>
      </c>
      <c r="L5597" s="10">
        <v>100.07299999999999</v>
      </c>
    </row>
    <row r="5598" spans="1:12">
      <c r="A5598" s="9">
        <v>4</v>
      </c>
      <c r="B5598" s="9">
        <v>661201</v>
      </c>
      <c r="C5598" s="9" t="s">
        <v>2214</v>
      </c>
      <c r="D5598" s="9" t="s">
        <v>2215</v>
      </c>
      <c r="E5598" s="9">
        <v>6612</v>
      </c>
      <c r="F5598" s="9" t="s">
        <v>6992</v>
      </c>
      <c r="G5598" s="9" t="s">
        <v>6993</v>
      </c>
      <c r="H5598" s="9">
        <v>66</v>
      </c>
      <c r="I5598" s="9" t="s">
        <v>1030</v>
      </c>
      <c r="J5598" s="9" t="s">
        <v>1031</v>
      </c>
      <c r="K5598" s="10">
        <v>16.495000000000001</v>
      </c>
      <c r="L5598" s="10">
        <v>100.128</v>
      </c>
    </row>
    <row r="5599" spans="1:12">
      <c r="A5599" s="9">
        <v>4</v>
      </c>
      <c r="B5599" s="9">
        <v>660706</v>
      </c>
      <c r="C5599" s="9" t="s">
        <v>10574</v>
      </c>
      <c r="D5599" s="9" t="s">
        <v>10575</v>
      </c>
      <c r="E5599" s="9">
        <v>6607</v>
      </c>
      <c r="F5599" s="9" t="s">
        <v>7616</v>
      </c>
      <c r="G5599" s="9" t="s">
        <v>957</v>
      </c>
      <c r="H5599" s="9">
        <v>66</v>
      </c>
      <c r="I5599" s="9" t="s">
        <v>1030</v>
      </c>
      <c r="J5599" s="9" t="s">
        <v>1031</v>
      </c>
      <c r="K5599" s="10">
        <v>16.408000000000001</v>
      </c>
      <c r="L5599" s="10">
        <v>100.136</v>
      </c>
    </row>
    <row r="5600" spans="1:12">
      <c r="A5600" s="9">
        <v>4</v>
      </c>
      <c r="B5600" s="9">
        <v>660304</v>
      </c>
      <c r="C5600" s="9" t="s">
        <v>10592</v>
      </c>
      <c r="D5600" s="9" t="s">
        <v>10593</v>
      </c>
      <c r="E5600" s="9">
        <v>6603</v>
      </c>
      <c r="F5600" s="9" t="s">
        <v>7398</v>
      </c>
      <c r="G5600" s="9" t="s">
        <v>7399</v>
      </c>
      <c r="H5600" s="9">
        <v>66</v>
      </c>
      <c r="I5600" s="9" t="s">
        <v>1030</v>
      </c>
      <c r="J5600" s="9" t="s">
        <v>1031</v>
      </c>
      <c r="K5600" s="10">
        <v>16.353999999999999</v>
      </c>
      <c r="L5600" s="10">
        <v>100.152</v>
      </c>
    </row>
    <row r="5601" spans="1:12">
      <c r="A5601" s="9">
        <v>4</v>
      </c>
      <c r="B5601" s="9">
        <v>660804</v>
      </c>
      <c r="C5601" s="9" t="s">
        <v>10833</v>
      </c>
      <c r="D5601" s="9" t="s">
        <v>10834</v>
      </c>
      <c r="E5601" s="9">
        <v>6608</v>
      </c>
      <c r="F5601" s="9" t="s">
        <v>9076</v>
      </c>
      <c r="G5601" s="9" t="s">
        <v>9077</v>
      </c>
      <c r="H5601" s="9">
        <v>66</v>
      </c>
      <c r="I5601" s="9" t="s">
        <v>1030</v>
      </c>
      <c r="J5601" s="9" t="s">
        <v>1031</v>
      </c>
      <c r="K5601" s="10">
        <v>16.085999999999999</v>
      </c>
      <c r="L5601" s="10">
        <v>100.61799999999999</v>
      </c>
    </row>
    <row r="5602" spans="1:12">
      <c r="A5602" s="9">
        <v>4</v>
      </c>
      <c r="B5602" s="9">
        <v>660707</v>
      </c>
      <c r="C5602" s="9" t="s">
        <v>1731</v>
      </c>
      <c r="D5602" s="9" t="s">
        <v>1732</v>
      </c>
      <c r="E5602" s="9">
        <v>6607</v>
      </c>
      <c r="F5602" s="9" t="s">
        <v>7616</v>
      </c>
      <c r="G5602" s="9" t="s">
        <v>957</v>
      </c>
      <c r="H5602" s="9">
        <v>66</v>
      </c>
      <c r="I5602" s="9" t="s">
        <v>1030</v>
      </c>
      <c r="J5602" s="9" t="s">
        <v>1031</v>
      </c>
      <c r="K5602" s="10">
        <v>16.388999999999999</v>
      </c>
      <c r="L5602" s="10">
        <v>100.044</v>
      </c>
    </row>
    <row r="5603" spans="1:12">
      <c r="A5603" s="9">
        <v>4</v>
      </c>
      <c r="B5603" s="9">
        <v>660803</v>
      </c>
      <c r="C5603" s="9" t="s">
        <v>11252</v>
      </c>
      <c r="D5603" s="9" t="s">
        <v>11253</v>
      </c>
      <c r="E5603" s="9">
        <v>6608</v>
      </c>
      <c r="F5603" s="9" t="s">
        <v>9076</v>
      </c>
      <c r="G5603" s="9" t="s">
        <v>9077</v>
      </c>
      <c r="H5603" s="9">
        <v>66</v>
      </c>
      <c r="I5603" s="9" t="s">
        <v>1030</v>
      </c>
      <c r="J5603" s="9" t="s">
        <v>1031</v>
      </c>
      <c r="K5603" s="10">
        <v>16.274000000000001</v>
      </c>
      <c r="L5603" s="10">
        <v>100.569</v>
      </c>
    </row>
    <row r="5604" spans="1:12">
      <c r="A5604" s="9">
        <v>4</v>
      </c>
      <c r="B5604" s="9">
        <v>660802</v>
      </c>
      <c r="C5604" s="9" t="s">
        <v>11600</v>
      </c>
      <c r="D5604" s="9" t="s">
        <v>11601</v>
      </c>
      <c r="E5604" s="9">
        <v>6608</v>
      </c>
      <c r="F5604" s="9" t="s">
        <v>9076</v>
      </c>
      <c r="G5604" s="9" t="s">
        <v>9077</v>
      </c>
      <c r="H5604" s="9">
        <v>66</v>
      </c>
      <c r="I5604" s="9" t="s">
        <v>1030</v>
      </c>
      <c r="J5604" s="9" t="s">
        <v>1031</v>
      </c>
      <c r="K5604" s="10">
        <v>16.193000000000001</v>
      </c>
      <c r="L5604" s="10">
        <v>100.637</v>
      </c>
    </row>
    <row r="5605" spans="1:12">
      <c r="A5605" s="9">
        <v>4</v>
      </c>
      <c r="B5605" s="9">
        <v>670305</v>
      </c>
      <c r="C5605" s="9" t="s">
        <v>960</v>
      </c>
      <c r="D5605" s="9" t="s">
        <v>961</v>
      </c>
      <c r="E5605" s="9">
        <v>6703</v>
      </c>
      <c r="F5605" s="9" t="s">
        <v>962</v>
      </c>
      <c r="G5605" s="9" t="s">
        <v>963</v>
      </c>
      <c r="H5605" s="9">
        <v>67</v>
      </c>
      <c r="I5605" s="9" t="s">
        <v>964</v>
      </c>
      <c r="J5605" s="9" t="s">
        <v>965</v>
      </c>
      <c r="K5605" s="10">
        <v>16.838999999999999</v>
      </c>
      <c r="L5605" s="10">
        <v>101.239</v>
      </c>
    </row>
    <row r="5606" spans="1:12">
      <c r="A5606" s="9">
        <v>4</v>
      </c>
      <c r="B5606" s="9">
        <v>670306</v>
      </c>
      <c r="C5606" s="9" t="s">
        <v>1270</v>
      </c>
      <c r="D5606" s="9" t="s">
        <v>1271</v>
      </c>
      <c r="E5606" s="9">
        <v>6703</v>
      </c>
      <c r="F5606" s="9" t="s">
        <v>962</v>
      </c>
      <c r="G5606" s="9" t="s">
        <v>963</v>
      </c>
      <c r="H5606" s="9">
        <v>67</v>
      </c>
      <c r="I5606" s="9" t="s">
        <v>964</v>
      </c>
      <c r="J5606" s="9" t="s">
        <v>965</v>
      </c>
      <c r="K5606" s="10">
        <v>16.829999999999998</v>
      </c>
      <c r="L5606" s="10">
        <v>101.206</v>
      </c>
    </row>
    <row r="5607" spans="1:12">
      <c r="A5607" s="9">
        <v>4</v>
      </c>
      <c r="B5607" s="9">
        <v>670303</v>
      </c>
      <c r="C5607" s="9" t="s">
        <v>1297</v>
      </c>
      <c r="D5607" s="9" t="s">
        <v>1298</v>
      </c>
      <c r="E5607" s="9">
        <v>6703</v>
      </c>
      <c r="F5607" s="9" t="s">
        <v>962</v>
      </c>
      <c r="G5607" s="9" t="s">
        <v>963</v>
      </c>
      <c r="H5607" s="9">
        <v>67</v>
      </c>
      <c r="I5607" s="9" t="s">
        <v>964</v>
      </c>
      <c r="J5607" s="9" t="s">
        <v>965</v>
      </c>
      <c r="K5607" s="10">
        <v>16.785</v>
      </c>
      <c r="L5607" s="10">
        <v>101.248</v>
      </c>
    </row>
    <row r="5608" spans="1:12">
      <c r="A5608" s="9">
        <v>4</v>
      </c>
      <c r="B5608" s="9">
        <v>670101</v>
      </c>
      <c r="C5608" s="9" t="s">
        <v>462</v>
      </c>
      <c r="D5608" s="9" t="s">
        <v>463</v>
      </c>
      <c r="E5608" s="9">
        <v>6701</v>
      </c>
      <c r="F5608" s="9" t="s">
        <v>1315</v>
      </c>
      <c r="G5608" s="9" t="s">
        <v>1316</v>
      </c>
      <c r="H5608" s="9">
        <v>67</v>
      </c>
      <c r="I5608" s="9" t="s">
        <v>964</v>
      </c>
      <c r="J5608" s="9" t="s">
        <v>965</v>
      </c>
      <c r="K5608" s="10">
        <v>16.420000000000002</v>
      </c>
      <c r="L5608" s="10">
        <v>101.15600000000001</v>
      </c>
    </row>
    <row r="5609" spans="1:12">
      <c r="A5609" s="9">
        <v>4</v>
      </c>
      <c r="B5609" s="9">
        <v>670304</v>
      </c>
      <c r="C5609" s="9" t="s">
        <v>2027</v>
      </c>
      <c r="D5609" s="9" t="s">
        <v>2028</v>
      </c>
      <c r="E5609" s="9">
        <v>6703</v>
      </c>
      <c r="F5609" s="9" t="s">
        <v>962</v>
      </c>
      <c r="G5609" s="9" t="s">
        <v>963</v>
      </c>
      <c r="H5609" s="9">
        <v>67</v>
      </c>
      <c r="I5609" s="9" t="s">
        <v>964</v>
      </c>
      <c r="J5609" s="9" t="s">
        <v>965</v>
      </c>
      <c r="K5609" s="10">
        <v>16.811</v>
      </c>
      <c r="L5609" s="10">
        <v>101.206</v>
      </c>
    </row>
    <row r="5610" spans="1:12">
      <c r="A5610" s="9">
        <v>4</v>
      </c>
      <c r="B5610" s="9">
        <v>670309</v>
      </c>
      <c r="C5610" s="9" t="s">
        <v>2295</v>
      </c>
      <c r="D5610" s="9" t="s">
        <v>2296</v>
      </c>
      <c r="E5610" s="9">
        <v>6703</v>
      </c>
      <c r="F5610" s="9" t="s">
        <v>962</v>
      </c>
      <c r="G5610" s="9" t="s">
        <v>963</v>
      </c>
      <c r="H5610" s="9">
        <v>67</v>
      </c>
      <c r="I5610" s="9" t="s">
        <v>964</v>
      </c>
      <c r="J5610" s="9" t="s">
        <v>965</v>
      </c>
      <c r="K5610" s="10">
        <v>16.803000000000001</v>
      </c>
      <c r="L5610" s="10">
        <v>101.28400000000001</v>
      </c>
    </row>
    <row r="5611" spans="1:12">
      <c r="A5611" s="9">
        <v>4</v>
      </c>
      <c r="B5611" s="9">
        <v>670406</v>
      </c>
      <c r="C5611" s="9" t="s">
        <v>2344</v>
      </c>
      <c r="D5611" s="9" t="s">
        <v>2345</v>
      </c>
      <c r="E5611" s="9">
        <v>6704</v>
      </c>
      <c r="F5611" s="9" t="s">
        <v>2346</v>
      </c>
      <c r="G5611" s="9" t="s">
        <v>2347</v>
      </c>
      <c r="H5611" s="9">
        <v>67</v>
      </c>
      <c r="I5611" s="9" t="s">
        <v>964</v>
      </c>
      <c r="J5611" s="9" t="s">
        <v>965</v>
      </c>
      <c r="K5611" s="10">
        <v>16.856999999999999</v>
      </c>
      <c r="L5611" s="10">
        <v>101.229</v>
      </c>
    </row>
    <row r="5612" spans="1:12">
      <c r="A5612" s="9">
        <v>4</v>
      </c>
      <c r="B5612" s="9">
        <v>670302</v>
      </c>
      <c r="C5612" s="9" t="s">
        <v>2348</v>
      </c>
      <c r="D5612" s="9" t="s">
        <v>2349</v>
      </c>
      <c r="E5612" s="9">
        <v>6703</v>
      </c>
      <c r="F5612" s="9" t="s">
        <v>962</v>
      </c>
      <c r="G5612" s="9" t="s">
        <v>963</v>
      </c>
      <c r="H5612" s="9">
        <v>67</v>
      </c>
      <c r="I5612" s="9" t="s">
        <v>964</v>
      </c>
      <c r="J5612" s="9" t="s">
        <v>965</v>
      </c>
      <c r="K5612" s="10">
        <v>16.795000000000002</v>
      </c>
      <c r="L5612" s="10">
        <v>101.23399999999999</v>
      </c>
    </row>
    <row r="5613" spans="1:12">
      <c r="A5613" s="9">
        <v>4</v>
      </c>
      <c r="B5613" s="9">
        <v>670322</v>
      </c>
      <c r="C5613" s="9" t="s">
        <v>2412</v>
      </c>
      <c r="D5613" s="9" t="s">
        <v>2413</v>
      </c>
      <c r="E5613" s="9">
        <v>6703</v>
      </c>
      <c r="F5613" s="9" t="s">
        <v>962</v>
      </c>
      <c r="G5613" s="9" t="s">
        <v>963</v>
      </c>
      <c r="H5613" s="9">
        <v>67</v>
      </c>
      <c r="I5613" s="9" t="s">
        <v>964</v>
      </c>
      <c r="J5613" s="9" t="s">
        <v>965</v>
      </c>
      <c r="K5613" s="10">
        <v>16.72</v>
      </c>
      <c r="L5613" s="10">
        <v>101.249</v>
      </c>
    </row>
    <row r="5614" spans="1:12">
      <c r="A5614" s="9">
        <v>4</v>
      </c>
      <c r="B5614" s="9">
        <v>670408</v>
      </c>
      <c r="C5614" s="9" t="s">
        <v>4027</v>
      </c>
      <c r="D5614" s="9" t="s">
        <v>4028</v>
      </c>
      <c r="E5614" s="9">
        <v>6704</v>
      </c>
      <c r="F5614" s="9" t="s">
        <v>2346</v>
      </c>
      <c r="G5614" s="9" t="s">
        <v>2347</v>
      </c>
      <c r="H5614" s="9">
        <v>67</v>
      </c>
      <c r="I5614" s="9" t="s">
        <v>964</v>
      </c>
      <c r="J5614" s="9" t="s">
        <v>965</v>
      </c>
      <c r="K5614" s="10">
        <v>16.832000000000001</v>
      </c>
      <c r="L5614" s="10">
        <v>101.176</v>
      </c>
    </row>
    <row r="5615" spans="1:12">
      <c r="A5615" s="9">
        <v>4</v>
      </c>
      <c r="B5615" s="9">
        <v>670323</v>
      </c>
      <c r="C5615" s="9" t="s">
        <v>4301</v>
      </c>
      <c r="D5615" s="9" t="s">
        <v>4302</v>
      </c>
      <c r="E5615" s="9">
        <v>6703</v>
      </c>
      <c r="F5615" s="9" t="s">
        <v>962</v>
      </c>
      <c r="G5615" s="9" t="s">
        <v>963</v>
      </c>
      <c r="H5615" s="9">
        <v>67</v>
      </c>
      <c r="I5615" s="9" t="s">
        <v>964</v>
      </c>
      <c r="J5615" s="9" t="s">
        <v>965</v>
      </c>
      <c r="K5615" s="10">
        <v>16.759</v>
      </c>
      <c r="L5615" s="10">
        <v>101.29300000000001</v>
      </c>
    </row>
    <row r="5616" spans="1:12">
      <c r="A5616" s="9">
        <v>4</v>
      </c>
      <c r="B5616" s="9">
        <v>670321</v>
      </c>
      <c r="C5616" s="9" t="s">
        <v>2081</v>
      </c>
      <c r="D5616" s="9" t="s">
        <v>2082</v>
      </c>
      <c r="E5616" s="9">
        <v>6703</v>
      </c>
      <c r="F5616" s="9" t="s">
        <v>962</v>
      </c>
      <c r="G5616" s="9" t="s">
        <v>963</v>
      </c>
      <c r="H5616" s="9">
        <v>67</v>
      </c>
      <c r="I5616" s="9" t="s">
        <v>964</v>
      </c>
      <c r="J5616" s="9" t="s">
        <v>965</v>
      </c>
      <c r="K5616" s="10">
        <v>16.608000000000001</v>
      </c>
      <c r="L5616" s="10">
        <v>101.212</v>
      </c>
    </row>
    <row r="5617" spans="1:12">
      <c r="A5617" s="9">
        <v>4</v>
      </c>
      <c r="B5617" s="9">
        <v>670307</v>
      </c>
      <c r="C5617" s="9" t="s">
        <v>4952</v>
      </c>
      <c r="D5617" s="9" t="s">
        <v>4953</v>
      </c>
      <c r="E5617" s="9">
        <v>6703</v>
      </c>
      <c r="F5617" s="9" t="s">
        <v>962</v>
      </c>
      <c r="G5617" s="9" t="s">
        <v>963</v>
      </c>
      <c r="H5617" s="9">
        <v>67</v>
      </c>
      <c r="I5617" s="9" t="s">
        <v>964</v>
      </c>
      <c r="J5617" s="9" t="s">
        <v>965</v>
      </c>
      <c r="K5617" s="10">
        <v>16.844000000000001</v>
      </c>
      <c r="L5617" s="10">
        <v>101.27500000000001</v>
      </c>
    </row>
    <row r="5618" spans="1:12">
      <c r="A5618" s="9">
        <v>4</v>
      </c>
      <c r="B5618" s="9">
        <v>670315</v>
      </c>
      <c r="C5618" s="9" t="s">
        <v>5051</v>
      </c>
      <c r="D5618" s="9" t="s">
        <v>2677</v>
      </c>
      <c r="E5618" s="9">
        <v>6703</v>
      </c>
      <c r="F5618" s="9" t="s">
        <v>962</v>
      </c>
      <c r="G5618" s="9" t="s">
        <v>963</v>
      </c>
      <c r="H5618" s="9">
        <v>67</v>
      </c>
      <c r="I5618" s="9" t="s">
        <v>964</v>
      </c>
      <c r="J5618" s="9" t="s">
        <v>965</v>
      </c>
      <c r="K5618" s="10">
        <v>16.757000000000001</v>
      </c>
      <c r="L5618" s="10">
        <v>101.22</v>
      </c>
    </row>
    <row r="5619" spans="1:12">
      <c r="A5619" s="9">
        <v>4</v>
      </c>
      <c r="B5619" s="9">
        <v>670401</v>
      </c>
      <c r="C5619" s="9" t="s">
        <v>6679</v>
      </c>
      <c r="D5619" s="9" t="s">
        <v>2347</v>
      </c>
      <c r="E5619" s="9">
        <v>6704</v>
      </c>
      <c r="F5619" s="9" t="s">
        <v>2346</v>
      </c>
      <c r="G5619" s="9" t="s">
        <v>2347</v>
      </c>
      <c r="H5619" s="9">
        <v>67</v>
      </c>
      <c r="I5619" s="9" t="s">
        <v>964</v>
      </c>
      <c r="J5619" s="9" t="s">
        <v>965</v>
      </c>
      <c r="K5619" s="10">
        <v>16.893000000000001</v>
      </c>
      <c r="L5619" s="10">
        <v>101.242</v>
      </c>
    </row>
    <row r="5620" spans="1:12">
      <c r="A5620" s="9">
        <v>4</v>
      </c>
      <c r="B5620" s="9">
        <v>670809</v>
      </c>
      <c r="C5620" s="9" t="s">
        <v>7059</v>
      </c>
      <c r="D5620" s="9" t="s">
        <v>7060</v>
      </c>
      <c r="E5620" s="9">
        <v>6708</v>
      </c>
      <c r="F5620" s="9" t="s">
        <v>7061</v>
      </c>
      <c r="G5620" s="9" t="s">
        <v>7060</v>
      </c>
      <c r="H5620" s="9">
        <v>67</v>
      </c>
      <c r="I5620" s="9" t="s">
        <v>964</v>
      </c>
      <c r="J5620" s="9" t="s">
        <v>965</v>
      </c>
      <c r="K5620" s="10">
        <v>15.791</v>
      </c>
      <c r="L5620" s="10">
        <v>101.02200000000001</v>
      </c>
    </row>
    <row r="5621" spans="1:12">
      <c r="A5621" s="9">
        <v>4</v>
      </c>
      <c r="B5621" s="9">
        <v>670110</v>
      </c>
      <c r="C5621" s="9" t="s">
        <v>7343</v>
      </c>
      <c r="D5621" s="9" t="s">
        <v>7344</v>
      </c>
      <c r="E5621" s="9">
        <v>6701</v>
      </c>
      <c r="F5621" s="9" t="s">
        <v>1315</v>
      </c>
      <c r="G5621" s="9" t="s">
        <v>1316</v>
      </c>
      <c r="H5621" s="9">
        <v>67</v>
      </c>
      <c r="I5621" s="9" t="s">
        <v>964</v>
      </c>
      <c r="J5621" s="9" t="s">
        <v>965</v>
      </c>
      <c r="K5621" s="10">
        <v>16.341000000000001</v>
      </c>
      <c r="L5621" s="10">
        <v>101.15300000000001</v>
      </c>
    </row>
    <row r="5622" spans="1:12">
      <c r="A5622" s="9">
        <v>4</v>
      </c>
      <c r="B5622" s="9">
        <v>671105</v>
      </c>
      <c r="C5622" s="9" t="s">
        <v>7490</v>
      </c>
      <c r="D5622" s="9" t="s">
        <v>7491</v>
      </c>
      <c r="E5622" s="9">
        <v>6711</v>
      </c>
      <c r="F5622" s="9" t="s">
        <v>7492</v>
      </c>
      <c r="G5622" s="9" t="s">
        <v>7493</v>
      </c>
      <c r="H5622" s="9">
        <v>67</v>
      </c>
      <c r="I5622" s="9" t="s">
        <v>964</v>
      </c>
      <c r="J5622" s="9" t="s">
        <v>965</v>
      </c>
      <c r="K5622" s="10">
        <v>16.545000000000002</v>
      </c>
      <c r="L5622" s="10">
        <v>100.968</v>
      </c>
    </row>
    <row r="5623" spans="1:12">
      <c r="A5623" s="9">
        <v>4</v>
      </c>
      <c r="B5623" s="9">
        <v>670104</v>
      </c>
      <c r="C5623" s="9" t="s">
        <v>7525</v>
      </c>
      <c r="D5623" s="9" t="s">
        <v>7526</v>
      </c>
      <c r="E5623" s="9">
        <v>6701</v>
      </c>
      <c r="F5623" s="9" t="s">
        <v>1315</v>
      </c>
      <c r="G5623" s="9" t="s">
        <v>1316</v>
      </c>
      <c r="H5623" s="9">
        <v>67</v>
      </c>
      <c r="I5623" s="9" t="s">
        <v>964</v>
      </c>
      <c r="J5623" s="9" t="s">
        <v>965</v>
      </c>
      <c r="K5623" s="10">
        <v>16.396000000000001</v>
      </c>
      <c r="L5623" s="10">
        <v>101.164</v>
      </c>
    </row>
    <row r="5624" spans="1:12">
      <c r="A5624" s="9">
        <v>4</v>
      </c>
      <c r="B5624" s="9">
        <v>670316</v>
      </c>
      <c r="C5624" s="9" t="s">
        <v>7598</v>
      </c>
      <c r="D5624" s="9" t="s">
        <v>7599</v>
      </c>
      <c r="E5624" s="9">
        <v>6703</v>
      </c>
      <c r="F5624" s="9" t="s">
        <v>962</v>
      </c>
      <c r="G5624" s="9" t="s">
        <v>963</v>
      </c>
      <c r="H5624" s="9">
        <v>67</v>
      </c>
      <c r="I5624" s="9" t="s">
        <v>964</v>
      </c>
      <c r="J5624" s="9" t="s">
        <v>965</v>
      </c>
      <c r="K5624" s="10">
        <v>16.68</v>
      </c>
      <c r="L5624" s="10">
        <v>101.208</v>
      </c>
    </row>
    <row r="5625" spans="1:12">
      <c r="A5625" s="9">
        <v>4</v>
      </c>
      <c r="B5625" s="9">
        <v>670607</v>
      </c>
      <c r="C5625" s="9" t="s">
        <v>7662</v>
      </c>
      <c r="D5625" s="9" t="s">
        <v>7663</v>
      </c>
      <c r="E5625" s="9">
        <v>6706</v>
      </c>
      <c r="F5625" s="9" t="s">
        <v>7664</v>
      </c>
      <c r="G5625" s="9" t="s">
        <v>7665</v>
      </c>
      <c r="H5625" s="9">
        <v>67</v>
      </c>
      <c r="I5625" s="9" t="s">
        <v>964</v>
      </c>
      <c r="J5625" s="9" t="s">
        <v>965</v>
      </c>
      <c r="K5625" s="10">
        <v>15.436</v>
      </c>
      <c r="L5625" s="10">
        <v>100.971</v>
      </c>
    </row>
    <row r="5626" spans="1:12">
      <c r="A5626" s="9">
        <v>4</v>
      </c>
      <c r="B5626" s="9">
        <v>670807</v>
      </c>
      <c r="C5626" s="9" t="s">
        <v>7677</v>
      </c>
      <c r="D5626" s="9" t="s">
        <v>7678</v>
      </c>
      <c r="E5626" s="9">
        <v>6708</v>
      </c>
      <c r="F5626" s="9" t="s">
        <v>7061</v>
      </c>
      <c r="G5626" s="9" t="s">
        <v>7060</v>
      </c>
      <c r="H5626" s="9">
        <v>67</v>
      </c>
      <c r="I5626" s="9" t="s">
        <v>964</v>
      </c>
      <c r="J5626" s="9" t="s">
        <v>965</v>
      </c>
      <c r="K5626" s="10">
        <v>15.82</v>
      </c>
      <c r="L5626" s="10">
        <v>100.83499999999999</v>
      </c>
    </row>
    <row r="5627" spans="1:12">
      <c r="A5627" s="9">
        <v>4</v>
      </c>
      <c r="B5627" s="9">
        <v>670108</v>
      </c>
      <c r="C5627" s="9" t="s">
        <v>7737</v>
      </c>
      <c r="D5627" s="9" t="s">
        <v>7738</v>
      </c>
      <c r="E5627" s="9">
        <v>6701</v>
      </c>
      <c r="F5627" s="9" t="s">
        <v>1315</v>
      </c>
      <c r="G5627" s="9" t="s">
        <v>1316</v>
      </c>
      <c r="H5627" s="9">
        <v>67</v>
      </c>
      <c r="I5627" s="9" t="s">
        <v>964</v>
      </c>
      <c r="J5627" s="9" t="s">
        <v>965</v>
      </c>
      <c r="K5627" s="10">
        <v>16.478000000000002</v>
      </c>
      <c r="L5627" s="10">
        <v>101.203</v>
      </c>
    </row>
    <row r="5628" spans="1:12">
      <c r="A5628" s="9">
        <v>4</v>
      </c>
      <c r="B5628" s="9">
        <v>670114</v>
      </c>
      <c r="C5628" s="9" t="s">
        <v>7782</v>
      </c>
      <c r="D5628" s="9" t="s">
        <v>7783</v>
      </c>
      <c r="E5628" s="9">
        <v>6701</v>
      </c>
      <c r="F5628" s="9" t="s">
        <v>1315</v>
      </c>
      <c r="G5628" s="9" t="s">
        <v>1316</v>
      </c>
      <c r="H5628" s="9">
        <v>67</v>
      </c>
      <c r="I5628" s="9" t="s">
        <v>964</v>
      </c>
      <c r="J5628" s="9" t="s">
        <v>965</v>
      </c>
      <c r="K5628" s="10">
        <v>16.321999999999999</v>
      </c>
      <c r="L5628" s="10">
        <v>101.187</v>
      </c>
    </row>
    <row r="5629" spans="1:12">
      <c r="A5629" s="9">
        <v>4</v>
      </c>
      <c r="B5629" s="9">
        <v>671002</v>
      </c>
      <c r="C5629" s="9" t="s">
        <v>7888</v>
      </c>
      <c r="D5629" s="9" t="s">
        <v>7889</v>
      </c>
      <c r="E5629" s="9">
        <v>6710</v>
      </c>
      <c r="F5629" s="9" t="s">
        <v>7890</v>
      </c>
      <c r="G5629" s="9" t="s">
        <v>7891</v>
      </c>
      <c r="H5629" s="9">
        <v>67</v>
      </c>
      <c r="I5629" s="9" t="s">
        <v>964</v>
      </c>
      <c r="J5629" s="9" t="s">
        <v>965</v>
      </c>
      <c r="K5629" s="10">
        <v>16.297000000000001</v>
      </c>
      <c r="L5629" s="10">
        <v>100.678</v>
      </c>
    </row>
    <row r="5630" spans="1:12">
      <c r="A5630" s="9">
        <v>4</v>
      </c>
      <c r="B5630" s="9">
        <v>670701</v>
      </c>
      <c r="C5630" s="9" t="s">
        <v>7946</v>
      </c>
      <c r="D5630" s="9" t="s">
        <v>7947</v>
      </c>
      <c r="E5630" s="9">
        <v>6707</v>
      </c>
      <c r="F5630" s="9" t="s">
        <v>7948</v>
      </c>
      <c r="G5630" s="9" t="s">
        <v>3862</v>
      </c>
      <c r="H5630" s="9">
        <v>67</v>
      </c>
      <c r="I5630" s="9" t="s">
        <v>964</v>
      </c>
      <c r="J5630" s="9" t="s">
        <v>965</v>
      </c>
      <c r="K5630" s="10">
        <v>15.956</v>
      </c>
      <c r="L5630" s="10">
        <v>101.10299999999999</v>
      </c>
    </row>
    <row r="5631" spans="1:12">
      <c r="A5631" s="9">
        <v>4</v>
      </c>
      <c r="B5631" s="9">
        <v>670312</v>
      </c>
      <c r="C5631" s="9" t="s">
        <v>8041</v>
      </c>
      <c r="D5631" s="9" t="s">
        <v>8042</v>
      </c>
      <c r="E5631" s="9">
        <v>6703</v>
      </c>
      <c r="F5631" s="9" t="s">
        <v>962</v>
      </c>
      <c r="G5631" s="9" t="s">
        <v>963</v>
      </c>
      <c r="H5631" s="9">
        <v>67</v>
      </c>
      <c r="I5631" s="9" t="s">
        <v>964</v>
      </c>
      <c r="J5631" s="9" t="s">
        <v>965</v>
      </c>
      <c r="K5631" s="10">
        <v>16.794</v>
      </c>
      <c r="L5631" s="10">
        <v>101.158</v>
      </c>
    </row>
    <row r="5632" spans="1:12">
      <c r="A5632" s="9">
        <v>4</v>
      </c>
      <c r="B5632" s="9">
        <v>670317</v>
      </c>
      <c r="C5632" s="9" t="s">
        <v>8109</v>
      </c>
      <c r="D5632" s="9" t="s">
        <v>8110</v>
      </c>
      <c r="E5632" s="9">
        <v>6703</v>
      </c>
      <c r="F5632" s="9" t="s">
        <v>962</v>
      </c>
      <c r="G5632" s="9" t="s">
        <v>963</v>
      </c>
      <c r="H5632" s="9">
        <v>67</v>
      </c>
      <c r="I5632" s="9" t="s">
        <v>964</v>
      </c>
      <c r="J5632" s="9" t="s">
        <v>965</v>
      </c>
      <c r="K5632" s="10">
        <v>16.629000000000001</v>
      </c>
      <c r="L5632" s="10">
        <v>101.178</v>
      </c>
    </row>
    <row r="5633" spans="1:12">
      <c r="A5633" s="9">
        <v>4</v>
      </c>
      <c r="B5633" s="9">
        <v>670502</v>
      </c>
      <c r="C5633" s="9" t="s">
        <v>8254</v>
      </c>
      <c r="D5633" s="9" t="s">
        <v>8255</v>
      </c>
      <c r="E5633" s="9">
        <v>6705</v>
      </c>
      <c r="F5633" s="9" t="s">
        <v>8256</v>
      </c>
      <c r="G5633" s="9" t="s">
        <v>8257</v>
      </c>
      <c r="H5633" s="9">
        <v>67</v>
      </c>
      <c r="I5633" s="9" t="s">
        <v>964</v>
      </c>
      <c r="J5633" s="9" t="s">
        <v>965</v>
      </c>
      <c r="K5633" s="10">
        <v>15.628</v>
      </c>
      <c r="L5633" s="10">
        <v>101.06100000000001</v>
      </c>
    </row>
    <row r="5634" spans="1:12">
      <c r="A5634" s="9">
        <v>4</v>
      </c>
      <c r="B5634" s="9">
        <v>670707</v>
      </c>
      <c r="C5634" s="9" t="s">
        <v>8467</v>
      </c>
      <c r="D5634" s="9" t="s">
        <v>8468</v>
      </c>
      <c r="E5634" s="9">
        <v>6707</v>
      </c>
      <c r="F5634" s="9" t="s">
        <v>7948</v>
      </c>
      <c r="G5634" s="9" t="s">
        <v>3862</v>
      </c>
      <c r="H5634" s="9">
        <v>67</v>
      </c>
      <c r="I5634" s="9" t="s">
        <v>964</v>
      </c>
      <c r="J5634" s="9" t="s">
        <v>965</v>
      </c>
      <c r="K5634" s="10">
        <v>16.140999999999998</v>
      </c>
      <c r="L5634" s="10">
        <v>101.03400000000001</v>
      </c>
    </row>
    <row r="5635" spans="1:12">
      <c r="A5635" s="9">
        <v>4</v>
      </c>
      <c r="B5635" s="9">
        <v>670507</v>
      </c>
      <c r="C5635" s="9" t="s">
        <v>8996</v>
      </c>
      <c r="D5635" s="9" t="s">
        <v>8997</v>
      </c>
      <c r="E5635" s="9">
        <v>6705</v>
      </c>
      <c r="F5635" s="9" t="s">
        <v>8256</v>
      </c>
      <c r="G5635" s="9" t="s">
        <v>8257</v>
      </c>
      <c r="H5635" s="9">
        <v>67</v>
      </c>
      <c r="I5635" s="9" t="s">
        <v>964</v>
      </c>
      <c r="J5635" s="9" t="s">
        <v>965</v>
      </c>
      <c r="K5635" s="10">
        <v>15.586</v>
      </c>
      <c r="L5635" s="10">
        <v>101.018</v>
      </c>
    </row>
    <row r="5636" spans="1:12">
      <c r="A5636" s="9">
        <v>4</v>
      </c>
      <c r="B5636" s="9">
        <v>670511</v>
      </c>
      <c r="C5636" s="9" t="s">
        <v>9015</v>
      </c>
      <c r="D5636" s="9" t="s">
        <v>9016</v>
      </c>
      <c r="E5636" s="9">
        <v>6705</v>
      </c>
      <c r="F5636" s="9" t="s">
        <v>8256</v>
      </c>
      <c r="G5636" s="9" t="s">
        <v>8257</v>
      </c>
      <c r="H5636" s="9">
        <v>67</v>
      </c>
      <c r="I5636" s="9" t="s">
        <v>964</v>
      </c>
      <c r="J5636" s="9" t="s">
        <v>965</v>
      </c>
      <c r="K5636" s="10">
        <v>15.744</v>
      </c>
      <c r="L5636" s="10">
        <v>101.095</v>
      </c>
    </row>
    <row r="5637" spans="1:12">
      <c r="A5637" s="9">
        <v>4</v>
      </c>
      <c r="B5637" s="9">
        <v>670702</v>
      </c>
      <c r="C5637" s="9" t="s">
        <v>9066</v>
      </c>
      <c r="D5637" s="9" t="s">
        <v>9067</v>
      </c>
      <c r="E5637" s="9">
        <v>6707</v>
      </c>
      <c r="F5637" s="9" t="s">
        <v>7948</v>
      </c>
      <c r="G5637" s="9" t="s">
        <v>3862</v>
      </c>
      <c r="H5637" s="9">
        <v>67</v>
      </c>
      <c r="I5637" s="9" t="s">
        <v>964</v>
      </c>
      <c r="J5637" s="9" t="s">
        <v>965</v>
      </c>
      <c r="K5637" s="10">
        <v>16.074999999999999</v>
      </c>
      <c r="L5637" s="10">
        <v>101.084</v>
      </c>
    </row>
    <row r="5638" spans="1:12">
      <c r="A5638" s="9">
        <v>4</v>
      </c>
      <c r="B5638" s="9">
        <v>670311</v>
      </c>
      <c r="C5638" s="9" t="s">
        <v>6508</v>
      </c>
      <c r="D5638" s="9" t="s">
        <v>6509</v>
      </c>
      <c r="E5638" s="9">
        <v>6703</v>
      </c>
      <c r="F5638" s="9" t="s">
        <v>962</v>
      </c>
      <c r="G5638" s="9" t="s">
        <v>963</v>
      </c>
      <c r="H5638" s="9">
        <v>67</v>
      </c>
      <c r="I5638" s="9" t="s">
        <v>964</v>
      </c>
      <c r="J5638" s="9" t="s">
        <v>965</v>
      </c>
      <c r="K5638" s="10">
        <v>16.824999999999999</v>
      </c>
      <c r="L5638" s="10">
        <v>101.319</v>
      </c>
    </row>
    <row r="5639" spans="1:12">
      <c r="A5639" s="9">
        <v>4</v>
      </c>
      <c r="B5639" s="9">
        <v>670510</v>
      </c>
      <c r="C5639" s="9" t="s">
        <v>8160</v>
      </c>
      <c r="D5639" s="9" t="s">
        <v>8161</v>
      </c>
      <c r="E5639" s="9">
        <v>6705</v>
      </c>
      <c r="F5639" s="9" t="s">
        <v>8256</v>
      </c>
      <c r="G5639" s="9" t="s">
        <v>8257</v>
      </c>
      <c r="H5639" s="9">
        <v>67</v>
      </c>
      <c r="I5639" s="9" t="s">
        <v>964</v>
      </c>
      <c r="J5639" s="9" t="s">
        <v>965</v>
      </c>
      <c r="K5639" s="10">
        <v>15.669</v>
      </c>
      <c r="L5639" s="10">
        <v>100.983</v>
      </c>
    </row>
    <row r="5640" spans="1:12">
      <c r="A5640" s="9">
        <v>4</v>
      </c>
      <c r="B5640" s="9">
        <v>670801</v>
      </c>
      <c r="C5640" s="9" t="s">
        <v>9389</v>
      </c>
      <c r="D5640" s="9" t="s">
        <v>9390</v>
      </c>
      <c r="E5640" s="9">
        <v>6708</v>
      </c>
      <c r="F5640" s="9" t="s">
        <v>7061</v>
      </c>
      <c r="G5640" s="9" t="s">
        <v>7060</v>
      </c>
      <c r="H5640" s="9">
        <v>67</v>
      </c>
      <c r="I5640" s="9" t="s">
        <v>964</v>
      </c>
      <c r="J5640" s="9" t="s">
        <v>965</v>
      </c>
      <c r="K5640" s="10">
        <v>15.846</v>
      </c>
      <c r="L5640" s="10">
        <v>100.93899999999999</v>
      </c>
    </row>
    <row r="5641" spans="1:12">
      <c r="A5641" s="9">
        <v>4</v>
      </c>
      <c r="B5641" s="9">
        <v>670512</v>
      </c>
      <c r="C5641" s="9" t="s">
        <v>6823</v>
      </c>
      <c r="D5641" s="9" t="s">
        <v>6824</v>
      </c>
      <c r="E5641" s="9">
        <v>6705</v>
      </c>
      <c r="F5641" s="9" t="s">
        <v>8256</v>
      </c>
      <c r="G5641" s="9" t="s">
        <v>8257</v>
      </c>
      <c r="H5641" s="9">
        <v>67</v>
      </c>
      <c r="I5641" s="9" t="s">
        <v>964</v>
      </c>
      <c r="J5641" s="9" t="s">
        <v>965</v>
      </c>
      <c r="K5641" s="10">
        <v>15.606999999999999</v>
      </c>
      <c r="L5641" s="10">
        <v>100.949</v>
      </c>
    </row>
    <row r="5642" spans="1:12">
      <c r="A5642" s="9">
        <v>4</v>
      </c>
      <c r="B5642" s="9">
        <v>670605</v>
      </c>
      <c r="C5642" s="9" t="s">
        <v>2194</v>
      </c>
      <c r="D5642" s="9" t="s">
        <v>2195</v>
      </c>
      <c r="E5642" s="9">
        <v>6706</v>
      </c>
      <c r="F5642" s="9" t="s">
        <v>7664</v>
      </c>
      <c r="G5642" s="9" t="s">
        <v>7665</v>
      </c>
      <c r="H5642" s="9">
        <v>67</v>
      </c>
      <c r="I5642" s="9" t="s">
        <v>964</v>
      </c>
      <c r="J5642" s="9" t="s">
        <v>965</v>
      </c>
      <c r="K5642" s="10">
        <v>15.477</v>
      </c>
      <c r="L5642" s="10">
        <v>100.971</v>
      </c>
    </row>
    <row r="5643" spans="1:12">
      <c r="A5643" s="9">
        <v>4</v>
      </c>
      <c r="B5643" s="9">
        <v>670708</v>
      </c>
      <c r="C5643" s="9" t="s">
        <v>9533</v>
      </c>
      <c r="D5643" s="9" t="s">
        <v>9534</v>
      </c>
      <c r="E5643" s="9">
        <v>6707</v>
      </c>
      <c r="F5643" s="9" t="s">
        <v>7948</v>
      </c>
      <c r="G5643" s="9" t="s">
        <v>3862</v>
      </c>
      <c r="H5643" s="9">
        <v>67</v>
      </c>
      <c r="I5643" s="9" t="s">
        <v>964</v>
      </c>
      <c r="J5643" s="9" t="s">
        <v>965</v>
      </c>
      <c r="K5643" s="10">
        <v>15.994999999999999</v>
      </c>
      <c r="L5643" s="10">
        <v>101.223</v>
      </c>
    </row>
    <row r="5644" spans="1:12">
      <c r="A5644" s="9">
        <v>4</v>
      </c>
      <c r="B5644" s="9">
        <v>670210</v>
      </c>
      <c r="C5644" s="9" t="s">
        <v>9551</v>
      </c>
      <c r="D5644" s="9" t="s">
        <v>65</v>
      </c>
      <c r="E5644" s="9">
        <v>6702</v>
      </c>
      <c r="F5644" s="9" t="s">
        <v>9552</v>
      </c>
      <c r="G5644" s="9" t="s">
        <v>9553</v>
      </c>
      <c r="H5644" s="9">
        <v>67</v>
      </c>
      <c r="I5644" s="9" t="s">
        <v>964</v>
      </c>
      <c r="J5644" s="9" t="s">
        <v>965</v>
      </c>
      <c r="K5644" s="10">
        <v>16.091999999999999</v>
      </c>
      <c r="L5644" s="10">
        <v>100.83199999999999</v>
      </c>
    </row>
    <row r="5645" spans="1:12">
      <c r="A5645" s="9">
        <v>4</v>
      </c>
      <c r="B5645" s="9">
        <v>670318</v>
      </c>
      <c r="C5645" s="9" t="s">
        <v>9611</v>
      </c>
      <c r="D5645" s="9" t="s">
        <v>9612</v>
      </c>
      <c r="E5645" s="9">
        <v>6703</v>
      </c>
      <c r="F5645" s="9" t="s">
        <v>962</v>
      </c>
      <c r="G5645" s="9" t="s">
        <v>963</v>
      </c>
      <c r="H5645" s="9">
        <v>67</v>
      </c>
      <c r="I5645" s="9" t="s">
        <v>964</v>
      </c>
      <c r="J5645" s="9" t="s">
        <v>965</v>
      </c>
      <c r="K5645" s="10">
        <v>16.677</v>
      </c>
      <c r="L5645" s="10">
        <v>101.146</v>
      </c>
    </row>
    <row r="5646" spans="1:12">
      <c r="A5646" s="9">
        <v>4</v>
      </c>
      <c r="B5646" s="9">
        <v>670117</v>
      </c>
      <c r="C5646" s="9" t="s">
        <v>9701</v>
      </c>
      <c r="D5646" s="9" t="s">
        <v>9702</v>
      </c>
      <c r="E5646" s="9">
        <v>6701</v>
      </c>
      <c r="F5646" s="9" t="s">
        <v>1315</v>
      </c>
      <c r="G5646" s="9" t="s">
        <v>1316</v>
      </c>
      <c r="H5646" s="9">
        <v>67</v>
      </c>
      <c r="I5646" s="9" t="s">
        <v>964</v>
      </c>
      <c r="J5646" s="9" t="s">
        <v>965</v>
      </c>
      <c r="K5646" s="10">
        <v>16.146000000000001</v>
      </c>
      <c r="L5646" s="10">
        <v>101.13800000000001</v>
      </c>
    </row>
    <row r="5647" spans="1:12">
      <c r="A5647" s="9">
        <v>4</v>
      </c>
      <c r="B5647" s="9">
        <v>670508</v>
      </c>
      <c r="C5647" s="9" t="s">
        <v>9819</v>
      </c>
      <c r="D5647" s="9" t="s">
        <v>9820</v>
      </c>
      <c r="E5647" s="9">
        <v>6705</v>
      </c>
      <c r="F5647" s="9" t="s">
        <v>8256</v>
      </c>
      <c r="G5647" s="9" t="s">
        <v>8257</v>
      </c>
      <c r="H5647" s="9">
        <v>67</v>
      </c>
      <c r="I5647" s="9" t="s">
        <v>964</v>
      </c>
      <c r="J5647" s="9" t="s">
        <v>965</v>
      </c>
      <c r="K5647" s="10">
        <v>15.529</v>
      </c>
      <c r="L5647" s="10">
        <v>101.044</v>
      </c>
    </row>
    <row r="5648" spans="1:12">
      <c r="A5648" s="9">
        <v>4</v>
      </c>
      <c r="B5648" s="9">
        <v>671005</v>
      </c>
      <c r="C5648" s="9" t="s">
        <v>9999</v>
      </c>
      <c r="D5648" s="9" t="s">
        <v>10000</v>
      </c>
      <c r="E5648" s="9">
        <v>6710</v>
      </c>
      <c r="F5648" s="9" t="s">
        <v>7890</v>
      </c>
      <c r="G5648" s="9" t="s">
        <v>7891</v>
      </c>
      <c r="H5648" s="9">
        <v>67</v>
      </c>
      <c r="I5648" s="9" t="s">
        <v>964</v>
      </c>
      <c r="J5648" s="9" t="s">
        <v>965</v>
      </c>
      <c r="K5648" s="10">
        <v>16.283000000000001</v>
      </c>
      <c r="L5648" s="10">
        <v>100.758</v>
      </c>
    </row>
    <row r="5649" spans="1:12">
      <c r="A5649" s="9">
        <v>4</v>
      </c>
      <c r="B5649" s="9">
        <v>670106</v>
      </c>
      <c r="C5649" s="9" t="s">
        <v>10010</v>
      </c>
      <c r="D5649" s="9" t="s">
        <v>5474</v>
      </c>
      <c r="E5649" s="9">
        <v>6701</v>
      </c>
      <c r="F5649" s="9" t="s">
        <v>1315</v>
      </c>
      <c r="G5649" s="9" t="s">
        <v>1316</v>
      </c>
      <c r="H5649" s="9">
        <v>67</v>
      </c>
      <c r="I5649" s="9" t="s">
        <v>964</v>
      </c>
      <c r="J5649" s="9" t="s">
        <v>965</v>
      </c>
      <c r="K5649" s="10">
        <v>16.507000000000001</v>
      </c>
      <c r="L5649" s="10">
        <v>101.146</v>
      </c>
    </row>
    <row r="5650" spans="1:12">
      <c r="A5650" s="9">
        <v>4</v>
      </c>
      <c r="B5650" s="9">
        <v>670711</v>
      </c>
      <c r="C5650" s="9" t="s">
        <v>10239</v>
      </c>
      <c r="D5650" s="9" t="s">
        <v>10240</v>
      </c>
      <c r="E5650" s="9">
        <v>6707</v>
      </c>
      <c r="F5650" s="9" t="s">
        <v>7948</v>
      </c>
      <c r="G5650" s="9" t="s">
        <v>3862</v>
      </c>
      <c r="H5650" s="9">
        <v>67</v>
      </c>
      <c r="I5650" s="9" t="s">
        <v>964</v>
      </c>
      <c r="J5650" s="9" t="s">
        <v>965</v>
      </c>
      <c r="K5650" s="10">
        <v>16.056999999999999</v>
      </c>
      <c r="L5650" s="10">
        <v>101.14700000000001</v>
      </c>
    </row>
    <row r="5651" spans="1:12">
      <c r="A5651" s="9">
        <v>4</v>
      </c>
      <c r="B5651" s="9">
        <v>670209</v>
      </c>
      <c r="C5651" s="9" t="s">
        <v>10247</v>
      </c>
      <c r="D5651" s="9" t="s">
        <v>10248</v>
      </c>
      <c r="E5651" s="9">
        <v>6702</v>
      </c>
      <c r="F5651" s="9" t="s">
        <v>9552</v>
      </c>
      <c r="G5651" s="9" t="s">
        <v>9553</v>
      </c>
      <c r="H5651" s="9">
        <v>67</v>
      </c>
      <c r="I5651" s="9" t="s">
        <v>964</v>
      </c>
      <c r="J5651" s="9" t="s">
        <v>965</v>
      </c>
      <c r="K5651" s="10">
        <v>16.18</v>
      </c>
      <c r="L5651" s="10">
        <v>100.726</v>
      </c>
    </row>
    <row r="5652" spans="1:12">
      <c r="A5652" s="9">
        <v>4</v>
      </c>
      <c r="B5652" s="9">
        <v>670407</v>
      </c>
      <c r="C5652" s="9" t="s">
        <v>10249</v>
      </c>
      <c r="D5652" s="9" t="s">
        <v>10250</v>
      </c>
      <c r="E5652" s="9">
        <v>6704</v>
      </c>
      <c r="F5652" s="9" t="s">
        <v>2346</v>
      </c>
      <c r="G5652" s="9" t="s">
        <v>2347</v>
      </c>
      <c r="H5652" s="9">
        <v>67</v>
      </c>
      <c r="I5652" s="9" t="s">
        <v>964</v>
      </c>
      <c r="J5652" s="9" t="s">
        <v>965</v>
      </c>
      <c r="K5652" s="10">
        <v>16.928999999999998</v>
      </c>
      <c r="L5652" s="10">
        <v>101.15600000000001</v>
      </c>
    </row>
    <row r="5653" spans="1:12">
      <c r="A5653" s="9">
        <v>4</v>
      </c>
      <c r="B5653" s="9">
        <v>670402</v>
      </c>
      <c r="C5653" s="9" t="s">
        <v>10346</v>
      </c>
      <c r="D5653" s="9" t="s">
        <v>10347</v>
      </c>
      <c r="E5653" s="9">
        <v>6704</v>
      </c>
      <c r="F5653" s="9" t="s">
        <v>2346</v>
      </c>
      <c r="G5653" s="9" t="s">
        <v>2347</v>
      </c>
      <c r="H5653" s="9">
        <v>67</v>
      </c>
      <c r="I5653" s="9" t="s">
        <v>964</v>
      </c>
      <c r="J5653" s="9" t="s">
        <v>965</v>
      </c>
      <c r="K5653" s="10">
        <v>17.026</v>
      </c>
      <c r="L5653" s="10">
        <v>101.217</v>
      </c>
    </row>
    <row r="5654" spans="1:12">
      <c r="A5654" s="9">
        <v>4</v>
      </c>
      <c r="B5654" s="9">
        <v>670109</v>
      </c>
      <c r="C5654" s="9" t="s">
        <v>6623</v>
      </c>
      <c r="D5654" s="9" t="s">
        <v>6624</v>
      </c>
      <c r="E5654" s="9">
        <v>6701</v>
      </c>
      <c r="F5654" s="9" t="s">
        <v>1315</v>
      </c>
      <c r="G5654" s="9" t="s">
        <v>1316</v>
      </c>
      <c r="H5654" s="9">
        <v>67</v>
      </c>
      <c r="I5654" s="9" t="s">
        <v>964</v>
      </c>
      <c r="J5654" s="9" t="s">
        <v>965</v>
      </c>
      <c r="K5654" s="10">
        <v>16.471</v>
      </c>
      <c r="L5654" s="10">
        <v>101.25</v>
      </c>
    </row>
    <row r="5655" spans="1:12">
      <c r="A5655" s="9">
        <v>4</v>
      </c>
      <c r="B5655" s="9">
        <v>670803</v>
      </c>
      <c r="C5655" s="9" t="s">
        <v>10361</v>
      </c>
      <c r="D5655" s="9" t="s">
        <v>10362</v>
      </c>
      <c r="E5655" s="9">
        <v>6708</v>
      </c>
      <c r="F5655" s="9" t="s">
        <v>7061</v>
      </c>
      <c r="G5655" s="9" t="s">
        <v>7060</v>
      </c>
      <c r="H5655" s="9">
        <v>67</v>
      </c>
      <c r="I5655" s="9" t="s">
        <v>964</v>
      </c>
      <c r="J5655" s="9" t="s">
        <v>965</v>
      </c>
      <c r="K5655" s="10">
        <v>15.877000000000001</v>
      </c>
      <c r="L5655" s="10">
        <v>100.985</v>
      </c>
    </row>
    <row r="5656" spans="1:12">
      <c r="A5656" s="9">
        <v>4</v>
      </c>
      <c r="B5656" s="9">
        <v>670314</v>
      </c>
      <c r="C5656" s="9" t="s">
        <v>10365</v>
      </c>
      <c r="D5656" s="9" t="s">
        <v>10366</v>
      </c>
      <c r="E5656" s="9">
        <v>6703</v>
      </c>
      <c r="F5656" s="9" t="s">
        <v>962</v>
      </c>
      <c r="G5656" s="9" t="s">
        <v>963</v>
      </c>
      <c r="H5656" s="9">
        <v>67</v>
      </c>
      <c r="I5656" s="9" t="s">
        <v>964</v>
      </c>
      <c r="J5656" s="9" t="s">
        <v>965</v>
      </c>
      <c r="K5656" s="10">
        <v>16.739000000000001</v>
      </c>
      <c r="L5656" s="10">
        <v>101.143</v>
      </c>
    </row>
    <row r="5657" spans="1:12">
      <c r="A5657" s="9">
        <v>4</v>
      </c>
      <c r="B5657" s="9">
        <v>670310</v>
      </c>
      <c r="C5657" s="9" t="s">
        <v>10392</v>
      </c>
      <c r="D5657" s="9" t="s">
        <v>10393</v>
      </c>
      <c r="E5657" s="9">
        <v>6703</v>
      </c>
      <c r="F5657" s="9" t="s">
        <v>962</v>
      </c>
      <c r="G5657" s="9" t="s">
        <v>963</v>
      </c>
      <c r="H5657" s="9">
        <v>67</v>
      </c>
      <c r="I5657" s="9" t="s">
        <v>964</v>
      </c>
      <c r="J5657" s="9" t="s">
        <v>965</v>
      </c>
      <c r="K5657" s="10">
        <v>16.782</v>
      </c>
      <c r="L5657" s="10">
        <v>101.357</v>
      </c>
    </row>
    <row r="5658" spans="1:12">
      <c r="A5658" s="9">
        <v>4</v>
      </c>
      <c r="B5658" s="9">
        <v>670602</v>
      </c>
      <c r="C5658" s="9" t="s">
        <v>10403</v>
      </c>
      <c r="D5658" s="9" t="s">
        <v>10404</v>
      </c>
      <c r="E5658" s="9">
        <v>6706</v>
      </c>
      <c r="F5658" s="9" t="s">
        <v>7664</v>
      </c>
      <c r="G5658" s="9" t="s">
        <v>7665</v>
      </c>
      <c r="H5658" s="9">
        <v>67</v>
      </c>
      <c r="I5658" s="9" t="s">
        <v>964</v>
      </c>
      <c r="J5658" s="9" t="s">
        <v>965</v>
      </c>
      <c r="K5658" s="10">
        <v>15.42</v>
      </c>
      <c r="L5658" s="10">
        <v>101.07</v>
      </c>
    </row>
    <row r="5659" spans="1:12">
      <c r="A5659" s="9">
        <v>4</v>
      </c>
      <c r="B5659" s="9">
        <v>670709</v>
      </c>
      <c r="C5659" s="9" t="s">
        <v>10461</v>
      </c>
      <c r="D5659" s="9" t="s">
        <v>10462</v>
      </c>
      <c r="E5659" s="9">
        <v>6707</v>
      </c>
      <c r="F5659" s="9" t="s">
        <v>7948</v>
      </c>
      <c r="G5659" s="9" t="s">
        <v>3862</v>
      </c>
      <c r="H5659" s="9">
        <v>67</v>
      </c>
      <c r="I5659" s="9" t="s">
        <v>964</v>
      </c>
      <c r="J5659" s="9" t="s">
        <v>965</v>
      </c>
      <c r="K5659" s="10">
        <v>15.952999999999999</v>
      </c>
      <c r="L5659" s="10">
        <v>101.03400000000001</v>
      </c>
    </row>
    <row r="5660" spans="1:12">
      <c r="A5660" s="9">
        <v>4</v>
      </c>
      <c r="B5660" s="9">
        <v>670703</v>
      </c>
      <c r="C5660" s="9" t="s">
        <v>10515</v>
      </c>
      <c r="D5660" s="9" t="s">
        <v>10516</v>
      </c>
      <c r="E5660" s="9">
        <v>6707</v>
      </c>
      <c r="F5660" s="9" t="s">
        <v>7948</v>
      </c>
      <c r="G5660" s="9" t="s">
        <v>3862</v>
      </c>
      <c r="H5660" s="9">
        <v>67</v>
      </c>
      <c r="I5660" s="9" t="s">
        <v>964</v>
      </c>
      <c r="J5660" s="9" t="s">
        <v>965</v>
      </c>
      <c r="K5660" s="10">
        <v>15.933</v>
      </c>
      <c r="L5660" s="10">
        <v>100.928</v>
      </c>
    </row>
    <row r="5661" spans="1:12">
      <c r="A5661" s="9">
        <v>4</v>
      </c>
      <c r="B5661" s="9">
        <v>670710</v>
      </c>
      <c r="C5661" s="9" t="s">
        <v>3861</v>
      </c>
      <c r="D5661" s="9" t="s">
        <v>3862</v>
      </c>
      <c r="E5661" s="9">
        <v>6707</v>
      </c>
      <c r="F5661" s="9" t="s">
        <v>7948</v>
      </c>
      <c r="G5661" s="9" t="s">
        <v>3862</v>
      </c>
      <c r="H5661" s="9">
        <v>67</v>
      </c>
      <c r="I5661" s="9" t="s">
        <v>964</v>
      </c>
      <c r="J5661" s="9" t="s">
        <v>965</v>
      </c>
      <c r="K5661" s="10">
        <v>16.004000000000001</v>
      </c>
      <c r="L5661" s="10">
        <v>101.03700000000001</v>
      </c>
    </row>
    <row r="5662" spans="1:12">
      <c r="A5662" s="9">
        <v>4</v>
      </c>
      <c r="B5662" s="9">
        <v>671001</v>
      </c>
      <c r="C5662" s="9" t="s">
        <v>10542</v>
      </c>
      <c r="D5662" s="9" t="s">
        <v>7891</v>
      </c>
      <c r="E5662" s="9">
        <v>6710</v>
      </c>
      <c r="F5662" s="9" t="s">
        <v>7890</v>
      </c>
      <c r="G5662" s="9" t="s">
        <v>7891</v>
      </c>
      <c r="H5662" s="9">
        <v>67</v>
      </c>
      <c r="I5662" s="9" t="s">
        <v>964</v>
      </c>
      <c r="J5662" s="9" t="s">
        <v>965</v>
      </c>
      <c r="K5662" s="10">
        <v>16.347000000000001</v>
      </c>
      <c r="L5662" s="10">
        <v>100.809</v>
      </c>
    </row>
    <row r="5663" spans="1:12">
      <c r="A5663" s="9">
        <v>4</v>
      </c>
      <c r="B5663" s="9">
        <v>670705</v>
      </c>
      <c r="C5663" s="9" t="s">
        <v>10578</v>
      </c>
      <c r="D5663" s="9" t="s">
        <v>10579</v>
      </c>
      <c r="E5663" s="9">
        <v>6707</v>
      </c>
      <c r="F5663" s="9" t="s">
        <v>7948</v>
      </c>
      <c r="G5663" s="9" t="s">
        <v>3862</v>
      </c>
      <c r="H5663" s="9">
        <v>67</v>
      </c>
      <c r="I5663" s="9" t="s">
        <v>964</v>
      </c>
      <c r="J5663" s="9" t="s">
        <v>965</v>
      </c>
      <c r="K5663" s="10">
        <v>15.897</v>
      </c>
      <c r="L5663" s="10">
        <v>101.154</v>
      </c>
    </row>
    <row r="5664" spans="1:12">
      <c r="A5664" s="9">
        <v>4</v>
      </c>
      <c r="B5664" s="9">
        <v>670805</v>
      </c>
      <c r="C5664" s="9" t="s">
        <v>9924</v>
      </c>
      <c r="D5664" s="9" t="s">
        <v>9925</v>
      </c>
      <c r="E5664" s="9">
        <v>6708</v>
      </c>
      <c r="F5664" s="9" t="s">
        <v>7061</v>
      </c>
      <c r="G5664" s="9" t="s">
        <v>7060</v>
      </c>
      <c r="H5664" s="9">
        <v>67</v>
      </c>
      <c r="I5664" s="9" t="s">
        <v>964</v>
      </c>
      <c r="J5664" s="9" t="s">
        <v>965</v>
      </c>
      <c r="K5664" s="10">
        <v>15.747</v>
      </c>
      <c r="L5664" s="10">
        <v>100.861</v>
      </c>
    </row>
    <row r="5665" spans="1:12">
      <c r="A5665" s="9">
        <v>4</v>
      </c>
      <c r="B5665" s="9">
        <v>670503</v>
      </c>
      <c r="C5665" s="9" t="s">
        <v>8893</v>
      </c>
      <c r="D5665" s="9" t="s">
        <v>8894</v>
      </c>
      <c r="E5665" s="9">
        <v>6705</v>
      </c>
      <c r="F5665" s="9" t="s">
        <v>8256</v>
      </c>
      <c r="G5665" s="9" t="s">
        <v>8257</v>
      </c>
      <c r="H5665" s="9">
        <v>67</v>
      </c>
      <c r="I5665" s="9" t="s">
        <v>964</v>
      </c>
      <c r="J5665" s="9" t="s">
        <v>965</v>
      </c>
      <c r="K5665" s="10">
        <v>15.709</v>
      </c>
      <c r="L5665" s="10">
        <v>101.029</v>
      </c>
    </row>
    <row r="5666" spans="1:12">
      <c r="A5666" s="9">
        <v>4</v>
      </c>
      <c r="B5666" s="9">
        <v>670806</v>
      </c>
      <c r="C5666" s="9" t="s">
        <v>10662</v>
      </c>
      <c r="D5666" s="9" t="s">
        <v>10663</v>
      </c>
      <c r="E5666" s="9">
        <v>6708</v>
      </c>
      <c r="F5666" s="9" t="s">
        <v>7061</v>
      </c>
      <c r="G5666" s="9" t="s">
        <v>7060</v>
      </c>
      <c r="H5666" s="9">
        <v>67</v>
      </c>
      <c r="I5666" s="9" t="s">
        <v>964</v>
      </c>
      <c r="J5666" s="9" t="s">
        <v>965</v>
      </c>
      <c r="K5666" s="10">
        <v>15.88</v>
      </c>
      <c r="L5666" s="10">
        <v>100.84699999999999</v>
      </c>
    </row>
    <row r="5667" spans="1:12">
      <c r="A5667" s="9">
        <v>4</v>
      </c>
      <c r="B5667" s="9">
        <v>671107</v>
      </c>
      <c r="C5667" s="9" t="s">
        <v>10722</v>
      </c>
      <c r="D5667" s="9" t="s">
        <v>10723</v>
      </c>
      <c r="E5667" s="9">
        <v>6711</v>
      </c>
      <c r="F5667" s="9" t="s">
        <v>7492</v>
      </c>
      <c r="G5667" s="9" t="s">
        <v>7493</v>
      </c>
      <c r="H5667" s="9">
        <v>67</v>
      </c>
      <c r="I5667" s="9" t="s">
        <v>964</v>
      </c>
      <c r="J5667" s="9" t="s">
        <v>965</v>
      </c>
      <c r="K5667" s="10">
        <v>16.832000000000001</v>
      </c>
      <c r="L5667" s="10">
        <v>101.015</v>
      </c>
    </row>
    <row r="5668" spans="1:12">
      <c r="A5668" s="9">
        <v>4</v>
      </c>
      <c r="B5668" s="9">
        <v>670704</v>
      </c>
      <c r="C5668" s="9" t="s">
        <v>10734</v>
      </c>
      <c r="D5668" s="9" t="s">
        <v>10735</v>
      </c>
      <c r="E5668" s="9">
        <v>6707</v>
      </c>
      <c r="F5668" s="9" t="s">
        <v>7948</v>
      </c>
      <c r="G5668" s="9" t="s">
        <v>3862</v>
      </c>
      <c r="H5668" s="9">
        <v>67</v>
      </c>
      <c r="I5668" s="9" t="s">
        <v>964</v>
      </c>
      <c r="J5668" s="9" t="s">
        <v>965</v>
      </c>
      <c r="K5668" s="10">
        <v>15.957000000000001</v>
      </c>
      <c r="L5668" s="10">
        <v>101.18300000000001</v>
      </c>
    </row>
    <row r="5669" spans="1:12">
      <c r="A5669" s="9">
        <v>4</v>
      </c>
      <c r="B5669" s="9">
        <v>670202</v>
      </c>
      <c r="C5669" s="9" t="s">
        <v>10876</v>
      </c>
      <c r="D5669" s="9" t="s">
        <v>9784</v>
      </c>
      <c r="E5669" s="9">
        <v>6702</v>
      </c>
      <c r="F5669" s="9" t="s">
        <v>9552</v>
      </c>
      <c r="G5669" s="9" t="s">
        <v>9553</v>
      </c>
      <c r="H5669" s="9">
        <v>67</v>
      </c>
      <c r="I5669" s="9" t="s">
        <v>964</v>
      </c>
      <c r="J5669" s="9" t="s">
        <v>965</v>
      </c>
      <c r="K5669" s="10">
        <v>16.131</v>
      </c>
      <c r="L5669" s="10">
        <v>100.67700000000001</v>
      </c>
    </row>
    <row r="5670" spans="1:12">
      <c r="A5670" s="9">
        <v>4</v>
      </c>
      <c r="B5670" s="9">
        <v>670504</v>
      </c>
      <c r="C5670" s="9" t="s">
        <v>10955</v>
      </c>
      <c r="D5670" s="9" t="s">
        <v>10956</v>
      </c>
      <c r="E5670" s="9">
        <v>6705</v>
      </c>
      <c r="F5670" s="9" t="s">
        <v>8256</v>
      </c>
      <c r="G5670" s="9" t="s">
        <v>8257</v>
      </c>
      <c r="H5670" s="9">
        <v>67</v>
      </c>
      <c r="I5670" s="9" t="s">
        <v>964</v>
      </c>
      <c r="J5670" s="9" t="s">
        <v>965</v>
      </c>
      <c r="K5670" s="10">
        <v>15.814</v>
      </c>
      <c r="L5670" s="10">
        <v>101.227</v>
      </c>
    </row>
    <row r="5671" spans="1:12">
      <c r="A5671" s="9">
        <v>4</v>
      </c>
      <c r="B5671" s="9">
        <v>670203</v>
      </c>
      <c r="C5671" s="9" t="s">
        <v>274</v>
      </c>
      <c r="D5671" s="9" t="s">
        <v>275</v>
      </c>
      <c r="E5671" s="9">
        <v>6702</v>
      </c>
      <c r="F5671" s="9" t="s">
        <v>9552</v>
      </c>
      <c r="G5671" s="9" t="s">
        <v>9553</v>
      </c>
      <c r="H5671" s="9">
        <v>67</v>
      </c>
      <c r="I5671" s="9" t="s">
        <v>964</v>
      </c>
      <c r="J5671" s="9" t="s">
        <v>965</v>
      </c>
      <c r="K5671" s="10">
        <v>16.204000000000001</v>
      </c>
      <c r="L5671" s="10">
        <v>100.792</v>
      </c>
    </row>
    <row r="5672" spans="1:12">
      <c r="A5672" s="9">
        <v>4</v>
      </c>
      <c r="B5672" s="9">
        <v>670115</v>
      </c>
      <c r="C5672" s="9" t="s">
        <v>10961</v>
      </c>
      <c r="D5672" s="9" t="s">
        <v>10962</v>
      </c>
      <c r="E5672" s="9">
        <v>6701</v>
      </c>
      <c r="F5672" s="9" t="s">
        <v>1315</v>
      </c>
      <c r="G5672" s="9" t="s">
        <v>1316</v>
      </c>
      <c r="H5672" s="9">
        <v>67</v>
      </c>
      <c r="I5672" s="9" t="s">
        <v>964</v>
      </c>
      <c r="J5672" s="9" t="s">
        <v>965</v>
      </c>
      <c r="K5672" s="10">
        <v>16.190999999999999</v>
      </c>
      <c r="L5672" s="10">
        <v>101.06699999999999</v>
      </c>
    </row>
    <row r="5673" spans="1:12">
      <c r="A5673" s="9">
        <v>4</v>
      </c>
      <c r="B5673" s="9">
        <v>670404</v>
      </c>
      <c r="C5673" s="9" t="s">
        <v>4447</v>
      </c>
      <c r="D5673" s="9" t="s">
        <v>4448</v>
      </c>
      <c r="E5673" s="9">
        <v>6704</v>
      </c>
      <c r="F5673" s="9" t="s">
        <v>2346</v>
      </c>
      <c r="G5673" s="9" t="s">
        <v>2347</v>
      </c>
      <c r="H5673" s="9">
        <v>67</v>
      </c>
      <c r="I5673" s="9" t="s">
        <v>964</v>
      </c>
      <c r="J5673" s="9" t="s">
        <v>965</v>
      </c>
      <c r="K5673" s="10">
        <v>16.856999999999999</v>
      </c>
      <c r="L5673" s="10">
        <v>101.095</v>
      </c>
    </row>
    <row r="5674" spans="1:12">
      <c r="A5674" s="9">
        <v>4</v>
      </c>
      <c r="B5674" s="9">
        <v>670802</v>
      </c>
      <c r="C5674" s="9" t="s">
        <v>11158</v>
      </c>
      <c r="D5674" s="9" t="s">
        <v>11159</v>
      </c>
      <c r="E5674" s="9">
        <v>6708</v>
      </c>
      <c r="F5674" s="9" t="s">
        <v>7061</v>
      </c>
      <c r="G5674" s="9" t="s">
        <v>7060</v>
      </c>
      <c r="H5674" s="9">
        <v>67</v>
      </c>
      <c r="I5674" s="9" t="s">
        <v>964</v>
      </c>
      <c r="J5674" s="9" t="s">
        <v>965</v>
      </c>
      <c r="K5674" s="10">
        <v>15.788</v>
      </c>
      <c r="L5674" s="10">
        <v>100.922</v>
      </c>
    </row>
    <row r="5675" spans="1:12">
      <c r="A5675" s="9">
        <v>4</v>
      </c>
      <c r="B5675" s="9">
        <v>670208</v>
      </c>
      <c r="C5675" s="9" t="s">
        <v>11170</v>
      </c>
      <c r="D5675" s="9" t="s">
        <v>11171</v>
      </c>
      <c r="E5675" s="9">
        <v>6702</v>
      </c>
      <c r="F5675" s="9" t="s">
        <v>9552</v>
      </c>
      <c r="G5675" s="9" t="s">
        <v>9553</v>
      </c>
      <c r="H5675" s="9">
        <v>67</v>
      </c>
      <c r="I5675" s="9" t="s">
        <v>964</v>
      </c>
      <c r="J5675" s="9" t="s">
        <v>965</v>
      </c>
      <c r="K5675" s="10">
        <v>16.035</v>
      </c>
      <c r="L5675" s="10">
        <v>100.928</v>
      </c>
    </row>
    <row r="5676" spans="1:12">
      <c r="A5676" s="9">
        <v>4</v>
      </c>
      <c r="B5676" s="9">
        <v>671102</v>
      </c>
      <c r="C5676" s="9" t="s">
        <v>11244</v>
      </c>
      <c r="D5676" s="9" t="s">
        <v>11245</v>
      </c>
      <c r="E5676" s="9">
        <v>6711</v>
      </c>
      <c r="F5676" s="9" t="s">
        <v>7492</v>
      </c>
      <c r="G5676" s="9" t="s">
        <v>7493</v>
      </c>
      <c r="H5676" s="9">
        <v>67</v>
      </c>
      <c r="I5676" s="9" t="s">
        <v>964</v>
      </c>
      <c r="J5676" s="9" t="s">
        <v>965</v>
      </c>
      <c r="K5676" s="10">
        <v>16.78</v>
      </c>
      <c r="L5676" s="10">
        <v>101.05500000000001</v>
      </c>
    </row>
    <row r="5677" spans="1:12">
      <c r="A5677" s="9">
        <v>4</v>
      </c>
      <c r="B5677" s="9">
        <v>670320</v>
      </c>
      <c r="C5677" s="9" t="s">
        <v>11266</v>
      </c>
      <c r="D5677" s="9" t="s">
        <v>11267</v>
      </c>
      <c r="E5677" s="9">
        <v>6703</v>
      </c>
      <c r="F5677" s="9" t="s">
        <v>962</v>
      </c>
      <c r="G5677" s="9" t="s">
        <v>963</v>
      </c>
      <c r="H5677" s="9">
        <v>67</v>
      </c>
      <c r="I5677" s="9" t="s">
        <v>964</v>
      </c>
      <c r="J5677" s="9" t="s">
        <v>965</v>
      </c>
      <c r="K5677" s="10">
        <v>16.581</v>
      </c>
      <c r="L5677" s="10">
        <v>101.324</v>
      </c>
    </row>
    <row r="5678" spans="1:12">
      <c r="A5678" s="9">
        <v>4</v>
      </c>
      <c r="B5678" s="9">
        <v>670201</v>
      </c>
      <c r="C5678" s="9" t="s">
        <v>11339</v>
      </c>
      <c r="D5678" s="9" t="s">
        <v>9553</v>
      </c>
      <c r="E5678" s="9">
        <v>6702</v>
      </c>
      <c r="F5678" s="9" t="s">
        <v>9552</v>
      </c>
      <c r="G5678" s="9" t="s">
        <v>9553</v>
      </c>
      <c r="H5678" s="9">
        <v>67</v>
      </c>
      <c r="I5678" s="9" t="s">
        <v>964</v>
      </c>
      <c r="J5678" s="9" t="s">
        <v>965</v>
      </c>
      <c r="K5678" s="10">
        <v>16.158000000000001</v>
      </c>
      <c r="L5678" s="10">
        <v>100.895</v>
      </c>
    </row>
    <row r="5679" spans="1:12">
      <c r="A5679" s="9">
        <v>4</v>
      </c>
      <c r="B5679" s="9">
        <v>670712</v>
      </c>
      <c r="C5679" s="9" t="s">
        <v>11350</v>
      </c>
      <c r="D5679" s="9" t="s">
        <v>11351</v>
      </c>
      <c r="E5679" s="9">
        <v>6707</v>
      </c>
      <c r="F5679" s="9" t="s">
        <v>7948</v>
      </c>
      <c r="G5679" s="9" t="s">
        <v>3862</v>
      </c>
      <c r="H5679" s="9">
        <v>67</v>
      </c>
      <c r="I5679" s="9" t="s">
        <v>964</v>
      </c>
      <c r="J5679" s="9" t="s">
        <v>965</v>
      </c>
      <c r="K5679" s="10">
        <v>16.100999999999999</v>
      </c>
      <c r="L5679" s="10">
        <v>100.95099999999999</v>
      </c>
    </row>
    <row r="5680" spans="1:12">
      <c r="A5680" s="9">
        <v>4</v>
      </c>
      <c r="B5680" s="9">
        <v>670206</v>
      </c>
      <c r="C5680" s="9" t="s">
        <v>1326</v>
      </c>
      <c r="D5680" s="9" t="s">
        <v>1327</v>
      </c>
      <c r="E5680" s="9">
        <v>6702</v>
      </c>
      <c r="F5680" s="9" t="s">
        <v>9552</v>
      </c>
      <c r="G5680" s="9" t="s">
        <v>9553</v>
      </c>
      <c r="H5680" s="9">
        <v>67</v>
      </c>
      <c r="I5680" s="9" t="s">
        <v>964</v>
      </c>
      <c r="J5680" s="9" t="s">
        <v>965</v>
      </c>
      <c r="K5680" s="10">
        <v>16.05</v>
      </c>
      <c r="L5680" s="10">
        <v>100.744</v>
      </c>
    </row>
    <row r="5681" spans="1:12">
      <c r="A5681" s="9">
        <v>4</v>
      </c>
      <c r="B5681" s="9">
        <v>670501</v>
      </c>
      <c r="C5681" s="9" t="s">
        <v>11402</v>
      </c>
      <c r="D5681" s="9" t="s">
        <v>11403</v>
      </c>
      <c r="E5681" s="9">
        <v>6705</v>
      </c>
      <c r="F5681" s="9" t="s">
        <v>8256</v>
      </c>
      <c r="G5681" s="9" t="s">
        <v>8257</v>
      </c>
      <c r="H5681" s="9">
        <v>67</v>
      </c>
      <c r="I5681" s="9" t="s">
        <v>964</v>
      </c>
      <c r="J5681" s="9" t="s">
        <v>965</v>
      </c>
      <c r="K5681" s="10">
        <v>15.66</v>
      </c>
      <c r="L5681" s="10">
        <v>101.14100000000001</v>
      </c>
    </row>
    <row r="5682" spans="1:12">
      <c r="A5682" s="9">
        <v>4</v>
      </c>
      <c r="B5682" s="9">
        <v>670904</v>
      </c>
      <c r="C5682" s="9" t="s">
        <v>11429</v>
      </c>
      <c r="D5682" s="9" t="s">
        <v>11430</v>
      </c>
      <c r="E5682" s="9">
        <v>6709</v>
      </c>
      <c r="F5682" s="9" t="s">
        <v>11431</v>
      </c>
      <c r="G5682" s="9" t="s">
        <v>11432</v>
      </c>
      <c r="H5682" s="9">
        <v>67</v>
      </c>
      <c r="I5682" s="9" t="s">
        <v>964</v>
      </c>
      <c r="J5682" s="9" t="s">
        <v>965</v>
      </c>
      <c r="K5682" s="10">
        <v>16.709</v>
      </c>
      <c r="L5682" s="10">
        <v>101.71</v>
      </c>
    </row>
    <row r="5683" spans="1:12">
      <c r="A5683" s="9">
        <v>4</v>
      </c>
      <c r="B5683" s="9">
        <v>670606</v>
      </c>
      <c r="C5683" s="9" t="s">
        <v>11444</v>
      </c>
      <c r="D5683" s="9" t="s">
        <v>11445</v>
      </c>
      <c r="E5683" s="9">
        <v>6706</v>
      </c>
      <c r="F5683" s="9" t="s">
        <v>7664</v>
      </c>
      <c r="G5683" s="9" t="s">
        <v>7665</v>
      </c>
      <c r="H5683" s="9">
        <v>67</v>
      </c>
      <c r="I5683" s="9" t="s">
        <v>964</v>
      </c>
      <c r="J5683" s="9" t="s">
        <v>965</v>
      </c>
      <c r="K5683" s="10">
        <v>15.401999999999999</v>
      </c>
      <c r="L5683" s="10">
        <v>101.252</v>
      </c>
    </row>
    <row r="5684" spans="1:12">
      <c r="A5684" s="9">
        <v>4</v>
      </c>
      <c r="B5684" s="9">
        <v>671101</v>
      </c>
      <c r="C5684" s="9" t="s">
        <v>3198</v>
      </c>
      <c r="D5684" s="9" t="s">
        <v>3199</v>
      </c>
      <c r="E5684" s="9">
        <v>6711</v>
      </c>
      <c r="F5684" s="9" t="s">
        <v>7492</v>
      </c>
      <c r="G5684" s="9" t="s">
        <v>7493</v>
      </c>
      <c r="H5684" s="9">
        <v>67</v>
      </c>
      <c r="I5684" s="9" t="s">
        <v>964</v>
      </c>
      <c r="J5684" s="9" t="s">
        <v>965</v>
      </c>
      <c r="K5684" s="10">
        <v>16.716999999999999</v>
      </c>
      <c r="L5684" s="10">
        <v>100.962</v>
      </c>
    </row>
    <row r="5685" spans="1:12">
      <c r="A5685" s="9">
        <v>4</v>
      </c>
      <c r="B5685" s="9">
        <v>670808</v>
      </c>
      <c r="C5685" s="9" t="s">
        <v>3334</v>
      </c>
      <c r="D5685" s="9" t="s">
        <v>3335</v>
      </c>
      <c r="E5685" s="9">
        <v>6708</v>
      </c>
      <c r="F5685" s="9" t="s">
        <v>7061</v>
      </c>
      <c r="G5685" s="9" t="s">
        <v>7060</v>
      </c>
      <c r="H5685" s="9">
        <v>67</v>
      </c>
      <c r="I5685" s="9" t="s">
        <v>964</v>
      </c>
      <c r="J5685" s="9" t="s">
        <v>965</v>
      </c>
      <c r="K5685" s="10">
        <v>15.894</v>
      </c>
      <c r="L5685" s="10">
        <v>101.324</v>
      </c>
    </row>
    <row r="5686" spans="1:12">
      <c r="A5686" s="9">
        <v>4</v>
      </c>
      <c r="B5686" s="9">
        <v>671104</v>
      </c>
      <c r="C5686" s="9" t="s">
        <v>11458</v>
      </c>
      <c r="D5686" s="9" t="s">
        <v>11459</v>
      </c>
      <c r="E5686" s="9">
        <v>6711</v>
      </c>
      <c r="F5686" s="9" t="s">
        <v>7492</v>
      </c>
      <c r="G5686" s="9" t="s">
        <v>7493</v>
      </c>
      <c r="H5686" s="9">
        <v>67</v>
      </c>
      <c r="I5686" s="9" t="s">
        <v>964</v>
      </c>
      <c r="J5686" s="9" t="s">
        <v>965</v>
      </c>
      <c r="K5686" s="10">
        <v>16.52</v>
      </c>
      <c r="L5686" s="10">
        <v>101.042</v>
      </c>
    </row>
    <row r="5687" spans="1:12">
      <c r="A5687" s="9">
        <v>4</v>
      </c>
      <c r="B5687" s="9">
        <v>670308</v>
      </c>
      <c r="C5687" s="9" t="s">
        <v>11486</v>
      </c>
      <c r="D5687" s="9" t="s">
        <v>11487</v>
      </c>
      <c r="E5687" s="9">
        <v>6703</v>
      </c>
      <c r="F5687" s="9" t="s">
        <v>962</v>
      </c>
      <c r="G5687" s="9" t="s">
        <v>963</v>
      </c>
      <c r="H5687" s="9">
        <v>67</v>
      </c>
      <c r="I5687" s="9" t="s">
        <v>964</v>
      </c>
      <c r="J5687" s="9" t="s">
        <v>965</v>
      </c>
      <c r="K5687" s="10">
        <v>16.888999999999999</v>
      </c>
      <c r="L5687" s="10">
        <v>101.346</v>
      </c>
    </row>
    <row r="5688" spans="1:12">
      <c r="A5688" s="9">
        <v>4</v>
      </c>
      <c r="B5688" s="9">
        <v>670804</v>
      </c>
      <c r="C5688" s="9" t="s">
        <v>11518</v>
      </c>
      <c r="D5688" s="9" t="s">
        <v>11519</v>
      </c>
      <c r="E5688" s="9">
        <v>6708</v>
      </c>
      <c r="F5688" s="9" t="s">
        <v>7061</v>
      </c>
      <c r="G5688" s="9" t="s">
        <v>7060</v>
      </c>
      <c r="H5688" s="9">
        <v>67</v>
      </c>
      <c r="I5688" s="9" t="s">
        <v>964</v>
      </c>
      <c r="J5688" s="9" t="s">
        <v>965</v>
      </c>
      <c r="K5688" s="10">
        <v>15.817</v>
      </c>
      <c r="L5688" s="10">
        <v>101.075</v>
      </c>
    </row>
    <row r="5689" spans="1:12">
      <c r="A5689" s="9">
        <v>4</v>
      </c>
      <c r="B5689" s="9">
        <v>670514</v>
      </c>
      <c r="C5689" s="9" t="s">
        <v>11521</v>
      </c>
      <c r="D5689" s="9" t="s">
        <v>11522</v>
      </c>
      <c r="E5689" s="9">
        <v>6705</v>
      </c>
      <c r="F5689" s="9" t="s">
        <v>8256</v>
      </c>
      <c r="G5689" s="9" t="s">
        <v>8257</v>
      </c>
      <c r="H5689" s="9">
        <v>67</v>
      </c>
      <c r="I5689" s="9" t="s">
        <v>964</v>
      </c>
      <c r="J5689" s="9" t="s">
        <v>965</v>
      </c>
      <c r="K5689" s="10">
        <v>15.657</v>
      </c>
      <c r="L5689" s="10">
        <v>100.858</v>
      </c>
    </row>
    <row r="5690" spans="1:12">
      <c r="A5690" s="9">
        <v>4</v>
      </c>
      <c r="B5690" s="9">
        <v>670113</v>
      </c>
      <c r="C5690" s="9" t="s">
        <v>8398</v>
      </c>
      <c r="D5690" s="9" t="s">
        <v>11465</v>
      </c>
      <c r="E5690" s="9">
        <v>6701</v>
      </c>
      <c r="F5690" s="9" t="s">
        <v>1315</v>
      </c>
      <c r="G5690" s="9" t="s">
        <v>1316</v>
      </c>
      <c r="H5690" s="9">
        <v>67</v>
      </c>
      <c r="I5690" s="9" t="s">
        <v>964</v>
      </c>
      <c r="J5690" s="9" t="s">
        <v>965</v>
      </c>
      <c r="K5690" s="10">
        <v>16.265999999999998</v>
      </c>
      <c r="L5690" s="10">
        <v>101.027</v>
      </c>
    </row>
    <row r="5691" spans="1:12">
      <c r="A5691" s="9">
        <v>4</v>
      </c>
      <c r="B5691" s="9">
        <v>670107</v>
      </c>
      <c r="C5691" s="9" t="s">
        <v>11545</v>
      </c>
      <c r="D5691" s="9" t="s">
        <v>11546</v>
      </c>
      <c r="E5691" s="9">
        <v>6701</v>
      </c>
      <c r="F5691" s="9" t="s">
        <v>1315</v>
      </c>
      <c r="G5691" s="9" t="s">
        <v>1316</v>
      </c>
      <c r="H5691" s="9">
        <v>67</v>
      </c>
      <c r="I5691" s="9" t="s">
        <v>964</v>
      </c>
      <c r="J5691" s="9" t="s">
        <v>965</v>
      </c>
      <c r="K5691" s="10">
        <v>16.59</v>
      </c>
      <c r="L5691" s="10">
        <v>101.134</v>
      </c>
    </row>
    <row r="5692" spans="1:12">
      <c r="A5692" s="9">
        <v>4</v>
      </c>
      <c r="B5692" s="9">
        <v>670111</v>
      </c>
      <c r="C5692" s="9" t="s">
        <v>4115</v>
      </c>
      <c r="D5692" s="9" t="s">
        <v>4116</v>
      </c>
      <c r="E5692" s="9">
        <v>6701</v>
      </c>
      <c r="F5692" s="9" t="s">
        <v>1315</v>
      </c>
      <c r="G5692" s="9" t="s">
        <v>1316</v>
      </c>
      <c r="H5692" s="9">
        <v>67</v>
      </c>
      <c r="I5692" s="9" t="s">
        <v>964</v>
      </c>
      <c r="J5692" s="9" t="s">
        <v>965</v>
      </c>
      <c r="K5692" s="10">
        <v>16.39</v>
      </c>
      <c r="L5692" s="10">
        <v>101.218</v>
      </c>
    </row>
    <row r="5693" spans="1:12">
      <c r="A5693" s="9">
        <v>4</v>
      </c>
      <c r="B5693" s="9">
        <v>671004</v>
      </c>
      <c r="C5693" s="9" t="s">
        <v>5339</v>
      </c>
      <c r="D5693" s="9" t="s">
        <v>3899</v>
      </c>
      <c r="E5693" s="9">
        <v>6710</v>
      </c>
      <c r="F5693" s="9" t="s">
        <v>7890</v>
      </c>
      <c r="G5693" s="9" t="s">
        <v>7891</v>
      </c>
      <c r="H5693" s="9">
        <v>67</v>
      </c>
      <c r="I5693" s="9" t="s">
        <v>964</v>
      </c>
      <c r="J5693" s="9" t="s">
        <v>965</v>
      </c>
      <c r="K5693" s="10">
        <v>16.387</v>
      </c>
      <c r="L5693" s="10">
        <v>100.754</v>
      </c>
    </row>
    <row r="5694" spans="1:12">
      <c r="A5694" s="9">
        <v>4</v>
      </c>
      <c r="B5694" s="9">
        <v>670505</v>
      </c>
      <c r="C5694" s="9" t="s">
        <v>7782</v>
      </c>
      <c r="D5694" s="9" t="s">
        <v>7783</v>
      </c>
      <c r="E5694" s="9">
        <v>6705</v>
      </c>
      <c r="F5694" s="9" t="s">
        <v>8256</v>
      </c>
      <c r="G5694" s="9" t="s">
        <v>8257</v>
      </c>
      <c r="H5694" s="9">
        <v>67</v>
      </c>
      <c r="I5694" s="9" t="s">
        <v>964</v>
      </c>
      <c r="J5694" s="9" t="s">
        <v>965</v>
      </c>
      <c r="K5694" s="10">
        <v>15.686999999999999</v>
      </c>
      <c r="L5694" s="10">
        <v>101.306</v>
      </c>
    </row>
    <row r="5695" spans="1:12">
      <c r="A5695" s="9">
        <v>4</v>
      </c>
      <c r="B5695" s="9">
        <v>671003</v>
      </c>
      <c r="C5695" s="9" t="s">
        <v>11706</v>
      </c>
      <c r="D5695" s="9" t="s">
        <v>11707</v>
      </c>
      <c r="E5695" s="9">
        <v>6710</v>
      </c>
      <c r="F5695" s="9" t="s">
        <v>7890</v>
      </c>
      <c r="G5695" s="9" t="s">
        <v>7891</v>
      </c>
      <c r="H5695" s="9">
        <v>67</v>
      </c>
      <c r="I5695" s="9" t="s">
        <v>964</v>
      </c>
      <c r="J5695" s="9" t="s">
        <v>965</v>
      </c>
      <c r="K5695" s="10">
        <v>16.361999999999998</v>
      </c>
      <c r="L5695" s="10">
        <v>100.91800000000001</v>
      </c>
    </row>
    <row r="5696" spans="1:12">
      <c r="A5696" s="9">
        <v>4</v>
      </c>
      <c r="B5696" s="9">
        <v>670403</v>
      </c>
      <c r="C5696" s="9" t="s">
        <v>11718</v>
      </c>
      <c r="D5696" s="9" t="s">
        <v>11719</v>
      </c>
      <c r="E5696" s="9">
        <v>6704</v>
      </c>
      <c r="F5696" s="9" t="s">
        <v>2346</v>
      </c>
      <c r="G5696" s="9" t="s">
        <v>2347</v>
      </c>
      <c r="H5696" s="9">
        <v>67</v>
      </c>
      <c r="I5696" s="9" t="s">
        <v>964</v>
      </c>
      <c r="J5696" s="9" t="s">
        <v>965</v>
      </c>
      <c r="K5696" s="10">
        <v>16.951000000000001</v>
      </c>
      <c r="L5696" s="10">
        <v>101.215</v>
      </c>
    </row>
    <row r="5697" spans="1:12">
      <c r="A5697" s="9">
        <v>4</v>
      </c>
      <c r="B5697" s="9">
        <v>671103</v>
      </c>
      <c r="C5697" s="9" t="s">
        <v>11749</v>
      </c>
      <c r="D5697" s="9" t="s">
        <v>11750</v>
      </c>
      <c r="E5697" s="9">
        <v>6711</v>
      </c>
      <c r="F5697" s="9" t="s">
        <v>7492</v>
      </c>
      <c r="G5697" s="9" t="s">
        <v>7493</v>
      </c>
      <c r="H5697" s="9">
        <v>67</v>
      </c>
      <c r="I5697" s="9" t="s">
        <v>964</v>
      </c>
      <c r="J5697" s="9" t="s">
        <v>965</v>
      </c>
      <c r="K5697" s="10">
        <v>16.631</v>
      </c>
      <c r="L5697" s="10">
        <v>100.999</v>
      </c>
    </row>
    <row r="5698" spans="1:12">
      <c r="A5698" s="9">
        <v>4</v>
      </c>
      <c r="B5698" s="9">
        <v>670601</v>
      </c>
      <c r="C5698" s="9" t="s">
        <v>11770</v>
      </c>
      <c r="D5698" s="9" t="s">
        <v>7665</v>
      </c>
      <c r="E5698" s="9">
        <v>6706</v>
      </c>
      <c r="F5698" s="9" t="s">
        <v>7664</v>
      </c>
      <c r="G5698" s="9" t="s">
        <v>7665</v>
      </c>
      <c r="H5698" s="9">
        <v>67</v>
      </c>
      <c r="I5698" s="9" t="s">
        <v>964</v>
      </c>
      <c r="J5698" s="9" t="s">
        <v>965</v>
      </c>
      <c r="K5698" s="10">
        <v>15.439</v>
      </c>
      <c r="L5698" s="10">
        <v>101.14</v>
      </c>
    </row>
    <row r="5699" spans="1:12">
      <c r="A5699" s="9">
        <v>4</v>
      </c>
      <c r="B5699" s="9">
        <v>670509</v>
      </c>
      <c r="C5699" s="9" t="s">
        <v>11805</v>
      </c>
      <c r="E5699" s="9">
        <v>6705</v>
      </c>
      <c r="F5699" s="9" t="s">
        <v>8256</v>
      </c>
      <c r="G5699" s="9" t="s">
        <v>8257</v>
      </c>
      <c r="H5699" s="9">
        <v>67</v>
      </c>
      <c r="I5699" s="9" t="s">
        <v>964</v>
      </c>
      <c r="J5699" s="9" t="s">
        <v>965</v>
      </c>
      <c r="K5699" s="10">
        <v>15.53</v>
      </c>
      <c r="L5699" s="10">
        <v>100.92</v>
      </c>
    </row>
    <row r="5700" spans="1:12">
      <c r="A5700" s="9">
        <v>4</v>
      </c>
      <c r="B5700" s="9">
        <v>670103</v>
      </c>
      <c r="C5700" s="9" t="s">
        <v>11836</v>
      </c>
      <c r="D5700" s="9" t="s">
        <v>11837</v>
      </c>
      <c r="E5700" s="9">
        <v>6701</v>
      </c>
      <c r="F5700" s="9" t="s">
        <v>1315</v>
      </c>
      <c r="G5700" s="9" t="s">
        <v>1316</v>
      </c>
      <c r="H5700" s="9">
        <v>67</v>
      </c>
      <c r="I5700" s="9" t="s">
        <v>964</v>
      </c>
      <c r="J5700" s="9" t="s">
        <v>965</v>
      </c>
      <c r="K5700" s="10">
        <v>16.347000000000001</v>
      </c>
      <c r="L5700" s="10">
        <v>101.056</v>
      </c>
    </row>
    <row r="5701" spans="1:12">
      <c r="A5701" s="9">
        <v>4</v>
      </c>
      <c r="B5701" s="9">
        <v>670713</v>
      </c>
      <c r="C5701" s="9" t="s">
        <v>11905</v>
      </c>
      <c r="D5701" s="9" t="s">
        <v>11906</v>
      </c>
      <c r="E5701" s="9">
        <v>6707</v>
      </c>
      <c r="F5701" s="9" t="s">
        <v>7948</v>
      </c>
      <c r="G5701" s="9" t="s">
        <v>3862</v>
      </c>
      <c r="H5701" s="9">
        <v>67</v>
      </c>
      <c r="I5701" s="9" t="s">
        <v>964</v>
      </c>
      <c r="J5701" s="9" t="s">
        <v>965</v>
      </c>
      <c r="K5701" s="10">
        <v>16.001000000000001</v>
      </c>
      <c r="L5701" s="10">
        <v>101.301</v>
      </c>
    </row>
    <row r="5702" spans="1:12">
      <c r="A5702" s="9">
        <v>4</v>
      </c>
      <c r="B5702" s="9">
        <v>670205</v>
      </c>
      <c r="C5702" s="9" t="s">
        <v>11922</v>
      </c>
      <c r="D5702" s="9" t="s">
        <v>11923</v>
      </c>
      <c r="E5702" s="9">
        <v>6702</v>
      </c>
      <c r="F5702" s="9" t="s">
        <v>9552</v>
      </c>
      <c r="G5702" s="9" t="s">
        <v>9553</v>
      </c>
      <c r="H5702" s="9">
        <v>67</v>
      </c>
      <c r="I5702" s="9" t="s">
        <v>964</v>
      </c>
      <c r="J5702" s="9" t="s">
        <v>965</v>
      </c>
      <c r="K5702" s="10">
        <v>15.983000000000001</v>
      </c>
      <c r="L5702" s="10">
        <v>100.839</v>
      </c>
    </row>
    <row r="5703" spans="1:12">
      <c r="A5703" s="9">
        <v>4</v>
      </c>
      <c r="B5703" s="9">
        <v>670604</v>
      </c>
      <c r="C5703" s="9" t="s">
        <v>11930</v>
      </c>
      <c r="D5703" s="9" t="s">
        <v>11931</v>
      </c>
      <c r="E5703" s="9">
        <v>6706</v>
      </c>
      <c r="F5703" s="9" t="s">
        <v>7664</v>
      </c>
      <c r="G5703" s="9" t="s">
        <v>7665</v>
      </c>
      <c r="H5703" s="9">
        <v>67</v>
      </c>
      <c r="I5703" s="9" t="s">
        <v>964</v>
      </c>
      <c r="J5703" s="9" t="s">
        <v>965</v>
      </c>
      <c r="K5703" s="10">
        <v>15.526999999999999</v>
      </c>
      <c r="L5703" s="10">
        <v>101.136</v>
      </c>
    </row>
    <row r="5704" spans="1:12">
      <c r="A5704" s="9">
        <v>4</v>
      </c>
      <c r="B5704" s="9">
        <v>671106</v>
      </c>
      <c r="C5704" s="9" t="s">
        <v>11939</v>
      </c>
      <c r="D5704" s="9" t="s">
        <v>11940</v>
      </c>
      <c r="E5704" s="9">
        <v>6711</v>
      </c>
      <c r="F5704" s="9" t="s">
        <v>7492</v>
      </c>
      <c r="G5704" s="9" t="s">
        <v>7493</v>
      </c>
      <c r="H5704" s="9">
        <v>67</v>
      </c>
      <c r="I5704" s="9" t="s">
        <v>964</v>
      </c>
      <c r="J5704" s="9" t="s">
        <v>965</v>
      </c>
      <c r="K5704" s="10">
        <v>16.577999999999999</v>
      </c>
      <c r="L5704" s="10">
        <v>100.898</v>
      </c>
    </row>
    <row r="5705" spans="1:12">
      <c r="A5705" s="9">
        <v>4</v>
      </c>
      <c r="B5705" s="9">
        <v>670513</v>
      </c>
      <c r="C5705" s="9" t="s">
        <v>11941</v>
      </c>
      <c r="D5705" s="9" t="s">
        <v>11942</v>
      </c>
      <c r="E5705" s="9">
        <v>6705</v>
      </c>
      <c r="F5705" s="9" t="s">
        <v>8256</v>
      </c>
      <c r="G5705" s="9" t="s">
        <v>8257</v>
      </c>
      <c r="H5705" s="9">
        <v>67</v>
      </c>
      <c r="I5705" s="9" t="s">
        <v>964</v>
      </c>
      <c r="J5705" s="9" t="s">
        <v>965</v>
      </c>
      <c r="K5705" s="10">
        <v>15.755000000000001</v>
      </c>
      <c r="L5705" s="10">
        <v>101.21599999999999</v>
      </c>
    </row>
    <row r="5706" spans="1:12">
      <c r="A5706" s="9">
        <v>4</v>
      </c>
      <c r="B5706" s="9">
        <v>670603</v>
      </c>
      <c r="C5706" s="9" t="s">
        <v>11946</v>
      </c>
      <c r="D5706" s="9" t="s">
        <v>11947</v>
      </c>
      <c r="E5706" s="9">
        <v>6706</v>
      </c>
      <c r="F5706" s="9" t="s">
        <v>7664</v>
      </c>
      <c r="G5706" s="9" t="s">
        <v>7665</v>
      </c>
      <c r="H5706" s="9">
        <v>67</v>
      </c>
      <c r="I5706" s="9" t="s">
        <v>964</v>
      </c>
      <c r="J5706" s="9" t="s">
        <v>965</v>
      </c>
      <c r="K5706" s="10">
        <v>15.37</v>
      </c>
      <c r="L5706" s="10">
        <v>101.164</v>
      </c>
    </row>
    <row r="5707" spans="1:12">
      <c r="A5707" s="9">
        <v>4</v>
      </c>
      <c r="B5707" s="9">
        <v>670409</v>
      </c>
      <c r="C5707" s="9" t="s">
        <v>12014</v>
      </c>
      <c r="D5707" s="9" t="s">
        <v>12015</v>
      </c>
      <c r="E5707" s="9">
        <v>6704</v>
      </c>
      <c r="F5707" s="9" t="s">
        <v>2346</v>
      </c>
      <c r="G5707" s="9" t="s">
        <v>2347</v>
      </c>
      <c r="H5707" s="9">
        <v>67</v>
      </c>
      <c r="I5707" s="9" t="s">
        <v>964</v>
      </c>
      <c r="J5707" s="9" t="s">
        <v>965</v>
      </c>
      <c r="K5707" s="10">
        <v>16.998000000000001</v>
      </c>
      <c r="L5707" s="10">
        <v>101.402</v>
      </c>
    </row>
    <row r="5708" spans="1:12">
      <c r="A5708" s="9">
        <v>4</v>
      </c>
      <c r="B5708" s="9">
        <v>670506</v>
      </c>
      <c r="C5708" s="9" t="s">
        <v>12107</v>
      </c>
      <c r="D5708" s="9" t="s">
        <v>12108</v>
      </c>
      <c r="E5708" s="9">
        <v>6705</v>
      </c>
      <c r="F5708" s="9" t="s">
        <v>8256</v>
      </c>
      <c r="G5708" s="9" t="s">
        <v>8257</v>
      </c>
      <c r="H5708" s="9">
        <v>67</v>
      </c>
      <c r="I5708" s="9" t="s">
        <v>964</v>
      </c>
      <c r="J5708" s="9" t="s">
        <v>965</v>
      </c>
      <c r="K5708" s="10">
        <v>15.608000000000001</v>
      </c>
      <c r="L5708" s="10">
        <v>101.217</v>
      </c>
    </row>
    <row r="5709" spans="1:12">
      <c r="A5709" s="9">
        <v>4</v>
      </c>
      <c r="B5709" s="9">
        <v>670102</v>
      </c>
      <c r="C5709" s="9" t="s">
        <v>12129</v>
      </c>
      <c r="D5709" s="9" t="s">
        <v>12130</v>
      </c>
      <c r="E5709" s="9">
        <v>6701</v>
      </c>
      <c r="F5709" s="9" t="s">
        <v>1315</v>
      </c>
      <c r="G5709" s="9" t="s">
        <v>1316</v>
      </c>
      <c r="H5709" s="9">
        <v>67</v>
      </c>
      <c r="I5709" s="9" t="s">
        <v>964</v>
      </c>
      <c r="J5709" s="9" t="s">
        <v>965</v>
      </c>
      <c r="K5709" s="10">
        <v>16.321999999999999</v>
      </c>
      <c r="L5709" s="10">
        <v>101.29900000000001</v>
      </c>
    </row>
    <row r="5710" spans="1:12">
      <c r="A5710" s="9">
        <v>4</v>
      </c>
      <c r="B5710" s="9">
        <v>670902</v>
      </c>
      <c r="C5710" s="9" t="s">
        <v>12132</v>
      </c>
      <c r="D5710" s="9" t="s">
        <v>12133</v>
      </c>
      <c r="E5710" s="9">
        <v>6709</v>
      </c>
      <c r="F5710" s="9" t="s">
        <v>11431</v>
      </c>
      <c r="G5710" s="9" t="s">
        <v>11432</v>
      </c>
      <c r="H5710" s="9">
        <v>67</v>
      </c>
      <c r="I5710" s="9" t="s">
        <v>964</v>
      </c>
      <c r="J5710" s="9" t="s">
        <v>965</v>
      </c>
      <c r="K5710" s="10">
        <v>16.937000000000001</v>
      </c>
      <c r="L5710" s="10">
        <v>101.477</v>
      </c>
    </row>
    <row r="5711" spans="1:12">
      <c r="A5711" s="9">
        <v>4</v>
      </c>
      <c r="B5711" s="9">
        <v>670319</v>
      </c>
      <c r="C5711" s="9" t="s">
        <v>1661</v>
      </c>
      <c r="D5711" s="9" t="s">
        <v>1662</v>
      </c>
      <c r="E5711" s="9">
        <v>6703</v>
      </c>
      <c r="F5711" s="9" t="s">
        <v>962</v>
      </c>
      <c r="G5711" s="9" t="s">
        <v>963</v>
      </c>
      <c r="H5711" s="9">
        <v>67</v>
      </c>
      <c r="I5711" s="9" t="s">
        <v>964</v>
      </c>
      <c r="J5711" s="9" t="s">
        <v>965</v>
      </c>
      <c r="K5711" s="10">
        <v>16.641999999999999</v>
      </c>
      <c r="L5711" s="10">
        <v>101.298</v>
      </c>
    </row>
    <row r="5712" spans="1:12">
      <c r="A5712" s="9">
        <v>4</v>
      </c>
      <c r="B5712" s="9">
        <v>670706</v>
      </c>
      <c r="C5712" s="9" t="s">
        <v>12191</v>
      </c>
      <c r="D5712" s="9" t="s">
        <v>12192</v>
      </c>
      <c r="E5712" s="9">
        <v>6707</v>
      </c>
      <c r="F5712" s="9" t="s">
        <v>7948</v>
      </c>
      <c r="G5712" s="9" t="s">
        <v>3862</v>
      </c>
      <c r="H5712" s="9">
        <v>67</v>
      </c>
      <c r="I5712" s="9" t="s">
        <v>964</v>
      </c>
      <c r="J5712" s="9" t="s">
        <v>965</v>
      </c>
      <c r="K5712" s="10">
        <v>16.129000000000001</v>
      </c>
      <c r="L5712" s="10">
        <v>101.276</v>
      </c>
    </row>
    <row r="5713" spans="1:12">
      <c r="A5713" s="9">
        <v>4</v>
      </c>
      <c r="B5713" s="9">
        <v>670204</v>
      </c>
      <c r="C5713" s="9" t="s">
        <v>12291</v>
      </c>
      <c r="D5713" s="9" t="s">
        <v>12292</v>
      </c>
      <c r="E5713" s="9">
        <v>6702</v>
      </c>
      <c r="F5713" s="9" t="s">
        <v>9552</v>
      </c>
      <c r="G5713" s="9" t="s">
        <v>9553</v>
      </c>
      <c r="H5713" s="9">
        <v>67</v>
      </c>
      <c r="I5713" s="9" t="s">
        <v>964</v>
      </c>
      <c r="J5713" s="9" t="s">
        <v>965</v>
      </c>
      <c r="K5713" s="10">
        <v>16.271000000000001</v>
      </c>
      <c r="L5713" s="10">
        <v>100.892</v>
      </c>
    </row>
    <row r="5714" spans="1:12">
      <c r="A5714" s="9">
        <v>4</v>
      </c>
      <c r="B5714" s="9">
        <v>670112</v>
      </c>
      <c r="C5714" s="9" t="s">
        <v>6900</v>
      </c>
      <c r="D5714" s="9" t="s">
        <v>6901</v>
      </c>
      <c r="E5714" s="9">
        <v>6701</v>
      </c>
      <c r="F5714" s="9" t="s">
        <v>1315</v>
      </c>
      <c r="G5714" s="9" t="s">
        <v>1316</v>
      </c>
      <c r="H5714" s="9">
        <v>67</v>
      </c>
      <c r="I5714" s="9" t="s">
        <v>964</v>
      </c>
      <c r="J5714" s="9" t="s">
        <v>965</v>
      </c>
      <c r="K5714" s="10">
        <v>16.228999999999999</v>
      </c>
      <c r="L5714" s="10">
        <v>101.23</v>
      </c>
    </row>
    <row r="5715" spans="1:12">
      <c r="A5715" s="9">
        <v>4</v>
      </c>
      <c r="B5715" s="9">
        <v>670405</v>
      </c>
      <c r="C5715" s="9" t="s">
        <v>9026</v>
      </c>
      <c r="D5715" s="9" t="s">
        <v>9027</v>
      </c>
      <c r="E5715" s="9">
        <v>6704</v>
      </c>
      <c r="F5715" s="9" t="s">
        <v>2346</v>
      </c>
      <c r="G5715" s="9" t="s">
        <v>2347</v>
      </c>
      <c r="H5715" s="9">
        <v>67</v>
      </c>
      <c r="I5715" s="9" t="s">
        <v>964</v>
      </c>
      <c r="J5715" s="9" t="s">
        <v>965</v>
      </c>
      <c r="K5715" s="10">
        <v>17.108000000000001</v>
      </c>
      <c r="L5715" s="10">
        <v>101.407</v>
      </c>
    </row>
    <row r="5716" spans="1:12">
      <c r="A5716" s="9">
        <v>4</v>
      </c>
      <c r="B5716" s="9">
        <v>670901</v>
      </c>
      <c r="C5716" s="9" t="s">
        <v>12466</v>
      </c>
      <c r="D5716" s="9" t="s">
        <v>11432</v>
      </c>
      <c r="E5716" s="9">
        <v>6709</v>
      </c>
      <c r="F5716" s="9" t="s">
        <v>11431</v>
      </c>
      <c r="G5716" s="9" t="s">
        <v>11432</v>
      </c>
      <c r="H5716" s="9">
        <v>67</v>
      </c>
      <c r="I5716" s="9" t="s">
        <v>964</v>
      </c>
      <c r="J5716" s="9" t="s">
        <v>965</v>
      </c>
      <c r="K5716" s="10">
        <v>16.763999999999999</v>
      </c>
      <c r="L5716" s="10">
        <v>101.681</v>
      </c>
    </row>
    <row r="5717" spans="1:12">
      <c r="A5717" s="9">
        <v>4</v>
      </c>
      <c r="B5717" s="9">
        <v>670903</v>
      </c>
      <c r="C5717" s="9" t="s">
        <v>12467</v>
      </c>
      <c r="D5717" s="9" t="s">
        <v>12468</v>
      </c>
      <c r="E5717" s="9">
        <v>6709</v>
      </c>
      <c r="F5717" s="9" t="s">
        <v>11431</v>
      </c>
      <c r="G5717" s="9" t="s">
        <v>11432</v>
      </c>
      <c r="H5717" s="9">
        <v>67</v>
      </c>
      <c r="I5717" s="9" t="s">
        <v>964</v>
      </c>
      <c r="J5717" s="9" t="s">
        <v>965</v>
      </c>
      <c r="K5717" s="10">
        <v>16.936</v>
      </c>
      <c r="L5717" s="10">
        <v>101.595</v>
      </c>
    </row>
    <row r="5718" spans="1:12">
      <c r="A5718" s="9">
        <v>4</v>
      </c>
      <c r="B5718" s="9">
        <v>670105</v>
      </c>
      <c r="C5718" s="9" t="s">
        <v>12473</v>
      </c>
      <c r="D5718" s="9" t="s">
        <v>12474</v>
      </c>
      <c r="E5718" s="9">
        <v>6701</v>
      </c>
      <c r="F5718" s="9" t="s">
        <v>1315</v>
      </c>
      <c r="G5718" s="9" t="s">
        <v>1316</v>
      </c>
      <c r="H5718" s="9">
        <v>67</v>
      </c>
      <c r="I5718" s="9" t="s">
        <v>964</v>
      </c>
      <c r="J5718" s="9" t="s">
        <v>965</v>
      </c>
      <c r="K5718" s="10">
        <v>16.449000000000002</v>
      </c>
      <c r="L5718" s="10">
        <v>100.97199999999999</v>
      </c>
    </row>
    <row r="5719" spans="1:12">
      <c r="A5719" s="9">
        <v>4</v>
      </c>
      <c r="B5719" s="9">
        <v>670313</v>
      </c>
      <c r="C5719" s="9" t="s">
        <v>11085</v>
      </c>
      <c r="D5719" s="9" t="s">
        <v>11086</v>
      </c>
      <c r="E5719" s="9">
        <v>6703</v>
      </c>
      <c r="F5719" s="9" t="s">
        <v>962</v>
      </c>
      <c r="G5719" s="9" t="s">
        <v>963</v>
      </c>
      <c r="H5719" s="9">
        <v>67</v>
      </c>
      <c r="I5719" s="9" t="s">
        <v>964</v>
      </c>
      <c r="J5719" s="9" t="s">
        <v>965</v>
      </c>
      <c r="K5719" s="10">
        <v>16.707999999999998</v>
      </c>
      <c r="L5719" s="10">
        <v>101.304</v>
      </c>
    </row>
    <row r="5720" spans="1:12">
      <c r="A5720" s="9">
        <v>4</v>
      </c>
      <c r="B5720" s="9">
        <v>670116</v>
      </c>
      <c r="C5720" s="9" t="s">
        <v>1630</v>
      </c>
      <c r="D5720" s="9" t="s">
        <v>1631</v>
      </c>
      <c r="E5720" s="9">
        <v>6701</v>
      </c>
      <c r="F5720" s="9" t="s">
        <v>1315</v>
      </c>
      <c r="G5720" s="9" t="s">
        <v>1316</v>
      </c>
      <c r="H5720" s="9">
        <v>67</v>
      </c>
      <c r="I5720" s="9" t="s">
        <v>964</v>
      </c>
      <c r="J5720" s="9" t="s">
        <v>965</v>
      </c>
      <c r="K5720" s="10">
        <v>16.504999999999999</v>
      </c>
      <c r="L5720" s="10">
        <v>101.383</v>
      </c>
    </row>
    <row r="5721" spans="1:12">
      <c r="A5721" s="9">
        <v>4</v>
      </c>
      <c r="B5721" s="9">
        <v>700501</v>
      </c>
      <c r="C5721" s="9" t="s">
        <v>540</v>
      </c>
      <c r="D5721" s="9" t="s">
        <v>541</v>
      </c>
      <c r="E5721" s="9">
        <v>7005</v>
      </c>
      <c r="F5721" s="9" t="s">
        <v>542</v>
      </c>
      <c r="G5721" s="9" t="s">
        <v>541</v>
      </c>
      <c r="H5721" s="9">
        <v>70</v>
      </c>
      <c r="I5721" s="9" t="s">
        <v>543</v>
      </c>
      <c r="J5721" s="9" t="s">
        <v>544</v>
      </c>
      <c r="K5721" s="10">
        <v>13.816000000000001</v>
      </c>
      <c r="L5721" s="10">
        <v>99.873000000000005</v>
      </c>
    </row>
    <row r="5722" spans="1:12">
      <c r="A5722" s="9">
        <v>4</v>
      </c>
      <c r="B5722" s="9">
        <v>700701</v>
      </c>
      <c r="C5722" s="9" t="s">
        <v>673</v>
      </c>
      <c r="D5722" s="9" t="s">
        <v>674</v>
      </c>
      <c r="E5722" s="9">
        <v>7007</v>
      </c>
      <c r="F5722" s="9" t="s">
        <v>675</v>
      </c>
      <c r="G5722" s="9" t="s">
        <v>674</v>
      </c>
      <c r="H5722" s="9">
        <v>70</v>
      </c>
      <c r="I5722" s="9" t="s">
        <v>543</v>
      </c>
      <c r="J5722" s="9" t="s">
        <v>544</v>
      </c>
      <c r="K5722" s="10">
        <v>13.695</v>
      </c>
      <c r="L5722" s="10">
        <v>99.852999999999994</v>
      </c>
    </row>
    <row r="5723" spans="1:12">
      <c r="A5723" s="9">
        <v>4</v>
      </c>
      <c r="B5723" s="9">
        <v>700401</v>
      </c>
      <c r="C5723" s="9" t="s">
        <v>974</v>
      </c>
      <c r="D5723" s="9" t="s">
        <v>975</v>
      </c>
      <c r="E5723" s="9">
        <v>7004</v>
      </c>
      <c r="F5723" s="9" t="s">
        <v>976</v>
      </c>
      <c r="G5723" s="9" t="s">
        <v>975</v>
      </c>
      <c r="H5723" s="9">
        <v>70</v>
      </c>
      <c r="I5723" s="9" t="s">
        <v>543</v>
      </c>
      <c r="J5723" s="9" t="s">
        <v>544</v>
      </c>
      <c r="K5723" s="10">
        <v>13.516999999999999</v>
      </c>
      <c r="L5723" s="10">
        <v>99.948999999999998</v>
      </c>
    </row>
    <row r="5724" spans="1:12">
      <c r="A5724" s="9">
        <v>4</v>
      </c>
      <c r="B5724" s="9">
        <v>700403</v>
      </c>
      <c r="C5724" s="9" t="s">
        <v>1124</v>
      </c>
      <c r="D5724" s="9" t="s">
        <v>1125</v>
      </c>
      <c r="E5724" s="9">
        <v>7004</v>
      </c>
      <c r="F5724" s="9" t="s">
        <v>976</v>
      </c>
      <c r="G5724" s="9" t="s">
        <v>975</v>
      </c>
      <c r="H5724" s="9">
        <v>70</v>
      </c>
      <c r="I5724" s="9" t="s">
        <v>543</v>
      </c>
      <c r="J5724" s="9" t="s">
        <v>544</v>
      </c>
      <c r="K5724" s="10">
        <v>13.532999999999999</v>
      </c>
      <c r="L5724" s="10">
        <v>99.983999999999995</v>
      </c>
    </row>
    <row r="5725" spans="1:12">
      <c r="A5725" s="9">
        <v>4</v>
      </c>
      <c r="B5725" s="9">
        <v>700404</v>
      </c>
      <c r="C5725" s="9" t="s">
        <v>1248</v>
      </c>
      <c r="D5725" s="9" t="s">
        <v>1249</v>
      </c>
      <c r="E5725" s="9">
        <v>7004</v>
      </c>
      <c r="F5725" s="9" t="s">
        <v>976</v>
      </c>
      <c r="G5725" s="9" t="s">
        <v>975</v>
      </c>
      <c r="H5725" s="9">
        <v>70</v>
      </c>
      <c r="I5725" s="9" t="s">
        <v>543</v>
      </c>
      <c r="J5725" s="9" t="s">
        <v>544</v>
      </c>
      <c r="K5725" s="10">
        <v>13.504</v>
      </c>
      <c r="L5725" s="10">
        <v>99.953000000000003</v>
      </c>
    </row>
    <row r="5726" spans="1:12">
      <c r="A5726" s="9">
        <v>4</v>
      </c>
      <c r="B5726" s="9">
        <v>700710</v>
      </c>
      <c r="C5726" s="9" t="s">
        <v>1265</v>
      </c>
      <c r="D5726" s="9" t="s">
        <v>1266</v>
      </c>
      <c r="E5726" s="9">
        <v>7007</v>
      </c>
      <c r="F5726" s="9" t="s">
        <v>675</v>
      </c>
      <c r="G5726" s="9" t="s">
        <v>674</v>
      </c>
      <c r="H5726" s="9">
        <v>70</v>
      </c>
      <c r="I5726" s="9" t="s">
        <v>543</v>
      </c>
      <c r="J5726" s="9" t="s">
        <v>544</v>
      </c>
      <c r="K5726" s="10">
        <v>13.675000000000001</v>
      </c>
      <c r="L5726" s="10">
        <v>99.826999999999998</v>
      </c>
    </row>
    <row r="5727" spans="1:12">
      <c r="A5727" s="9">
        <v>4</v>
      </c>
      <c r="B5727" s="9">
        <v>700508</v>
      </c>
      <c r="C5727" s="9" t="s">
        <v>1303</v>
      </c>
      <c r="D5727" s="9" t="s">
        <v>1304</v>
      </c>
      <c r="E5727" s="9">
        <v>7005</v>
      </c>
      <c r="F5727" s="9" t="s">
        <v>542</v>
      </c>
      <c r="G5727" s="9" t="s">
        <v>541</v>
      </c>
      <c r="H5727" s="9">
        <v>70</v>
      </c>
      <c r="I5727" s="9" t="s">
        <v>543</v>
      </c>
      <c r="J5727" s="9" t="s">
        <v>544</v>
      </c>
      <c r="K5727" s="10">
        <v>13.798</v>
      </c>
      <c r="L5727" s="10">
        <v>99.882000000000005</v>
      </c>
    </row>
    <row r="5728" spans="1:12">
      <c r="A5728" s="9">
        <v>4</v>
      </c>
      <c r="B5728" s="9">
        <v>700811</v>
      </c>
      <c r="C5728" s="9" t="s">
        <v>1336</v>
      </c>
      <c r="D5728" s="9" t="s">
        <v>1337</v>
      </c>
      <c r="E5728" s="9">
        <v>7008</v>
      </c>
      <c r="F5728" s="9" t="s">
        <v>1338</v>
      </c>
      <c r="G5728" s="9" t="s">
        <v>1339</v>
      </c>
      <c r="H5728" s="9">
        <v>70</v>
      </c>
      <c r="I5728" s="9" t="s">
        <v>543</v>
      </c>
      <c r="J5728" s="9" t="s">
        <v>544</v>
      </c>
      <c r="K5728" s="10">
        <v>13.353999999999999</v>
      </c>
      <c r="L5728" s="10">
        <v>99.855999999999995</v>
      </c>
    </row>
    <row r="5729" spans="1:12">
      <c r="A5729" s="9">
        <v>4</v>
      </c>
      <c r="B5729" s="9">
        <v>700104</v>
      </c>
      <c r="C5729" s="9" t="s">
        <v>1473</v>
      </c>
      <c r="D5729" s="9" t="s">
        <v>1474</v>
      </c>
      <c r="E5729" s="9">
        <v>7001</v>
      </c>
      <c r="F5729" s="9" t="s">
        <v>1475</v>
      </c>
      <c r="G5729" s="9" t="s">
        <v>1476</v>
      </c>
      <c r="H5729" s="9">
        <v>70</v>
      </c>
      <c r="I5729" s="9" t="s">
        <v>543</v>
      </c>
      <c r="J5729" s="9" t="s">
        <v>544</v>
      </c>
      <c r="K5729" s="10">
        <v>13.593</v>
      </c>
      <c r="L5729" s="10">
        <v>99.796000000000006</v>
      </c>
    </row>
    <row r="5730" spans="1:12">
      <c r="A5730" s="9">
        <v>4</v>
      </c>
      <c r="B5730" s="9">
        <v>700702</v>
      </c>
      <c r="C5730" s="9" t="s">
        <v>1574</v>
      </c>
      <c r="D5730" s="9" t="s">
        <v>1575</v>
      </c>
      <c r="E5730" s="9">
        <v>7007</v>
      </c>
      <c r="F5730" s="9" t="s">
        <v>675</v>
      </c>
      <c r="G5730" s="9" t="s">
        <v>674</v>
      </c>
      <c r="H5730" s="9">
        <v>70</v>
      </c>
      <c r="I5730" s="9" t="s">
        <v>543</v>
      </c>
      <c r="J5730" s="9" t="s">
        <v>544</v>
      </c>
      <c r="K5730" s="10">
        <v>13.752000000000001</v>
      </c>
      <c r="L5730" s="10">
        <v>99.899000000000001</v>
      </c>
    </row>
    <row r="5731" spans="1:12">
      <c r="A5731" s="9">
        <v>4</v>
      </c>
      <c r="B5731" s="9">
        <v>700117</v>
      </c>
      <c r="C5731" s="9" t="s">
        <v>1582</v>
      </c>
      <c r="D5731" s="9" t="s">
        <v>1583</v>
      </c>
      <c r="E5731" s="9">
        <v>7001</v>
      </c>
      <c r="F5731" s="9" t="s">
        <v>1475</v>
      </c>
      <c r="G5731" s="9" t="s">
        <v>1476</v>
      </c>
      <c r="H5731" s="9">
        <v>70</v>
      </c>
      <c r="I5731" s="9" t="s">
        <v>543</v>
      </c>
      <c r="J5731" s="9" t="s">
        <v>544</v>
      </c>
      <c r="K5731" s="10">
        <v>13.571</v>
      </c>
      <c r="L5731" s="10">
        <v>99.808000000000007</v>
      </c>
    </row>
    <row r="5732" spans="1:12">
      <c r="A5732" s="9">
        <v>4</v>
      </c>
      <c r="B5732" s="9">
        <v>700410</v>
      </c>
      <c r="C5732" s="9" t="s">
        <v>1599</v>
      </c>
      <c r="D5732" s="9" t="s">
        <v>1600</v>
      </c>
      <c r="E5732" s="9">
        <v>7004</v>
      </c>
      <c r="F5732" s="9" t="s">
        <v>976</v>
      </c>
      <c r="G5732" s="9" t="s">
        <v>975</v>
      </c>
      <c r="H5732" s="9">
        <v>70</v>
      </c>
      <c r="I5732" s="9" t="s">
        <v>543</v>
      </c>
      <c r="J5732" s="9" t="s">
        <v>544</v>
      </c>
      <c r="K5732" s="10">
        <v>13.522</v>
      </c>
      <c r="L5732" s="10">
        <v>99.929000000000002</v>
      </c>
    </row>
    <row r="5733" spans="1:12">
      <c r="A5733" s="9">
        <v>4</v>
      </c>
      <c r="B5733" s="9">
        <v>700515</v>
      </c>
      <c r="C5733" s="9" t="s">
        <v>1645</v>
      </c>
      <c r="D5733" s="9" t="s">
        <v>1646</v>
      </c>
      <c r="E5733" s="9">
        <v>7005</v>
      </c>
      <c r="F5733" s="9" t="s">
        <v>542</v>
      </c>
      <c r="G5733" s="9" t="s">
        <v>541</v>
      </c>
      <c r="H5733" s="9">
        <v>70</v>
      </c>
      <c r="I5733" s="9" t="s">
        <v>543</v>
      </c>
      <c r="J5733" s="9" t="s">
        <v>544</v>
      </c>
      <c r="K5733" s="10">
        <v>13.840999999999999</v>
      </c>
      <c r="L5733" s="10">
        <v>99.831000000000003</v>
      </c>
    </row>
    <row r="5734" spans="1:12">
      <c r="A5734" s="9">
        <v>4</v>
      </c>
      <c r="B5734" s="9">
        <v>700109</v>
      </c>
      <c r="C5734" s="9" t="s">
        <v>1820</v>
      </c>
      <c r="D5734" s="9" t="s">
        <v>1821</v>
      </c>
      <c r="E5734" s="9">
        <v>7001</v>
      </c>
      <c r="F5734" s="9" t="s">
        <v>1475</v>
      </c>
      <c r="G5734" s="9" t="s">
        <v>1476</v>
      </c>
      <c r="H5734" s="9">
        <v>70</v>
      </c>
      <c r="I5734" s="9" t="s">
        <v>543</v>
      </c>
      <c r="J5734" s="9" t="s">
        <v>544</v>
      </c>
      <c r="K5734" s="10">
        <v>13.571</v>
      </c>
      <c r="L5734" s="10">
        <v>99.834000000000003</v>
      </c>
    </row>
    <row r="5735" spans="1:12">
      <c r="A5735" s="9">
        <v>4</v>
      </c>
      <c r="B5735" s="9">
        <v>700703</v>
      </c>
      <c r="C5735" s="9" t="s">
        <v>1866</v>
      </c>
      <c r="D5735" s="9" t="s">
        <v>1867</v>
      </c>
      <c r="E5735" s="9">
        <v>7007</v>
      </c>
      <c r="F5735" s="9" t="s">
        <v>675</v>
      </c>
      <c r="G5735" s="9" t="s">
        <v>674</v>
      </c>
      <c r="H5735" s="9">
        <v>70</v>
      </c>
      <c r="I5735" s="9" t="s">
        <v>543</v>
      </c>
      <c r="J5735" s="9" t="s">
        <v>544</v>
      </c>
      <c r="K5735" s="10">
        <v>13.741</v>
      </c>
      <c r="L5735" s="10">
        <v>99.924000000000007</v>
      </c>
    </row>
    <row r="5736" spans="1:12">
      <c r="A5736" s="9">
        <v>4</v>
      </c>
      <c r="B5736" s="9">
        <v>700903</v>
      </c>
      <c r="C5736" s="9" t="s">
        <v>1945</v>
      </c>
      <c r="D5736" s="9" t="s">
        <v>1946</v>
      </c>
      <c r="E5736" s="9">
        <v>7009</v>
      </c>
      <c r="F5736" s="9" t="s">
        <v>1947</v>
      </c>
      <c r="G5736" s="9" t="s">
        <v>1946</v>
      </c>
      <c r="H5736" s="9">
        <v>70</v>
      </c>
      <c r="I5736" s="9" t="s">
        <v>543</v>
      </c>
      <c r="J5736" s="9" t="s">
        <v>544</v>
      </c>
      <c r="K5736" s="10">
        <v>13.449</v>
      </c>
      <c r="L5736" s="10">
        <v>99.872</v>
      </c>
    </row>
    <row r="5737" spans="1:12">
      <c r="A5737" s="9">
        <v>4</v>
      </c>
      <c r="B5737" s="9">
        <v>700806</v>
      </c>
      <c r="C5737" s="9" t="s">
        <v>2016</v>
      </c>
      <c r="D5737" s="9" t="s">
        <v>2017</v>
      </c>
      <c r="E5737" s="9">
        <v>7008</v>
      </c>
      <c r="F5737" s="9" t="s">
        <v>1338</v>
      </c>
      <c r="G5737" s="9" t="s">
        <v>1339</v>
      </c>
      <c r="H5737" s="9">
        <v>70</v>
      </c>
      <c r="I5737" s="9" t="s">
        <v>543</v>
      </c>
      <c r="J5737" s="9" t="s">
        <v>544</v>
      </c>
      <c r="K5737" s="10">
        <v>13.412000000000001</v>
      </c>
      <c r="L5737" s="10">
        <v>99.826999999999998</v>
      </c>
    </row>
    <row r="5738" spans="1:12">
      <c r="A5738" s="9">
        <v>4</v>
      </c>
      <c r="B5738" s="9">
        <v>700119</v>
      </c>
      <c r="C5738" s="9" t="s">
        <v>2039</v>
      </c>
      <c r="D5738" s="9" t="s">
        <v>2040</v>
      </c>
      <c r="E5738" s="9">
        <v>7001</v>
      </c>
      <c r="F5738" s="9" t="s">
        <v>1475</v>
      </c>
      <c r="G5738" s="9" t="s">
        <v>1476</v>
      </c>
      <c r="H5738" s="9">
        <v>70</v>
      </c>
      <c r="I5738" s="9" t="s">
        <v>543</v>
      </c>
      <c r="J5738" s="9" t="s">
        <v>544</v>
      </c>
      <c r="K5738" s="10">
        <v>13.545</v>
      </c>
      <c r="L5738" s="10">
        <v>99.847999999999999</v>
      </c>
    </row>
    <row r="5739" spans="1:12">
      <c r="A5739" s="9">
        <v>4</v>
      </c>
      <c r="B5739" s="9">
        <v>700805</v>
      </c>
      <c r="C5739" s="9" t="s">
        <v>2041</v>
      </c>
      <c r="D5739" s="9" t="s">
        <v>1339</v>
      </c>
      <c r="E5739" s="9">
        <v>7008</v>
      </c>
      <c r="F5739" s="9" t="s">
        <v>1338</v>
      </c>
      <c r="G5739" s="9" t="s">
        <v>1339</v>
      </c>
      <c r="H5739" s="9">
        <v>70</v>
      </c>
      <c r="I5739" s="9" t="s">
        <v>543</v>
      </c>
      <c r="J5739" s="9" t="s">
        <v>544</v>
      </c>
      <c r="K5739" s="10">
        <v>13.382</v>
      </c>
      <c r="L5739" s="10">
        <v>99.840999999999994</v>
      </c>
    </row>
    <row r="5740" spans="1:12">
      <c r="A5740" s="9">
        <v>4</v>
      </c>
      <c r="B5740" s="9">
        <v>700402</v>
      </c>
      <c r="C5740" s="9" t="s">
        <v>2046</v>
      </c>
      <c r="D5740" s="9" t="s">
        <v>2047</v>
      </c>
      <c r="E5740" s="9">
        <v>7004</v>
      </c>
      <c r="F5740" s="9" t="s">
        <v>976</v>
      </c>
      <c r="G5740" s="9" t="s">
        <v>975</v>
      </c>
      <c r="H5740" s="9">
        <v>70</v>
      </c>
      <c r="I5740" s="9" t="s">
        <v>543</v>
      </c>
      <c r="J5740" s="9" t="s">
        <v>544</v>
      </c>
      <c r="K5740" s="10">
        <v>13.555</v>
      </c>
      <c r="L5740" s="10">
        <v>100.036</v>
      </c>
    </row>
    <row r="5741" spans="1:12">
      <c r="A5741" s="9">
        <v>4</v>
      </c>
      <c r="B5741" s="9">
        <v>700122</v>
      </c>
      <c r="C5741" s="9" t="s">
        <v>2081</v>
      </c>
      <c r="D5741" s="9" t="s">
        <v>2082</v>
      </c>
      <c r="E5741" s="9">
        <v>7001</v>
      </c>
      <c r="F5741" s="9" t="s">
        <v>1475</v>
      </c>
      <c r="G5741" s="9" t="s">
        <v>1476</v>
      </c>
      <c r="H5741" s="9">
        <v>70</v>
      </c>
      <c r="I5741" s="9" t="s">
        <v>543</v>
      </c>
      <c r="J5741" s="9" t="s">
        <v>544</v>
      </c>
      <c r="K5741" s="10">
        <v>13.510999999999999</v>
      </c>
      <c r="L5741" s="10">
        <v>99.844999999999999</v>
      </c>
    </row>
    <row r="5742" spans="1:12">
      <c r="A5742" s="9">
        <v>4</v>
      </c>
      <c r="B5742" s="9">
        <v>700706</v>
      </c>
      <c r="C5742" s="9" t="s">
        <v>2091</v>
      </c>
      <c r="D5742" s="9" t="s">
        <v>2092</v>
      </c>
      <c r="E5742" s="9">
        <v>7007</v>
      </c>
      <c r="F5742" s="9" t="s">
        <v>675</v>
      </c>
      <c r="G5742" s="9" t="s">
        <v>674</v>
      </c>
      <c r="H5742" s="9">
        <v>70</v>
      </c>
      <c r="I5742" s="9" t="s">
        <v>543</v>
      </c>
      <c r="J5742" s="9" t="s">
        <v>544</v>
      </c>
      <c r="K5742" s="10">
        <v>13.680999999999999</v>
      </c>
      <c r="L5742" s="10">
        <v>99.888000000000005</v>
      </c>
    </row>
    <row r="5743" spans="1:12">
      <c r="A5743" s="9">
        <v>4</v>
      </c>
      <c r="B5743" s="9">
        <v>700111</v>
      </c>
      <c r="C5743" s="9" t="s">
        <v>1939</v>
      </c>
      <c r="D5743" s="9" t="s">
        <v>1940</v>
      </c>
      <c r="E5743" s="9">
        <v>7001</v>
      </c>
      <c r="F5743" s="9" t="s">
        <v>1475</v>
      </c>
      <c r="G5743" s="9" t="s">
        <v>1476</v>
      </c>
      <c r="H5743" s="9">
        <v>70</v>
      </c>
      <c r="I5743" s="9" t="s">
        <v>543</v>
      </c>
      <c r="J5743" s="9" t="s">
        <v>544</v>
      </c>
      <c r="K5743" s="10">
        <v>13.574999999999999</v>
      </c>
      <c r="L5743" s="10">
        <v>99.866</v>
      </c>
    </row>
    <row r="5744" spans="1:12">
      <c r="A5744" s="9">
        <v>4</v>
      </c>
      <c r="B5744" s="9">
        <v>700807</v>
      </c>
      <c r="C5744" s="9" t="s">
        <v>2144</v>
      </c>
      <c r="D5744" s="9" t="s">
        <v>2145</v>
      </c>
      <c r="E5744" s="9">
        <v>7008</v>
      </c>
      <c r="F5744" s="9" t="s">
        <v>1338</v>
      </c>
      <c r="G5744" s="9" t="s">
        <v>1339</v>
      </c>
      <c r="H5744" s="9">
        <v>70</v>
      </c>
      <c r="I5744" s="9" t="s">
        <v>543</v>
      </c>
      <c r="J5744" s="9" t="s">
        <v>544</v>
      </c>
      <c r="K5744" s="10">
        <v>13.398999999999999</v>
      </c>
      <c r="L5744" s="10">
        <v>99.864000000000004</v>
      </c>
    </row>
    <row r="5745" spans="1:12">
      <c r="A5745" s="9">
        <v>4</v>
      </c>
      <c r="B5745" s="9">
        <v>700106</v>
      </c>
      <c r="C5745" s="9" t="s">
        <v>2185</v>
      </c>
      <c r="D5745" s="9" t="s">
        <v>2186</v>
      </c>
      <c r="E5745" s="9">
        <v>7001</v>
      </c>
      <c r="F5745" s="9" t="s">
        <v>1475</v>
      </c>
      <c r="G5745" s="9" t="s">
        <v>1476</v>
      </c>
      <c r="H5745" s="9">
        <v>70</v>
      </c>
      <c r="I5745" s="9" t="s">
        <v>543</v>
      </c>
      <c r="J5745" s="9" t="s">
        <v>544</v>
      </c>
      <c r="K5745" s="10">
        <v>13.507999999999999</v>
      </c>
      <c r="L5745" s="10">
        <v>99.897999999999996</v>
      </c>
    </row>
    <row r="5746" spans="1:12">
      <c r="A5746" s="9">
        <v>4</v>
      </c>
      <c r="B5746" s="9">
        <v>700507</v>
      </c>
      <c r="C5746" s="9" t="s">
        <v>1574</v>
      </c>
      <c r="D5746" s="9" t="s">
        <v>1575</v>
      </c>
      <c r="E5746" s="9">
        <v>7005</v>
      </c>
      <c r="F5746" s="9" t="s">
        <v>542</v>
      </c>
      <c r="G5746" s="9" t="s">
        <v>541</v>
      </c>
      <c r="H5746" s="9">
        <v>70</v>
      </c>
      <c r="I5746" s="9" t="s">
        <v>543</v>
      </c>
      <c r="J5746" s="9" t="s">
        <v>544</v>
      </c>
      <c r="K5746" s="10">
        <v>13.769</v>
      </c>
      <c r="L5746" s="10">
        <v>99.891000000000005</v>
      </c>
    </row>
    <row r="5747" spans="1:12">
      <c r="A5747" s="9">
        <v>4</v>
      </c>
      <c r="B5747" s="9">
        <v>700712</v>
      </c>
      <c r="C5747" s="9" t="s">
        <v>2275</v>
      </c>
      <c r="D5747" s="9" t="s">
        <v>2276</v>
      </c>
      <c r="E5747" s="9">
        <v>7007</v>
      </c>
      <c r="F5747" s="9" t="s">
        <v>675</v>
      </c>
      <c r="G5747" s="9" t="s">
        <v>674</v>
      </c>
      <c r="H5747" s="9">
        <v>70</v>
      </c>
      <c r="I5747" s="9" t="s">
        <v>543</v>
      </c>
      <c r="J5747" s="9" t="s">
        <v>544</v>
      </c>
      <c r="K5747" s="10">
        <v>13.721</v>
      </c>
      <c r="L5747" s="10">
        <v>99.834999999999994</v>
      </c>
    </row>
    <row r="5748" spans="1:12">
      <c r="A5748" s="9">
        <v>4</v>
      </c>
      <c r="B5748" s="9">
        <v>700902</v>
      </c>
      <c r="C5748" s="9" t="s">
        <v>2281</v>
      </c>
      <c r="D5748" s="9" t="s">
        <v>2282</v>
      </c>
      <c r="E5748" s="9">
        <v>7009</v>
      </c>
      <c r="F5748" s="9" t="s">
        <v>1947</v>
      </c>
      <c r="G5748" s="9" t="s">
        <v>1946</v>
      </c>
      <c r="H5748" s="9">
        <v>70</v>
      </c>
      <c r="I5748" s="9" t="s">
        <v>543</v>
      </c>
      <c r="J5748" s="9" t="s">
        <v>544</v>
      </c>
      <c r="K5748" s="10">
        <v>13.423999999999999</v>
      </c>
      <c r="L5748" s="10">
        <v>99.863</v>
      </c>
    </row>
    <row r="5749" spans="1:12">
      <c r="A5749" s="9">
        <v>4</v>
      </c>
      <c r="B5749" s="9">
        <v>700101</v>
      </c>
      <c r="C5749" s="9" t="s">
        <v>1166</v>
      </c>
      <c r="D5749" s="9" t="s">
        <v>1167</v>
      </c>
      <c r="E5749" s="9">
        <v>7001</v>
      </c>
      <c r="F5749" s="9" t="s">
        <v>1475</v>
      </c>
      <c r="G5749" s="9" t="s">
        <v>1476</v>
      </c>
      <c r="H5749" s="9">
        <v>70</v>
      </c>
      <c r="I5749" s="9" t="s">
        <v>543</v>
      </c>
      <c r="J5749" s="9" t="s">
        <v>544</v>
      </c>
      <c r="K5749" s="10">
        <v>13.535</v>
      </c>
      <c r="L5749" s="10">
        <v>99.82</v>
      </c>
    </row>
    <row r="5750" spans="1:12">
      <c r="A5750" s="9">
        <v>4</v>
      </c>
      <c r="B5750" s="9">
        <v>700708</v>
      </c>
      <c r="C5750" s="9" t="s">
        <v>2315</v>
      </c>
      <c r="D5750" s="9" t="s">
        <v>2316</v>
      </c>
      <c r="E5750" s="9">
        <v>7007</v>
      </c>
      <c r="F5750" s="9" t="s">
        <v>675</v>
      </c>
      <c r="G5750" s="9" t="s">
        <v>674</v>
      </c>
      <c r="H5750" s="9">
        <v>70</v>
      </c>
      <c r="I5750" s="9" t="s">
        <v>543</v>
      </c>
      <c r="J5750" s="9" t="s">
        <v>544</v>
      </c>
      <c r="K5750" s="10">
        <v>13.632</v>
      </c>
      <c r="L5750" s="10">
        <v>99.858000000000004</v>
      </c>
    </row>
    <row r="5751" spans="1:12">
      <c r="A5751" s="9">
        <v>4</v>
      </c>
      <c r="B5751" s="9">
        <v>700709</v>
      </c>
      <c r="C5751" s="9" t="s">
        <v>2401</v>
      </c>
      <c r="D5751" s="9" t="s">
        <v>2402</v>
      </c>
      <c r="E5751" s="9">
        <v>7007</v>
      </c>
      <c r="F5751" s="9" t="s">
        <v>675</v>
      </c>
      <c r="G5751" s="9" t="s">
        <v>674</v>
      </c>
      <c r="H5751" s="9">
        <v>70</v>
      </c>
      <c r="I5751" s="9" t="s">
        <v>543</v>
      </c>
      <c r="J5751" s="9" t="s">
        <v>544</v>
      </c>
      <c r="K5751" s="10">
        <v>13.638</v>
      </c>
      <c r="L5751" s="10">
        <v>99.828000000000003</v>
      </c>
    </row>
    <row r="5752" spans="1:12">
      <c r="A5752" s="9">
        <v>4</v>
      </c>
      <c r="B5752" s="9">
        <v>700411</v>
      </c>
      <c r="C5752" s="9" t="s">
        <v>2533</v>
      </c>
      <c r="D5752" s="9" t="s">
        <v>2534</v>
      </c>
      <c r="E5752" s="9">
        <v>7004</v>
      </c>
      <c r="F5752" s="9" t="s">
        <v>976</v>
      </c>
      <c r="G5752" s="9" t="s">
        <v>975</v>
      </c>
      <c r="H5752" s="9">
        <v>70</v>
      </c>
      <c r="I5752" s="9" t="s">
        <v>543</v>
      </c>
      <c r="J5752" s="9" t="s">
        <v>544</v>
      </c>
      <c r="K5752" s="10">
        <v>13.544</v>
      </c>
      <c r="L5752" s="10">
        <v>99.96</v>
      </c>
    </row>
    <row r="5753" spans="1:12">
      <c r="A5753" s="9">
        <v>4</v>
      </c>
      <c r="B5753" s="9">
        <v>700901</v>
      </c>
      <c r="C5753" s="9" t="s">
        <v>2579</v>
      </c>
      <c r="D5753" s="9" t="s">
        <v>2580</v>
      </c>
      <c r="E5753" s="9">
        <v>7009</v>
      </c>
      <c r="F5753" s="9" t="s">
        <v>1947</v>
      </c>
      <c r="G5753" s="9" t="s">
        <v>1946</v>
      </c>
      <c r="H5753" s="9">
        <v>70</v>
      </c>
      <c r="I5753" s="9" t="s">
        <v>543</v>
      </c>
      <c r="J5753" s="9" t="s">
        <v>544</v>
      </c>
      <c r="K5753" s="10">
        <v>13.473000000000001</v>
      </c>
      <c r="L5753" s="10">
        <v>99.86</v>
      </c>
    </row>
    <row r="5754" spans="1:12">
      <c r="A5754" s="9">
        <v>4</v>
      </c>
      <c r="B5754" s="9">
        <v>700509</v>
      </c>
      <c r="C5754" s="9" t="s">
        <v>2592</v>
      </c>
      <c r="D5754" s="9" t="s">
        <v>2593</v>
      </c>
      <c r="E5754" s="9">
        <v>7005</v>
      </c>
      <c r="F5754" s="9" t="s">
        <v>542</v>
      </c>
      <c r="G5754" s="9" t="s">
        <v>541</v>
      </c>
      <c r="H5754" s="9">
        <v>70</v>
      </c>
      <c r="I5754" s="9" t="s">
        <v>543</v>
      </c>
      <c r="J5754" s="9" t="s">
        <v>544</v>
      </c>
      <c r="K5754" s="10">
        <v>13.773</v>
      </c>
      <c r="L5754" s="10">
        <v>99.863</v>
      </c>
    </row>
    <row r="5755" spans="1:12">
      <c r="A5755" s="9">
        <v>4</v>
      </c>
      <c r="B5755" s="9">
        <v>700121</v>
      </c>
      <c r="C5755" s="9" t="s">
        <v>700</v>
      </c>
      <c r="D5755" s="9" t="s">
        <v>701</v>
      </c>
      <c r="E5755" s="9">
        <v>7001</v>
      </c>
      <c r="F5755" s="9" t="s">
        <v>1475</v>
      </c>
      <c r="G5755" s="9" t="s">
        <v>1476</v>
      </c>
      <c r="H5755" s="9">
        <v>70</v>
      </c>
      <c r="I5755" s="9" t="s">
        <v>543</v>
      </c>
      <c r="J5755" s="9" t="s">
        <v>544</v>
      </c>
      <c r="K5755" s="10">
        <v>13.602</v>
      </c>
      <c r="L5755" s="10">
        <v>99.819000000000003</v>
      </c>
    </row>
    <row r="5756" spans="1:12">
      <c r="A5756" s="9">
        <v>4</v>
      </c>
      <c r="B5756" s="9">
        <v>700510</v>
      </c>
      <c r="C5756" s="9" t="s">
        <v>2674</v>
      </c>
      <c r="D5756" s="9" t="s">
        <v>2675</v>
      </c>
      <c r="E5756" s="9">
        <v>7005</v>
      </c>
      <c r="F5756" s="9" t="s">
        <v>542</v>
      </c>
      <c r="G5756" s="9" t="s">
        <v>541</v>
      </c>
      <c r="H5756" s="9">
        <v>70</v>
      </c>
      <c r="I5756" s="9" t="s">
        <v>543</v>
      </c>
      <c r="J5756" s="9" t="s">
        <v>544</v>
      </c>
      <c r="K5756" s="10">
        <v>13.771000000000001</v>
      </c>
      <c r="L5756" s="10">
        <v>99.814999999999998</v>
      </c>
    </row>
    <row r="5757" spans="1:12">
      <c r="A5757" s="9">
        <v>4</v>
      </c>
      <c r="B5757" s="9">
        <v>700412</v>
      </c>
      <c r="C5757" s="9" t="s">
        <v>2732</v>
      </c>
      <c r="D5757" s="9" t="s">
        <v>2733</v>
      </c>
      <c r="E5757" s="9">
        <v>7004</v>
      </c>
      <c r="F5757" s="9" t="s">
        <v>976</v>
      </c>
      <c r="G5757" s="9" t="s">
        <v>975</v>
      </c>
      <c r="H5757" s="9">
        <v>70</v>
      </c>
      <c r="I5757" s="9" t="s">
        <v>543</v>
      </c>
      <c r="J5757" s="9" t="s">
        <v>544</v>
      </c>
      <c r="K5757" s="10">
        <v>13.509</v>
      </c>
      <c r="L5757" s="10">
        <v>99.981999999999999</v>
      </c>
    </row>
    <row r="5758" spans="1:12">
      <c r="A5758" s="9">
        <v>4</v>
      </c>
      <c r="B5758" s="9">
        <v>700603</v>
      </c>
      <c r="C5758" s="9" t="s">
        <v>2789</v>
      </c>
      <c r="D5758" s="9" t="s">
        <v>2790</v>
      </c>
      <c r="E5758" s="9">
        <v>7006</v>
      </c>
      <c r="F5758" s="9" t="s">
        <v>2791</v>
      </c>
      <c r="G5758" s="9" t="s">
        <v>2792</v>
      </c>
      <c r="H5758" s="9">
        <v>70</v>
      </c>
      <c r="I5758" s="9" t="s">
        <v>543</v>
      </c>
      <c r="J5758" s="9" t="s">
        <v>544</v>
      </c>
      <c r="K5758" s="10">
        <v>13.654</v>
      </c>
      <c r="L5758" s="10">
        <v>99.977999999999994</v>
      </c>
    </row>
    <row r="5759" spans="1:12">
      <c r="A5759" s="9">
        <v>4</v>
      </c>
      <c r="B5759" s="9">
        <v>700413</v>
      </c>
      <c r="C5759" s="9" t="s">
        <v>2872</v>
      </c>
      <c r="D5759" s="9" t="s">
        <v>2873</v>
      </c>
      <c r="E5759" s="9">
        <v>7004</v>
      </c>
      <c r="F5759" s="9" t="s">
        <v>976</v>
      </c>
      <c r="G5759" s="9" t="s">
        <v>975</v>
      </c>
      <c r="H5759" s="9">
        <v>70</v>
      </c>
      <c r="I5759" s="9" t="s">
        <v>543</v>
      </c>
      <c r="J5759" s="9" t="s">
        <v>544</v>
      </c>
      <c r="K5759" s="10">
        <v>13.551</v>
      </c>
      <c r="L5759" s="10">
        <v>100.009</v>
      </c>
    </row>
    <row r="5760" spans="1:12">
      <c r="A5760" s="9">
        <v>4</v>
      </c>
      <c r="B5760" s="9">
        <v>700514</v>
      </c>
      <c r="C5760" s="9" t="s">
        <v>2905</v>
      </c>
      <c r="D5760" s="9" t="s">
        <v>2906</v>
      </c>
      <c r="E5760" s="9">
        <v>7005</v>
      </c>
      <c r="F5760" s="9" t="s">
        <v>542</v>
      </c>
      <c r="G5760" s="9" t="s">
        <v>541</v>
      </c>
      <c r="H5760" s="9">
        <v>70</v>
      </c>
      <c r="I5760" s="9" t="s">
        <v>543</v>
      </c>
      <c r="J5760" s="9" t="s">
        <v>544</v>
      </c>
      <c r="K5760" s="10">
        <v>13.819000000000001</v>
      </c>
      <c r="L5760" s="10">
        <v>99.850999999999999</v>
      </c>
    </row>
    <row r="5761" spans="1:12">
      <c r="A5761" s="9">
        <v>4</v>
      </c>
      <c r="B5761" s="9">
        <v>700504</v>
      </c>
      <c r="C5761" s="9" t="s">
        <v>2919</v>
      </c>
      <c r="D5761" s="9" t="s">
        <v>2920</v>
      </c>
      <c r="E5761" s="9">
        <v>7005</v>
      </c>
      <c r="F5761" s="9" t="s">
        <v>542</v>
      </c>
      <c r="G5761" s="9" t="s">
        <v>541</v>
      </c>
      <c r="H5761" s="9">
        <v>70</v>
      </c>
      <c r="I5761" s="9" t="s">
        <v>543</v>
      </c>
      <c r="J5761" s="9" t="s">
        <v>544</v>
      </c>
      <c r="K5761" s="10">
        <v>13.833</v>
      </c>
      <c r="L5761" s="10">
        <v>99.89</v>
      </c>
    </row>
    <row r="5762" spans="1:12">
      <c r="A5762" s="9">
        <v>4</v>
      </c>
      <c r="B5762" s="9">
        <v>700802</v>
      </c>
      <c r="C5762" s="9" t="s">
        <v>3043</v>
      </c>
      <c r="D5762" s="9" t="s">
        <v>3044</v>
      </c>
      <c r="E5762" s="9">
        <v>7008</v>
      </c>
      <c r="F5762" s="9" t="s">
        <v>1338</v>
      </c>
      <c r="G5762" s="9" t="s">
        <v>1339</v>
      </c>
      <c r="H5762" s="9">
        <v>70</v>
      </c>
      <c r="I5762" s="9" t="s">
        <v>543</v>
      </c>
      <c r="J5762" s="9" t="s">
        <v>544</v>
      </c>
      <c r="K5762" s="10">
        <v>13.340999999999999</v>
      </c>
      <c r="L5762" s="10">
        <v>99.802000000000007</v>
      </c>
    </row>
    <row r="5763" spans="1:12">
      <c r="A5763" s="9">
        <v>4</v>
      </c>
      <c r="B5763" s="9">
        <v>700713</v>
      </c>
      <c r="C5763" s="9" t="s">
        <v>3070</v>
      </c>
      <c r="D5763" s="9" t="s">
        <v>3071</v>
      </c>
      <c r="E5763" s="9">
        <v>7007</v>
      </c>
      <c r="F5763" s="9" t="s">
        <v>675</v>
      </c>
      <c r="G5763" s="9" t="s">
        <v>674</v>
      </c>
      <c r="H5763" s="9">
        <v>70</v>
      </c>
      <c r="I5763" s="9" t="s">
        <v>543</v>
      </c>
      <c r="J5763" s="9" t="s">
        <v>544</v>
      </c>
      <c r="K5763" s="10">
        <v>13.691000000000001</v>
      </c>
      <c r="L5763" s="10">
        <v>99.802000000000007</v>
      </c>
    </row>
    <row r="5764" spans="1:12">
      <c r="A5764" s="9">
        <v>4</v>
      </c>
      <c r="B5764" s="9">
        <v>700809</v>
      </c>
      <c r="C5764" s="9" t="s">
        <v>3115</v>
      </c>
      <c r="D5764" s="9" t="s">
        <v>3116</v>
      </c>
      <c r="E5764" s="9">
        <v>7008</v>
      </c>
      <c r="F5764" s="9" t="s">
        <v>1338</v>
      </c>
      <c r="G5764" s="9" t="s">
        <v>1339</v>
      </c>
      <c r="H5764" s="9">
        <v>70</v>
      </c>
      <c r="I5764" s="9" t="s">
        <v>543</v>
      </c>
      <c r="J5764" s="9" t="s">
        <v>544</v>
      </c>
      <c r="K5764" s="10">
        <v>13.438000000000001</v>
      </c>
      <c r="L5764" s="10">
        <v>99.801000000000002</v>
      </c>
    </row>
    <row r="5765" spans="1:12">
      <c r="A5765" s="9">
        <v>4</v>
      </c>
      <c r="B5765" s="9">
        <v>700711</v>
      </c>
      <c r="C5765" s="9" t="s">
        <v>3118</v>
      </c>
      <c r="D5765" s="9" t="s">
        <v>3119</v>
      </c>
      <c r="E5765" s="9">
        <v>7007</v>
      </c>
      <c r="F5765" s="9" t="s">
        <v>675</v>
      </c>
      <c r="G5765" s="9" t="s">
        <v>674</v>
      </c>
      <c r="H5765" s="9">
        <v>70</v>
      </c>
      <c r="I5765" s="9" t="s">
        <v>543</v>
      </c>
      <c r="J5765" s="9" t="s">
        <v>544</v>
      </c>
      <c r="K5765" s="10">
        <v>13.738</v>
      </c>
      <c r="L5765" s="10">
        <v>99.808999999999997</v>
      </c>
    </row>
    <row r="5766" spans="1:12">
      <c r="A5766" s="9">
        <v>4</v>
      </c>
      <c r="B5766" s="9">
        <v>700103</v>
      </c>
      <c r="C5766" s="9" t="s">
        <v>3140</v>
      </c>
      <c r="D5766" s="9" t="s">
        <v>3141</v>
      </c>
      <c r="E5766" s="9">
        <v>7001</v>
      </c>
      <c r="F5766" s="9" t="s">
        <v>1475</v>
      </c>
      <c r="G5766" s="9" t="s">
        <v>1476</v>
      </c>
      <c r="H5766" s="9">
        <v>70</v>
      </c>
      <c r="I5766" s="9" t="s">
        <v>543</v>
      </c>
      <c r="J5766" s="9" t="s">
        <v>544</v>
      </c>
      <c r="K5766" s="10">
        <v>13.509</v>
      </c>
      <c r="L5766" s="10">
        <v>99.792000000000002</v>
      </c>
    </row>
    <row r="5767" spans="1:12">
      <c r="A5767" s="9">
        <v>4</v>
      </c>
      <c r="B5767" s="9">
        <v>700107</v>
      </c>
      <c r="C5767" s="9" t="s">
        <v>3151</v>
      </c>
      <c r="D5767" s="9" t="s">
        <v>3152</v>
      </c>
      <c r="E5767" s="9">
        <v>7001</v>
      </c>
      <c r="F5767" s="9" t="s">
        <v>1475</v>
      </c>
      <c r="G5767" s="9" t="s">
        <v>1476</v>
      </c>
      <c r="H5767" s="9">
        <v>70</v>
      </c>
      <c r="I5767" s="9" t="s">
        <v>543</v>
      </c>
      <c r="J5767" s="9" t="s">
        <v>544</v>
      </c>
      <c r="K5767" s="10">
        <v>13.504</v>
      </c>
      <c r="L5767" s="10">
        <v>99.876000000000005</v>
      </c>
    </row>
    <row r="5768" spans="1:12">
      <c r="A5768" s="9">
        <v>4</v>
      </c>
      <c r="B5768" s="9">
        <v>700110</v>
      </c>
      <c r="C5768" s="9" t="s">
        <v>3239</v>
      </c>
      <c r="D5768" s="9" t="s">
        <v>3240</v>
      </c>
      <c r="E5768" s="9">
        <v>7001</v>
      </c>
      <c r="F5768" s="9" t="s">
        <v>1475</v>
      </c>
      <c r="G5768" s="9" t="s">
        <v>1476</v>
      </c>
      <c r="H5768" s="9">
        <v>70</v>
      </c>
      <c r="I5768" s="9" t="s">
        <v>543</v>
      </c>
      <c r="J5768" s="9" t="s">
        <v>544</v>
      </c>
      <c r="K5768" s="10">
        <v>13.603</v>
      </c>
      <c r="L5768" s="10">
        <v>99.86</v>
      </c>
    </row>
    <row r="5769" spans="1:12">
      <c r="A5769" s="9">
        <v>4</v>
      </c>
      <c r="B5769" s="9">
        <v>700704</v>
      </c>
      <c r="C5769" s="9" t="s">
        <v>3243</v>
      </c>
      <c r="D5769" s="9" t="s">
        <v>3244</v>
      </c>
      <c r="E5769" s="9">
        <v>7007</v>
      </c>
      <c r="F5769" s="9" t="s">
        <v>675</v>
      </c>
      <c r="G5769" s="9" t="s">
        <v>674</v>
      </c>
      <c r="H5769" s="9">
        <v>70</v>
      </c>
      <c r="I5769" s="9" t="s">
        <v>543</v>
      </c>
      <c r="J5769" s="9" t="s">
        <v>544</v>
      </c>
      <c r="K5769" s="10">
        <v>13.725</v>
      </c>
      <c r="L5769" s="10">
        <v>99.885999999999996</v>
      </c>
    </row>
    <row r="5770" spans="1:12">
      <c r="A5770" s="9">
        <v>4</v>
      </c>
      <c r="B5770" s="9">
        <v>700108</v>
      </c>
      <c r="C5770" s="9" t="s">
        <v>109</v>
      </c>
      <c r="D5770" s="9" t="s">
        <v>110</v>
      </c>
      <c r="E5770" s="9">
        <v>7001</v>
      </c>
      <c r="F5770" s="9" t="s">
        <v>1475</v>
      </c>
      <c r="G5770" s="9" t="s">
        <v>1476</v>
      </c>
      <c r="H5770" s="9">
        <v>70</v>
      </c>
      <c r="I5770" s="9" t="s">
        <v>543</v>
      </c>
      <c r="J5770" s="9" t="s">
        <v>544</v>
      </c>
      <c r="K5770" s="10">
        <v>13.465</v>
      </c>
      <c r="L5770" s="10">
        <v>99.787000000000006</v>
      </c>
    </row>
    <row r="5771" spans="1:12">
      <c r="A5771" s="9">
        <v>4</v>
      </c>
      <c r="B5771" s="9">
        <v>700118</v>
      </c>
      <c r="C5771" s="9" t="s">
        <v>3283</v>
      </c>
      <c r="D5771" s="9" t="s">
        <v>3284</v>
      </c>
      <c r="E5771" s="9">
        <v>7001</v>
      </c>
      <c r="F5771" s="9" t="s">
        <v>1475</v>
      </c>
      <c r="G5771" s="9" t="s">
        <v>1476</v>
      </c>
      <c r="H5771" s="9">
        <v>70</v>
      </c>
      <c r="I5771" s="9" t="s">
        <v>543</v>
      </c>
      <c r="J5771" s="9" t="s">
        <v>544</v>
      </c>
      <c r="K5771" s="10">
        <v>13.553000000000001</v>
      </c>
      <c r="L5771" s="10">
        <v>99.885999999999996</v>
      </c>
    </row>
    <row r="5772" spans="1:12">
      <c r="A5772" s="9">
        <v>4</v>
      </c>
      <c r="B5772" s="9">
        <v>700113</v>
      </c>
      <c r="C5772" s="9" t="s">
        <v>3330</v>
      </c>
      <c r="D5772" s="9" t="s">
        <v>3331</v>
      </c>
      <c r="E5772" s="9">
        <v>7001</v>
      </c>
      <c r="F5772" s="9" t="s">
        <v>1475</v>
      </c>
      <c r="G5772" s="9" t="s">
        <v>1476</v>
      </c>
      <c r="H5772" s="9">
        <v>70</v>
      </c>
      <c r="I5772" s="9" t="s">
        <v>543</v>
      </c>
      <c r="J5772" s="9" t="s">
        <v>544</v>
      </c>
      <c r="K5772" s="10">
        <v>13.471</v>
      </c>
      <c r="L5772" s="10">
        <v>99.757999999999996</v>
      </c>
    </row>
    <row r="5773" spans="1:12">
      <c r="A5773" s="9">
        <v>4</v>
      </c>
      <c r="B5773" s="9">
        <v>700716</v>
      </c>
      <c r="C5773" s="9" t="s">
        <v>3372</v>
      </c>
      <c r="D5773" s="9" t="s">
        <v>3373</v>
      </c>
      <c r="E5773" s="9">
        <v>7007</v>
      </c>
      <c r="F5773" s="9" t="s">
        <v>675</v>
      </c>
      <c r="G5773" s="9" t="s">
        <v>674</v>
      </c>
      <c r="H5773" s="9">
        <v>70</v>
      </c>
      <c r="I5773" s="9" t="s">
        <v>543</v>
      </c>
      <c r="J5773" s="9" t="s">
        <v>544</v>
      </c>
      <c r="K5773" s="10">
        <v>13.696999999999999</v>
      </c>
      <c r="L5773" s="10">
        <v>99.768000000000001</v>
      </c>
    </row>
    <row r="5774" spans="1:12">
      <c r="A5774" s="9">
        <v>4</v>
      </c>
      <c r="B5774" s="9">
        <v>700115</v>
      </c>
      <c r="C5774" s="9" t="s">
        <v>3388</v>
      </c>
      <c r="D5774" s="9" t="s">
        <v>3389</v>
      </c>
      <c r="E5774" s="9">
        <v>7001</v>
      </c>
      <c r="F5774" s="9" t="s">
        <v>1475</v>
      </c>
      <c r="G5774" s="9" t="s">
        <v>1476</v>
      </c>
      <c r="H5774" s="9">
        <v>70</v>
      </c>
      <c r="I5774" s="9" t="s">
        <v>543</v>
      </c>
      <c r="J5774" s="9" t="s">
        <v>544</v>
      </c>
      <c r="K5774" s="10">
        <v>13.622</v>
      </c>
      <c r="L5774" s="10">
        <v>99.772999999999996</v>
      </c>
    </row>
    <row r="5775" spans="1:12">
      <c r="A5775" s="9">
        <v>4</v>
      </c>
      <c r="B5775" s="9">
        <v>700511</v>
      </c>
      <c r="C5775" s="9" t="s">
        <v>3405</v>
      </c>
      <c r="D5775" s="9" t="s">
        <v>3406</v>
      </c>
      <c r="E5775" s="9">
        <v>7005</v>
      </c>
      <c r="F5775" s="9" t="s">
        <v>542</v>
      </c>
      <c r="G5775" s="9" t="s">
        <v>541</v>
      </c>
      <c r="H5775" s="9">
        <v>70</v>
      </c>
      <c r="I5775" s="9" t="s">
        <v>543</v>
      </c>
      <c r="J5775" s="9" t="s">
        <v>544</v>
      </c>
      <c r="K5775" s="10">
        <v>13.797000000000001</v>
      </c>
      <c r="L5775" s="10">
        <v>99.83</v>
      </c>
    </row>
    <row r="5776" spans="1:12">
      <c r="A5776" s="9">
        <v>4</v>
      </c>
      <c r="B5776" s="9">
        <v>700406</v>
      </c>
      <c r="C5776" s="9" t="s">
        <v>3412</v>
      </c>
      <c r="D5776" s="9" t="s">
        <v>3413</v>
      </c>
      <c r="E5776" s="9">
        <v>7004</v>
      </c>
      <c r="F5776" s="9" t="s">
        <v>976</v>
      </c>
      <c r="G5776" s="9" t="s">
        <v>975</v>
      </c>
      <c r="H5776" s="9">
        <v>70</v>
      </c>
      <c r="I5776" s="9" t="s">
        <v>543</v>
      </c>
      <c r="J5776" s="9" t="s">
        <v>544</v>
      </c>
      <c r="K5776" s="10">
        <v>13.619</v>
      </c>
      <c r="L5776" s="10">
        <v>99.974000000000004</v>
      </c>
    </row>
    <row r="5777" spans="1:12">
      <c r="A5777" s="9">
        <v>4</v>
      </c>
      <c r="B5777" s="9">
        <v>700714</v>
      </c>
      <c r="C5777" s="9" t="s">
        <v>3580</v>
      </c>
      <c r="D5777" s="9" t="s">
        <v>3581</v>
      </c>
      <c r="E5777" s="9">
        <v>7007</v>
      </c>
      <c r="F5777" s="9" t="s">
        <v>675</v>
      </c>
      <c r="G5777" s="9" t="s">
        <v>674</v>
      </c>
      <c r="H5777" s="9">
        <v>70</v>
      </c>
      <c r="I5777" s="9" t="s">
        <v>543</v>
      </c>
      <c r="J5777" s="9" t="s">
        <v>544</v>
      </c>
      <c r="K5777" s="10">
        <v>13.653</v>
      </c>
      <c r="L5777" s="10">
        <v>99.796000000000006</v>
      </c>
    </row>
    <row r="5778" spans="1:12">
      <c r="A5778" s="9">
        <v>4</v>
      </c>
      <c r="B5778" s="9">
        <v>700408</v>
      </c>
      <c r="C5778" s="9" t="s">
        <v>2081</v>
      </c>
      <c r="D5778" s="9" t="s">
        <v>2082</v>
      </c>
      <c r="E5778" s="9">
        <v>7004</v>
      </c>
      <c r="F5778" s="9" t="s">
        <v>976</v>
      </c>
      <c r="G5778" s="9" t="s">
        <v>975</v>
      </c>
      <c r="H5778" s="9">
        <v>70</v>
      </c>
      <c r="I5778" s="9" t="s">
        <v>543</v>
      </c>
      <c r="J5778" s="9" t="s">
        <v>544</v>
      </c>
      <c r="K5778" s="10">
        <v>13.606</v>
      </c>
      <c r="L5778" s="10">
        <v>99.909000000000006</v>
      </c>
    </row>
    <row r="5779" spans="1:12">
      <c r="A5779" s="9">
        <v>4</v>
      </c>
      <c r="B5779" s="9">
        <v>700102</v>
      </c>
      <c r="C5779" s="9" t="s">
        <v>3746</v>
      </c>
      <c r="D5779" s="9" t="s">
        <v>3747</v>
      </c>
      <c r="E5779" s="9">
        <v>7001</v>
      </c>
      <c r="F5779" s="9" t="s">
        <v>1475</v>
      </c>
      <c r="G5779" s="9" t="s">
        <v>1476</v>
      </c>
      <c r="H5779" s="9">
        <v>70</v>
      </c>
      <c r="I5779" s="9" t="s">
        <v>543</v>
      </c>
      <c r="J5779" s="9" t="s">
        <v>544</v>
      </c>
      <c r="K5779" s="10">
        <v>13.539</v>
      </c>
      <c r="L5779" s="10">
        <v>99.781000000000006</v>
      </c>
    </row>
    <row r="5780" spans="1:12">
      <c r="A5780" s="9">
        <v>4</v>
      </c>
      <c r="B5780" s="9">
        <v>700506</v>
      </c>
      <c r="C5780" s="9" t="s">
        <v>4011</v>
      </c>
      <c r="D5780" s="9" t="s">
        <v>4012</v>
      </c>
      <c r="E5780" s="9">
        <v>7005</v>
      </c>
      <c r="F5780" s="9" t="s">
        <v>542</v>
      </c>
      <c r="G5780" s="9" t="s">
        <v>541</v>
      </c>
      <c r="H5780" s="9">
        <v>70</v>
      </c>
      <c r="I5780" s="9" t="s">
        <v>543</v>
      </c>
      <c r="J5780" s="9" t="s">
        <v>544</v>
      </c>
      <c r="K5780" s="10">
        <v>13.792999999999999</v>
      </c>
      <c r="L5780" s="10">
        <v>99.906000000000006</v>
      </c>
    </row>
    <row r="5781" spans="1:12">
      <c r="A5781" s="9">
        <v>4</v>
      </c>
      <c r="B5781" s="9">
        <v>700602</v>
      </c>
      <c r="C5781" s="9" t="s">
        <v>2543</v>
      </c>
      <c r="D5781" s="9" t="s">
        <v>2544</v>
      </c>
      <c r="E5781" s="9">
        <v>7006</v>
      </c>
      <c r="F5781" s="9" t="s">
        <v>2791</v>
      </c>
      <c r="G5781" s="9" t="s">
        <v>2792</v>
      </c>
      <c r="H5781" s="9">
        <v>70</v>
      </c>
      <c r="I5781" s="9" t="s">
        <v>543</v>
      </c>
      <c r="J5781" s="9" t="s">
        <v>544</v>
      </c>
      <c r="K5781" s="10">
        <v>13.705</v>
      </c>
      <c r="L5781" s="10">
        <v>99.909000000000006</v>
      </c>
    </row>
    <row r="5782" spans="1:12">
      <c r="A5782" s="9">
        <v>4</v>
      </c>
      <c r="B5782" s="9">
        <v>700407</v>
      </c>
      <c r="C5782" s="9" t="s">
        <v>4045</v>
      </c>
      <c r="D5782" s="9" t="s">
        <v>4046</v>
      </c>
      <c r="E5782" s="9">
        <v>7004</v>
      </c>
      <c r="F5782" s="9" t="s">
        <v>976</v>
      </c>
      <c r="G5782" s="9" t="s">
        <v>975</v>
      </c>
      <c r="H5782" s="9">
        <v>70</v>
      </c>
      <c r="I5782" s="9" t="s">
        <v>543</v>
      </c>
      <c r="J5782" s="9" t="s">
        <v>544</v>
      </c>
      <c r="K5782" s="10">
        <v>13.608000000000001</v>
      </c>
      <c r="L5782" s="10">
        <v>100.01600000000001</v>
      </c>
    </row>
    <row r="5783" spans="1:12">
      <c r="A5783" s="9">
        <v>4</v>
      </c>
      <c r="B5783" s="9">
        <v>700606</v>
      </c>
      <c r="C5783" s="9" t="s">
        <v>4133</v>
      </c>
      <c r="D5783" s="9" t="s">
        <v>4134</v>
      </c>
      <c r="E5783" s="9">
        <v>7006</v>
      </c>
      <c r="F5783" s="9" t="s">
        <v>2791</v>
      </c>
      <c r="G5783" s="9" t="s">
        <v>2792</v>
      </c>
      <c r="H5783" s="9">
        <v>70</v>
      </c>
      <c r="I5783" s="9" t="s">
        <v>543</v>
      </c>
      <c r="J5783" s="9" t="s">
        <v>544</v>
      </c>
      <c r="K5783" s="10">
        <v>13.667999999999999</v>
      </c>
      <c r="L5783" s="10">
        <v>100.006</v>
      </c>
    </row>
    <row r="5784" spans="1:12">
      <c r="A5784" s="9">
        <v>4</v>
      </c>
      <c r="B5784" s="9">
        <v>700707</v>
      </c>
      <c r="C5784" s="9" t="s">
        <v>4153</v>
      </c>
      <c r="D5784" s="9" t="s">
        <v>4154</v>
      </c>
      <c r="E5784" s="9">
        <v>7007</v>
      </c>
      <c r="F5784" s="9" t="s">
        <v>675</v>
      </c>
      <c r="G5784" s="9" t="s">
        <v>674</v>
      </c>
      <c r="H5784" s="9">
        <v>70</v>
      </c>
      <c r="I5784" s="9" t="s">
        <v>543</v>
      </c>
      <c r="J5784" s="9" t="s">
        <v>544</v>
      </c>
      <c r="K5784" s="10">
        <v>13.635999999999999</v>
      </c>
      <c r="L5784" s="10">
        <v>99.894999999999996</v>
      </c>
    </row>
    <row r="5785" spans="1:12">
      <c r="A5785" s="9">
        <v>4</v>
      </c>
      <c r="B5785" s="9">
        <v>700505</v>
      </c>
      <c r="C5785" s="9" t="s">
        <v>1818</v>
      </c>
      <c r="D5785" s="9" t="s">
        <v>1819</v>
      </c>
      <c r="E5785" s="9">
        <v>7005</v>
      </c>
      <c r="F5785" s="9" t="s">
        <v>542</v>
      </c>
      <c r="G5785" s="9" t="s">
        <v>541</v>
      </c>
      <c r="H5785" s="9">
        <v>70</v>
      </c>
      <c r="I5785" s="9" t="s">
        <v>543</v>
      </c>
      <c r="J5785" s="9" t="s">
        <v>544</v>
      </c>
      <c r="K5785" s="10">
        <v>13.821</v>
      </c>
      <c r="L5785" s="10">
        <v>99.933999999999997</v>
      </c>
    </row>
    <row r="5786" spans="1:12">
      <c r="A5786" s="9">
        <v>4</v>
      </c>
      <c r="B5786" s="9">
        <v>700604</v>
      </c>
      <c r="C5786" s="9" t="s">
        <v>4190</v>
      </c>
      <c r="D5786" s="9" t="s">
        <v>4191</v>
      </c>
      <c r="E5786" s="9">
        <v>7006</v>
      </c>
      <c r="F5786" s="9" t="s">
        <v>2791</v>
      </c>
      <c r="G5786" s="9" t="s">
        <v>2792</v>
      </c>
      <c r="H5786" s="9">
        <v>70</v>
      </c>
      <c r="I5786" s="9" t="s">
        <v>543</v>
      </c>
      <c r="J5786" s="9" t="s">
        <v>544</v>
      </c>
      <c r="K5786" s="10">
        <v>13.657</v>
      </c>
      <c r="L5786" s="10">
        <v>99.918000000000006</v>
      </c>
    </row>
    <row r="5787" spans="1:12">
      <c r="A5787" s="9">
        <v>4</v>
      </c>
      <c r="B5787" s="9">
        <v>700120</v>
      </c>
      <c r="C5787" s="9" t="s">
        <v>4376</v>
      </c>
      <c r="D5787" s="9" t="s">
        <v>4377</v>
      </c>
      <c r="E5787" s="9">
        <v>7001</v>
      </c>
      <c r="F5787" s="9" t="s">
        <v>1475</v>
      </c>
      <c r="G5787" s="9" t="s">
        <v>1476</v>
      </c>
      <c r="H5787" s="9">
        <v>70</v>
      </c>
      <c r="I5787" s="9" t="s">
        <v>543</v>
      </c>
      <c r="J5787" s="9" t="s">
        <v>544</v>
      </c>
      <c r="K5787" s="10">
        <v>13.48</v>
      </c>
      <c r="L5787" s="10">
        <v>99.822000000000003</v>
      </c>
    </row>
    <row r="5788" spans="1:12">
      <c r="A5788" s="9">
        <v>4</v>
      </c>
      <c r="B5788" s="9">
        <v>700607</v>
      </c>
      <c r="C5788" s="9" t="s">
        <v>4612</v>
      </c>
      <c r="D5788" s="9" t="s">
        <v>4613</v>
      </c>
      <c r="E5788" s="9">
        <v>7006</v>
      </c>
      <c r="F5788" s="9" t="s">
        <v>2791</v>
      </c>
      <c r="G5788" s="9" t="s">
        <v>2792</v>
      </c>
      <c r="H5788" s="9">
        <v>70</v>
      </c>
      <c r="I5788" s="9" t="s">
        <v>543</v>
      </c>
      <c r="J5788" s="9" t="s">
        <v>544</v>
      </c>
      <c r="K5788" s="10">
        <v>13.64</v>
      </c>
      <c r="L5788" s="10">
        <v>100.04300000000001</v>
      </c>
    </row>
    <row r="5789" spans="1:12">
      <c r="A5789" s="9">
        <v>4</v>
      </c>
      <c r="B5789" s="9">
        <v>700705</v>
      </c>
      <c r="C5789" s="9" t="s">
        <v>4758</v>
      </c>
      <c r="D5789" s="9" t="s">
        <v>4759</v>
      </c>
      <c r="E5789" s="9">
        <v>7007</v>
      </c>
      <c r="F5789" s="9" t="s">
        <v>675</v>
      </c>
      <c r="G5789" s="9" t="s">
        <v>674</v>
      </c>
      <c r="H5789" s="9">
        <v>70</v>
      </c>
      <c r="I5789" s="9" t="s">
        <v>543</v>
      </c>
      <c r="J5789" s="9" t="s">
        <v>544</v>
      </c>
      <c r="K5789" s="10">
        <v>13.672000000000001</v>
      </c>
      <c r="L5789" s="10">
        <v>99.853999999999999</v>
      </c>
    </row>
    <row r="5790" spans="1:12">
      <c r="A5790" s="9">
        <v>4</v>
      </c>
      <c r="B5790" s="9">
        <v>700405</v>
      </c>
      <c r="C5790" s="9" t="s">
        <v>4905</v>
      </c>
      <c r="D5790" s="9" t="s">
        <v>4906</v>
      </c>
      <c r="E5790" s="9">
        <v>7004</v>
      </c>
      <c r="F5790" s="9" t="s">
        <v>976</v>
      </c>
      <c r="G5790" s="9" t="s">
        <v>975</v>
      </c>
      <c r="H5790" s="9">
        <v>70</v>
      </c>
      <c r="I5790" s="9" t="s">
        <v>543</v>
      </c>
      <c r="J5790" s="9" t="s">
        <v>544</v>
      </c>
      <c r="K5790" s="10">
        <v>13.58</v>
      </c>
      <c r="L5790" s="10">
        <v>99.971000000000004</v>
      </c>
    </row>
    <row r="5791" spans="1:12">
      <c r="A5791" s="9">
        <v>4</v>
      </c>
      <c r="B5791" s="9">
        <v>700804</v>
      </c>
      <c r="C5791" s="9" t="s">
        <v>1795</v>
      </c>
      <c r="D5791" s="9" t="s">
        <v>1796</v>
      </c>
      <c r="E5791" s="9">
        <v>7008</v>
      </c>
      <c r="F5791" s="9" t="s">
        <v>1338</v>
      </c>
      <c r="G5791" s="9" t="s">
        <v>1339</v>
      </c>
      <c r="H5791" s="9">
        <v>70</v>
      </c>
      <c r="I5791" s="9" t="s">
        <v>543</v>
      </c>
      <c r="J5791" s="9" t="s">
        <v>544</v>
      </c>
      <c r="K5791" s="10">
        <v>13.404</v>
      </c>
      <c r="L5791" s="10">
        <v>99.778999999999996</v>
      </c>
    </row>
    <row r="5792" spans="1:12">
      <c r="A5792" s="9">
        <v>4</v>
      </c>
      <c r="B5792" s="9">
        <v>700502</v>
      </c>
      <c r="C5792" s="9" t="s">
        <v>3167</v>
      </c>
      <c r="D5792" s="9" t="s">
        <v>3168</v>
      </c>
      <c r="E5792" s="9">
        <v>7005</v>
      </c>
      <c r="F5792" s="9" t="s">
        <v>542</v>
      </c>
      <c r="G5792" s="9" t="s">
        <v>541</v>
      </c>
      <c r="H5792" s="9">
        <v>70</v>
      </c>
      <c r="I5792" s="9" t="s">
        <v>543</v>
      </c>
      <c r="J5792" s="9" t="s">
        <v>544</v>
      </c>
      <c r="K5792" s="10">
        <v>13.865</v>
      </c>
      <c r="L5792" s="10">
        <v>99.864999999999995</v>
      </c>
    </row>
    <row r="5793" spans="1:12">
      <c r="A5793" s="9">
        <v>4</v>
      </c>
      <c r="B5793" s="9">
        <v>700512</v>
      </c>
      <c r="C5793" s="9" t="s">
        <v>2785</v>
      </c>
      <c r="D5793" s="9" t="s">
        <v>2786</v>
      </c>
      <c r="E5793" s="9">
        <v>7005</v>
      </c>
      <c r="F5793" s="9" t="s">
        <v>542</v>
      </c>
      <c r="G5793" s="9" t="s">
        <v>541</v>
      </c>
      <c r="H5793" s="9">
        <v>70</v>
      </c>
      <c r="I5793" s="9" t="s">
        <v>543</v>
      </c>
      <c r="J5793" s="9" t="s">
        <v>544</v>
      </c>
      <c r="K5793" s="10">
        <v>13.794</v>
      </c>
      <c r="L5793" s="10">
        <v>99.775999999999996</v>
      </c>
    </row>
    <row r="5794" spans="1:12">
      <c r="A5794" s="9">
        <v>4</v>
      </c>
      <c r="B5794" s="9">
        <v>700116</v>
      </c>
      <c r="C5794" s="9" t="s">
        <v>5775</v>
      </c>
      <c r="D5794" s="9" t="s">
        <v>5776</v>
      </c>
      <c r="E5794" s="9">
        <v>7001</v>
      </c>
      <c r="F5794" s="9" t="s">
        <v>1475</v>
      </c>
      <c r="G5794" s="9" t="s">
        <v>1476</v>
      </c>
      <c r="H5794" s="9">
        <v>70</v>
      </c>
      <c r="I5794" s="9" t="s">
        <v>543</v>
      </c>
      <c r="J5794" s="9" t="s">
        <v>544</v>
      </c>
      <c r="K5794" s="10">
        <v>13.585000000000001</v>
      </c>
      <c r="L5794" s="10">
        <v>99.75</v>
      </c>
    </row>
    <row r="5795" spans="1:12">
      <c r="A5795" s="9">
        <v>4</v>
      </c>
      <c r="B5795" s="9">
        <v>700601</v>
      </c>
      <c r="C5795" s="9" t="s">
        <v>6044</v>
      </c>
      <c r="D5795" s="9" t="s">
        <v>2792</v>
      </c>
      <c r="E5795" s="9">
        <v>7006</v>
      </c>
      <c r="F5795" s="9" t="s">
        <v>2791</v>
      </c>
      <c r="G5795" s="9" t="s">
        <v>2792</v>
      </c>
      <c r="H5795" s="9">
        <v>70</v>
      </c>
      <c r="I5795" s="9" t="s">
        <v>543</v>
      </c>
      <c r="J5795" s="9" t="s">
        <v>544</v>
      </c>
      <c r="K5795" s="10">
        <v>13.691000000000001</v>
      </c>
      <c r="L5795" s="10">
        <v>99.950999999999993</v>
      </c>
    </row>
    <row r="5796" spans="1:12">
      <c r="A5796" s="9">
        <v>4</v>
      </c>
      <c r="B5796" s="9">
        <v>700605</v>
      </c>
      <c r="C5796" s="9" t="s">
        <v>6028</v>
      </c>
      <c r="D5796" s="9" t="s">
        <v>6029</v>
      </c>
      <c r="E5796" s="9">
        <v>7006</v>
      </c>
      <c r="F5796" s="9" t="s">
        <v>2791</v>
      </c>
      <c r="G5796" s="9" t="s">
        <v>2792</v>
      </c>
      <c r="H5796" s="9">
        <v>70</v>
      </c>
      <c r="I5796" s="9" t="s">
        <v>543</v>
      </c>
      <c r="J5796" s="9" t="s">
        <v>544</v>
      </c>
      <c r="K5796" s="10">
        <v>13.709</v>
      </c>
      <c r="L5796" s="10">
        <v>100.002</v>
      </c>
    </row>
    <row r="5797" spans="1:12">
      <c r="A5797" s="9">
        <v>4</v>
      </c>
      <c r="B5797" s="9">
        <v>700409</v>
      </c>
      <c r="C5797" s="9" t="s">
        <v>6249</v>
      </c>
      <c r="D5797" s="9" t="s">
        <v>6250</v>
      </c>
      <c r="E5797" s="9">
        <v>7004</v>
      </c>
      <c r="F5797" s="9" t="s">
        <v>976</v>
      </c>
      <c r="G5797" s="9" t="s">
        <v>975</v>
      </c>
      <c r="H5797" s="9">
        <v>70</v>
      </c>
      <c r="I5797" s="9" t="s">
        <v>543</v>
      </c>
      <c r="J5797" s="9" t="s">
        <v>544</v>
      </c>
      <c r="K5797" s="10">
        <v>13.571</v>
      </c>
      <c r="L5797" s="10">
        <v>99.924999999999997</v>
      </c>
    </row>
    <row r="5798" spans="1:12">
      <c r="A5798" s="9">
        <v>4</v>
      </c>
      <c r="B5798" s="9">
        <v>700715</v>
      </c>
      <c r="C5798" s="9" t="s">
        <v>1252</v>
      </c>
      <c r="D5798" s="9" t="s">
        <v>1253</v>
      </c>
      <c r="E5798" s="9">
        <v>7007</v>
      </c>
      <c r="F5798" s="9" t="s">
        <v>675</v>
      </c>
      <c r="G5798" s="9" t="s">
        <v>674</v>
      </c>
      <c r="H5798" s="9">
        <v>70</v>
      </c>
      <c r="I5798" s="9" t="s">
        <v>543</v>
      </c>
      <c r="J5798" s="9" t="s">
        <v>544</v>
      </c>
      <c r="K5798" s="10">
        <v>13.749000000000001</v>
      </c>
      <c r="L5798" s="10">
        <v>99.742000000000004</v>
      </c>
    </row>
    <row r="5799" spans="1:12">
      <c r="A5799" s="9">
        <v>4</v>
      </c>
      <c r="B5799" s="9">
        <v>700503</v>
      </c>
      <c r="C5799" s="9" t="s">
        <v>7345</v>
      </c>
      <c r="D5799" s="9" t="s">
        <v>7346</v>
      </c>
      <c r="E5799" s="9">
        <v>7005</v>
      </c>
      <c r="F5799" s="9" t="s">
        <v>542</v>
      </c>
      <c r="G5799" s="9" t="s">
        <v>541</v>
      </c>
      <c r="H5799" s="9">
        <v>70</v>
      </c>
      <c r="I5799" s="9" t="s">
        <v>543</v>
      </c>
      <c r="J5799" s="9" t="s">
        <v>544</v>
      </c>
      <c r="K5799" s="10">
        <v>13.907999999999999</v>
      </c>
      <c r="L5799" s="10">
        <v>99.867999999999995</v>
      </c>
    </row>
    <row r="5800" spans="1:12">
      <c r="A5800" s="9">
        <v>4</v>
      </c>
      <c r="B5800" s="9">
        <v>700803</v>
      </c>
      <c r="C5800" s="9" t="s">
        <v>2315</v>
      </c>
      <c r="D5800" s="9" t="s">
        <v>2316</v>
      </c>
      <c r="E5800" s="9">
        <v>7008</v>
      </c>
      <c r="F5800" s="9" t="s">
        <v>1338</v>
      </c>
      <c r="G5800" s="9" t="s">
        <v>1339</v>
      </c>
      <c r="H5800" s="9">
        <v>70</v>
      </c>
      <c r="I5800" s="9" t="s">
        <v>543</v>
      </c>
      <c r="J5800" s="9" t="s">
        <v>544</v>
      </c>
      <c r="K5800" s="10">
        <v>13.368</v>
      </c>
      <c r="L5800" s="10">
        <v>99.775999999999996</v>
      </c>
    </row>
    <row r="5801" spans="1:12">
      <c r="A5801" s="9">
        <v>4</v>
      </c>
      <c r="B5801" s="9">
        <v>700105</v>
      </c>
      <c r="C5801" s="9" t="s">
        <v>2108</v>
      </c>
      <c r="D5801" s="9" t="s">
        <v>2109</v>
      </c>
      <c r="E5801" s="9">
        <v>7001</v>
      </c>
      <c r="F5801" s="9" t="s">
        <v>1475</v>
      </c>
      <c r="G5801" s="9" t="s">
        <v>1476</v>
      </c>
      <c r="H5801" s="9">
        <v>70</v>
      </c>
      <c r="I5801" s="9" t="s">
        <v>543</v>
      </c>
      <c r="J5801" s="9" t="s">
        <v>544</v>
      </c>
      <c r="K5801" s="10">
        <v>13.51</v>
      </c>
      <c r="L5801" s="10">
        <v>99.745000000000005</v>
      </c>
    </row>
    <row r="5802" spans="1:12">
      <c r="A5802" s="9">
        <v>4</v>
      </c>
      <c r="B5802" s="9">
        <v>700717</v>
      </c>
      <c r="C5802" s="9" t="s">
        <v>7771</v>
      </c>
      <c r="D5802" s="9" t="s">
        <v>7772</v>
      </c>
      <c r="E5802" s="9">
        <v>7007</v>
      </c>
      <c r="F5802" s="9" t="s">
        <v>675</v>
      </c>
      <c r="G5802" s="9" t="s">
        <v>674</v>
      </c>
      <c r="H5802" s="9">
        <v>70</v>
      </c>
      <c r="I5802" s="9" t="s">
        <v>543</v>
      </c>
      <c r="J5802" s="9" t="s">
        <v>544</v>
      </c>
      <c r="K5802" s="10">
        <v>13.669</v>
      </c>
      <c r="L5802" s="10">
        <v>99.725999999999999</v>
      </c>
    </row>
    <row r="5803" spans="1:12">
      <c r="A5803" s="9">
        <v>4</v>
      </c>
      <c r="B5803" s="9">
        <v>700114</v>
      </c>
      <c r="C5803" s="9" t="s">
        <v>8919</v>
      </c>
      <c r="D5803" s="9" t="s">
        <v>8920</v>
      </c>
      <c r="E5803" s="9">
        <v>7001</v>
      </c>
      <c r="F5803" s="9" t="s">
        <v>1475</v>
      </c>
      <c r="G5803" s="9" t="s">
        <v>1476</v>
      </c>
      <c r="H5803" s="9">
        <v>70</v>
      </c>
      <c r="I5803" s="9" t="s">
        <v>543</v>
      </c>
      <c r="J5803" s="9" t="s">
        <v>544</v>
      </c>
      <c r="K5803" s="10">
        <v>13.565</v>
      </c>
      <c r="L5803" s="10">
        <v>99.704999999999998</v>
      </c>
    </row>
    <row r="5804" spans="1:12">
      <c r="A5804" s="9">
        <v>4</v>
      </c>
      <c r="B5804" s="9">
        <v>700812</v>
      </c>
      <c r="C5804" s="9" t="s">
        <v>9185</v>
      </c>
      <c r="D5804" s="9" t="s">
        <v>9186</v>
      </c>
      <c r="E5804" s="9">
        <v>7008</v>
      </c>
      <c r="F5804" s="9" t="s">
        <v>1338</v>
      </c>
      <c r="G5804" s="9" t="s">
        <v>1339</v>
      </c>
      <c r="H5804" s="9">
        <v>70</v>
      </c>
      <c r="I5804" s="9" t="s">
        <v>543</v>
      </c>
      <c r="J5804" s="9" t="s">
        <v>544</v>
      </c>
      <c r="K5804" s="10">
        <v>13.345000000000001</v>
      </c>
      <c r="L5804" s="10">
        <v>99.692999999999998</v>
      </c>
    </row>
    <row r="5805" spans="1:12">
      <c r="A5805" s="9">
        <v>4</v>
      </c>
      <c r="B5805" s="9">
        <v>700112</v>
      </c>
      <c r="C5805" s="9" t="s">
        <v>6291</v>
      </c>
      <c r="D5805" s="9" t="s">
        <v>6292</v>
      </c>
      <c r="E5805" s="9">
        <v>7001</v>
      </c>
      <c r="F5805" s="9" t="s">
        <v>1475</v>
      </c>
      <c r="G5805" s="9" t="s">
        <v>1476</v>
      </c>
      <c r="H5805" s="9">
        <v>70</v>
      </c>
      <c r="I5805" s="9" t="s">
        <v>543</v>
      </c>
      <c r="J5805" s="9" t="s">
        <v>544</v>
      </c>
      <c r="K5805" s="10">
        <v>13.547000000000001</v>
      </c>
      <c r="L5805" s="10">
        <v>99.631</v>
      </c>
    </row>
    <row r="5806" spans="1:12">
      <c r="A5806" s="9">
        <v>4</v>
      </c>
      <c r="B5806" s="9">
        <v>700203</v>
      </c>
      <c r="C5806" s="9" t="s">
        <v>2905</v>
      </c>
      <c r="D5806" s="9" t="s">
        <v>2906</v>
      </c>
      <c r="E5806" s="9">
        <v>7002</v>
      </c>
      <c r="F5806" s="9" t="s">
        <v>10102</v>
      </c>
      <c r="G5806" s="9" t="s">
        <v>10103</v>
      </c>
      <c r="H5806" s="9">
        <v>70</v>
      </c>
      <c r="I5806" s="9" t="s">
        <v>543</v>
      </c>
      <c r="J5806" s="9" t="s">
        <v>544</v>
      </c>
      <c r="K5806" s="10">
        <v>13.685</v>
      </c>
      <c r="L5806" s="10">
        <v>99.521000000000001</v>
      </c>
    </row>
    <row r="5807" spans="1:12">
      <c r="A5807" s="9">
        <v>4</v>
      </c>
      <c r="B5807" s="9">
        <v>700513</v>
      </c>
      <c r="C5807" s="9" t="s">
        <v>10308</v>
      </c>
      <c r="D5807" s="9" t="s">
        <v>10309</v>
      </c>
      <c r="E5807" s="9">
        <v>7005</v>
      </c>
      <c r="F5807" s="9" t="s">
        <v>542</v>
      </c>
      <c r="G5807" s="9" t="s">
        <v>541</v>
      </c>
      <c r="H5807" s="9">
        <v>70</v>
      </c>
      <c r="I5807" s="9" t="s">
        <v>543</v>
      </c>
      <c r="J5807" s="9" t="s">
        <v>544</v>
      </c>
      <c r="K5807" s="10">
        <v>13.798</v>
      </c>
      <c r="L5807" s="10">
        <v>99.727999999999994</v>
      </c>
    </row>
    <row r="5808" spans="1:12">
      <c r="A5808" s="9">
        <v>4</v>
      </c>
      <c r="B5808" s="9">
        <v>700719</v>
      </c>
      <c r="C5808" s="9" t="s">
        <v>10487</v>
      </c>
      <c r="D5808" s="9" t="s">
        <v>9830</v>
      </c>
      <c r="E5808" s="9">
        <v>7007</v>
      </c>
      <c r="F5808" s="9" t="s">
        <v>675</v>
      </c>
      <c r="G5808" s="9" t="s">
        <v>674</v>
      </c>
      <c r="H5808" s="9">
        <v>70</v>
      </c>
      <c r="I5808" s="9" t="s">
        <v>543</v>
      </c>
      <c r="J5808" s="9" t="s">
        <v>544</v>
      </c>
      <c r="K5808" s="10">
        <v>13.747</v>
      </c>
      <c r="L5808" s="10">
        <v>99.596999999999994</v>
      </c>
    </row>
    <row r="5809" spans="1:12">
      <c r="A5809" s="9">
        <v>4</v>
      </c>
      <c r="B5809" s="9">
        <v>700304</v>
      </c>
      <c r="C5809" s="9" t="s">
        <v>10425</v>
      </c>
      <c r="D5809" s="9" t="s">
        <v>10426</v>
      </c>
      <c r="E5809" s="9">
        <v>7003</v>
      </c>
      <c r="F5809" s="9" t="s">
        <v>10518</v>
      </c>
      <c r="G5809" s="9" t="s">
        <v>10519</v>
      </c>
      <c r="H5809" s="9">
        <v>70</v>
      </c>
      <c r="I5809" s="9" t="s">
        <v>543</v>
      </c>
      <c r="J5809" s="9" t="s">
        <v>544</v>
      </c>
      <c r="K5809" s="10">
        <v>13.522</v>
      </c>
      <c r="L5809" s="10">
        <v>99.42</v>
      </c>
    </row>
    <row r="5810" spans="1:12">
      <c r="A5810" s="9">
        <v>4</v>
      </c>
      <c r="B5810" s="9">
        <v>700718</v>
      </c>
      <c r="C5810" s="9" t="s">
        <v>10570</v>
      </c>
      <c r="D5810" s="9" t="s">
        <v>10571</v>
      </c>
      <c r="E5810" s="9">
        <v>7007</v>
      </c>
      <c r="F5810" s="9" t="s">
        <v>675</v>
      </c>
      <c r="G5810" s="9" t="s">
        <v>674</v>
      </c>
      <c r="H5810" s="9">
        <v>70</v>
      </c>
      <c r="I5810" s="9" t="s">
        <v>543</v>
      </c>
      <c r="J5810" s="9" t="s">
        <v>544</v>
      </c>
      <c r="K5810" s="10">
        <v>13.726000000000001</v>
      </c>
      <c r="L5810" s="10">
        <v>99.7</v>
      </c>
    </row>
    <row r="5811" spans="1:12">
      <c r="A5811" s="9">
        <v>4</v>
      </c>
      <c r="B5811" s="9">
        <v>700201</v>
      </c>
      <c r="C5811" s="9" t="s">
        <v>10697</v>
      </c>
      <c r="D5811" s="9" t="s">
        <v>10103</v>
      </c>
      <c r="E5811" s="9">
        <v>7002</v>
      </c>
      <c r="F5811" s="9" t="s">
        <v>10102</v>
      </c>
      <c r="G5811" s="9" t="s">
        <v>10103</v>
      </c>
      <c r="H5811" s="9">
        <v>70</v>
      </c>
      <c r="I5811" s="9" t="s">
        <v>543</v>
      </c>
      <c r="J5811" s="9" t="s">
        <v>544</v>
      </c>
      <c r="K5811" s="10">
        <v>13.622</v>
      </c>
      <c r="L5811" s="10">
        <v>99.605999999999995</v>
      </c>
    </row>
    <row r="5812" spans="1:12">
      <c r="A5812" s="9">
        <v>4</v>
      </c>
      <c r="B5812" s="9">
        <v>701003</v>
      </c>
      <c r="C5812" s="9" t="s">
        <v>11016</v>
      </c>
      <c r="D5812" s="9" t="s">
        <v>11017</v>
      </c>
      <c r="E5812" s="9">
        <v>7010</v>
      </c>
      <c r="F5812" s="9" t="s">
        <v>11018</v>
      </c>
      <c r="G5812" s="9" t="s">
        <v>10715</v>
      </c>
      <c r="H5812" s="9">
        <v>70</v>
      </c>
      <c r="I5812" s="9" t="s">
        <v>543</v>
      </c>
      <c r="J5812" s="9" t="s">
        <v>544</v>
      </c>
      <c r="K5812" s="10">
        <v>13.448</v>
      </c>
      <c r="L5812" s="10">
        <v>99.462000000000003</v>
      </c>
    </row>
    <row r="5813" spans="1:12">
      <c r="A5813" s="9">
        <v>4</v>
      </c>
      <c r="B5813" s="9">
        <v>700202</v>
      </c>
      <c r="C5813" s="9" t="s">
        <v>11085</v>
      </c>
      <c r="D5813" s="9" t="s">
        <v>11086</v>
      </c>
      <c r="E5813" s="9">
        <v>7002</v>
      </c>
      <c r="F5813" s="9" t="s">
        <v>10102</v>
      </c>
      <c r="G5813" s="9" t="s">
        <v>10103</v>
      </c>
      <c r="H5813" s="9">
        <v>70</v>
      </c>
      <c r="I5813" s="9" t="s">
        <v>543</v>
      </c>
      <c r="J5813" s="9" t="s">
        <v>544</v>
      </c>
      <c r="K5813" s="10">
        <v>13.667</v>
      </c>
      <c r="L5813" s="10">
        <v>99.649000000000001</v>
      </c>
    </row>
    <row r="5814" spans="1:12">
      <c r="A5814" s="9">
        <v>4</v>
      </c>
      <c r="B5814" s="9">
        <v>700204</v>
      </c>
      <c r="C5814" s="9" t="s">
        <v>11346</v>
      </c>
      <c r="D5814" s="9" t="s">
        <v>11347</v>
      </c>
      <c r="E5814" s="9">
        <v>7002</v>
      </c>
      <c r="F5814" s="9" t="s">
        <v>10102</v>
      </c>
      <c r="G5814" s="9" t="s">
        <v>10103</v>
      </c>
      <c r="H5814" s="9">
        <v>70</v>
      </c>
      <c r="I5814" s="9" t="s">
        <v>543</v>
      </c>
      <c r="J5814" s="9" t="s">
        <v>544</v>
      </c>
      <c r="K5814" s="10">
        <v>13.663</v>
      </c>
      <c r="L5814" s="10">
        <v>99.426000000000002</v>
      </c>
    </row>
    <row r="5815" spans="1:12">
      <c r="A5815" s="9">
        <v>4</v>
      </c>
      <c r="B5815" s="9">
        <v>700801</v>
      </c>
      <c r="C5815" s="9" t="s">
        <v>767</v>
      </c>
      <c r="D5815" s="9" t="s">
        <v>768</v>
      </c>
      <c r="E5815" s="9">
        <v>7008</v>
      </c>
      <c r="F5815" s="9" t="s">
        <v>1338</v>
      </c>
      <c r="G5815" s="9" t="s">
        <v>1339</v>
      </c>
      <c r="H5815" s="9">
        <v>70</v>
      </c>
      <c r="I5815" s="9" t="s">
        <v>543</v>
      </c>
      <c r="J5815" s="9" t="s">
        <v>544</v>
      </c>
      <c r="K5815" s="10">
        <v>13.411</v>
      </c>
      <c r="L5815" s="10">
        <v>99.683000000000007</v>
      </c>
    </row>
    <row r="5816" spans="1:12">
      <c r="A5816" s="9">
        <v>4</v>
      </c>
      <c r="B5816" s="9">
        <v>700808</v>
      </c>
      <c r="C5816" s="9" t="s">
        <v>11661</v>
      </c>
      <c r="D5816" s="9" t="s">
        <v>11662</v>
      </c>
      <c r="E5816" s="9">
        <v>7008</v>
      </c>
      <c r="F5816" s="9" t="s">
        <v>1338</v>
      </c>
      <c r="G5816" s="9" t="s">
        <v>1339</v>
      </c>
      <c r="H5816" s="9">
        <v>70</v>
      </c>
      <c r="I5816" s="9" t="s">
        <v>543</v>
      </c>
      <c r="J5816" s="9" t="s">
        <v>544</v>
      </c>
      <c r="K5816" s="10">
        <v>13.46</v>
      </c>
      <c r="L5816" s="10">
        <v>99.626000000000005</v>
      </c>
    </row>
    <row r="5817" spans="1:12">
      <c r="A5817" s="9">
        <v>4</v>
      </c>
      <c r="B5817" s="9">
        <v>701001</v>
      </c>
      <c r="C5817" s="9" t="s">
        <v>11773</v>
      </c>
      <c r="D5817" s="9" t="s">
        <v>10715</v>
      </c>
      <c r="E5817" s="9">
        <v>7010</v>
      </c>
      <c r="F5817" s="9" t="s">
        <v>11018</v>
      </c>
      <c r="G5817" s="9" t="s">
        <v>10715</v>
      </c>
      <c r="H5817" s="9">
        <v>70</v>
      </c>
      <c r="I5817" s="9" t="s">
        <v>543</v>
      </c>
      <c r="J5817" s="9" t="s">
        <v>544</v>
      </c>
      <c r="K5817" s="10">
        <v>13.417999999999999</v>
      </c>
      <c r="L5817" s="10">
        <v>99.385999999999996</v>
      </c>
    </row>
    <row r="5818" spans="1:12">
      <c r="A5818" s="9">
        <v>4</v>
      </c>
      <c r="B5818" s="9">
        <v>700205</v>
      </c>
      <c r="C5818" s="9" t="s">
        <v>11891</v>
      </c>
      <c r="D5818" s="9" t="s">
        <v>11892</v>
      </c>
      <c r="E5818" s="9">
        <v>7002</v>
      </c>
      <c r="F5818" s="9" t="s">
        <v>10102</v>
      </c>
      <c r="G5818" s="9" t="s">
        <v>10103</v>
      </c>
      <c r="H5818" s="9">
        <v>70</v>
      </c>
      <c r="I5818" s="9" t="s">
        <v>543</v>
      </c>
      <c r="J5818" s="9" t="s">
        <v>544</v>
      </c>
      <c r="K5818" s="10">
        <v>13.74</v>
      </c>
      <c r="L5818" s="10">
        <v>99.427999999999997</v>
      </c>
    </row>
    <row r="5819" spans="1:12">
      <c r="A5819" s="9">
        <v>4</v>
      </c>
      <c r="B5819" s="9">
        <v>700302</v>
      </c>
      <c r="C5819" s="9" t="s">
        <v>12043</v>
      </c>
      <c r="D5819" s="9" t="s">
        <v>12044</v>
      </c>
      <c r="E5819" s="9">
        <v>7003</v>
      </c>
      <c r="F5819" s="9" t="s">
        <v>10518</v>
      </c>
      <c r="G5819" s="9" t="s">
        <v>10519</v>
      </c>
      <c r="H5819" s="9">
        <v>70</v>
      </c>
      <c r="I5819" s="9" t="s">
        <v>543</v>
      </c>
      <c r="J5819" s="9" t="s">
        <v>544</v>
      </c>
      <c r="K5819" s="10">
        <v>13.577999999999999</v>
      </c>
      <c r="L5819" s="10">
        <v>99.423000000000002</v>
      </c>
    </row>
    <row r="5820" spans="1:12">
      <c r="A5820" s="9">
        <v>4</v>
      </c>
      <c r="B5820" s="9">
        <v>700206</v>
      </c>
      <c r="C5820" s="9" t="s">
        <v>12248</v>
      </c>
      <c r="D5820" s="9" t="s">
        <v>12249</v>
      </c>
      <c r="E5820" s="9">
        <v>7002</v>
      </c>
      <c r="F5820" s="9" t="s">
        <v>10102</v>
      </c>
      <c r="G5820" s="9" t="s">
        <v>10103</v>
      </c>
      <c r="H5820" s="9">
        <v>70</v>
      </c>
      <c r="I5820" s="9" t="s">
        <v>543</v>
      </c>
      <c r="J5820" s="9" t="s">
        <v>544</v>
      </c>
      <c r="K5820" s="10">
        <v>13.532999999999999</v>
      </c>
      <c r="L5820" s="10">
        <v>99.533000000000001</v>
      </c>
    </row>
    <row r="5821" spans="1:12">
      <c r="A5821" s="9">
        <v>4</v>
      </c>
      <c r="B5821" s="9">
        <v>700307</v>
      </c>
      <c r="C5821" s="9" t="s">
        <v>12469</v>
      </c>
      <c r="D5821" s="9" t="s">
        <v>12470</v>
      </c>
      <c r="E5821" s="9">
        <v>7003</v>
      </c>
      <c r="F5821" s="9" t="s">
        <v>10518</v>
      </c>
      <c r="G5821" s="9" t="s">
        <v>10519</v>
      </c>
      <c r="H5821" s="9">
        <v>70</v>
      </c>
      <c r="I5821" s="9" t="s">
        <v>543</v>
      </c>
      <c r="J5821" s="9" t="s">
        <v>544</v>
      </c>
      <c r="K5821" s="10">
        <v>13.417999999999999</v>
      </c>
      <c r="L5821" s="10">
        <v>99.272999999999996</v>
      </c>
    </row>
    <row r="5822" spans="1:12">
      <c r="A5822" s="9">
        <v>4</v>
      </c>
      <c r="B5822" s="9">
        <v>700810</v>
      </c>
      <c r="C5822" s="9" t="s">
        <v>12492</v>
      </c>
      <c r="D5822" s="9" t="s">
        <v>12493</v>
      </c>
      <c r="E5822" s="9">
        <v>7008</v>
      </c>
      <c r="F5822" s="9" t="s">
        <v>1338</v>
      </c>
      <c r="G5822" s="9" t="s">
        <v>1339</v>
      </c>
      <c r="H5822" s="9">
        <v>70</v>
      </c>
      <c r="I5822" s="9" t="s">
        <v>543</v>
      </c>
      <c r="J5822" s="9" t="s">
        <v>544</v>
      </c>
      <c r="K5822" s="10">
        <v>13.282999999999999</v>
      </c>
      <c r="L5822" s="10">
        <v>99.596000000000004</v>
      </c>
    </row>
    <row r="5823" spans="1:12">
      <c r="A5823" s="9">
        <v>4</v>
      </c>
      <c r="B5823" s="9">
        <v>700301</v>
      </c>
      <c r="C5823" s="9" t="s">
        <v>12606</v>
      </c>
      <c r="D5823" s="9" t="s">
        <v>10519</v>
      </c>
      <c r="E5823" s="9">
        <v>7003</v>
      </c>
      <c r="F5823" s="9" t="s">
        <v>10518</v>
      </c>
      <c r="G5823" s="9" t="s">
        <v>10519</v>
      </c>
      <c r="H5823" s="9">
        <v>70</v>
      </c>
      <c r="I5823" s="9" t="s">
        <v>543</v>
      </c>
      <c r="J5823" s="9" t="s">
        <v>544</v>
      </c>
      <c r="K5823" s="10">
        <v>13.612</v>
      </c>
      <c r="L5823" s="10">
        <v>99.248999999999995</v>
      </c>
    </row>
    <row r="5824" spans="1:12">
      <c r="A5824" s="9">
        <v>4</v>
      </c>
      <c r="B5824" s="9">
        <v>701002</v>
      </c>
      <c r="C5824" s="9" t="s">
        <v>8505</v>
      </c>
      <c r="D5824" s="9" t="s">
        <v>3643</v>
      </c>
      <c r="E5824" s="9">
        <v>7010</v>
      </c>
      <c r="F5824" s="9" t="s">
        <v>11018</v>
      </c>
      <c r="G5824" s="9" t="s">
        <v>10715</v>
      </c>
      <c r="H5824" s="9">
        <v>70</v>
      </c>
      <c r="I5824" s="9" t="s">
        <v>543</v>
      </c>
      <c r="J5824" s="9" t="s">
        <v>544</v>
      </c>
      <c r="K5824" s="10">
        <v>13.282999999999999</v>
      </c>
      <c r="L5824" s="10">
        <v>99.444000000000003</v>
      </c>
    </row>
    <row r="5825" spans="1:12">
      <c r="A5825" s="9">
        <v>4</v>
      </c>
      <c r="B5825" s="9">
        <v>710507</v>
      </c>
      <c r="C5825" s="9" t="s">
        <v>600</v>
      </c>
      <c r="D5825" s="9" t="s">
        <v>601</v>
      </c>
      <c r="E5825" s="9">
        <v>7105</v>
      </c>
      <c r="F5825" s="9" t="s">
        <v>602</v>
      </c>
      <c r="G5825" s="9" t="s">
        <v>603</v>
      </c>
      <c r="H5825" s="9">
        <v>71</v>
      </c>
      <c r="I5825" s="9" t="s">
        <v>604</v>
      </c>
      <c r="J5825" s="9" t="s">
        <v>605</v>
      </c>
      <c r="K5825" s="10">
        <v>13.954000000000001</v>
      </c>
      <c r="L5825" s="10">
        <v>99.751999999999995</v>
      </c>
    </row>
    <row r="5826" spans="1:12">
      <c r="A5826" s="9">
        <v>4</v>
      </c>
      <c r="B5826" s="9">
        <v>710601</v>
      </c>
      <c r="C5826" s="9" t="s">
        <v>1364</v>
      </c>
      <c r="D5826" s="9" t="s">
        <v>1365</v>
      </c>
      <c r="E5826" s="9">
        <v>7106</v>
      </c>
      <c r="F5826" s="9" t="s">
        <v>1366</v>
      </c>
      <c r="G5826" s="9" t="s">
        <v>1365</v>
      </c>
      <c r="H5826" s="9">
        <v>71</v>
      </c>
      <c r="I5826" s="9" t="s">
        <v>604</v>
      </c>
      <c r="J5826" s="9" t="s">
        <v>605</v>
      </c>
      <c r="K5826" s="10">
        <v>13.974</v>
      </c>
      <c r="L5826" s="10">
        <v>99.625</v>
      </c>
    </row>
    <row r="5827" spans="1:12">
      <c r="A5827" s="9">
        <v>4</v>
      </c>
      <c r="B5827" s="9">
        <v>710513</v>
      </c>
      <c r="C5827" s="9" t="s">
        <v>1923</v>
      </c>
      <c r="D5827" s="9" t="s">
        <v>1924</v>
      </c>
      <c r="E5827" s="9">
        <v>7105</v>
      </c>
      <c r="F5827" s="9" t="s">
        <v>602</v>
      </c>
      <c r="G5827" s="9" t="s">
        <v>603</v>
      </c>
      <c r="H5827" s="9">
        <v>71</v>
      </c>
      <c r="I5827" s="9" t="s">
        <v>604</v>
      </c>
      <c r="J5827" s="9" t="s">
        <v>605</v>
      </c>
      <c r="K5827" s="10">
        <v>13.901999999999999</v>
      </c>
      <c r="L5827" s="10">
        <v>99.759</v>
      </c>
    </row>
    <row r="5828" spans="1:12">
      <c r="A5828" s="9">
        <v>4</v>
      </c>
      <c r="B5828" s="9">
        <v>710509</v>
      </c>
      <c r="C5828" s="9" t="s">
        <v>2052</v>
      </c>
      <c r="D5828" s="9" t="s">
        <v>2053</v>
      </c>
      <c r="E5828" s="9">
        <v>7105</v>
      </c>
      <c r="F5828" s="9" t="s">
        <v>602</v>
      </c>
      <c r="G5828" s="9" t="s">
        <v>603</v>
      </c>
      <c r="H5828" s="9">
        <v>71</v>
      </c>
      <c r="I5828" s="9" t="s">
        <v>604</v>
      </c>
      <c r="J5828" s="9" t="s">
        <v>605</v>
      </c>
      <c r="K5828" s="10">
        <v>13.884</v>
      </c>
      <c r="L5828" s="10">
        <v>99.825999999999993</v>
      </c>
    </row>
    <row r="5829" spans="1:12">
      <c r="A5829" s="9">
        <v>4</v>
      </c>
      <c r="B5829" s="9">
        <v>710516</v>
      </c>
      <c r="C5829" s="9" t="s">
        <v>2842</v>
      </c>
      <c r="D5829" s="9" t="s">
        <v>2843</v>
      </c>
      <c r="E5829" s="9">
        <v>7105</v>
      </c>
      <c r="F5829" s="9" t="s">
        <v>602</v>
      </c>
      <c r="G5829" s="9" t="s">
        <v>603</v>
      </c>
      <c r="H5829" s="9">
        <v>71</v>
      </c>
      <c r="I5829" s="9" t="s">
        <v>604</v>
      </c>
      <c r="J5829" s="9" t="s">
        <v>605</v>
      </c>
      <c r="K5829" s="10">
        <v>13.843</v>
      </c>
      <c r="L5829" s="10">
        <v>99.805000000000007</v>
      </c>
    </row>
    <row r="5830" spans="1:12">
      <c r="A5830" s="9">
        <v>4</v>
      </c>
      <c r="B5830" s="9">
        <v>710504</v>
      </c>
      <c r="C5830" s="9" t="s">
        <v>2668</v>
      </c>
      <c r="D5830" s="9" t="s">
        <v>267</v>
      </c>
      <c r="E5830" s="9">
        <v>7105</v>
      </c>
      <c r="F5830" s="9" t="s">
        <v>602</v>
      </c>
      <c r="G5830" s="9" t="s">
        <v>603</v>
      </c>
      <c r="H5830" s="9">
        <v>71</v>
      </c>
      <c r="I5830" s="9" t="s">
        <v>604</v>
      </c>
      <c r="J5830" s="9" t="s">
        <v>605</v>
      </c>
      <c r="K5830" s="10">
        <v>13.906000000000001</v>
      </c>
      <c r="L5830" s="10">
        <v>99.801000000000002</v>
      </c>
    </row>
    <row r="5831" spans="1:12">
      <c r="A5831" s="9">
        <v>4</v>
      </c>
      <c r="B5831" s="9">
        <v>710903</v>
      </c>
      <c r="C5831" s="9" t="s">
        <v>3198</v>
      </c>
      <c r="D5831" s="9" t="s">
        <v>3199</v>
      </c>
      <c r="E5831" s="9">
        <v>7109</v>
      </c>
      <c r="F5831" s="9" t="s">
        <v>3200</v>
      </c>
      <c r="G5831" s="9" t="s">
        <v>3201</v>
      </c>
      <c r="H5831" s="9">
        <v>71</v>
      </c>
      <c r="I5831" s="9" t="s">
        <v>604</v>
      </c>
      <c r="J5831" s="9" t="s">
        <v>605</v>
      </c>
      <c r="K5831" s="10">
        <v>14.076000000000001</v>
      </c>
      <c r="L5831" s="10">
        <v>99.667000000000002</v>
      </c>
    </row>
    <row r="5832" spans="1:12">
      <c r="A5832" s="9">
        <v>4</v>
      </c>
      <c r="B5832" s="9">
        <v>710501</v>
      </c>
      <c r="C5832" s="9" t="s">
        <v>3375</v>
      </c>
      <c r="D5832" s="9" t="s">
        <v>3376</v>
      </c>
      <c r="E5832" s="9">
        <v>7105</v>
      </c>
      <c r="F5832" s="9" t="s">
        <v>602</v>
      </c>
      <c r="G5832" s="9" t="s">
        <v>603</v>
      </c>
      <c r="H5832" s="9">
        <v>71</v>
      </c>
      <c r="I5832" s="9" t="s">
        <v>604</v>
      </c>
      <c r="J5832" s="9" t="s">
        <v>605</v>
      </c>
      <c r="K5832" s="10">
        <v>13.869</v>
      </c>
      <c r="L5832" s="10">
        <v>99.775999999999996</v>
      </c>
    </row>
    <row r="5833" spans="1:12">
      <c r="A5833" s="9">
        <v>4</v>
      </c>
      <c r="B5833" s="9">
        <v>710517</v>
      </c>
      <c r="C5833" s="9" t="s">
        <v>3403</v>
      </c>
      <c r="D5833" s="9" t="s">
        <v>3404</v>
      </c>
      <c r="E5833" s="9">
        <v>7105</v>
      </c>
      <c r="F5833" s="9" t="s">
        <v>602</v>
      </c>
      <c r="G5833" s="9" t="s">
        <v>603</v>
      </c>
      <c r="H5833" s="9">
        <v>71</v>
      </c>
      <c r="I5833" s="9" t="s">
        <v>604</v>
      </c>
      <c r="J5833" s="9" t="s">
        <v>605</v>
      </c>
      <c r="K5833" s="10">
        <v>14.037000000000001</v>
      </c>
      <c r="L5833" s="10">
        <v>99.826999999999998</v>
      </c>
    </row>
    <row r="5834" spans="1:12">
      <c r="A5834" s="9">
        <v>4</v>
      </c>
      <c r="B5834" s="9">
        <v>710515</v>
      </c>
      <c r="C5834" s="9" t="s">
        <v>3496</v>
      </c>
      <c r="D5834" s="9" t="s">
        <v>3497</v>
      </c>
      <c r="E5834" s="9">
        <v>7105</v>
      </c>
      <c r="F5834" s="9" t="s">
        <v>602</v>
      </c>
      <c r="G5834" s="9" t="s">
        <v>603</v>
      </c>
      <c r="H5834" s="9">
        <v>71</v>
      </c>
      <c r="I5834" s="9" t="s">
        <v>604</v>
      </c>
      <c r="J5834" s="9" t="s">
        <v>605</v>
      </c>
      <c r="K5834" s="10">
        <v>13.954000000000001</v>
      </c>
      <c r="L5834" s="10">
        <v>99.850999999999999</v>
      </c>
    </row>
    <row r="5835" spans="1:12">
      <c r="A5835" s="9">
        <v>4</v>
      </c>
      <c r="B5835" s="9">
        <v>710608</v>
      </c>
      <c r="C5835" s="9" t="s">
        <v>3618</v>
      </c>
      <c r="D5835" s="9" t="s">
        <v>3619</v>
      </c>
      <c r="E5835" s="9">
        <v>7106</v>
      </c>
      <c r="F5835" s="9" t="s">
        <v>1366</v>
      </c>
      <c r="G5835" s="9" t="s">
        <v>1365</v>
      </c>
      <c r="H5835" s="9">
        <v>71</v>
      </c>
      <c r="I5835" s="9" t="s">
        <v>604</v>
      </c>
      <c r="J5835" s="9" t="s">
        <v>605</v>
      </c>
      <c r="K5835" s="10">
        <v>13.936999999999999</v>
      </c>
      <c r="L5835" s="10">
        <v>99.617000000000004</v>
      </c>
    </row>
    <row r="5836" spans="1:12">
      <c r="A5836" s="9">
        <v>4</v>
      </c>
      <c r="B5836" s="9">
        <v>710602</v>
      </c>
      <c r="C5836" s="9" t="s">
        <v>3624</v>
      </c>
      <c r="D5836" s="9" t="s">
        <v>3625</v>
      </c>
      <c r="E5836" s="9">
        <v>7106</v>
      </c>
      <c r="F5836" s="9" t="s">
        <v>1366</v>
      </c>
      <c r="G5836" s="9" t="s">
        <v>1365</v>
      </c>
      <c r="H5836" s="9">
        <v>71</v>
      </c>
      <c r="I5836" s="9" t="s">
        <v>604</v>
      </c>
      <c r="J5836" s="9" t="s">
        <v>605</v>
      </c>
      <c r="K5836" s="10">
        <v>13.96</v>
      </c>
      <c r="L5836" s="10">
        <v>99.662999999999997</v>
      </c>
    </row>
    <row r="5837" spans="1:12">
      <c r="A5837" s="9">
        <v>4</v>
      </c>
      <c r="B5837" s="9">
        <v>710611</v>
      </c>
      <c r="C5837" s="9" t="s">
        <v>3741</v>
      </c>
      <c r="D5837" s="9" t="s">
        <v>3742</v>
      </c>
      <c r="E5837" s="9">
        <v>7106</v>
      </c>
      <c r="F5837" s="9" t="s">
        <v>1366</v>
      </c>
      <c r="G5837" s="9" t="s">
        <v>1365</v>
      </c>
      <c r="H5837" s="9">
        <v>71</v>
      </c>
      <c r="I5837" s="9" t="s">
        <v>604</v>
      </c>
      <c r="J5837" s="9" t="s">
        <v>605</v>
      </c>
      <c r="K5837" s="10">
        <v>13.917</v>
      </c>
      <c r="L5837" s="10">
        <v>99.698999999999998</v>
      </c>
    </row>
    <row r="5838" spans="1:12">
      <c r="A5838" s="9">
        <v>4</v>
      </c>
      <c r="B5838" s="9">
        <v>710502</v>
      </c>
      <c r="C5838" s="9" t="s">
        <v>3826</v>
      </c>
      <c r="D5838" s="9" t="s">
        <v>3827</v>
      </c>
      <c r="E5838" s="9">
        <v>7105</v>
      </c>
      <c r="F5838" s="9" t="s">
        <v>602</v>
      </c>
      <c r="G5838" s="9" t="s">
        <v>603</v>
      </c>
      <c r="H5838" s="9">
        <v>71</v>
      </c>
      <c r="I5838" s="9" t="s">
        <v>604</v>
      </c>
      <c r="J5838" s="9" t="s">
        <v>605</v>
      </c>
      <c r="K5838" s="10">
        <v>13.920999999999999</v>
      </c>
      <c r="L5838" s="10">
        <v>99.834000000000003</v>
      </c>
    </row>
    <row r="5839" spans="1:12">
      <c r="A5839" s="9">
        <v>4</v>
      </c>
      <c r="B5839" s="9">
        <v>710506</v>
      </c>
      <c r="C5839" s="9" t="s">
        <v>3866</v>
      </c>
      <c r="D5839" s="9" t="s">
        <v>603</v>
      </c>
      <c r="E5839" s="9">
        <v>7105</v>
      </c>
      <c r="F5839" s="9" t="s">
        <v>602</v>
      </c>
      <c r="G5839" s="9" t="s">
        <v>603</v>
      </c>
      <c r="H5839" s="9">
        <v>71</v>
      </c>
      <c r="I5839" s="9" t="s">
        <v>604</v>
      </c>
      <c r="J5839" s="9" t="s">
        <v>605</v>
      </c>
      <c r="K5839" s="10">
        <v>13.93</v>
      </c>
      <c r="L5839" s="10">
        <v>99.778999999999996</v>
      </c>
    </row>
    <row r="5840" spans="1:12">
      <c r="A5840" s="9">
        <v>4</v>
      </c>
      <c r="B5840" s="9">
        <v>710514</v>
      </c>
      <c r="C5840" s="9" t="s">
        <v>4013</v>
      </c>
      <c r="D5840" s="9" t="s">
        <v>4014</v>
      </c>
      <c r="E5840" s="9">
        <v>7105</v>
      </c>
      <c r="F5840" s="9" t="s">
        <v>602</v>
      </c>
      <c r="G5840" s="9" t="s">
        <v>603</v>
      </c>
      <c r="H5840" s="9">
        <v>71</v>
      </c>
      <c r="I5840" s="9" t="s">
        <v>604</v>
      </c>
      <c r="J5840" s="9" t="s">
        <v>605</v>
      </c>
      <c r="K5840" s="10">
        <v>13.922000000000001</v>
      </c>
      <c r="L5840" s="10">
        <v>99.731999999999999</v>
      </c>
    </row>
    <row r="5841" spans="1:12">
      <c r="A5841" s="9">
        <v>4</v>
      </c>
      <c r="B5841" s="9">
        <v>710606</v>
      </c>
      <c r="C5841" s="9" t="s">
        <v>4231</v>
      </c>
      <c r="D5841" s="9" t="s">
        <v>4232</v>
      </c>
      <c r="E5841" s="9">
        <v>7106</v>
      </c>
      <c r="F5841" s="9" t="s">
        <v>1366</v>
      </c>
      <c r="G5841" s="9" t="s">
        <v>1365</v>
      </c>
      <c r="H5841" s="9">
        <v>71</v>
      </c>
      <c r="I5841" s="9" t="s">
        <v>604</v>
      </c>
      <c r="J5841" s="9" t="s">
        <v>605</v>
      </c>
      <c r="K5841" s="10">
        <v>14.007999999999999</v>
      </c>
      <c r="L5841" s="10">
        <v>99.665999999999997</v>
      </c>
    </row>
    <row r="5842" spans="1:12">
      <c r="A5842" s="9">
        <v>4</v>
      </c>
      <c r="B5842" s="9">
        <v>710503</v>
      </c>
      <c r="C5842" s="9" t="s">
        <v>4583</v>
      </c>
      <c r="D5842" s="9" t="s">
        <v>4584</v>
      </c>
      <c r="E5842" s="9">
        <v>7105</v>
      </c>
      <c r="F5842" s="9" t="s">
        <v>602</v>
      </c>
      <c r="G5842" s="9" t="s">
        <v>603</v>
      </c>
      <c r="H5842" s="9">
        <v>71</v>
      </c>
      <c r="I5842" s="9" t="s">
        <v>604</v>
      </c>
      <c r="J5842" s="9" t="s">
        <v>605</v>
      </c>
      <c r="K5842" s="10">
        <v>13.971</v>
      </c>
      <c r="L5842" s="10">
        <v>99.807000000000002</v>
      </c>
    </row>
    <row r="5843" spans="1:12">
      <c r="A5843" s="9">
        <v>4</v>
      </c>
      <c r="B5843" s="9">
        <v>710604</v>
      </c>
      <c r="C5843" s="9" t="s">
        <v>4603</v>
      </c>
      <c r="D5843" s="9" t="s">
        <v>4604</v>
      </c>
      <c r="E5843" s="9">
        <v>7106</v>
      </c>
      <c r="F5843" s="9" t="s">
        <v>1366</v>
      </c>
      <c r="G5843" s="9" t="s">
        <v>1365</v>
      </c>
      <c r="H5843" s="9">
        <v>71</v>
      </c>
      <c r="I5843" s="9" t="s">
        <v>604</v>
      </c>
      <c r="J5843" s="9" t="s">
        <v>605</v>
      </c>
      <c r="K5843" s="10">
        <v>13.987</v>
      </c>
      <c r="L5843" s="10">
        <v>99.588999999999999</v>
      </c>
    </row>
    <row r="5844" spans="1:12">
      <c r="A5844" s="9">
        <v>4</v>
      </c>
      <c r="B5844" s="9">
        <v>710911</v>
      </c>
      <c r="C5844" s="9" t="s">
        <v>4738</v>
      </c>
      <c r="D5844" s="9" t="s">
        <v>4739</v>
      </c>
      <c r="E5844" s="9">
        <v>7109</v>
      </c>
      <c r="F5844" s="9" t="s">
        <v>3200</v>
      </c>
      <c r="G5844" s="9" t="s">
        <v>3201</v>
      </c>
      <c r="H5844" s="9">
        <v>71</v>
      </c>
      <c r="I5844" s="9" t="s">
        <v>604</v>
      </c>
      <c r="J5844" s="9" t="s">
        <v>605</v>
      </c>
      <c r="K5844" s="10">
        <v>14.067</v>
      </c>
      <c r="L5844" s="10">
        <v>99.727999999999994</v>
      </c>
    </row>
    <row r="5845" spans="1:12">
      <c r="A5845" s="9">
        <v>4</v>
      </c>
      <c r="B5845" s="9">
        <v>710508</v>
      </c>
      <c r="C5845" s="9" t="s">
        <v>4740</v>
      </c>
      <c r="D5845" s="9" t="s">
        <v>4741</v>
      </c>
      <c r="E5845" s="9">
        <v>7105</v>
      </c>
      <c r="F5845" s="9" t="s">
        <v>602</v>
      </c>
      <c r="G5845" s="9" t="s">
        <v>603</v>
      </c>
      <c r="H5845" s="9">
        <v>71</v>
      </c>
      <c r="I5845" s="9" t="s">
        <v>604</v>
      </c>
      <c r="J5845" s="9" t="s">
        <v>605</v>
      </c>
      <c r="K5845" s="10">
        <v>13.839</v>
      </c>
      <c r="L5845" s="10">
        <v>99.745999999999995</v>
      </c>
    </row>
    <row r="5846" spans="1:12">
      <c r="A5846" s="9">
        <v>4</v>
      </c>
      <c r="B5846" s="9">
        <v>710904</v>
      </c>
      <c r="C5846" s="9" t="s">
        <v>4962</v>
      </c>
      <c r="D5846" s="9" t="s">
        <v>4963</v>
      </c>
      <c r="E5846" s="9">
        <v>7109</v>
      </c>
      <c r="F5846" s="9" t="s">
        <v>3200</v>
      </c>
      <c r="G5846" s="9" t="s">
        <v>3201</v>
      </c>
      <c r="H5846" s="9">
        <v>71</v>
      </c>
      <c r="I5846" s="9" t="s">
        <v>604</v>
      </c>
      <c r="J5846" s="9" t="s">
        <v>605</v>
      </c>
      <c r="K5846" s="10">
        <v>14.036</v>
      </c>
      <c r="L5846" s="10">
        <v>99.674000000000007</v>
      </c>
    </row>
    <row r="5847" spans="1:12">
      <c r="A5847" s="9">
        <v>4</v>
      </c>
      <c r="B5847" s="9">
        <v>710512</v>
      </c>
      <c r="C5847" s="9" t="s">
        <v>5014</v>
      </c>
      <c r="D5847" s="9" t="s">
        <v>5015</v>
      </c>
      <c r="E5847" s="9">
        <v>7105</v>
      </c>
      <c r="F5847" s="9" t="s">
        <v>602</v>
      </c>
      <c r="G5847" s="9" t="s">
        <v>603</v>
      </c>
      <c r="H5847" s="9">
        <v>71</v>
      </c>
      <c r="I5847" s="9" t="s">
        <v>604</v>
      </c>
      <c r="J5847" s="9" t="s">
        <v>605</v>
      </c>
      <c r="K5847" s="10">
        <v>14.018000000000001</v>
      </c>
      <c r="L5847" s="10">
        <v>99.792000000000002</v>
      </c>
    </row>
    <row r="5848" spans="1:12">
      <c r="A5848" s="9">
        <v>4</v>
      </c>
      <c r="B5848" s="9">
        <v>710511</v>
      </c>
      <c r="C5848" s="9" t="s">
        <v>5917</v>
      </c>
      <c r="D5848" s="9" t="s">
        <v>5918</v>
      </c>
      <c r="E5848" s="9">
        <v>7105</v>
      </c>
      <c r="F5848" s="9" t="s">
        <v>602</v>
      </c>
      <c r="G5848" s="9" t="s">
        <v>603</v>
      </c>
      <c r="H5848" s="9">
        <v>71</v>
      </c>
      <c r="I5848" s="9" t="s">
        <v>604</v>
      </c>
      <c r="J5848" s="9" t="s">
        <v>605</v>
      </c>
      <c r="K5848" s="10">
        <v>13.865</v>
      </c>
      <c r="L5848" s="10">
        <v>99.718999999999994</v>
      </c>
    </row>
    <row r="5849" spans="1:12">
      <c r="A5849" s="9">
        <v>4</v>
      </c>
      <c r="B5849" s="9">
        <v>710104</v>
      </c>
      <c r="C5849" s="9" t="s">
        <v>6182</v>
      </c>
      <c r="D5849" s="9" t="s">
        <v>6183</v>
      </c>
      <c r="E5849" s="9">
        <v>7101</v>
      </c>
      <c r="F5849" s="9" t="s">
        <v>6184</v>
      </c>
      <c r="G5849" s="9" t="s">
        <v>6185</v>
      </c>
      <c r="H5849" s="9">
        <v>71</v>
      </c>
      <c r="I5849" s="9" t="s">
        <v>604</v>
      </c>
      <c r="J5849" s="9" t="s">
        <v>605</v>
      </c>
      <c r="K5849" s="10">
        <v>14.035</v>
      </c>
      <c r="L5849" s="10">
        <v>99.503</v>
      </c>
    </row>
    <row r="5850" spans="1:12">
      <c r="A5850" s="9">
        <v>4</v>
      </c>
      <c r="B5850" s="9">
        <v>710603</v>
      </c>
      <c r="C5850" s="9" t="s">
        <v>6282</v>
      </c>
      <c r="D5850" s="9" t="s">
        <v>6283</v>
      </c>
      <c r="E5850" s="9">
        <v>7106</v>
      </c>
      <c r="F5850" s="9" t="s">
        <v>1366</v>
      </c>
      <c r="G5850" s="9" t="s">
        <v>1365</v>
      </c>
      <c r="H5850" s="9">
        <v>71</v>
      </c>
      <c r="I5850" s="9" t="s">
        <v>604</v>
      </c>
      <c r="J5850" s="9" t="s">
        <v>605</v>
      </c>
      <c r="K5850" s="10">
        <v>13.971</v>
      </c>
      <c r="L5850" s="10">
        <v>99.697000000000003</v>
      </c>
    </row>
    <row r="5851" spans="1:12">
      <c r="A5851" s="9">
        <v>4</v>
      </c>
      <c r="B5851" s="9">
        <v>710905</v>
      </c>
      <c r="C5851" s="9" t="s">
        <v>6914</v>
      </c>
      <c r="D5851" s="9" t="s">
        <v>6915</v>
      </c>
      <c r="E5851" s="9">
        <v>7109</v>
      </c>
      <c r="F5851" s="9" t="s">
        <v>3200</v>
      </c>
      <c r="G5851" s="9" t="s">
        <v>3201</v>
      </c>
      <c r="H5851" s="9">
        <v>71</v>
      </c>
      <c r="I5851" s="9" t="s">
        <v>604</v>
      </c>
      <c r="J5851" s="9" t="s">
        <v>605</v>
      </c>
      <c r="K5851" s="10">
        <v>14.134</v>
      </c>
      <c r="L5851" s="10">
        <v>99.745999999999995</v>
      </c>
    </row>
    <row r="5852" spans="1:12">
      <c r="A5852" s="9">
        <v>4</v>
      </c>
      <c r="B5852" s="9">
        <v>710510</v>
      </c>
      <c r="C5852" s="9" t="s">
        <v>6962</v>
      </c>
      <c r="D5852" s="9" t="s">
        <v>6963</v>
      </c>
      <c r="E5852" s="9">
        <v>7105</v>
      </c>
      <c r="F5852" s="9" t="s">
        <v>602</v>
      </c>
      <c r="G5852" s="9" t="s">
        <v>603</v>
      </c>
      <c r="H5852" s="9">
        <v>71</v>
      </c>
      <c r="I5852" s="9" t="s">
        <v>604</v>
      </c>
      <c r="J5852" s="9" t="s">
        <v>605</v>
      </c>
      <c r="K5852" s="10">
        <v>14.06</v>
      </c>
      <c r="L5852" s="10">
        <v>99.772999999999996</v>
      </c>
    </row>
    <row r="5853" spans="1:12">
      <c r="A5853" s="9">
        <v>4</v>
      </c>
      <c r="B5853" s="9">
        <v>710901</v>
      </c>
      <c r="C5853" s="9" t="s">
        <v>7503</v>
      </c>
      <c r="D5853" s="9" t="s">
        <v>3201</v>
      </c>
      <c r="E5853" s="9">
        <v>7109</v>
      </c>
      <c r="F5853" s="9" t="s">
        <v>3200</v>
      </c>
      <c r="G5853" s="9" t="s">
        <v>3201</v>
      </c>
      <c r="H5853" s="9">
        <v>71</v>
      </c>
      <c r="I5853" s="9" t="s">
        <v>604</v>
      </c>
      <c r="J5853" s="9" t="s">
        <v>605</v>
      </c>
      <c r="K5853" s="10">
        <v>14.129</v>
      </c>
      <c r="L5853" s="10">
        <v>99.704999999999998</v>
      </c>
    </row>
    <row r="5854" spans="1:12">
      <c r="A5854" s="9">
        <v>4</v>
      </c>
      <c r="B5854" s="9">
        <v>710103</v>
      </c>
      <c r="C5854" s="9" t="s">
        <v>3810</v>
      </c>
      <c r="D5854" s="9" t="s">
        <v>1606</v>
      </c>
      <c r="E5854" s="9">
        <v>7101</v>
      </c>
      <c r="F5854" s="9" t="s">
        <v>6184</v>
      </c>
      <c r="G5854" s="9" t="s">
        <v>6185</v>
      </c>
      <c r="H5854" s="9">
        <v>71</v>
      </c>
      <c r="I5854" s="9" t="s">
        <v>604</v>
      </c>
      <c r="J5854" s="9" t="s">
        <v>605</v>
      </c>
      <c r="K5854" s="10">
        <v>14.039</v>
      </c>
      <c r="L5854" s="10">
        <v>99.551000000000002</v>
      </c>
    </row>
    <row r="5855" spans="1:12">
      <c r="A5855" s="9">
        <v>4</v>
      </c>
      <c r="B5855" s="9">
        <v>710116</v>
      </c>
      <c r="C5855" s="9" t="s">
        <v>2543</v>
      </c>
      <c r="D5855" s="9" t="s">
        <v>2544</v>
      </c>
      <c r="E5855" s="9">
        <v>7101</v>
      </c>
      <c r="F5855" s="9" t="s">
        <v>6184</v>
      </c>
      <c r="G5855" s="9" t="s">
        <v>6185</v>
      </c>
      <c r="H5855" s="9">
        <v>71</v>
      </c>
      <c r="I5855" s="9" t="s">
        <v>604</v>
      </c>
      <c r="J5855" s="9" t="s">
        <v>605</v>
      </c>
      <c r="K5855" s="10">
        <v>13.954000000000001</v>
      </c>
      <c r="L5855" s="10">
        <v>99.4</v>
      </c>
    </row>
    <row r="5856" spans="1:12">
      <c r="A5856" s="9">
        <v>4</v>
      </c>
      <c r="B5856" s="9">
        <v>711104</v>
      </c>
      <c r="C5856" s="9" t="s">
        <v>3861</v>
      </c>
      <c r="D5856" s="9" t="s">
        <v>3862</v>
      </c>
      <c r="E5856" s="9">
        <v>7111</v>
      </c>
      <c r="F5856" s="9" t="s">
        <v>8427</v>
      </c>
      <c r="G5856" s="9" t="s">
        <v>8428</v>
      </c>
      <c r="H5856" s="9">
        <v>71</v>
      </c>
      <c r="I5856" s="9" t="s">
        <v>604</v>
      </c>
      <c r="J5856" s="9" t="s">
        <v>605</v>
      </c>
      <c r="K5856" s="10">
        <v>13.808</v>
      </c>
      <c r="L5856" s="10">
        <v>99.44</v>
      </c>
    </row>
    <row r="5857" spans="1:12">
      <c r="A5857" s="9">
        <v>4</v>
      </c>
      <c r="B5857" s="9">
        <v>710607</v>
      </c>
      <c r="C5857" s="9" t="s">
        <v>7514</v>
      </c>
      <c r="D5857" s="9" t="s">
        <v>7521</v>
      </c>
      <c r="E5857" s="9">
        <v>7106</v>
      </c>
      <c r="F5857" s="9" t="s">
        <v>1366</v>
      </c>
      <c r="G5857" s="9" t="s">
        <v>1365</v>
      </c>
      <c r="H5857" s="9">
        <v>71</v>
      </c>
      <c r="I5857" s="9" t="s">
        <v>604</v>
      </c>
      <c r="J5857" s="9" t="s">
        <v>605</v>
      </c>
      <c r="K5857" s="10">
        <v>13.919</v>
      </c>
      <c r="L5857" s="10">
        <v>99.587999999999994</v>
      </c>
    </row>
    <row r="5858" spans="1:12">
      <c r="A5858" s="9">
        <v>4</v>
      </c>
      <c r="B5858" s="9">
        <v>710609</v>
      </c>
      <c r="C5858" s="9" t="s">
        <v>645</v>
      </c>
      <c r="D5858" s="9" t="s">
        <v>646</v>
      </c>
      <c r="E5858" s="9">
        <v>7106</v>
      </c>
      <c r="F5858" s="9" t="s">
        <v>1366</v>
      </c>
      <c r="G5858" s="9" t="s">
        <v>1365</v>
      </c>
      <c r="H5858" s="9">
        <v>71</v>
      </c>
      <c r="I5858" s="9" t="s">
        <v>604</v>
      </c>
      <c r="J5858" s="9" t="s">
        <v>605</v>
      </c>
      <c r="K5858" s="10">
        <v>13.868</v>
      </c>
      <c r="L5858" s="10">
        <v>99.603999999999999</v>
      </c>
    </row>
    <row r="5859" spans="1:12">
      <c r="A5859" s="9">
        <v>4</v>
      </c>
      <c r="B5859" s="9">
        <v>710505</v>
      </c>
      <c r="C5859" s="9" t="s">
        <v>8911</v>
      </c>
      <c r="D5859" s="9" t="s">
        <v>8912</v>
      </c>
      <c r="E5859" s="9">
        <v>7105</v>
      </c>
      <c r="F5859" s="9" t="s">
        <v>602</v>
      </c>
      <c r="G5859" s="9" t="s">
        <v>603</v>
      </c>
      <c r="H5859" s="9">
        <v>71</v>
      </c>
      <c r="I5859" s="9" t="s">
        <v>604</v>
      </c>
      <c r="J5859" s="9" t="s">
        <v>605</v>
      </c>
      <c r="K5859" s="10">
        <v>13.992000000000001</v>
      </c>
      <c r="L5859" s="10">
        <v>99.744</v>
      </c>
    </row>
    <row r="5860" spans="1:12">
      <c r="A5860" s="9">
        <v>4</v>
      </c>
      <c r="B5860" s="9">
        <v>710613</v>
      </c>
      <c r="C5860" s="9" t="s">
        <v>9398</v>
      </c>
      <c r="D5860" s="9" t="s">
        <v>9399</v>
      </c>
      <c r="E5860" s="9">
        <v>7106</v>
      </c>
      <c r="F5860" s="9" t="s">
        <v>1366</v>
      </c>
      <c r="G5860" s="9" t="s">
        <v>1365</v>
      </c>
      <c r="H5860" s="9">
        <v>71</v>
      </c>
      <c r="I5860" s="9" t="s">
        <v>604</v>
      </c>
      <c r="J5860" s="9" t="s">
        <v>605</v>
      </c>
      <c r="K5860" s="10">
        <v>13.795</v>
      </c>
      <c r="L5860" s="10">
        <v>99.546000000000006</v>
      </c>
    </row>
    <row r="5861" spans="1:12">
      <c r="A5861" s="9">
        <v>4</v>
      </c>
      <c r="B5861" s="9">
        <v>710906</v>
      </c>
      <c r="C5861" s="9" t="s">
        <v>9615</v>
      </c>
      <c r="D5861" s="9" t="s">
        <v>9616</v>
      </c>
      <c r="E5861" s="9">
        <v>7109</v>
      </c>
      <c r="F5861" s="9" t="s">
        <v>3200</v>
      </c>
      <c r="G5861" s="9" t="s">
        <v>3201</v>
      </c>
      <c r="H5861" s="9">
        <v>71</v>
      </c>
      <c r="I5861" s="9" t="s">
        <v>604</v>
      </c>
      <c r="J5861" s="9" t="s">
        <v>605</v>
      </c>
      <c r="K5861" s="10">
        <v>14.231999999999999</v>
      </c>
      <c r="L5861" s="10">
        <v>99.766999999999996</v>
      </c>
    </row>
    <row r="5862" spans="1:12">
      <c r="A5862" s="9">
        <v>4</v>
      </c>
      <c r="B5862" s="9">
        <v>710111</v>
      </c>
      <c r="C5862" s="9" t="s">
        <v>9710</v>
      </c>
      <c r="D5862" s="9" t="s">
        <v>9711</v>
      </c>
      <c r="E5862" s="9">
        <v>7101</v>
      </c>
      <c r="F5862" s="9" t="s">
        <v>6184</v>
      </c>
      <c r="G5862" s="9" t="s">
        <v>6185</v>
      </c>
      <c r="H5862" s="9">
        <v>71</v>
      </c>
      <c r="I5862" s="9" t="s">
        <v>604</v>
      </c>
      <c r="J5862" s="9" t="s">
        <v>605</v>
      </c>
      <c r="K5862" s="10">
        <v>13.951000000000001</v>
      </c>
      <c r="L5862" s="10">
        <v>99.52</v>
      </c>
    </row>
    <row r="5863" spans="1:12">
      <c r="A5863" s="9">
        <v>4</v>
      </c>
      <c r="B5863" s="9">
        <v>711002</v>
      </c>
      <c r="C5863" s="9" t="s">
        <v>1731</v>
      </c>
      <c r="D5863" s="9" t="s">
        <v>1732</v>
      </c>
      <c r="E5863" s="9">
        <v>7110</v>
      </c>
      <c r="F5863" s="9" t="s">
        <v>9885</v>
      </c>
      <c r="G5863" s="9" t="s">
        <v>9886</v>
      </c>
      <c r="H5863" s="9">
        <v>71</v>
      </c>
      <c r="I5863" s="9" t="s">
        <v>604</v>
      </c>
      <c r="J5863" s="9" t="s">
        <v>605</v>
      </c>
      <c r="K5863" s="10">
        <v>14.648</v>
      </c>
      <c r="L5863" s="10">
        <v>99.757999999999996</v>
      </c>
    </row>
    <row r="5864" spans="1:12">
      <c r="A5864" s="9">
        <v>4</v>
      </c>
      <c r="B5864" s="9">
        <v>710610</v>
      </c>
      <c r="C5864" s="9" t="s">
        <v>6914</v>
      </c>
      <c r="D5864" s="9" t="s">
        <v>6915</v>
      </c>
      <c r="E5864" s="9">
        <v>7106</v>
      </c>
      <c r="F5864" s="9" t="s">
        <v>1366</v>
      </c>
      <c r="G5864" s="9" t="s">
        <v>1365</v>
      </c>
      <c r="H5864" s="9">
        <v>71</v>
      </c>
      <c r="I5864" s="9" t="s">
        <v>604</v>
      </c>
      <c r="J5864" s="9" t="s">
        <v>605</v>
      </c>
      <c r="K5864" s="10">
        <v>13.863</v>
      </c>
      <c r="L5864" s="10">
        <v>99.644999999999996</v>
      </c>
    </row>
    <row r="5865" spans="1:12">
      <c r="A5865" s="9">
        <v>4</v>
      </c>
      <c r="B5865" s="9">
        <v>710106</v>
      </c>
      <c r="C5865" s="9" t="s">
        <v>1246</v>
      </c>
      <c r="D5865" s="9" t="s">
        <v>1247</v>
      </c>
      <c r="E5865" s="9">
        <v>7101</v>
      </c>
      <c r="F5865" s="9" t="s">
        <v>6184</v>
      </c>
      <c r="G5865" s="9" t="s">
        <v>6185</v>
      </c>
      <c r="H5865" s="9">
        <v>71</v>
      </c>
      <c r="I5865" s="9" t="s">
        <v>604</v>
      </c>
      <c r="J5865" s="9" t="s">
        <v>605</v>
      </c>
      <c r="K5865" s="10">
        <v>14.05</v>
      </c>
      <c r="L5865" s="10">
        <v>99.417000000000002</v>
      </c>
    </row>
    <row r="5866" spans="1:12">
      <c r="A5866" s="9">
        <v>4</v>
      </c>
      <c r="B5866" s="9">
        <v>710612</v>
      </c>
      <c r="C5866" s="9" t="s">
        <v>10298</v>
      </c>
      <c r="D5866" s="9" t="s">
        <v>10299</v>
      </c>
      <c r="E5866" s="9">
        <v>7106</v>
      </c>
      <c r="F5866" s="9" t="s">
        <v>1366</v>
      </c>
      <c r="G5866" s="9" t="s">
        <v>1365</v>
      </c>
      <c r="H5866" s="9">
        <v>71</v>
      </c>
      <c r="I5866" s="9" t="s">
        <v>604</v>
      </c>
      <c r="J5866" s="9" t="s">
        <v>605</v>
      </c>
      <c r="K5866" s="10">
        <v>13.866</v>
      </c>
      <c r="L5866" s="10">
        <v>99.543000000000006</v>
      </c>
    </row>
    <row r="5867" spans="1:12">
      <c r="A5867" s="9">
        <v>4</v>
      </c>
      <c r="B5867" s="9">
        <v>710110</v>
      </c>
      <c r="C5867" s="9" t="s">
        <v>10443</v>
      </c>
      <c r="D5867" s="9" t="s">
        <v>10444</v>
      </c>
      <c r="E5867" s="9">
        <v>7101</v>
      </c>
      <c r="F5867" s="9" t="s">
        <v>6184</v>
      </c>
      <c r="G5867" s="9" t="s">
        <v>6185</v>
      </c>
      <c r="H5867" s="9">
        <v>71</v>
      </c>
      <c r="I5867" s="9" t="s">
        <v>604</v>
      </c>
      <c r="J5867" s="9" t="s">
        <v>605</v>
      </c>
      <c r="K5867" s="10">
        <v>13.981</v>
      </c>
      <c r="L5867" s="10">
        <v>99.450999999999993</v>
      </c>
    </row>
    <row r="5868" spans="1:12">
      <c r="A5868" s="9">
        <v>4</v>
      </c>
      <c r="B5868" s="9">
        <v>710605</v>
      </c>
      <c r="C5868" s="9" t="s">
        <v>10496</v>
      </c>
      <c r="D5868" s="9" t="s">
        <v>10497</v>
      </c>
      <c r="E5868" s="9">
        <v>7106</v>
      </c>
      <c r="F5868" s="9" t="s">
        <v>1366</v>
      </c>
      <c r="G5868" s="9" t="s">
        <v>1365</v>
      </c>
      <c r="H5868" s="9">
        <v>71</v>
      </c>
      <c r="I5868" s="9" t="s">
        <v>604</v>
      </c>
      <c r="J5868" s="9" t="s">
        <v>605</v>
      </c>
      <c r="K5868" s="10">
        <v>14.055</v>
      </c>
      <c r="L5868" s="10">
        <v>99.613</v>
      </c>
    </row>
    <row r="5869" spans="1:12">
      <c r="A5869" s="9">
        <v>4</v>
      </c>
      <c r="B5869" s="9">
        <v>711304</v>
      </c>
      <c r="C5869" s="9" t="s">
        <v>10716</v>
      </c>
      <c r="D5869" s="9" t="s">
        <v>10717</v>
      </c>
      <c r="E5869" s="9">
        <v>7113</v>
      </c>
      <c r="F5869" s="9" t="s">
        <v>10718</v>
      </c>
      <c r="G5869" s="9" t="s">
        <v>10719</v>
      </c>
      <c r="H5869" s="9">
        <v>71</v>
      </c>
      <c r="I5869" s="9" t="s">
        <v>604</v>
      </c>
      <c r="J5869" s="9" t="s">
        <v>605</v>
      </c>
      <c r="K5869" s="10">
        <v>14.356999999999999</v>
      </c>
      <c r="L5869" s="10">
        <v>99.763999999999996</v>
      </c>
    </row>
    <row r="5870" spans="1:12">
      <c r="A5870" s="9">
        <v>4</v>
      </c>
      <c r="B5870" s="9">
        <v>710912</v>
      </c>
      <c r="C5870" s="9" t="s">
        <v>10726</v>
      </c>
      <c r="D5870" s="9" t="s">
        <v>10727</v>
      </c>
      <c r="E5870" s="9">
        <v>7109</v>
      </c>
      <c r="F5870" s="9" t="s">
        <v>3200</v>
      </c>
      <c r="G5870" s="9" t="s">
        <v>3201</v>
      </c>
      <c r="H5870" s="9">
        <v>71</v>
      </c>
      <c r="I5870" s="9" t="s">
        <v>604</v>
      </c>
      <c r="J5870" s="9" t="s">
        <v>605</v>
      </c>
      <c r="K5870" s="10">
        <v>14.192</v>
      </c>
      <c r="L5870" s="10">
        <v>99.677999999999997</v>
      </c>
    </row>
    <row r="5871" spans="1:12">
      <c r="A5871" s="9">
        <v>4</v>
      </c>
      <c r="B5871" s="9">
        <v>710105</v>
      </c>
      <c r="C5871" s="9" t="s">
        <v>10849</v>
      </c>
      <c r="D5871" s="9" t="s">
        <v>10850</v>
      </c>
      <c r="E5871" s="9">
        <v>7101</v>
      </c>
      <c r="F5871" s="9" t="s">
        <v>6184</v>
      </c>
      <c r="G5871" s="9" t="s">
        <v>6185</v>
      </c>
      <c r="H5871" s="9">
        <v>71</v>
      </c>
      <c r="I5871" s="9" t="s">
        <v>604</v>
      </c>
      <c r="J5871" s="9" t="s">
        <v>605</v>
      </c>
      <c r="K5871" s="10">
        <v>14.103</v>
      </c>
      <c r="L5871" s="10">
        <v>99.501000000000005</v>
      </c>
    </row>
    <row r="5872" spans="1:12">
      <c r="A5872" s="9">
        <v>4</v>
      </c>
      <c r="B5872" s="9">
        <v>711102</v>
      </c>
      <c r="C5872" s="9" t="s">
        <v>10904</v>
      </c>
      <c r="D5872" s="9" t="s">
        <v>10905</v>
      </c>
      <c r="E5872" s="9">
        <v>7111</v>
      </c>
      <c r="F5872" s="9" t="s">
        <v>8427</v>
      </c>
      <c r="G5872" s="9" t="s">
        <v>8428</v>
      </c>
      <c r="H5872" s="9">
        <v>71</v>
      </c>
      <c r="I5872" s="9" t="s">
        <v>604</v>
      </c>
      <c r="J5872" s="9" t="s">
        <v>605</v>
      </c>
      <c r="K5872" s="10">
        <v>13.88</v>
      </c>
      <c r="L5872" s="10">
        <v>99.44</v>
      </c>
    </row>
    <row r="5873" spans="1:12">
      <c r="A5873" s="9">
        <v>4</v>
      </c>
      <c r="B5873" s="9">
        <v>711202</v>
      </c>
      <c r="C5873" s="9" t="s">
        <v>5345</v>
      </c>
      <c r="D5873" s="9" t="s">
        <v>5346</v>
      </c>
      <c r="E5873" s="9">
        <v>7112</v>
      </c>
      <c r="F5873" s="9" t="s">
        <v>11030</v>
      </c>
      <c r="G5873" s="9" t="s">
        <v>5184</v>
      </c>
      <c r="H5873" s="9">
        <v>71</v>
      </c>
      <c r="I5873" s="9" t="s">
        <v>604</v>
      </c>
      <c r="J5873" s="9" t="s">
        <v>605</v>
      </c>
      <c r="K5873" s="10">
        <v>14.625999999999999</v>
      </c>
      <c r="L5873" s="10">
        <v>99.527000000000001</v>
      </c>
    </row>
    <row r="5874" spans="1:12">
      <c r="A5874" s="9">
        <v>4</v>
      </c>
      <c r="B5874" s="9">
        <v>710203</v>
      </c>
      <c r="C5874" s="9" t="s">
        <v>3428</v>
      </c>
      <c r="D5874" s="9" t="s">
        <v>3429</v>
      </c>
      <c r="E5874" s="9">
        <v>7102</v>
      </c>
      <c r="F5874" s="9" t="s">
        <v>11220</v>
      </c>
      <c r="G5874" s="9" t="s">
        <v>11221</v>
      </c>
      <c r="H5874" s="9">
        <v>71</v>
      </c>
      <c r="I5874" s="9" t="s">
        <v>604</v>
      </c>
      <c r="J5874" s="9" t="s">
        <v>605</v>
      </c>
      <c r="K5874" s="10">
        <v>14.035</v>
      </c>
      <c r="L5874" s="10">
        <v>99.287000000000006</v>
      </c>
    </row>
    <row r="5875" spans="1:12">
      <c r="A5875" s="9">
        <v>4</v>
      </c>
      <c r="B5875" s="9">
        <v>711001</v>
      </c>
      <c r="C5875" s="9" t="s">
        <v>11337</v>
      </c>
      <c r="D5875" s="9" t="s">
        <v>9886</v>
      </c>
      <c r="E5875" s="9">
        <v>7110</v>
      </c>
      <c r="F5875" s="9" t="s">
        <v>9885</v>
      </c>
      <c r="G5875" s="9" t="s">
        <v>9886</v>
      </c>
      <c r="H5875" s="9">
        <v>71</v>
      </c>
      <c r="I5875" s="9" t="s">
        <v>604</v>
      </c>
      <c r="J5875" s="9" t="s">
        <v>605</v>
      </c>
      <c r="K5875" s="10">
        <v>14.58</v>
      </c>
      <c r="L5875" s="10">
        <v>99.753</v>
      </c>
    </row>
    <row r="5876" spans="1:12">
      <c r="A5876" s="9">
        <v>4</v>
      </c>
      <c r="B5876" s="9">
        <v>711302</v>
      </c>
      <c r="C5876" s="9" t="s">
        <v>5481</v>
      </c>
      <c r="D5876" s="9" t="s">
        <v>5482</v>
      </c>
      <c r="E5876" s="9">
        <v>7113</v>
      </c>
      <c r="F5876" s="9" t="s">
        <v>10718</v>
      </c>
      <c r="G5876" s="9" t="s">
        <v>10719</v>
      </c>
      <c r="H5876" s="9">
        <v>71</v>
      </c>
      <c r="I5876" s="9" t="s">
        <v>604</v>
      </c>
      <c r="J5876" s="9" t="s">
        <v>605</v>
      </c>
      <c r="K5876" s="10">
        <v>14.433999999999999</v>
      </c>
      <c r="L5876" s="10">
        <v>99.596999999999994</v>
      </c>
    </row>
    <row r="5877" spans="1:12">
      <c r="A5877" s="9">
        <v>4</v>
      </c>
      <c r="B5877" s="9">
        <v>711303</v>
      </c>
      <c r="C5877" s="9" t="s">
        <v>11508</v>
      </c>
      <c r="D5877" s="9" t="s">
        <v>11509</v>
      </c>
      <c r="E5877" s="9">
        <v>7113</v>
      </c>
      <c r="F5877" s="9" t="s">
        <v>10718</v>
      </c>
      <c r="G5877" s="9" t="s">
        <v>10719</v>
      </c>
      <c r="H5877" s="9">
        <v>71</v>
      </c>
      <c r="I5877" s="9" t="s">
        <v>604</v>
      </c>
      <c r="J5877" s="9" t="s">
        <v>605</v>
      </c>
      <c r="K5877" s="10">
        <v>14.292</v>
      </c>
      <c r="L5877" s="10">
        <v>99.700999999999993</v>
      </c>
    </row>
    <row r="5878" spans="1:12">
      <c r="A5878" s="9">
        <v>4</v>
      </c>
      <c r="B5878" s="9">
        <v>710107</v>
      </c>
      <c r="C5878" s="9" t="s">
        <v>11525</v>
      </c>
      <c r="D5878" s="9" t="s">
        <v>11526</v>
      </c>
      <c r="E5878" s="9">
        <v>7101</v>
      </c>
      <c r="F5878" s="9" t="s">
        <v>6184</v>
      </c>
      <c r="G5878" s="9" t="s">
        <v>6185</v>
      </c>
      <c r="H5878" s="9">
        <v>71</v>
      </c>
      <c r="I5878" s="9" t="s">
        <v>604</v>
      </c>
      <c r="J5878" s="9" t="s">
        <v>605</v>
      </c>
      <c r="K5878" s="10">
        <v>14.138</v>
      </c>
      <c r="L5878" s="10">
        <v>99.418999999999997</v>
      </c>
    </row>
    <row r="5879" spans="1:12">
      <c r="A5879" s="9">
        <v>4</v>
      </c>
      <c r="B5879" s="9">
        <v>711005</v>
      </c>
      <c r="C5879" s="9" t="s">
        <v>11553</v>
      </c>
      <c r="D5879" s="9" t="s">
        <v>11554</v>
      </c>
      <c r="E5879" s="9">
        <v>7110</v>
      </c>
      <c r="F5879" s="9" t="s">
        <v>9885</v>
      </c>
      <c r="G5879" s="9" t="s">
        <v>9886</v>
      </c>
      <c r="H5879" s="9">
        <v>71</v>
      </c>
      <c r="I5879" s="9" t="s">
        <v>604</v>
      </c>
      <c r="J5879" s="9" t="s">
        <v>605</v>
      </c>
      <c r="K5879" s="10">
        <v>14.516</v>
      </c>
      <c r="L5879" s="10">
        <v>99.655000000000001</v>
      </c>
    </row>
    <row r="5880" spans="1:12">
      <c r="A5880" s="9">
        <v>4</v>
      </c>
      <c r="B5880" s="9">
        <v>710902</v>
      </c>
      <c r="C5880" s="9" t="s">
        <v>5522</v>
      </c>
      <c r="D5880" s="9" t="s">
        <v>5523</v>
      </c>
      <c r="E5880" s="9">
        <v>7109</v>
      </c>
      <c r="F5880" s="9" t="s">
        <v>3200</v>
      </c>
      <c r="G5880" s="9" t="s">
        <v>3201</v>
      </c>
      <c r="H5880" s="9">
        <v>71</v>
      </c>
      <c r="I5880" s="9" t="s">
        <v>604</v>
      </c>
      <c r="J5880" s="9" t="s">
        <v>605</v>
      </c>
      <c r="K5880" s="10">
        <v>14.162000000000001</v>
      </c>
      <c r="L5880" s="10">
        <v>99.622</v>
      </c>
    </row>
    <row r="5881" spans="1:12">
      <c r="A5881" s="9">
        <v>4</v>
      </c>
      <c r="B5881" s="9">
        <v>710707</v>
      </c>
      <c r="C5881" s="9" t="s">
        <v>11701</v>
      </c>
      <c r="D5881" s="9" t="s">
        <v>11702</v>
      </c>
      <c r="E5881" s="9">
        <v>7107</v>
      </c>
      <c r="F5881" s="9" t="s">
        <v>11703</v>
      </c>
      <c r="G5881" s="9" t="s">
        <v>11704</v>
      </c>
      <c r="H5881" s="9">
        <v>71</v>
      </c>
      <c r="I5881" s="9" t="s">
        <v>604</v>
      </c>
      <c r="J5881" s="9" t="s">
        <v>605</v>
      </c>
      <c r="K5881" s="10">
        <v>14.734999999999999</v>
      </c>
      <c r="L5881" s="10">
        <v>98.763000000000005</v>
      </c>
    </row>
    <row r="5882" spans="1:12">
      <c r="A5882" s="9">
        <v>4</v>
      </c>
      <c r="B5882" s="9">
        <v>711203</v>
      </c>
      <c r="C5882" s="9" t="s">
        <v>11710</v>
      </c>
      <c r="D5882" s="9" t="s">
        <v>11711</v>
      </c>
      <c r="E5882" s="9">
        <v>7112</v>
      </c>
      <c r="F5882" s="9" t="s">
        <v>11030</v>
      </c>
      <c r="G5882" s="9" t="s">
        <v>5184</v>
      </c>
      <c r="H5882" s="9">
        <v>71</v>
      </c>
      <c r="I5882" s="9" t="s">
        <v>604</v>
      </c>
      <c r="J5882" s="9" t="s">
        <v>605</v>
      </c>
      <c r="K5882" s="10">
        <v>14.746</v>
      </c>
      <c r="L5882" s="10">
        <v>99.337999999999994</v>
      </c>
    </row>
    <row r="5883" spans="1:12">
      <c r="A5883" s="9">
        <v>4</v>
      </c>
      <c r="B5883" s="9">
        <v>711007</v>
      </c>
      <c r="C5883" s="9" t="s">
        <v>11716</v>
      </c>
      <c r="D5883" s="9" t="s">
        <v>11717</v>
      </c>
      <c r="E5883" s="9">
        <v>7110</v>
      </c>
      <c r="F5883" s="9" t="s">
        <v>9885</v>
      </c>
      <c r="G5883" s="9" t="s">
        <v>9886</v>
      </c>
      <c r="H5883" s="9">
        <v>71</v>
      </c>
      <c r="I5883" s="9" t="s">
        <v>604</v>
      </c>
      <c r="J5883" s="9" t="s">
        <v>605</v>
      </c>
      <c r="K5883" s="10">
        <v>14.682</v>
      </c>
      <c r="L5883" s="10">
        <v>99.641999999999996</v>
      </c>
    </row>
    <row r="5884" spans="1:12">
      <c r="A5884" s="9">
        <v>4</v>
      </c>
      <c r="B5884" s="9">
        <v>711101</v>
      </c>
      <c r="C5884" s="9" t="s">
        <v>11751</v>
      </c>
      <c r="D5884" s="9" t="s">
        <v>8428</v>
      </c>
      <c r="E5884" s="9">
        <v>7111</v>
      </c>
      <c r="F5884" s="9" t="s">
        <v>8427</v>
      </c>
      <c r="G5884" s="9" t="s">
        <v>8428</v>
      </c>
      <c r="H5884" s="9">
        <v>71</v>
      </c>
      <c r="I5884" s="9" t="s">
        <v>604</v>
      </c>
      <c r="J5884" s="9" t="s">
        <v>605</v>
      </c>
      <c r="K5884" s="10">
        <v>13.836</v>
      </c>
      <c r="L5884" s="10">
        <v>99.388000000000005</v>
      </c>
    </row>
    <row r="5885" spans="1:12">
      <c r="A5885" s="9">
        <v>4</v>
      </c>
      <c r="B5885" s="9">
        <v>710201</v>
      </c>
      <c r="C5885" s="9" t="s">
        <v>11824</v>
      </c>
      <c r="D5885" s="9" t="s">
        <v>11825</v>
      </c>
      <c r="E5885" s="9">
        <v>7102</v>
      </c>
      <c r="F5885" s="9" t="s">
        <v>11220</v>
      </c>
      <c r="G5885" s="9" t="s">
        <v>11221</v>
      </c>
      <c r="H5885" s="9">
        <v>71</v>
      </c>
      <c r="I5885" s="9" t="s">
        <v>604</v>
      </c>
      <c r="J5885" s="9" t="s">
        <v>605</v>
      </c>
      <c r="K5885" s="10">
        <v>14.103999999999999</v>
      </c>
      <c r="L5885" s="10">
        <v>99.132999999999996</v>
      </c>
    </row>
    <row r="5886" spans="1:12">
      <c r="A5886" s="9">
        <v>4</v>
      </c>
      <c r="B5886" s="9">
        <v>711006</v>
      </c>
      <c r="C5886" s="9" t="s">
        <v>11889</v>
      </c>
      <c r="D5886" s="9" t="s">
        <v>11890</v>
      </c>
      <c r="E5886" s="9">
        <v>7110</v>
      </c>
      <c r="F5886" s="9" t="s">
        <v>9885</v>
      </c>
      <c r="G5886" s="9" t="s">
        <v>9886</v>
      </c>
      <c r="H5886" s="9">
        <v>71</v>
      </c>
      <c r="I5886" s="9" t="s">
        <v>604</v>
      </c>
      <c r="J5886" s="9" t="s">
        <v>605</v>
      </c>
      <c r="K5886" s="10">
        <v>14.616</v>
      </c>
      <c r="L5886" s="10">
        <v>99.585999999999999</v>
      </c>
    </row>
    <row r="5887" spans="1:12">
      <c r="A5887" s="9">
        <v>4</v>
      </c>
      <c r="B5887" s="9">
        <v>711004</v>
      </c>
      <c r="C5887" s="9" t="s">
        <v>1851</v>
      </c>
      <c r="D5887" s="9" t="s">
        <v>1852</v>
      </c>
      <c r="E5887" s="9">
        <v>7110</v>
      </c>
      <c r="F5887" s="9" t="s">
        <v>9885</v>
      </c>
      <c r="G5887" s="9" t="s">
        <v>9886</v>
      </c>
      <c r="H5887" s="9">
        <v>71</v>
      </c>
      <c r="I5887" s="9" t="s">
        <v>604</v>
      </c>
      <c r="J5887" s="9" t="s">
        <v>605</v>
      </c>
      <c r="K5887" s="10">
        <v>14.715</v>
      </c>
      <c r="L5887" s="10">
        <v>99.742999999999995</v>
      </c>
    </row>
    <row r="5888" spans="1:12">
      <c r="A5888" s="9">
        <v>4</v>
      </c>
      <c r="B5888" s="9">
        <v>711003</v>
      </c>
      <c r="C5888" s="9" t="s">
        <v>12050</v>
      </c>
      <c r="D5888" s="9" t="s">
        <v>12051</v>
      </c>
      <c r="E5888" s="9">
        <v>7110</v>
      </c>
      <c r="F5888" s="9" t="s">
        <v>9885</v>
      </c>
      <c r="G5888" s="9" t="s">
        <v>9886</v>
      </c>
      <c r="H5888" s="9">
        <v>71</v>
      </c>
      <c r="I5888" s="9" t="s">
        <v>604</v>
      </c>
      <c r="J5888" s="9" t="s">
        <v>605</v>
      </c>
      <c r="K5888" s="10">
        <v>14.456</v>
      </c>
      <c r="L5888" s="10">
        <v>99.738</v>
      </c>
    </row>
    <row r="5889" spans="1:12">
      <c r="A5889" s="9">
        <v>4</v>
      </c>
      <c r="B5889" s="9">
        <v>710403</v>
      </c>
      <c r="C5889" s="9" t="s">
        <v>6169</v>
      </c>
      <c r="D5889" s="9" t="s">
        <v>6170</v>
      </c>
      <c r="E5889" s="9">
        <v>7104</v>
      </c>
      <c r="F5889" s="9" t="s">
        <v>12065</v>
      </c>
      <c r="G5889" s="9" t="s">
        <v>12066</v>
      </c>
      <c r="H5889" s="9">
        <v>71</v>
      </c>
      <c r="I5889" s="9" t="s">
        <v>604</v>
      </c>
      <c r="J5889" s="9" t="s">
        <v>605</v>
      </c>
      <c r="K5889" s="10">
        <v>14.464</v>
      </c>
      <c r="L5889" s="10">
        <v>99.231999999999999</v>
      </c>
    </row>
    <row r="5890" spans="1:12">
      <c r="A5890" s="9">
        <v>4</v>
      </c>
      <c r="B5890" s="9">
        <v>710207</v>
      </c>
      <c r="C5890" s="9" t="s">
        <v>12067</v>
      </c>
      <c r="D5890" s="9" t="s">
        <v>12068</v>
      </c>
      <c r="E5890" s="9">
        <v>7102</v>
      </c>
      <c r="F5890" s="9" t="s">
        <v>11220</v>
      </c>
      <c r="G5890" s="9" t="s">
        <v>11221</v>
      </c>
      <c r="H5890" s="9">
        <v>71</v>
      </c>
      <c r="I5890" s="9" t="s">
        <v>604</v>
      </c>
      <c r="J5890" s="9" t="s">
        <v>605</v>
      </c>
      <c r="K5890" s="10">
        <v>14.134</v>
      </c>
      <c r="L5890" s="10">
        <v>98.915999999999997</v>
      </c>
    </row>
    <row r="5891" spans="1:12">
      <c r="A5891" s="9">
        <v>4</v>
      </c>
      <c r="B5891" s="9">
        <v>710305</v>
      </c>
      <c r="C5891" s="9" t="s">
        <v>12094</v>
      </c>
      <c r="D5891" s="9" t="s">
        <v>12095</v>
      </c>
      <c r="E5891" s="9">
        <v>7103</v>
      </c>
      <c r="F5891" s="9" t="s">
        <v>12096</v>
      </c>
      <c r="G5891" s="9" t="s">
        <v>11766</v>
      </c>
      <c r="H5891" s="9">
        <v>71</v>
      </c>
      <c r="I5891" s="9" t="s">
        <v>604</v>
      </c>
      <c r="J5891" s="9" t="s">
        <v>605</v>
      </c>
      <c r="K5891" s="10">
        <v>14.484999999999999</v>
      </c>
      <c r="L5891" s="10">
        <v>99.480999999999995</v>
      </c>
    </row>
    <row r="5892" spans="1:12">
      <c r="A5892" s="9">
        <v>4</v>
      </c>
      <c r="B5892" s="9">
        <v>711301</v>
      </c>
      <c r="C5892" s="9" t="s">
        <v>12131</v>
      </c>
      <c r="D5892" s="9" t="s">
        <v>10719</v>
      </c>
      <c r="E5892" s="9">
        <v>7113</v>
      </c>
      <c r="F5892" s="9" t="s">
        <v>10718</v>
      </c>
      <c r="G5892" s="9" t="s">
        <v>10719</v>
      </c>
      <c r="H5892" s="9">
        <v>71</v>
      </c>
      <c r="I5892" s="9" t="s">
        <v>604</v>
      </c>
      <c r="J5892" s="9" t="s">
        <v>605</v>
      </c>
      <c r="K5892" s="10">
        <v>14.311999999999999</v>
      </c>
      <c r="L5892" s="10">
        <v>99.617999999999995</v>
      </c>
    </row>
    <row r="5893" spans="1:12">
      <c r="A5893" s="9">
        <v>4</v>
      </c>
      <c r="B5893" s="9">
        <v>710301</v>
      </c>
      <c r="C5893" s="9" t="s">
        <v>11765</v>
      </c>
      <c r="D5893" s="9" t="s">
        <v>11766</v>
      </c>
      <c r="E5893" s="9">
        <v>7103</v>
      </c>
      <c r="F5893" s="9" t="s">
        <v>12096</v>
      </c>
      <c r="G5893" s="9" t="s">
        <v>11766</v>
      </c>
      <c r="H5893" s="9">
        <v>71</v>
      </c>
      <c r="I5893" s="9" t="s">
        <v>604</v>
      </c>
      <c r="J5893" s="9" t="s">
        <v>605</v>
      </c>
      <c r="K5893" s="10">
        <v>14.305</v>
      </c>
      <c r="L5893" s="10">
        <v>99.465999999999994</v>
      </c>
    </row>
    <row r="5894" spans="1:12">
      <c r="A5894" s="9">
        <v>4</v>
      </c>
      <c r="B5894" s="9">
        <v>710308</v>
      </c>
      <c r="C5894" s="9" t="s">
        <v>12301</v>
      </c>
      <c r="D5894" s="9" t="s">
        <v>12302</v>
      </c>
      <c r="E5894" s="9">
        <v>7103</v>
      </c>
      <c r="F5894" s="9" t="s">
        <v>12096</v>
      </c>
      <c r="G5894" s="9" t="s">
        <v>11766</v>
      </c>
      <c r="H5894" s="9">
        <v>71</v>
      </c>
      <c r="I5894" s="9" t="s">
        <v>604</v>
      </c>
      <c r="J5894" s="9" t="s">
        <v>605</v>
      </c>
      <c r="K5894" s="10">
        <v>14.412000000000001</v>
      </c>
      <c r="L5894" s="10">
        <v>99.436999999999998</v>
      </c>
    </row>
    <row r="5895" spans="1:12">
      <c r="A5895" s="9">
        <v>4</v>
      </c>
      <c r="B5895" s="9">
        <v>710703</v>
      </c>
      <c r="C5895" s="9" t="s">
        <v>10195</v>
      </c>
      <c r="D5895" s="9" t="s">
        <v>10196</v>
      </c>
      <c r="E5895" s="9">
        <v>7107</v>
      </c>
      <c r="F5895" s="9" t="s">
        <v>11703</v>
      </c>
      <c r="G5895" s="9" t="s">
        <v>11704</v>
      </c>
      <c r="H5895" s="9">
        <v>71</v>
      </c>
      <c r="I5895" s="9" t="s">
        <v>604</v>
      </c>
      <c r="J5895" s="9" t="s">
        <v>605</v>
      </c>
      <c r="K5895" s="10">
        <v>14.608000000000001</v>
      </c>
      <c r="L5895" s="10">
        <v>98.722999999999999</v>
      </c>
    </row>
    <row r="5896" spans="1:12">
      <c r="A5896" s="9">
        <v>4</v>
      </c>
      <c r="B5896" s="9">
        <v>710406</v>
      </c>
      <c r="C5896" s="9" t="s">
        <v>12362</v>
      </c>
      <c r="D5896" s="9" t="s">
        <v>12363</v>
      </c>
      <c r="E5896" s="9">
        <v>7104</v>
      </c>
      <c r="F5896" s="9" t="s">
        <v>12065</v>
      </c>
      <c r="G5896" s="9" t="s">
        <v>12066</v>
      </c>
      <c r="H5896" s="9">
        <v>71</v>
      </c>
      <c r="I5896" s="9" t="s">
        <v>604</v>
      </c>
      <c r="J5896" s="9" t="s">
        <v>605</v>
      </c>
      <c r="K5896" s="10">
        <v>14.526999999999999</v>
      </c>
      <c r="L5896" s="10">
        <v>98.995999999999995</v>
      </c>
    </row>
    <row r="5897" spans="1:12">
      <c r="A5897" s="9">
        <v>4</v>
      </c>
      <c r="B5897" s="9">
        <v>710108</v>
      </c>
      <c r="C5897" s="9" t="s">
        <v>12381</v>
      </c>
      <c r="D5897" s="9" t="s">
        <v>12382</v>
      </c>
      <c r="E5897" s="9">
        <v>7101</v>
      </c>
      <c r="F5897" s="9" t="s">
        <v>6184</v>
      </c>
      <c r="G5897" s="9" t="s">
        <v>6185</v>
      </c>
      <c r="H5897" s="9">
        <v>71</v>
      </c>
      <c r="I5897" s="9" t="s">
        <v>604</v>
      </c>
      <c r="J5897" s="9" t="s">
        <v>605</v>
      </c>
      <c r="K5897" s="10">
        <v>14.151</v>
      </c>
      <c r="L5897" s="10">
        <v>99.305999999999997</v>
      </c>
    </row>
    <row r="5898" spans="1:12">
      <c r="A5898" s="9">
        <v>4</v>
      </c>
      <c r="B5898" s="9">
        <v>710704</v>
      </c>
      <c r="C5898" s="9" t="s">
        <v>12385</v>
      </c>
      <c r="D5898" s="9" t="s">
        <v>12386</v>
      </c>
      <c r="E5898" s="9">
        <v>7107</v>
      </c>
      <c r="F5898" s="9" t="s">
        <v>11703</v>
      </c>
      <c r="G5898" s="9" t="s">
        <v>11704</v>
      </c>
      <c r="H5898" s="9">
        <v>71</v>
      </c>
      <c r="I5898" s="9" t="s">
        <v>604</v>
      </c>
      <c r="J5898" s="9" t="s">
        <v>605</v>
      </c>
      <c r="K5898" s="10">
        <v>14.584</v>
      </c>
      <c r="L5898" s="10">
        <v>98.832999999999998</v>
      </c>
    </row>
    <row r="5899" spans="1:12">
      <c r="A5899" s="9">
        <v>4</v>
      </c>
      <c r="B5899" s="9">
        <v>710109</v>
      </c>
      <c r="C5899" s="9" t="s">
        <v>12388</v>
      </c>
      <c r="D5899" s="9" t="s">
        <v>12389</v>
      </c>
      <c r="E5899" s="9">
        <v>7101</v>
      </c>
      <c r="F5899" s="9" t="s">
        <v>6184</v>
      </c>
      <c r="G5899" s="9" t="s">
        <v>6185</v>
      </c>
      <c r="H5899" s="9">
        <v>71</v>
      </c>
      <c r="I5899" s="9" t="s">
        <v>604</v>
      </c>
      <c r="J5899" s="9" t="s">
        <v>605</v>
      </c>
      <c r="K5899" s="10">
        <v>14.228</v>
      </c>
      <c r="L5899" s="10">
        <v>99.186999999999998</v>
      </c>
    </row>
    <row r="5900" spans="1:12">
      <c r="A5900" s="9">
        <v>4</v>
      </c>
      <c r="B5900" s="9">
        <v>710302</v>
      </c>
      <c r="C5900" s="9" t="s">
        <v>12408</v>
      </c>
      <c r="D5900" s="9" t="s">
        <v>12409</v>
      </c>
      <c r="E5900" s="9">
        <v>7103</v>
      </c>
      <c r="F5900" s="9" t="s">
        <v>12096</v>
      </c>
      <c r="G5900" s="9" t="s">
        <v>11766</v>
      </c>
      <c r="H5900" s="9">
        <v>71</v>
      </c>
      <c r="I5900" s="9" t="s">
        <v>604</v>
      </c>
      <c r="J5900" s="9" t="s">
        <v>605</v>
      </c>
      <c r="K5900" s="10">
        <v>14.205</v>
      </c>
      <c r="L5900" s="10">
        <v>99.462000000000003</v>
      </c>
    </row>
    <row r="5901" spans="1:12">
      <c r="A5901" s="9">
        <v>4</v>
      </c>
      <c r="B5901" s="9">
        <v>711201</v>
      </c>
      <c r="C5901" s="9" t="s">
        <v>4866</v>
      </c>
      <c r="D5901" s="9" t="s">
        <v>5184</v>
      </c>
      <c r="E5901" s="9">
        <v>7112</v>
      </c>
      <c r="F5901" s="9" t="s">
        <v>11030</v>
      </c>
      <c r="G5901" s="9" t="s">
        <v>5184</v>
      </c>
      <c r="H5901" s="9">
        <v>71</v>
      </c>
      <c r="I5901" s="9" t="s">
        <v>604</v>
      </c>
      <c r="J5901" s="9" t="s">
        <v>605</v>
      </c>
      <c r="K5901" s="10">
        <v>14.63</v>
      </c>
      <c r="L5901" s="10">
        <v>99.453999999999994</v>
      </c>
    </row>
    <row r="5902" spans="1:12">
      <c r="A5902" s="9">
        <v>4</v>
      </c>
      <c r="B5902" s="9">
        <v>711103</v>
      </c>
      <c r="C5902" s="9" t="s">
        <v>12423</v>
      </c>
      <c r="D5902" s="9" t="s">
        <v>12424</v>
      </c>
      <c r="E5902" s="9">
        <v>7111</v>
      </c>
      <c r="F5902" s="9" t="s">
        <v>8427</v>
      </c>
      <c r="G5902" s="9" t="s">
        <v>8428</v>
      </c>
      <c r="H5902" s="9">
        <v>71</v>
      </c>
      <c r="I5902" s="9" t="s">
        <v>604</v>
      </c>
      <c r="J5902" s="9" t="s">
        <v>605</v>
      </c>
      <c r="K5902" s="10">
        <v>13.811</v>
      </c>
      <c r="L5902" s="10">
        <v>99.21</v>
      </c>
    </row>
    <row r="5903" spans="1:12">
      <c r="A5903" s="9">
        <v>4</v>
      </c>
      <c r="B5903" s="9">
        <v>710206</v>
      </c>
      <c r="C5903" s="9" t="s">
        <v>7677</v>
      </c>
      <c r="D5903" s="9" t="s">
        <v>7678</v>
      </c>
      <c r="E5903" s="9">
        <v>7102</v>
      </c>
      <c r="F5903" s="9" t="s">
        <v>11220</v>
      </c>
      <c r="G5903" s="9" t="s">
        <v>11221</v>
      </c>
      <c r="H5903" s="9">
        <v>71</v>
      </c>
      <c r="I5903" s="9" t="s">
        <v>604</v>
      </c>
      <c r="J5903" s="9" t="s">
        <v>605</v>
      </c>
      <c r="K5903" s="10">
        <v>13.992000000000001</v>
      </c>
      <c r="L5903" s="10">
        <v>99.138999999999996</v>
      </c>
    </row>
    <row r="5904" spans="1:12">
      <c r="A5904" s="9">
        <v>4</v>
      </c>
      <c r="B5904" s="9">
        <v>710303</v>
      </c>
      <c r="C5904" s="9" t="s">
        <v>7122</v>
      </c>
      <c r="D5904" s="9" t="s">
        <v>7123</v>
      </c>
      <c r="E5904" s="9">
        <v>7103</v>
      </c>
      <c r="F5904" s="9" t="s">
        <v>12096</v>
      </c>
      <c r="G5904" s="9" t="s">
        <v>11766</v>
      </c>
      <c r="H5904" s="9">
        <v>71</v>
      </c>
      <c r="I5904" s="9" t="s">
        <v>604</v>
      </c>
      <c r="J5904" s="9" t="s">
        <v>605</v>
      </c>
      <c r="K5904" s="10">
        <v>14.54</v>
      </c>
      <c r="L5904" s="10">
        <v>99.355999999999995</v>
      </c>
    </row>
    <row r="5905" spans="1:12">
      <c r="A5905" s="9">
        <v>4</v>
      </c>
      <c r="B5905" s="9">
        <v>710113</v>
      </c>
      <c r="C5905" s="9" t="s">
        <v>2646</v>
      </c>
      <c r="D5905" s="9" t="s">
        <v>2647</v>
      </c>
      <c r="E5905" s="9">
        <v>7101</v>
      </c>
      <c r="F5905" s="9" t="s">
        <v>6184</v>
      </c>
      <c r="G5905" s="9" t="s">
        <v>6185</v>
      </c>
      <c r="H5905" s="9">
        <v>71</v>
      </c>
      <c r="I5905" s="9" t="s">
        <v>604</v>
      </c>
      <c r="J5905" s="9" t="s">
        <v>605</v>
      </c>
      <c r="K5905" s="10">
        <v>13.981</v>
      </c>
      <c r="L5905" s="10">
        <v>99.305000000000007</v>
      </c>
    </row>
    <row r="5906" spans="1:12">
      <c r="A5906" s="9">
        <v>4</v>
      </c>
      <c r="B5906" s="9">
        <v>710202</v>
      </c>
      <c r="C5906" s="9" t="s">
        <v>2842</v>
      </c>
      <c r="D5906" s="9" t="s">
        <v>2843</v>
      </c>
      <c r="E5906" s="9">
        <v>7102</v>
      </c>
      <c r="F5906" s="9" t="s">
        <v>11220</v>
      </c>
      <c r="G5906" s="9" t="s">
        <v>11221</v>
      </c>
      <c r="H5906" s="9">
        <v>71</v>
      </c>
      <c r="I5906" s="9" t="s">
        <v>604</v>
      </c>
      <c r="J5906" s="9" t="s">
        <v>605</v>
      </c>
      <c r="K5906" s="10">
        <v>14.303000000000001</v>
      </c>
      <c r="L5906" s="10">
        <v>99.037000000000006</v>
      </c>
    </row>
    <row r="5907" spans="1:12">
      <c r="A5907" s="9">
        <v>4</v>
      </c>
      <c r="B5907" s="9">
        <v>710706</v>
      </c>
      <c r="C5907" s="9" t="s">
        <v>12557</v>
      </c>
      <c r="D5907" s="9" t="s">
        <v>12558</v>
      </c>
      <c r="E5907" s="9">
        <v>7107</v>
      </c>
      <c r="F5907" s="9" t="s">
        <v>11703</v>
      </c>
      <c r="G5907" s="9" t="s">
        <v>11704</v>
      </c>
      <c r="H5907" s="9">
        <v>71</v>
      </c>
      <c r="I5907" s="9" t="s">
        <v>604</v>
      </c>
      <c r="J5907" s="9" t="s">
        <v>605</v>
      </c>
      <c r="K5907" s="10">
        <v>14.635</v>
      </c>
      <c r="L5907" s="10">
        <v>98.582999999999998</v>
      </c>
    </row>
    <row r="5908" spans="1:12">
      <c r="A5908" s="9">
        <v>4</v>
      </c>
      <c r="B5908" s="9">
        <v>710701</v>
      </c>
      <c r="C5908" s="9" t="s">
        <v>12609</v>
      </c>
      <c r="D5908" s="9" t="s">
        <v>12610</v>
      </c>
      <c r="E5908" s="9">
        <v>7107</v>
      </c>
      <c r="F5908" s="9" t="s">
        <v>11703</v>
      </c>
      <c r="G5908" s="9" t="s">
        <v>11704</v>
      </c>
      <c r="H5908" s="9">
        <v>71</v>
      </c>
      <c r="I5908" s="9" t="s">
        <v>604</v>
      </c>
      <c r="J5908" s="9" t="s">
        <v>605</v>
      </c>
      <c r="K5908" s="10">
        <v>14.762</v>
      </c>
      <c r="L5908" s="10">
        <v>98.641000000000005</v>
      </c>
    </row>
    <row r="5909" spans="1:12">
      <c r="A5909" s="9">
        <v>4</v>
      </c>
      <c r="B5909" s="9">
        <v>710404</v>
      </c>
      <c r="C5909" s="9" t="s">
        <v>4361</v>
      </c>
      <c r="D5909" s="9" t="s">
        <v>4362</v>
      </c>
      <c r="E5909" s="9">
        <v>7104</v>
      </c>
      <c r="F5909" s="9" t="s">
        <v>12065</v>
      </c>
      <c r="G5909" s="9" t="s">
        <v>12066</v>
      </c>
      <c r="H5909" s="9">
        <v>71</v>
      </c>
      <c r="I5909" s="9" t="s">
        <v>604</v>
      </c>
      <c r="J5909" s="9" t="s">
        <v>605</v>
      </c>
      <c r="K5909" s="10">
        <v>14.366</v>
      </c>
      <c r="L5909" s="10">
        <v>99.174000000000007</v>
      </c>
    </row>
    <row r="5910" spans="1:12">
      <c r="A5910" s="9">
        <v>4</v>
      </c>
      <c r="B5910" s="9">
        <v>710802</v>
      </c>
      <c r="C5910" s="9" t="s">
        <v>12663</v>
      </c>
      <c r="D5910" s="9" t="s">
        <v>12664</v>
      </c>
      <c r="E5910" s="9">
        <v>7108</v>
      </c>
      <c r="F5910" s="9" t="s">
        <v>12665</v>
      </c>
      <c r="G5910" s="9" t="s">
        <v>12666</v>
      </c>
      <c r="H5910" s="9">
        <v>71</v>
      </c>
      <c r="I5910" s="9" t="s">
        <v>604</v>
      </c>
      <c r="J5910" s="9" t="s">
        <v>605</v>
      </c>
      <c r="K5910" s="10">
        <v>14.999000000000001</v>
      </c>
      <c r="L5910" s="10">
        <v>98.545000000000002</v>
      </c>
    </row>
    <row r="5911" spans="1:12">
      <c r="A5911" s="9">
        <v>4</v>
      </c>
      <c r="B5911" s="9">
        <v>710205</v>
      </c>
      <c r="C5911" s="9" t="s">
        <v>10788</v>
      </c>
      <c r="D5911" s="9" t="s">
        <v>10789</v>
      </c>
      <c r="E5911" s="9">
        <v>7102</v>
      </c>
      <c r="F5911" s="9" t="s">
        <v>11220</v>
      </c>
      <c r="G5911" s="9" t="s">
        <v>11221</v>
      </c>
      <c r="H5911" s="9">
        <v>71</v>
      </c>
      <c r="I5911" s="9" t="s">
        <v>604</v>
      </c>
      <c r="J5911" s="9" t="s">
        <v>605</v>
      </c>
      <c r="K5911" s="10">
        <v>14.26</v>
      </c>
      <c r="L5911" s="10">
        <v>98.911000000000001</v>
      </c>
    </row>
    <row r="5912" spans="1:12">
      <c r="A5912" s="9">
        <v>4</v>
      </c>
      <c r="B5912" s="9">
        <v>710401</v>
      </c>
      <c r="C5912" s="9" t="s">
        <v>12696</v>
      </c>
      <c r="D5912" s="9" t="s">
        <v>12697</v>
      </c>
      <c r="E5912" s="9">
        <v>7104</v>
      </c>
      <c r="F5912" s="9" t="s">
        <v>12065</v>
      </c>
      <c r="G5912" s="9" t="s">
        <v>12066</v>
      </c>
      <c r="H5912" s="9">
        <v>71</v>
      </c>
      <c r="I5912" s="9" t="s">
        <v>604</v>
      </c>
      <c r="J5912" s="9" t="s">
        <v>605</v>
      </c>
      <c r="K5912" s="10">
        <v>14.895</v>
      </c>
      <c r="L5912" s="10">
        <v>99.028999999999996</v>
      </c>
    </row>
    <row r="5913" spans="1:12">
      <c r="A5913" s="9">
        <v>4</v>
      </c>
      <c r="B5913" s="9">
        <v>710405</v>
      </c>
      <c r="C5913" s="9" t="s">
        <v>12700</v>
      </c>
      <c r="D5913" s="9" t="s">
        <v>12701</v>
      </c>
      <c r="E5913" s="9">
        <v>7104</v>
      </c>
      <c r="F5913" s="9" t="s">
        <v>12065</v>
      </c>
      <c r="G5913" s="9" t="s">
        <v>12066</v>
      </c>
      <c r="H5913" s="9">
        <v>71</v>
      </c>
      <c r="I5913" s="9" t="s">
        <v>604</v>
      </c>
      <c r="J5913" s="9" t="s">
        <v>605</v>
      </c>
      <c r="K5913" s="10">
        <v>14.885</v>
      </c>
      <c r="L5913" s="10">
        <v>99.183000000000007</v>
      </c>
    </row>
    <row r="5914" spans="1:12">
      <c r="A5914" s="9">
        <v>4</v>
      </c>
      <c r="B5914" s="9">
        <v>710402</v>
      </c>
      <c r="C5914" s="9" t="s">
        <v>12708</v>
      </c>
      <c r="D5914" s="9" t="s">
        <v>12709</v>
      </c>
      <c r="E5914" s="9">
        <v>7104</v>
      </c>
      <c r="F5914" s="9" t="s">
        <v>12065</v>
      </c>
      <c r="G5914" s="9" t="s">
        <v>12066</v>
      </c>
      <c r="H5914" s="9">
        <v>71</v>
      </c>
      <c r="I5914" s="9" t="s">
        <v>604</v>
      </c>
      <c r="J5914" s="9" t="s">
        <v>605</v>
      </c>
      <c r="K5914" s="10">
        <v>14.691000000000001</v>
      </c>
      <c r="L5914" s="10">
        <v>98.98</v>
      </c>
    </row>
    <row r="5915" spans="1:12">
      <c r="A5915" s="9">
        <v>4</v>
      </c>
      <c r="B5915" s="9">
        <v>710702</v>
      </c>
      <c r="C5915" s="9" t="s">
        <v>12710</v>
      </c>
      <c r="D5915" s="9" t="s">
        <v>12711</v>
      </c>
      <c r="E5915" s="9">
        <v>7107</v>
      </c>
      <c r="F5915" s="9" t="s">
        <v>11703</v>
      </c>
      <c r="G5915" s="9" t="s">
        <v>11704</v>
      </c>
      <c r="H5915" s="9">
        <v>71</v>
      </c>
      <c r="I5915" s="9" t="s">
        <v>604</v>
      </c>
      <c r="J5915" s="9" t="s">
        <v>605</v>
      </c>
      <c r="K5915" s="10">
        <v>14.779</v>
      </c>
      <c r="L5915" s="10">
        <v>98.403000000000006</v>
      </c>
    </row>
    <row r="5916" spans="1:12">
      <c r="A5916" s="9">
        <v>4</v>
      </c>
      <c r="B5916" s="9">
        <v>710204</v>
      </c>
      <c r="C5916" s="9" t="s">
        <v>12722</v>
      </c>
      <c r="D5916" s="9" t="s">
        <v>11221</v>
      </c>
      <c r="E5916" s="9">
        <v>7102</v>
      </c>
      <c r="F5916" s="9" t="s">
        <v>11220</v>
      </c>
      <c r="G5916" s="9" t="s">
        <v>11221</v>
      </c>
      <c r="H5916" s="9">
        <v>71</v>
      </c>
      <c r="I5916" s="9" t="s">
        <v>604</v>
      </c>
      <c r="J5916" s="9" t="s">
        <v>605</v>
      </c>
      <c r="K5916" s="10">
        <v>14.420999999999999</v>
      </c>
      <c r="L5916" s="10">
        <v>98.741</v>
      </c>
    </row>
    <row r="5917" spans="1:12">
      <c r="A5917" s="9">
        <v>4</v>
      </c>
      <c r="B5917" s="9">
        <v>710801</v>
      </c>
      <c r="C5917" s="9" t="s">
        <v>12729</v>
      </c>
      <c r="D5917" s="9" t="s">
        <v>12730</v>
      </c>
      <c r="E5917" s="9">
        <v>7108</v>
      </c>
      <c r="F5917" s="9" t="s">
        <v>12665</v>
      </c>
      <c r="G5917" s="9" t="s">
        <v>12666</v>
      </c>
      <c r="H5917" s="9">
        <v>71</v>
      </c>
      <c r="I5917" s="9" t="s">
        <v>604</v>
      </c>
      <c r="J5917" s="9" t="s">
        <v>605</v>
      </c>
      <c r="K5917" s="10">
        <v>15.112</v>
      </c>
      <c r="L5917" s="10">
        <v>98.340999999999994</v>
      </c>
    </row>
    <row r="5918" spans="1:12">
      <c r="A5918" s="9">
        <v>4</v>
      </c>
      <c r="B5918" s="9">
        <v>710803</v>
      </c>
      <c r="C5918" s="9" t="s">
        <v>12735</v>
      </c>
      <c r="D5918" s="9" t="s">
        <v>12736</v>
      </c>
      <c r="E5918" s="9">
        <v>7108</v>
      </c>
      <c r="F5918" s="9" t="s">
        <v>12665</v>
      </c>
      <c r="G5918" s="9" t="s">
        <v>12666</v>
      </c>
      <c r="H5918" s="9">
        <v>71</v>
      </c>
      <c r="I5918" s="9" t="s">
        <v>604</v>
      </c>
      <c r="J5918" s="9" t="s">
        <v>605</v>
      </c>
      <c r="K5918" s="10">
        <v>15.345000000000001</v>
      </c>
      <c r="L5918" s="10">
        <v>98.664000000000001</v>
      </c>
    </row>
    <row r="5919" spans="1:12">
      <c r="A5919" s="9">
        <v>4</v>
      </c>
      <c r="B5919" s="9">
        <v>710705</v>
      </c>
      <c r="C5919" s="9" t="s">
        <v>12737</v>
      </c>
      <c r="D5919" s="9" t="s">
        <v>2117</v>
      </c>
      <c r="E5919" s="9">
        <v>7107</v>
      </c>
      <c r="F5919" s="9" t="s">
        <v>11703</v>
      </c>
      <c r="G5919" s="9" t="s">
        <v>11704</v>
      </c>
      <c r="H5919" s="9">
        <v>71</v>
      </c>
      <c r="I5919" s="9" t="s">
        <v>604</v>
      </c>
      <c r="J5919" s="9" t="s">
        <v>605</v>
      </c>
      <c r="K5919" s="10">
        <v>14.996</v>
      </c>
      <c r="L5919" s="10">
        <v>98.832999999999998</v>
      </c>
    </row>
    <row r="5920" spans="1:12">
      <c r="A5920" s="9">
        <v>4</v>
      </c>
      <c r="B5920" s="9">
        <v>720211</v>
      </c>
      <c r="C5920" s="9" t="s">
        <v>1180</v>
      </c>
      <c r="D5920" s="9" t="s">
        <v>1181</v>
      </c>
      <c r="E5920" s="9">
        <v>7202</v>
      </c>
      <c r="F5920" s="9" t="s">
        <v>1182</v>
      </c>
      <c r="G5920" s="9" t="s">
        <v>1183</v>
      </c>
      <c r="H5920" s="9">
        <v>72</v>
      </c>
      <c r="I5920" s="9" t="s">
        <v>1184</v>
      </c>
      <c r="J5920" s="9" t="s">
        <v>1185</v>
      </c>
      <c r="K5920" s="10">
        <v>14.85</v>
      </c>
      <c r="L5920" s="10">
        <v>99.988</v>
      </c>
    </row>
    <row r="5921" spans="1:12">
      <c r="A5921" s="9">
        <v>4</v>
      </c>
      <c r="B5921" s="9">
        <v>720101</v>
      </c>
      <c r="C5921" s="9" t="s">
        <v>1196</v>
      </c>
      <c r="D5921" s="9" t="s">
        <v>1197</v>
      </c>
      <c r="E5921" s="9">
        <v>7201</v>
      </c>
      <c r="F5921" s="9" t="s">
        <v>1198</v>
      </c>
      <c r="G5921" s="9" t="s">
        <v>1199</v>
      </c>
      <c r="H5921" s="9">
        <v>72</v>
      </c>
      <c r="I5921" s="9" t="s">
        <v>1184</v>
      </c>
      <c r="J5921" s="9" t="s">
        <v>1185</v>
      </c>
      <c r="K5921" s="10">
        <v>14.471</v>
      </c>
      <c r="L5921" s="10">
        <v>100.116</v>
      </c>
    </row>
    <row r="5922" spans="1:12">
      <c r="A5922" s="9">
        <v>4</v>
      </c>
      <c r="B5922" s="9">
        <v>720103</v>
      </c>
      <c r="C5922" s="9" t="s">
        <v>1727</v>
      </c>
      <c r="D5922" s="9" t="s">
        <v>1728</v>
      </c>
      <c r="E5922" s="9">
        <v>7201</v>
      </c>
      <c r="F5922" s="9" t="s">
        <v>1198</v>
      </c>
      <c r="G5922" s="9" t="s">
        <v>1199</v>
      </c>
      <c r="H5922" s="9">
        <v>72</v>
      </c>
      <c r="I5922" s="9" t="s">
        <v>1184</v>
      </c>
      <c r="J5922" s="9" t="s">
        <v>1185</v>
      </c>
      <c r="K5922" s="10">
        <v>14.433999999999999</v>
      </c>
      <c r="L5922" s="10">
        <v>100.108</v>
      </c>
    </row>
    <row r="5923" spans="1:12">
      <c r="A5923" s="9">
        <v>4</v>
      </c>
      <c r="B5923" s="9">
        <v>720109</v>
      </c>
      <c r="C5923" s="9" t="s">
        <v>1956</v>
      </c>
      <c r="D5923" s="9" t="s">
        <v>1957</v>
      </c>
      <c r="E5923" s="9">
        <v>7201</v>
      </c>
      <c r="F5923" s="9" t="s">
        <v>1198</v>
      </c>
      <c r="G5923" s="9" t="s">
        <v>1199</v>
      </c>
      <c r="H5923" s="9">
        <v>72</v>
      </c>
      <c r="I5923" s="9" t="s">
        <v>1184</v>
      </c>
      <c r="J5923" s="9" t="s">
        <v>1185</v>
      </c>
      <c r="K5923" s="10">
        <v>14.506</v>
      </c>
      <c r="L5923" s="10">
        <v>100.107</v>
      </c>
    </row>
    <row r="5924" spans="1:12">
      <c r="A5924" s="9">
        <v>4</v>
      </c>
      <c r="B5924" s="9">
        <v>720410</v>
      </c>
      <c r="C5924" s="9" t="s">
        <v>2136</v>
      </c>
      <c r="D5924" s="9" t="s">
        <v>1380</v>
      </c>
      <c r="E5924" s="9">
        <v>7204</v>
      </c>
      <c r="F5924" s="9" t="s">
        <v>2137</v>
      </c>
      <c r="G5924" s="9" t="s">
        <v>2138</v>
      </c>
      <c r="H5924" s="9">
        <v>72</v>
      </c>
      <c r="I5924" s="9" t="s">
        <v>1184</v>
      </c>
      <c r="J5924" s="9" t="s">
        <v>1185</v>
      </c>
      <c r="K5924" s="10">
        <v>14.346</v>
      </c>
      <c r="L5924" s="10">
        <v>100.14</v>
      </c>
    </row>
    <row r="5925" spans="1:12">
      <c r="A5925" s="9">
        <v>4</v>
      </c>
      <c r="B5925" s="9">
        <v>720105</v>
      </c>
      <c r="C5925" s="9" t="s">
        <v>2264</v>
      </c>
      <c r="D5925" s="9" t="s">
        <v>2265</v>
      </c>
      <c r="E5925" s="9">
        <v>7201</v>
      </c>
      <c r="F5925" s="9" t="s">
        <v>1198</v>
      </c>
      <c r="G5925" s="9" t="s">
        <v>1199</v>
      </c>
      <c r="H5925" s="9">
        <v>72</v>
      </c>
      <c r="I5925" s="9" t="s">
        <v>1184</v>
      </c>
      <c r="J5925" s="9" t="s">
        <v>1185</v>
      </c>
      <c r="K5925" s="10">
        <v>14.47</v>
      </c>
      <c r="L5925" s="10">
        <v>100.16500000000001</v>
      </c>
    </row>
    <row r="5926" spans="1:12">
      <c r="A5926" s="9">
        <v>4</v>
      </c>
      <c r="B5926" s="9">
        <v>720701</v>
      </c>
      <c r="C5926" s="9" t="s">
        <v>2559</v>
      </c>
      <c r="D5926" s="9" t="s">
        <v>2560</v>
      </c>
      <c r="E5926" s="9">
        <v>7207</v>
      </c>
      <c r="F5926" s="9" t="s">
        <v>2561</v>
      </c>
      <c r="G5926" s="9" t="s">
        <v>2560</v>
      </c>
      <c r="H5926" s="9">
        <v>72</v>
      </c>
      <c r="I5926" s="9" t="s">
        <v>1184</v>
      </c>
      <c r="J5926" s="9" t="s">
        <v>1185</v>
      </c>
      <c r="K5926" s="10">
        <v>14.225</v>
      </c>
      <c r="L5926" s="10">
        <v>100.023</v>
      </c>
    </row>
    <row r="5927" spans="1:12">
      <c r="A5927" s="9">
        <v>4</v>
      </c>
      <c r="B5927" s="9">
        <v>720119</v>
      </c>
      <c r="C5927" s="9" t="s">
        <v>2758</v>
      </c>
      <c r="D5927" s="9" t="s">
        <v>2759</v>
      </c>
      <c r="E5927" s="9">
        <v>7201</v>
      </c>
      <c r="F5927" s="9" t="s">
        <v>1198</v>
      </c>
      <c r="G5927" s="9" t="s">
        <v>1199</v>
      </c>
      <c r="H5927" s="9">
        <v>72</v>
      </c>
      <c r="I5927" s="9" t="s">
        <v>1184</v>
      </c>
      <c r="J5927" s="9" t="s">
        <v>1185</v>
      </c>
      <c r="K5927" s="10">
        <v>14.531000000000001</v>
      </c>
      <c r="L5927" s="10">
        <v>100.116</v>
      </c>
    </row>
    <row r="5928" spans="1:12">
      <c r="A5928" s="9">
        <v>4</v>
      </c>
      <c r="B5928" s="9">
        <v>720115</v>
      </c>
      <c r="C5928" s="9" t="s">
        <v>569</v>
      </c>
      <c r="D5928" s="9" t="s">
        <v>570</v>
      </c>
      <c r="E5928" s="9">
        <v>7201</v>
      </c>
      <c r="F5928" s="9" t="s">
        <v>1198</v>
      </c>
      <c r="G5928" s="9" t="s">
        <v>1199</v>
      </c>
      <c r="H5928" s="9">
        <v>72</v>
      </c>
      <c r="I5928" s="9" t="s">
        <v>1184</v>
      </c>
      <c r="J5928" s="9" t="s">
        <v>1185</v>
      </c>
      <c r="K5928" s="10">
        <v>14.457000000000001</v>
      </c>
      <c r="L5928" s="10">
        <v>100.003</v>
      </c>
    </row>
    <row r="5929" spans="1:12">
      <c r="A5929" s="9">
        <v>4</v>
      </c>
      <c r="B5929" s="9">
        <v>720705</v>
      </c>
      <c r="C5929" s="9" t="s">
        <v>2437</v>
      </c>
      <c r="D5929" s="9" t="s">
        <v>2438</v>
      </c>
      <c r="E5929" s="9">
        <v>7207</v>
      </c>
      <c r="F5929" s="9" t="s">
        <v>2561</v>
      </c>
      <c r="G5929" s="9" t="s">
        <v>2560</v>
      </c>
      <c r="H5929" s="9">
        <v>72</v>
      </c>
      <c r="I5929" s="9" t="s">
        <v>1184</v>
      </c>
      <c r="J5929" s="9" t="s">
        <v>1185</v>
      </c>
      <c r="K5929" s="10">
        <v>14.26</v>
      </c>
      <c r="L5929" s="10">
        <v>100.114</v>
      </c>
    </row>
    <row r="5930" spans="1:12">
      <c r="A5930" s="9">
        <v>4</v>
      </c>
      <c r="B5930" s="9">
        <v>720102</v>
      </c>
      <c r="C5930" s="9" t="s">
        <v>3398</v>
      </c>
      <c r="D5930" s="9" t="s">
        <v>3399</v>
      </c>
      <c r="E5930" s="9">
        <v>7201</v>
      </c>
      <c r="F5930" s="9" t="s">
        <v>1198</v>
      </c>
      <c r="G5930" s="9" t="s">
        <v>1199</v>
      </c>
      <c r="H5930" s="9">
        <v>72</v>
      </c>
      <c r="I5930" s="9" t="s">
        <v>1184</v>
      </c>
      <c r="J5930" s="9" t="s">
        <v>1185</v>
      </c>
      <c r="K5930" s="10">
        <v>14.451000000000001</v>
      </c>
      <c r="L5930" s="10">
        <v>100.113</v>
      </c>
    </row>
    <row r="5931" spans="1:12">
      <c r="A5931" s="9">
        <v>4</v>
      </c>
      <c r="B5931" s="9">
        <v>720104</v>
      </c>
      <c r="C5931" s="9" t="s">
        <v>3478</v>
      </c>
      <c r="D5931" s="9" t="s">
        <v>3479</v>
      </c>
      <c r="E5931" s="9">
        <v>7201</v>
      </c>
      <c r="F5931" s="9" t="s">
        <v>1198</v>
      </c>
      <c r="G5931" s="9" t="s">
        <v>1199</v>
      </c>
      <c r="H5931" s="9">
        <v>72</v>
      </c>
      <c r="I5931" s="9" t="s">
        <v>1184</v>
      </c>
      <c r="J5931" s="9" t="s">
        <v>1185</v>
      </c>
      <c r="K5931" s="10">
        <v>14.445</v>
      </c>
      <c r="L5931" s="10">
        <v>100.164</v>
      </c>
    </row>
    <row r="5932" spans="1:12">
      <c r="A5932" s="9">
        <v>4</v>
      </c>
      <c r="B5932" s="9">
        <v>720905</v>
      </c>
      <c r="C5932" s="9" t="s">
        <v>3594</v>
      </c>
      <c r="D5932" s="9" t="s">
        <v>3595</v>
      </c>
      <c r="E5932" s="9">
        <v>7209</v>
      </c>
      <c r="F5932" s="9" t="s">
        <v>3596</v>
      </c>
      <c r="G5932" s="9" t="s">
        <v>3597</v>
      </c>
      <c r="H5932" s="9">
        <v>72</v>
      </c>
      <c r="I5932" s="9" t="s">
        <v>1184</v>
      </c>
      <c r="J5932" s="9" t="s">
        <v>1185</v>
      </c>
      <c r="K5932" s="10">
        <v>14.321999999999999</v>
      </c>
      <c r="L5932" s="10">
        <v>99.897999999999996</v>
      </c>
    </row>
    <row r="5933" spans="1:12">
      <c r="A5933" s="9">
        <v>4</v>
      </c>
      <c r="B5933" s="9">
        <v>720107</v>
      </c>
      <c r="C5933" s="9" t="s">
        <v>3902</v>
      </c>
      <c r="D5933" s="9" t="s">
        <v>3903</v>
      </c>
      <c r="E5933" s="9">
        <v>7201</v>
      </c>
      <c r="F5933" s="9" t="s">
        <v>1198</v>
      </c>
      <c r="G5933" s="9" t="s">
        <v>1199</v>
      </c>
      <c r="H5933" s="9">
        <v>72</v>
      </c>
      <c r="I5933" s="9" t="s">
        <v>1184</v>
      </c>
      <c r="J5933" s="9" t="s">
        <v>1185</v>
      </c>
      <c r="K5933" s="10">
        <v>14.49</v>
      </c>
      <c r="L5933" s="10">
        <v>100.208</v>
      </c>
    </row>
    <row r="5934" spans="1:12">
      <c r="A5934" s="9">
        <v>4</v>
      </c>
      <c r="B5934" s="9">
        <v>720507</v>
      </c>
      <c r="C5934" s="9" t="s">
        <v>4023</v>
      </c>
      <c r="D5934" s="9" t="s">
        <v>4024</v>
      </c>
      <c r="E5934" s="9">
        <v>7205</v>
      </c>
      <c r="F5934" s="9" t="s">
        <v>4025</v>
      </c>
      <c r="G5934" s="9" t="s">
        <v>4026</v>
      </c>
      <c r="H5934" s="9">
        <v>72</v>
      </c>
      <c r="I5934" s="9" t="s">
        <v>1184</v>
      </c>
      <c r="J5934" s="9" t="s">
        <v>1185</v>
      </c>
      <c r="K5934" s="10">
        <v>14.661</v>
      </c>
      <c r="L5934" s="10">
        <v>100.095</v>
      </c>
    </row>
    <row r="5935" spans="1:12">
      <c r="A5935" s="9">
        <v>4</v>
      </c>
      <c r="B5935" s="9">
        <v>720108</v>
      </c>
      <c r="C5935" s="9" t="s">
        <v>4089</v>
      </c>
      <c r="D5935" s="9" t="s">
        <v>4090</v>
      </c>
      <c r="E5935" s="9">
        <v>7201</v>
      </c>
      <c r="F5935" s="9" t="s">
        <v>1198</v>
      </c>
      <c r="G5935" s="9" t="s">
        <v>1199</v>
      </c>
      <c r="H5935" s="9">
        <v>72</v>
      </c>
      <c r="I5935" s="9" t="s">
        <v>1184</v>
      </c>
      <c r="J5935" s="9" t="s">
        <v>1185</v>
      </c>
      <c r="K5935" s="10">
        <v>14.523999999999999</v>
      </c>
      <c r="L5935" s="10">
        <v>100.181</v>
      </c>
    </row>
    <row r="5936" spans="1:12">
      <c r="A5936" s="9">
        <v>4</v>
      </c>
      <c r="B5936" s="9">
        <v>720508</v>
      </c>
      <c r="C5936" s="9" t="s">
        <v>4111</v>
      </c>
      <c r="D5936" s="9" t="s">
        <v>4112</v>
      </c>
      <c r="E5936" s="9">
        <v>7205</v>
      </c>
      <c r="F5936" s="9" t="s">
        <v>4025</v>
      </c>
      <c r="G5936" s="9" t="s">
        <v>4026</v>
      </c>
      <c r="H5936" s="9">
        <v>72</v>
      </c>
      <c r="I5936" s="9" t="s">
        <v>1184</v>
      </c>
      <c r="J5936" s="9" t="s">
        <v>1185</v>
      </c>
      <c r="K5936" s="10">
        <v>14.65</v>
      </c>
      <c r="L5936" s="10">
        <v>100.154</v>
      </c>
    </row>
    <row r="5937" spans="1:12">
      <c r="A5937" s="9">
        <v>4</v>
      </c>
      <c r="B5937" s="9">
        <v>720906</v>
      </c>
      <c r="C5937" s="9" t="s">
        <v>4137</v>
      </c>
      <c r="D5937" s="9" t="s">
        <v>4138</v>
      </c>
      <c r="E5937" s="9">
        <v>7209</v>
      </c>
      <c r="F5937" s="9" t="s">
        <v>3596</v>
      </c>
      <c r="G5937" s="9" t="s">
        <v>3597</v>
      </c>
      <c r="H5937" s="9">
        <v>72</v>
      </c>
      <c r="I5937" s="9" t="s">
        <v>1184</v>
      </c>
      <c r="J5937" s="9" t="s">
        <v>1185</v>
      </c>
      <c r="K5937" s="10">
        <v>14.263</v>
      </c>
      <c r="L5937" s="10">
        <v>99.95</v>
      </c>
    </row>
    <row r="5938" spans="1:12">
      <c r="A5938" s="9">
        <v>4</v>
      </c>
      <c r="B5938" s="9">
        <v>720911</v>
      </c>
      <c r="C5938" s="9" t="s">
        <v>4172</v>
      </c>
      <c r="D5938" s="9" t="s">
        <v>4173</v>
      </c>
      <c r="E5938" s="9">
        <v>7209</v>
      </c>
      <c r="F5938" s="9" t="s">
        <v>3596</v>
      </c>
      <c r="G5938" s="9" t="s">
        <v>3597</v>
      </c>
      <c r="H5938" s="9">
        <v>72</v>
      </c>
      <c r="I5938" s="9" t="s">
        <v>1184</v>
      </c>
      <c r="J5938" s="9" t="s">
        <v>1185</v>
      </c>
      <c r="K5938" s="10">
        <v>14.353</v>
      </c>
      <c r="L5938" s="10">
        <v>99.965999999999994</v>
      </c>
    </row>
    <row r="5939" spans="1:12">
      <c r="A5939" s="9">
        <v>4</v>
      </c>
      <c r="B5939" s="9">
        <v>720913</v>
      </c>
      <c r="C5939" s="9" t="s">
        <v>4205</v>
      </c>
      <c r="D5939" s="9" t="s">
        <v>4206</v>
      </c>
      <c r="E5939" s="9">
        <v>7209</v>
      </c>
      <c r="F5939" s="9" t="s">
        <v>3596</v>
      </c>
      <c r="G5939" s="9" t="s">
        <v>3597</v>
      </c>
      <c r="H5939" s="9">
        <v>72</v>
      </c>
      <c r="I5939" s="9" t="s">
        <v>1184</v>
      </c>
      <c r="J5939" s="9" t="s">
        <v>1185</v>
      </c>
      <c r="K5939" s="10">
        <v>14.367000000000001</v>
      </c>
      <c r="L5939" s="10">
        <v>99.927999999999997</v>
      </c>
    </row>
    <row r="5940" spans="1:12">
      <c r="A5940" s="9">
        <v>4</v>
      </c>
      <c r="B5940" s="9">
        <v>720118</v>
      </c>
      <c r="C5940" s="9" t="s">
        <v>1367</v>
      </c>
      <c r="D5940" s="9" t="s">
        <v>1368</v>
      </c>
      <c r="E5940" s="9">
        <v>7201</v>
      </c>
      <c r="F5940" s="9" t="s">
        <v>1198</v>
      </c>
      <c r="G5940" s="9" t="s">
        <v>1199</v>
      </c>
      <c r="H5940" s="9">
        <v>72</v>
      </c>
      <c r="I5940" s="9" t="s">
        <v>1184</v>
      </c>
      <c r="J5940" s="9" t="s">
        <v>1185</v>
      </c>
      <c r="K5940" s="10">
        <v>14.492000000000001</v>
      </c>
      <c r="L5940" s="10">
        <v>100.169</v>
      </c>
    </row>
    <row r="5941" spans="1:12">
      <c r="A5941" s="9">
        <v>4</v>
      </c>
      <c r="B5941" s="9">
        <v>720407</v>
      </c>
      <c r="C5941" s="9" t="s">
        <v>4222</v>
      </c>
      <c r="D5941" s="9" t="s">
        <v>4223</v>
      </c>
      <c r="E5941" s="9">
        <v>7204</v>
      </c>
      <c r="F5941" s="9" t="s">
        <v>2137</v>
      </c>
      <c r="G5941" s="9" t="s">
        <v>2138</v>
      </c>
      <c r="H5941" s="9">
        <v>72</v>
      </c>
      <c r="I5941" s="9" t="s">
        <v>1184</v>
      </c>
      <c r="J5941" s="9" t="s">
        <v>1185</v>
      </c>
      <c r="K5941" s="10">
        <v>14.34</v>
      </c>
      <c r="L5941" s="10">
        <v>100.264</v>
      </c>
    </row>
    <row r="5942" spans="1:12">
      <c r="A5942" s="9">
        <v>4</v>
      </c>
      <c r="B5942" s="9">
        <v>720106</v>
      </c>
      <c r="C5942" s="9" t="s">
        <v>4247</v>
      </c>
      <c r="D5942" s="9" t="s">
        <v>4248</v>
      </c>
      <c r="E5942" s="9">
        <v>7201</v>
      </c>
      <c r="F5942" s="9" t="s">
        <v>1198</v>
      </c>
      <c r="G5942" s="9" t="s">
        <v>1199</v>
      </c>
      <c r="H5942" s="9">
        <v>72</v>
      </c>
      <c r="I5942" s="9" t="s">
        <v>1184</v>
      </c>
      <c r="J5942" s="9" t="s">
        <v>1185</v>
      </c>
      <c r="K5942" s="10">
        <v>14.464</v>
      </c>
      <c r="L5942" s="10">
        <v>100.233</v>
      </c>
    </row>
    <row r="5943" spans="1:12">
      <c r="A5943" s="9">
        <v>4</v>
      </c>
      <c r="B5943" s="9">
        <v>720710</v>
      </c>
      <c r="C5943" s="9" t="s">
        <v>845</v>
      </c>
      <c r="D5943" s="9" t="s">
        <v>846</v>
      </c>
      <c r="E5943" s="9">
        <v>7207</v>
      </c>
      <c r="F5943" s="9" t="s">
        <v>2561</v>
      </c>
      <c r="G5943" s="9" t="s">
        <v>2560</v>
      </c>
      <c r="H5943" s="9">
        <v>72</v>
      </c>
      <c r="I5943" s="9" t="s">
        <v>1184</v>
      </c>
      <c r="J5943" s="9" t="s">
        <v>1185</v>
      </c>
      <c r="K5943" s="10">
        <v>14.22</v>
      </c>
      <c r="L5943" s="10">
        <v>100.06100000000001</v>
      </c>
    </row>
    <row r="5944" spans="1:12">
      <c r="A5944" s="9">
        <v>4</v>
      </c>
      <c r="B5944" s="9">
        <v>720707</v>
      </c>
      <c r="C5944" s="9" t="s">
        <v>1067</v>
      </c>
      <c r="D5944" s="9" t="s">
        <v>1068</v>
      </c>
      <c r="E5944" s="9">
        <v>7207</v>
      </c>
      <c r="F5944" s="9" t="s">
        <v>2561</v>
      </c>
      <c r="G5944" s="9" t="s">
        <v>2560</v>
      </c>
      <c r="H5944" s="9">
        <v>72</v>
      </c>
      <c r="I5944" s="9" t="s">
        <v>1184</v>
      </c>
      <c r="J5944" s="9" t="s">
        <v>1185</v>
      </c>
      <c r="K5944" s="10">
        <v>14.252000000000001</v>
      </c>
      <c r="L5944" s="10">
        <v>100.04600000000001</v>
      </c>
    </row>
    <row r="5945" spans="1:12">
      <c r="A5945" s="9">
        <v>4</v>
      </c>
      <c r="B5945" s="9">
        <v>720503</v>
      </c>
      <c r="C5945" s="9" t="s">
        <v>4321</v>
      </c>
      <c r="D5945" s="9" t="s">
        <v>4322</v>
      </c>
      <c r="E5945" s="9">
        <v>7205</v>
      </c>
      <c r="F5945" s="9" t="s">
        <v>4025</v>
      </c>
      <c r="G5945" s="9" t="s">
        <v>4026</v>
      </c>
      <c r="H5945" s="9">
        <v>72</v>
      </c>
      <c r="I5945" s="9" t="s">
        <v>1184</v>
      </c>
      <c r="J5945" s="9" t="s">
        <v>1185</v>
      </c>
      <c r="K5945" s="10">
        <v>14.57</v>
      </c>
      <c r="L5945" s="10">
        <v>100.119</v>
      </c>
    </row>
    <row r="5946" spans="1:12">
      <c r="A5946" s="9">
        <v>4</v>
      </c>
      <c r="B5946" s="9">
        <v>720704</v>
      </c>
      <c r="C5946" s="9" t="s">
        <v>4394</v>
      </c>
      <c r="D5946" s="9" t="s">
        <v>4395</v>
      </c>
      <c r="E5946" s="9">
        <v>7207</v>
      </c>
      <c r="F5946" s="9" t="s">
        <v>2561</v>
      </c>
      <c r="G5946" s="9" t="s">
        <v>2560</v>
      </c>
      <c r="H5946" s="9">
        <v>72</v>
      </c>
      <c r="I5946" s="9" t="s">
        <v>1184</v>
      </c>
      <c r="J5946" s="9" t="s">
        <v>1185</v>
      </c>
      <c r="K5946" s="10">
        <v>14.212999999999999</v>
      </c>
      <c r="L5946" s="10">
        <v>100.10299999999999</v>
      </c>
    </row>
    <row r="5947" spans="1:12">
      <c r="A5947" s="9">
        <v>4</v>
      </c>
      <c r="B5947" s="9">
        <v>720708</v>
      </c>
      <c r="C5947" s="9" t="s">
        <v>4658</v>
      </c>
      <c r="D5947" s="9" t="s">
        <v>4659</v>
      </c>
      <c r="E5947" s="9">
        <v>7207</v>
      </c>
      <c r="F5947" s="9" t="s">
        <v>2561</v>
      </c>
      <c r="G5947" s="9" t="s">
        <v>2560</v>
      </c>
      <c r="H5947" s="9">
        <v>72</v>
      </c>
      <c r="I5947" s="9" t="s">
        <v>1184</v>
      </c>
      <c r="J5947" s="9" t="s">
        <v>1185</v>
      </c>
      <c r="K5947" s="10">
        <v>14.194000000000001</v>
      </c>
      <c r="L5947" s="10">
        <v>100.048</v>
      </c>
    </row>
    <row r="5948" spans="1:12">
      <c r="A5948" s="9">
        <v>4</v>
      </c>
      <c r="B5948" s="9">
        <v>720110</v>
      </c>
      <c r="C5948" s="9" t="s">
        <v>4667</v>
      </c>
      <c r="D5948" s="9" t="s">
        <v>4668</v>
      </c>
      <c r="E5948" s="9">
        <v>7201</v>
      </c>
      <c r="F5948" s="9" t="s">
        <v>1198</v>
      </c>
      <c r="G5948" s="9" t="s">
        <v>1199</v>
      </c>
      <c r="H5948" s="9">
        <v>72</v>
      </c>
      <c r="I5948" s="9" t="s">
        <v>1184</v>
      </c>
      <c r="J5948" s="9" t="s">
        <v>1185</v>
      </c>
      <c r="K5948" s="10">
        <v>14.454000000000001</v>
      </c>
      <c r="L5948" s="10">
        <v>100.06399999999999</v>
      </c>
    </row>
    <row r="5949" spans="1:12">
      <c r="A5949" s="9">
        <v>4</v>
      </c>
      <c r="B5949" s="9">
        <v>720502</v>
      </c>
      <c r="C5949" s="9" t="s">
        <v>2110</v>
      </c>
      <c r="D5949" s="9" t="s">
        <v>2111</v>
      </c>
      <c r="E5949" s="9">
        <v>7205</v>
      </c>
      <c r="F5949" s="9" t="s">
        <v>4025</v>
      </c>
      <c r="G5949" s="9" t="s">
        <v>4026</v>
      </c>
      <c r="H5949" s="9">
        <v>72</v>
      </c>
      <c r="I5949" s="9" t="s">
        <v>1184</v>
      </c>
      <c r="J5949" s="9" t="s">
        <v>1185</v>
      </c>
      <c r="K5949" s="10">
        <v>14.638</v>
      </c>
      <c r="L5949" s="10">
        <v>100.104</v>
      </c>
    </row>
    <row r="5950" spans="1:12">
      <c r="A5950" s="9">
        <v>4</v>
      </c>
      <c r="B5950" s="9">
        <v>720201</v>
      </c>
      <c r="C5950" s="9" t="s">
        <v>4769</v>
      </c>
      <c r="D5950" s="9" t="s">
        <v>4770</v>
      </c>
      <c r="E5950" s="9">
        <v>7202</v>
      </c>
      <c r="F5950" s="9" t="s">
        <v>1182</v>
      </c>
      <c r="G5950" s="9" t="s">
        <v>1183</v>
      </c>
      <c r="H5950" s="9">
        <v>72</v>
      </c>
      <c r="I5950" s="9" t="s">
        <v>1184</v>
      </c>
      <c r="J5950" s="9" t="s">
        <v>1185</v>
      </c>
      <c r="K5950" s="10">
        <v>14.853</v>
      </c>
      <c r="L5950" s="10">
        <v>100.095</v>
      </c>
    </row>
    <row r="5951" spans="1:12">
      <c r="A5951" s="9">
        <v>4</v>
      </c>
      <c r="B5951" s="9">
        <v>720912</v>
      </c>
      <c r="C5951" s="9" t="s">
        <v>4911</v>
      </c>
      <c r="D5951" s="9" t="s">
        <v>4912</v>
      </c>
      <c r="E5951" s="9">
        <v>7209</v>
      </c>
      <c r="F5951" s="9" t="s">
        <v>3596</v>
      </c>
      <c r="G5951" s="9" t="s">
        <v>3597</v>
      </c>
      <c r="H5951" s="9">
        <v>72</v>
      </c>
      <c r="I5951" s="9" t="s">
        <v>1184</v>
      </c>
      <c r="J5951" s="9" t="s">
        <v>1185</v>
      </c>
      <c r="K5951" s="10">
        <v>14.253</v>
      </c>
      <c r="L5951" s="10">
        <v>99.906000000000006</v>
      </c>
    </row>
    <row r="5952" spans="1:12">
      <c r="A5952" s="9">
        <v>4</v>
      </c>
      <c r="B5952" s="9">
        <v>720404</v>
      </c>
      <c r="C5952" s="9" t="s">
        <v>2471</v>
      </c>
      <c r="D5952" s="9" t="s">
        <v>1223</v>
      </c>
      <c r="E5952" s="9">
        <v>7204</v>
      </c>
      <c r="F5952" s="9" t="s">
        <v>2137</v>
      </c>
      <c r="G5952" s="9" t="s">
        <v>2138</v>
      </c>
      <c r="H5952" s="9">
        <v>72</v>
      </c>
      <c r="I5952" s="9" t="s">
        <v>1184</v>
      </c>
      <c r="J5952" s="9" t="s">
        <v>1185</v>
      </c>
      <c r="K5952" s="10">
        <v>14.3</v>
      </c>
      <c r="L5952" s="10">
        <v>100.102</v>
      </c>
    </row>
    <row r="5953" spans="1:12">
      <c r="A5953" s="9">
        <v>4</v>
      </c>
      <c r="B5953" s="9">
        <v>720117</v>
      </c>
      <c r="C5953" s="9" t="s">
        <v>5058</v>
      </c>
      <c r="D5953" s="9" t="s">
        <v>5059</v>
      </c>
      <c r="E5953" s="9">
        <v>7201</v>
      </c>
      <c r="F5953" s="9" t="s">
        <v>1198</v>
      </c>
      <c r="G5953" s="9" t="s">
        <v>1199</v>
      </c>
      <c r="H5953" s="9">
        <v>72</v>
      </c>
      <c r="I5953" s="9" t="s">
        <v>1184</v>
      </c>
      <c r="J5953" s="9" t="s">
        <v>1185</v>
      </c>
      <c r="K5953" s="10">
        <v>14.436</v>
      </c>
      <c r="L5953" s="10">
        <v>100.018</v>
      </c>
    </row>
    <row r="5954" spans="1:12">
      <c r="A5954" s="9">
        <v>4</v>
      </c>
      <c r="B5954" s="9">
        <v>720405</v>
      </c>
      <c r="C5954" s="9" t="s">
        <v>5062</v>
      </c>
      <c r="D5954" s="9" t="s">
        <v>5063</v>
      </c>
      <c r="E5954" s="9">
        <v>7204</v>
      </c>
      <c r="F5954" s="9" t="s">
        <v>2137</v>
      </c>
      <c r="G5954" s="9" t="s">
        <v>2138</v>
      </c>
      <c r="H5954" s="9">
        <v>72</v>
      </c>
      <c r="I5954" s="9" t="s">
        <v>1184</v>
      </c>
      <c r="J5954" s="9" t="s">
        <v>1185</v>
      </c>
      <c r="K5954" s="10">
        <v>14.29</v>
      </c>
      <c r="L5954" s="10">
        <v>100.178</v>
      </c>
    </row>
    <row r="5955" spans="1:12">
      <c r="A5955" s="9">
        <v>4</v>
      </c>
      <c r="B5955" s="9">
        <v>720116</v>
      </c>
      <c r="C5955" s="9" t="s">
        <v>5099</v>
      </c>
      <c r="D5955" s="9" t="s">
        <v>5100</v>
      </c>
      <c r="E5955" s="9">
        <v>7201</v>
      </c>
      <c r="F5955" s="9" t="s">
        <v>1198</v>
      </c>
      <c r="G5955" s="9" t="s">
        <v>1199</v>
      </c>
      <c r="H5955" s="9">
        <v>72</v>
      </c>
      <c r="I5955" s="9" t="s">
        <v>1184</v>
      </c>
      <c r="J5955" s="9" t="s">
        <v>1185</v>
      </c>
      <c r="K5955" s="10">
        <v>14.433</v>
      </c>
      <c r="L5955" s="10">
        <v>99.972999999999999</v>
      </c>
    </row>
    <row r="5956" spans="1:12">
      <c r="A5956" s="9">
        <v>4</v>
      </c>
      <c r="B5956" s="9">
        <v>720709</v>
      </c>
      <c r="C5956" s="9" t="s">
        <v>1832</v>
      </c>
      <c r="D5956" s="9" t="s">
        <v>1290</v>
      </c>
      <c r="E5956" s="9">
        <v>7207</v>
      </c>
      <c r="F5956" s="9" t="s">
        <v>2561</v>
      </c>
      <c r="G5956" s="9" t="s">
        <v>2560</v>
      </c>
      <c r="H5956" s="9">
        <v>72</v>
      </c>
      <c r="I5956" s="9" t="s">
        <v>1184</v>
      </c>
      <c r="J5956" s="9" t="s">
        <v>1185</v>
      </c>
      <c r="K5956" s="10">
        <v>14.234</v>
      </c>
      <c r="L5956" s="10">
        <v>100.206</v>
      </c>
    </row>
    <row r="5957" spans="1:12">
      <c r="A5957" s="9">
        <v>4</v>
      </c>
      <c r="B5957" s="9">
        <v>720803</v>
      </c>
      <c r="C5957" s="9" t="s">
        <v>5135</v>
      </c>
      <c r="D5957" s="9" t="s">
        <v>5136</v>
      </c>
      <c r="E5957" s="9">
        <v>7208</v>
      </c>
      <c r="F5957" s="9" t="s">
        <v>5137</v>
      </c>
      <c r="G5957" s="9" t="s">
        <v>5136</v>
      </c>
      <c r="H5957" s="9">
        <v>72</v>
      </c>
      <c r="I5957" s="9" t="s">
        <v>1184</v>
      </c>
      <c r="J5957" s="9" t="s">
        <v>1185</v>
      </c>
      <c r="K5957" s="10">
        <v>14.763</v>
      </c>
      <c r="L5957" s="10">
        <v>100.095</v>
      </c>
    </row>
    <row r="5958" spans="1:12">
      <c r="A5958" s="9">
        <v>4</v>
      </c>
      <c r="B5958" s="9">
        <v>720715</v>
      </c>
      <c r="C5958" s="9" t="s">
        <v>5172</v>
      </c>
      <c r="D5958" s="9" t="s">
        <v>5173</v>
      </c>
      <c r="E5958" s="9">
        <v>7207</v>
      </c>
      <c r="F5958" s="9" t="s">
        <v>2561</v>
      </c>
      <c r="G5958" s="9" t="s">
        <v>2560</v>
      </c>
      <c r="H5958" s="9">
        <v>72</v>
      </c>
      <c r="I5958" s="9" t="s">
        <v>1184</v>
      </c>
      <c r="J5958" s="9" t="s">
        <v>1185</v>
      </c>
      <c r="K5958" s="10">
        <v>14.166</v>
      </c>
      <c r="L5958" s="10">
        <v>100.011</v>
      </c>
    </row>
    <row r="5959" spans="1:12">
      <c r="A5959" s="9">
        <v>4</v>
      </c>
      <c r="B5959" s="9">
        <v>720111</v>
      </c>
      <c r="C5959" s="9" t="s">
        <v>5174</v>
      </c>
      <c r="D5959" s="9" t="s">
        <v>5175</v>
      </c>
      <c r="E5959" s="9">
        <v>7201</v>
      </c>
      <c r="F5959" s="9" t="s">
        <v>1198</v>
      </c>
      <c r="G5959" s="9" t="s">
        <v>1199</v>
      </c>
      <c r="H5959" s="9">
        <v>72</v>
      </c>
      <c r="I5959" s="9" t="s">
        <v>1184</v>
      </c>
      <c r="J5959" s="9" t="s">
        <v>1185</v>
      </c>
      <c r="K5959" s="10">
        <v>14.426</v>
      </c>
      <c r="L5959" s="10">
        <v>100.032</v>
      </c>
    </row>
    <row r="5960" spans="1:12">
      <c r="A5960" s="9">
        <v>4</v>
      </c>
      <c r="B5960" s="9">
        <v>720402</v>
      </c>
      <c r="C5960" s="9" t="s">
        <v>5195</v>
      </c>
      <c r="D5960" s="9" t="s">
        <v>2138</v>
      </c>
      <c r="E5960" s="9">
        <v>7204</v>
      </c>
      <c r="F5960" s="9" t="s">
        <v>2137</v>
      </c>
      <c r="G5960" s="9" t="s">
        <v>2138</v>
      </c>
      <c r="H5960" s="9">
        <v>72</v>
      </c>
      <c r="I5960" s="9" t="s">
        <v>1184</v>
      </c>
      <c r="J5960" s="9" t="s">
        <v>1185</v>
      </c>
      <c r="K5960" s="10">
        <v>14.401999999999999</v>
      </c>
      <c r="L5960" s="10">
        <v>100.102</v>
      </c>
    </row>
    <row r="5961" spans="1:12">
      <c r="A5961" s="9">
        <v>4</v>
      </c>
      <c r="B5961" s="9">
        <v>720504</v>
      </c>
      <c r="C5961" s="9" t="s">
        <v>5208</v>
      </c>
      <c r="D5961" s="9" t="s">
        <v>5209</v>
      </c>
      <c r="E5961" s="9">
        <v>7205</v>
      </c>
      <c r="F5961" s="9" t="s">
        <v>4025</v>
      </c>
      <c r="G5961" s="9" t="s">
        <v>4026</v>
      </c>
      <c r="H5961" s="9">
        <v>72</v>
      </c>
      <c r="I5961" s="9" t="s">
        <v>1184</v>
      </c>
      <c r="J5961" s="9" t="s">
        <v>1185</v>
      </c>
      <c r="K5961" s="10">
        <v>14.601000000000001</v>
      </c>
      <c r="L5961" s="10">
        <v>100.09699999999999</v>
      </c>
    </row>
    <row r="5962" spans="1:12">
      <c r="A5962" s="9">
        <v>4</v>
      </c>
      <c r="B5962" s="9">
        <v>720801</v>
      </c>
      <c r="C5962" s="9" t="s">
        <v>3794</v>
      </c>
      <c r="D5962" s="9" t="s">
        <v>5229</v>
      </c>
      <c r="E5962" s="9">
        <v>7208</v>
      </c>
      <c r="F5962" s="9" t="s">
        <v>5137</v>
      </c>
      <c r="G5962" s="9" t="s">
        <v>5136</v>
      </c>
      <c r="H5962" s="9">
        <v>72</v>
      </c>
      <c r="I5962" s="9" t="s">
        <v>1184</v>
      </c>
      <c r="J5962" s="9" t="s">
        <v>1185</v>
      </c>
      <c r="K5962" s="10">
        <v>14.71</v>
      </c>
      <c r="L5962" s="10">
        <v>100.11199999999999</v>
      </c>
    </row>
    <row r="5963" spans="1:12">
      <c r="A5963" s="9">
        <v>4</v>
      </c>
      <c r="B5963" s="9">
        <v>720412</v>
      </c>
      <c r="C5963" s="9" t="s">
        <v>5070</v>
      </c>
      <c r="D5963" s="9" t="s">
        <v>5071</v>
      </c>
      <c r="E5963" s="9">
        <v>7204</v>
      </c>
      <c r="F5963" s="9" t="s">
        <v>2137</v>
      </c>
      <c r="G5963" s="9" t="s">
        <v>2138</v>
      </c>
      <c r="H5963" s="9">
        <v>72</v>
      </c>
      <c r="I5963" s="9" t="s">
        <v>1184</v>
      </c>
      <c r="J5963" s="9" t="s">
        <v>1185</v>
      </c>
      <c r="K5963" s="10">
        <v>14.377000000000001</v>
      </c>
      <c r="L5963" s="10">
        <v>100.015</v>
      </c>
    </row>
    <row r="5964" spans="1:12">
      <c r="A5964" s="9">
        <v>4</v>
      </c>
      <c r="B5964" s="9">
        <v>720807</v>
      </c>
      <c r="C5964" s="9" t="s">
        <v>5347</v>
      </c>
      <c r="D5964" s="9" t="s">
        <v>5348</v>
      </c>
      <c r="E5964" s="9">
        <v>7208</v>
      </c>
      <c r="F5964" s="9" t="s">
        <v>5137</v>
      </c>
      <c r="G5964" s="9" t="s">
        <v>5136</v>
      </c>
      <c r="H5964" s="9">
        <v>72</v>
      </c>
      <c r="I5964" s="9" t="s">
        <v>1184</v>
      </c>
      <c r="J5964" s="9" t="s">
        <v>1185</v>
      </c>
      <c r="K5964" s="10">
        <v>14.801</v>
      </c>
      <c r="L5964" s="10">
        <v>100.056</v>
      </c>
    </row>
    <row r="5965" spans="1:12">
      <c r="A5965" s="9">
        <v>4</v>
      </c>
      <c r="B5965" s="9">
        <v>720904</v>
      </c>
      <c r="C5965" s="9" t="s">
        <v>5376</v>
      </c>
      <c r="D5965" s="9" t="s">
        <v>5377</v>
      </c>
      <c r="E5965" s="9">
        <v>7209</v>
      </c>
      <c r="F5965" s="9" t="s">
        <v>3596</v>
      </c>
      <c r="G5965" s="9" t="s">
        <v>3597</v>
      </c>
      <c r="H5965" s="9">
        <v>72</v>
      </c>
      <c r="I5965" s="9" t="s">
        <v>1184</v>
      </c>
      <c r="J5965" s="9" t="s">
        <v>1185</v>
      </c>
      <c r="K5965" s="10">
        <v>14.303000000000001</v>
      </c>
      <c r="L5965" s="10">
        <v>99.923000000000002</v>
      </c>
    </row>
    <row r="5966" spans="1:12">
      <c r="A5966" s="9">
        <v>4</v>
      </c>
      <c r="B5966" s="9">
        <v>720501</v>
      </c>
      <c r="C5966" s="9" t="s">
        <v>5404</v>
      </c>
      <c r="D5966" s="9" t="s">
        <v>4026</v>
      </c>
      <c r="E5966" s="9">
        <v>7205</v>
      </c>
      <c r="F5966" s="9" t="s">
        <v>4025</v>
      </c>
      <c r="G5966" s="9" t="s">
        <v>4026</v>
      </c>
      <c r="H5966" s="9">
        <v>72</v>
      </c>
      <c r="I5966" s="9" t="s">
        <v>1184</v>
      </c>
      <c r="J5966" s="9" t="s">
        <v>1185</v>
      </c>
      <c r="K5966" s="10">
        <v>14.609</v>
      </c>
      <c r="L5966" s="10">
        <v>100.179</v>
      </c>
    </row>
    <row r="5967" spans="1:12">
      <c r="A5967" s="9">
        <v>4</v>
      </c>
      <c r="B5967" s="9">
        <v>720207</v>
      </c>
      <c r="C5967" s="9" t="s">
        <v>790</v>
      </c>
      <c r="D5967" s="9" t="s">
        <v>791</v>
      </c>
      <c r="E5967" s="9">
        <v>7202</v>
      </c>
      <c r="F5967" s="9" t="s">
        <v>1182</v>
      </c>
      <c r="G5967" s="9" t="s">
        <v>1183</v>
      </c>
      <c r="H5967" s="9">
        <v>72</v>
      </c>
      <c r="I5967" s="9" t="s">
        <v>1184</v>
      </c>
      <c r="J5967" s="9" t="s">
        <v>1185</v>
      </c>
      <c r="K5967" s="10">
        <v>14.91</v>
      </c>
      <c r="L5967" s="10">
        <v>100.169</v>
      </c>
    </row>
    <row r="5968" spans="1:12">
      <c r="A5968" s="9">
        <v>4</v>
      </c>
      <c r="B5968" s="9">
        <v>720203</v>
      </c>
      <c r="C5968" s="9" t="s">
        <v>5460</v>
      </c>
      <c r="D5968" s="9" t="s">
        <v>5461</v>
      </c>
      <c r="E5968" s="9">
        <v>7202</v>
      </c>
      <c r="F5968" s="9" t="s">
        <v>1182</v>
      </c>
      <c r="G5968" s="9" t="s">
        <v>1183</v>
      </c>
      <c r="H5968" s="9">
        <v>72</v>
      </c>
      <c r="I5968" s="9" t="s">
        <v>1184</v>
      </c>
      <c r="J5968" s="9" t="s">
        <v>1185</v>
      </c>
      <c r="K5968" s="10">
        <v>14.811</v>
      </c>
      <c r="L5968" s="10">
        <v>100.12</v>
      </c>
    </row>
    <row r="5969" spans="1:12">
      <c r="A5969" s="9">
        <v>4</v>
      </c>
      <c r="B5969" s="9">
        <v>720204</v>
      </c>
      <c r="C5969" s="9" t="s">
        <v>4107</v>
      </c>
      <c r="D5969" s="9" t="s">
        <v>4108</v>
      </c>
      <c r="E5969" s="9">
        <v>7202</v>
      </c>
      <c r="F5969" s="9" t="s">
        <v>1182</v>
      </c>
      <c r="G5969" s="9" t="s">
        <v>1183</v>
      </c>
      <c r="H5969" s="9">
        <v>72</v>
      </c>
      <c r="I5969" s="9" t="s">
        <v>1184</v>
      </c>
      <c r="J5969" s="9" t="s">
        <v>1185</v>
      </c>
      <c r="K5969" s="10">
        <v>14.803000000000001</v>
      </c>
      <c r="L5969" s="10">
        <v>100.18899999999999</v>
      </c>
    </row>
    <row r="5970" spans="1:12">
      <c r="A5970" s="9">
        <v>4</v>
      </c>
      <c r="B5970" s="9">
        <v>720411</v>
      </c>
      <c r="C5970" s="9" t="s">
        <v>5703</v>
      </c>
      <c r="D5970" s="9" t="s">
        <v>5704</v>
      </c>
      <c r="E5970" s="9">
        <v>7204</v>
      </c>
      <c r="F5970" s="9" t="s">
        <v>2137</v>
      </c>
      <c r="G5970" s="9" t="s">
        <v>2138</v>
      </c>
      <c r="H5970" s="9">
        <v>72</v>
      </c>
      <c r="I5970" s="9" t="s">
        <v>1184</v>
      </c>
      <c r="J5970" s="9" t="s">
        <v>1185</v>
      </c>
      <c r="K5970" s="10">
        <v>14.37</v>
      </c>
      <c r="L5970" s="10">
        <v>100.04300000000001</v>
      </c>
    </row>
    <row r="5971" spans="1:12">
      <c r="A5971" s="9">
        <v>4</v>
      </c>
      <c r="B5971" s="9">
        <v>720213</v>
      </c>
      <c r="C5971" s="9" t="s">
        <v>5743</v>
      </c>
      <c r="D5971" s="9" t="s">
        <v>5744</v>
      </c>
      <c r="E5971" s="9">
        <v>7202</v>
      </c>
      <c r="F5971" s="9" t="s">
        <v>1182</v>
      </c>
      <c r="G5971" s="9" t="s">
        <v>1183</v>
      </c>
      <c r="H5971" s="9">
        <v>72</v>
      </c>
      <c r="I5971" s="9" t="s">
        <v>1184</v>
      </c>
      <c r="J5971" s="9" t="s">
        <v>1185</v>
      </c>
      <c r="K5971" s="10">
        <v>14.856999999999999</v>
      </c>
      <c r="L5971" s="10">
        <v>100.13200000000001</v>
      </c>
    </row>
    <row r="5972" spans="1:12">
      <c r="A5972" s="9">
        <v>4</v>
      </c>
      <c r="B5972" s="9">
        <v>720509</v>
      </c>
      <c r="C5972" s="9" t="s">
        <v>5887</v>
      </c>
      <c r="D5972" s="9" t="s">
        <v>1773</v>
      </c>
      <c r="E5972" s="9">
        <v>7205</v>
      </c>
      <c r="F5972" s="9" t="s">
        <v>4025</v>
      </c>
      <c r="G5972" s="9" t="s">
        <v>4026</v>
      </c>
      <c r="H5972" s="9">
        <v>72</v>
      </c>
      <c r="I5972" s="9" t="s">
        <v>1184</v>
      </c>
      <c r="J5972" s="9" t="s">
        <v>1185</v>
      </c>
      <c r="K5972" s="10">
        <v>14.558999999999999</v>
      </c>
      <c r="L5972" s="10">
        <v>100.167</v>
      </c>
    </row>
    <row r="5973" spans="1:12">
      <c r="A5973" s="9">
        <v>4</v>
      </c>
      <c r="B5973" s="9">
        <v>720403</v>
      </c>
      <c r="C5973" s="9" t="s">
        <v>6089</v>
      </c>
      <c r="D5973" s="9" t="s">
        <v>6090</v>
      </c>
      <c r="E5973" s="9">
        <v>7204</v>
      </c>
      <c r="F5973" s="9" t="s">
        <v>2137</v>
      </c>
      <c r="G5973" s="9" t="s">
        <v>2138</v>
      </c>
      <c r="H5973" s="9">
        <v>72</v>
      </c>
      <c r="I5973" s="9" t="s">
        <v>1184</v>
      </c>
      <c r="J5973" s="9" t="s">
        <v>1185</v>
      </c>
      <c r="K5973" s="10">
        <v>14.348000000000001</v>
      </c>
      <c r="L5973" s="10">
        <v>100.17100000000001</v>
      </c>
    </row>
    <row r="5974" spans="1:12">
      <c r="A5974" s="9">
        <v>4</v>
      </c>
      <c r="B5974" s="9">
        <v>720901</v>
      </c>
      <c r="C5974" s="9" t="s">
        <v>6099</v>
      </c>
      <c r="D5974" s="9" t="s">
        <v>3597</v>
      </c>
      <c r="E5974" s="9">
        <v>7209</v>
      </c>
      <c r="F5974" s="9" t="s">
        <v>3596</v>
      </c>
      <c r="G5974" s="9" t="s">
        <v>3597</v>
      </c>
      <c r="H5974" s="9">
        <v>72</v>
      </c>
      <c r="I5974" s="9" t="s">
        <v>1184</v>
      </c>
      <c r="J5974" s="9" t="s">
        <v>1185</v>
      </c>
      <c r="K5974" s="10">
        <v>14.377000000000001</v>
      </c>
      <c r="L5974" s="10">
        <v>99.88</v>
      </c>
    </row>
    <row r="5975" spans="1:12">
      <c r="A5975" s="9">
        <v>4</v>
      </c>
      <c r="B5975" s="9">
        <v>720202</v>
      </c>
      <c r="C5975" s="9" t="s">
        <v>6106</v>
      </c>
      <c r="D5975" s="9" t="s">
        <v>6107</v>
      </c>
      <c r="E5975" s="9">
        <v>7202</v>
      </c>
      <c r="F5975" s="9" t="s">
        <v>1182</v>
      </c>
      <c r="G5975" s="9" t="s">
        <v>1183</v>
      </c>
      <c r="H5975" s="9">
        <v>72</v>
      </c>
      <c r="I5975" s="9" t="s">
        <v>1184</v>
      </c>
      <c r="J5975" s="9" t="s">
        <v>1185</v>
      </c>
      <c r="K5975" s="10">
        <v>14.893000000000001</v>
      </c>
      <c r="L5975" s="10">
        <v>100.10899999999999</v>
      </c>
    </row>
    <row r="5976" spans="1:12">
      <c r="A5976" s="9">
        <v>4</v>
      </c>
      <c r="B5976" s="9">
        <v>720702</v>
      </c>
      <c r="C5976" s="9" t="s">
        <v>1220</v>
      </c>
      <c r="D5976" s="9" t="s">
        <v>1221</v>
      </c>
      <c r="E5976" s="9">
        <v>7207</v>
      </c>
      <c r="F5976" s="9" t="s">
        <v>2561</v>
      </c>
      <c r="G5976" s="9" t="s">
        <v>2560</v>
      </c>
      <c r="H5976" s="9">
        <v>72</v>
      </c>
      <c r="I5976" s="9" t="s">
        <v>1184</v>
      </c>
      <c r="J5976" s="9" t="s">
        <v>1185</v>
      </c>
      <c r="K5976" s="10">
        <v>14.169</v>
      </c>
      <c r="L5976" s="10">
        <v>100.08499999999999</v>
      </c>
    </row>
    <row r="5977" spans="1:12">
      <c r="A5977" s="9">
        <v>4</v>
      </c>
      <c r="B5977" s="9">
        <v>720401</v>
      </c>
      <c r="C5977" s="9" t="s">
        <v>6357</v>
      </c>
      <c r="D5977" s="9" t="s">
        <v>6358</v>
      </c>
      <c r="E5977" s="9">
        <v>7204</v>
      </c>
      <c r="F5977" s="9" t="s">
        <v>2137</v>
      </c>
      <c r="G5977" s="9" t="s">
        <v>2138</v>
      </c>
      <c r="H5977" s="9">
        <v>72</v>
      </c>
      <c r="I5977" s="9" t="s">
        <v>1184</v>
      </c>
      <c r="J5977" s="9" t="s">
        <v>1185</v>
      </c>
      <c r="K5977" s="10">
        <v>14.414</v>
      </c>
      <c r="L5977" s="10">
        <v>100.151</v>
      </c>
    </row>
    <row r="5978" spans="1:12">
      <c r="A5978" s="9">
        <v>4</v>
      </c>
      <c r="B5978" s="9">
        <v>720206</v>
      </c>
      <c r="C5978" s="9" t="s">
        <v>6496</v>
      </c>
      <c r="D5978" s="9" t="s">
        <v>6497</v>
      </c>
      <c r="E5978" s="9">
        <v>7202</v>
      </c>
      <c r="F5978" s="9" t="s">
        <v>1182</v>
      </c>
      <c r="G5978" s="9" t="s">
        <v>1183</v>
      </c>
      <c r="H5978" s="9">
        <v>72</v>
      </c>
      <c r="I5978" s="9" t="s">
        <v>1184</v>
      </c>
      <c r="J5978" s="9" t="s">
        <v>1185</v>
      </c>
      <c r="K5978" s="10">
        <v>14.863</v>
      </c>
      <c r="L5978" s="10">
        <v>100.18899999999999</v>
      </c>
    </row>
    <row r="5979" spans="1:12">
      <c r="A5979" s="9">
        <v>4</v>
      </c>
      <c r="B5979" s="9">
        <v>720902</v>
      </c>
      <c r="C5979" s="9" t="s">
        <v>6518</v>
      </c>
      <c r="D5979" s="9" t="s">
        <v>6519</v>
      </c>
      <c r="E5979" s="9">
        <v>7209</v>
      </c>
      <c r="F5979" s="9" t="s">
        <v>3596</v>
      </c>
      <c r="G5979" s="9" t="s">
        <v>3597</v>
      </c>
      <c r="H5979" s="9">
        <v>72</v>
      </c>
      <c r="I5979" s="9" t="s">
        <v>1184</v>
      </c>
      <c r="J5979" s="9" t="s">
        <v>1185</v>
      </c>
      <c r="K5979" s="10">
        <v>14.273</v>
      </c>
      <c r="L5979" s="10">
        <v>99.873999999999995</v>
      </c>
    </row>
    <row r="5980" spans="1:12">
      <c r="A5980" s="9">
        <v>4</v>
      </c>
      <c r="B5980" s="9">
        <v>720205</v>
      </c>
      <c r="C5980" s="9" t="s">
        <v>187</v>
      </c>
      <c r="D5980" s="9" t="s">
        <v>188</v>
      </c>
      <c r="E5980" s="9">
        <v>7202</v>
      </c>
      <c r="F5980" s="9" t="s">
        <v>1182</v>
      </c>
      <c r="G5980" s="9" t="s">
        <v>1183</v>
      </c>
      <c r="H5980" s="9">
        <v>72</v>
      </c>
      <c r="I5980" s="9" t="s">
        <v>1184</v>
      </c>
      <c r="J5980" s="9" t="s">
        <v>1185</v>
      </c>
      <c r="K5980" s="10">
        <v>14.930999999999999</v>
      </c>
      <c r="L5980" s="10">
        <v>100.087</v>
      </c>
    </row>
    <row r="5981" spans="1:12">
      <c r="A5981" s="9">
        <v>4</v>
      </c>
      <c r="B5981" s="9">
        <v>720209</v>
      </c>
      <c r="C5981" s="9" t="s">
        <v>6576</v>
      </c>
      <c r="D5981" s="9" t="s">
        <v>6577</v>
      </c>
      <c r="E5981" s="9">
        <v>7202</v>
      </c>
      <c r="F5981" s="9" t="s">
        <v>1182</v>
      </c>
      <c r="G5981" s="9" t="s">
        <v>1183</v>
      </c>
      <c r="H5981" s="9">
        <v>72</v>
      </c>
      <c r="I5981" s="9" t="s">
        <v>1184</v>
      </c>
      <c r="J5981" s="9" t="s">
        <v>1185</v>
      </c>
      <c r="K5981" s="10">
        <v>14.882999999999999</v>
      </c>
      <c r="L5981" s="10">
        <v>99.97</v>
      </c>
    </row>
    <row r="5982" spans="1:12">
      <c r="A5982" s="9">
        <v>4</v>
      </c>
      <c r="B5982" s="9">
        <v>720409</v>
      </c>
      <c r="C5982" s="9" t="s">
        <v>6821</v>
      </c>
      <c r="D5982" s="9" t="s">
        <v>6822</v>
      </c>
      <c r="E5982" s="9">
        <v>7204</v>
      </c>
      <c r="F5982" s="9" t="s">
        <v>2137</v>
      </c>
      <c r="G5982" s="9" t="s">
        <v>2138</v>
      </c>
      <c r="H5982" s="9">
        <v>72</v>
      </c>
      <c r="I5982" s="9" t="s">
        <v>1184</v>
      </c>
      <c r="J5982" s="9" t="s">
        <v>1185</v>
      </c>
      <c r="K5982" s="10">
        <v>14.420999999999999</v>
      </c>
      <c r="L5982" s="10">
        <v>100.236</v>
      </c>
    </row>
    <row r="5983" spans="1:12">
      <c r="A5983" s="9">
        <v>4</v>
      </c>
      <c r="B5983" s="9">
        <v>720120</v>
      </c>
      <c r="C5983" s="9" t="s">
        <v>4135</v>
      </c>
      <c r="D5983" s="9" t="s">
        <v>4136</v>
      </c>
      <c r="E5983" s="9">
        <v>7201</v>
      </c>
      <c r="F5983" s="9" t="s">
        <v>1198</v>
      </c>
      <c r="G5983" s="9" t="s">
        <v>1199</v>
      </c>
      <c r="H5983" s="9">
        <v>72</v>
      </c>
      <c r="I5983" s="9" t="s">
        <v>1184</v>
      </c>
      <c r="J5983" s="9" t="s">
        <v>1185</v>
      </c>
      <c r="K5983" s="10">
        <v>14.539</v>
      </c>
      <c r="L5983" s="10">
        <v>99.981999999999999</v>
      </c>
    </row>
    <row r="5984" spans="1:12">
      <c r="A5984" s="9">
        <v>4</v>
      </c>
      <c r="B5984" s="9">
        <v>720112</v>
      </c>
      <c r="C5984" s="9" t="s">
        <v>1453</v>
      </c>
      <c r="D5984" s="9" t="s">
        <v>1227</v>
      </c>
      <c r="E5984" s="9">
        <v>7201</v>
      </c>
      <c r="F5984" s="9" t="s">
        <v>1198</v>
      </c>
      <c r="G5984" s="9" t="s">
        <v>1199</v>
      </c>
      <c r="H5984" s="9">
        <v>72</v>
      </c>
      <c r="I5984" s="9" t="s">
        <v>1184</v>
      </c>
      <c r="J5984" s="9" t="s">
        <v>1185</v>
      </c>
      <c r="K5984" s="10">
        <v>14.523999999999999</v>
      </c>
      <c r="L5984" s="10">
        <v>100.071</v>
      </c>
    </row>
    <row r="5985" spans="1:12">
      <c r="A5985" s="9">
        <v>4</v>
      </c>
      <c r="B5985" s="9">
        <v>720603</v>
      </c>
      <c r="C5985" s="9" t="s">
        <v>7086</v>
      </c>
      <c r="D5985" s="9" t="s">
        <v>7087</v>
      </c>
      <c r="E5985" s="9">
        <v>7206</v>
      </c>
      <c r="F5985" s="9" t="s">
        <v>7088</v>
      </c>
      <c r="G5985" s="9" t="s">
        <v>4963</v>
      </c>
      <c r="H5985" s="9">
        <v>72</v>
      </c>
      <c r="I5985" s="9" t="s">
        <v>1184</v>
      </c>
      <c r="J5985" s="9" t="s">
        <v>1185</v>
      </c>
      <c r="K5985" s="10">
        <v>14.603</v>
      </c>
      <c r="L5985" s="10">
        <v>99.954999999999998</v>
      </c>
    </row>
    <row r="5986" spans="1:12">
      <c r="A5986" s="9">
        <v>4</v>
      </c>
      <c r="B5986" s="9">
        <v>720506</v>
      </c>
      <c r="C5986" s="9" t="s">
        <v>7116</v>
      </c>
      <c r="D5986" s="9" t="s">
        <v>7117</v>
      </c>
      <c r="E5986" s="9">
        <v>7205</v>
      </c>
      <c r="F5986" s="9" t="s">
        <v>4025</v>
      </c>
      <c r="G5986" s="9" t="s">
        <v>4026</v>
      </c>
      <c r="H5986" s="9">
        <v>72</v>
      </c>
      <c r="I5986" s="9" t="s">
        <v>1184</v>
      </c>
      <c r="J5986" s="9" t="s">
        <v>1185</v>
      </c>
      <c r="K5986" s="10">
        <v>14.66</v>
      </c>
      <c r="L5986" s="10">
        <v>100.2</v>
      </c>
    </row>
    <row r="5987" spans="1:12">
      <c r="A5987" s="9">
        <v>4</v>
      </c>
      <c r="B5987" s="9">
        <v>720114</v>
      </c>
      <c r="C5987" s="9" t="s">
        <v>1626</v>
      </c>
      <c r="D5987" s="9" t="s">
        <v>395</v>
      </c>
      <c r="E5987" s="9">
        <v>7201</v>
      </c>
      <c r="F5987" s="9" t="s">
        <v>1198</v>
      </c>
      <c r="G5987" s="9" t="s">
        <v>1199</v>
      </c>
      <c r="H5987" s="9">
        <v>72</v>
      </c>
      <c r="I5987" s="9" t="s">
        <v>1184</v>
      </c>
      <c r="J5987" s="9" t="s">
        <v>1185</v>
      </c>
      <c r="K5987" s="10">
        <v>14.558999999999999</v>
      </c>
      <c r="L5987" s="10">
        <v>100.029</v>
      </c>
    </row>
    <row r="5988" spans="1:12">
      <c r="A5988" s="9">
        <v>4</v>
      </c>
      <c r="B5988" s="9">
        <v>720806</v>
      </c>
      <c r="C5988" s="9" t="s">
        <v>7175</v>
      </c>
      <c r="D5988" s="9" t="s">
        <v>7176</v>
      </c>
      <c r="E5988" s="9">
        <v>7208</v>
      </c>
      <c r="F5988" s="9" t="s">
        <v>5137</v>
      </c>
      <c r="G5988" s="9" t="s">
        <v>5136</v>
      </c>
      <c r="H5988" s="9">
        <v>72</v>
      </c>
      <c r="I5988" s="9" t="s">
        <v>1184</v>
      </c>
      <c r="J5988" s="9" t="s">
        <v>1185</v>
      </c>
      <c r="K5988" s="10">
        <v>14.803000000000001</v>
      </c>
      <c r="L5988" s="10">
        <v>99.991</v>
      </c>
    </row>
    <row r="5989" spans="1:12">
      <c r="A5989" s="9">
        <v>4</v>
      </c>
      <c r="B5989" s="9">
        <v>720505</v>
      </c>
      <c r="C5989" s="9" t="s">
        <v>7189</v>
      </c>
      <c r="D5989" s="9" t="s">
        <v>7190</v>
      </c>
      <c r="E5989" s="9">
        <v>7205</v>
      </c>
      <c r="F5989" s="9" t="s">
        <v>4025</v>
      </c>
      <c r="G5989" s="9" t="s">
        <v>4026</v>
      </c>
      <c r="H5989" s="9">
        <v>72</v>
      </c>
      <c r="I5989" s="9" t="s">
        <v>1184</v>
      </c>
      <c r="J5989" s="9" t="s">
        <v>1185</v>
      </c>
      <c r="K5989" s="10">
        <v>14.722</v>
      </c>
      <c r="L5989" s="10">
        <v>100.19</v>
      </c>
    </row>
    <row r="5990" spans="1:12">
      <c r="A5990" s="9">
        <v>4</v>
      </c>
      <c r="B5990" s="9">
        <v>720706</v>
      </c>
      <c r="C5990" s="9" t="s">
        <v>7212</v>
      </c>
      <c r="D5990" s="9" t="s">
        <v>2790</v>
      </c>
      <c r="E5990" s="9">
        <v>7207</v>
      </c>
      <c r="F5990" s="9" t="s">
        <v>2561</v>
      </c>
      <c r="G5990" s="9" t="s">
        <v>2560</v>
      </c>
      <c r="H5990" s="9">
        <v>72</v>
      </c>
      <c r="I5990" s="9" t="s">
        <v>1184</v>
      </c>
      <c r="J5990" s="9" t="s">
        <v>1185</v>
      </c>
      <c r="K5990" s="10">
        <v>14.302</v>
      </c>
      <c r="L5990" s="10">
        <v>99.980999999999995</v>
      </c>
    </row>
    <row r="5991" spans="1:12">
      <c r="A5991" s="9">
        <v>4</v>
      </c>
      <c r="B5991" s="9">
        <v>720414</v>
      </c>
      <c r="C5991" s="9" t="s">
        <v>7305</v>
      </c>
      <c r="D5991" s="9" t="s">
        <v>7306</v>
      </c>
      <c r="E5991" s="9">
        <v>7204</v>
      </c>
      <c r="F5991" s="9" t="s">
        <v>2137</v>
      </c>
      <c r="G5991" s="9" t="s">
        <v>2138</v>
      </c>
      <c r="H5991" s="9">
        <v>72</v>
      </c>
      <c r="I5991" s="9" t="s">
        <v>1184</v>
      </c>
      <c r="J5991" s="9" t="s">
        <v>1185</v>
      </c>
      <c r="K5991" s="10">
        <v>14.35</v>
      </c>
      <c r="L5991" s="10">
        <v>100.10599999999999</v>
      </c>
    </row>
    <row r="5992" spans="1:12">
      <c r="A5992" s="9">
        <v>4</v>
      </c>
      <c r="B5992" s="9">
        <v>720113</v>
      </c>
      <c r="C5992" s="9" t="s">
        <v>3334</v>
      </c>
      <c r="D5992" s="9" t="s">
        <v>3335</v>
      </c>
      <c r="E5992" s="9">
        <v>7201</v>
      </c>
      <c r="F5992" s="9" t="s">
        <v>1198</v>
      </c>
      <c r="G5992" s="9" t="s">
        <v>1199</v>
      </c>
      <c r="H5992" s="9">
        <v>72</v>
      </c>
      <c r="I5992" s="9" t="s">
        <v>1184</v>
      </c>
      <c r="J5992" s="9" t="s">
        <v>1185</v>
      </c>
      <c r="K5992" s="10">
        <v>14.502000000000001</v>
      </c>
      <c r="L5992" s="10">
        <v>100.014</v>
      </c>
    </row>
    <row r="5993" spans="1:12">
      <c r="A5993" s="9">
        <v>4</v>
      </c>
      <c r="B5993" s="9">
        <v>720210</v>
      </c>
      <c r="C5993" s="9" t="s">
        <v>7701</v>
      </c>
      <c r="D5993" s="9" t="s">
        <v>7702</v>
      </c>
      <c r="E5993" s="9">
        <v>7202</v>
      </c>
      <c r="F5993" s="9" t="s">
        <v>1182</v>
      </c>
      <c r="G5993" s="9" t="s">
        <v>1183</v>
      </c>
      <c r="H5993" s="9">
        <v>72</v>
      </c>
      <c r="I5993" s="9" t="s">
        <v>1184</v>
      </c>
      <c r="J5993" s="9" t="s">
        <v>1185</v>
      </c>
      <c r="K5993" s="10">
        <v>14.893000000000001</v>
      </c>
      <c r="L5993" s="10">
        <v>99.905000000000001</v>
      </c>
    </row>
    <row r="5994" spans="1:12">
      <c r="A5994" s="9">
        <v>4</v>
      </c>
      <c r="B5994" s="9">
        <v>720408</v>
      </c>
      <c r="C5994" s="9" t="s">
        <v>2840</v>
      </c>
      <c r="D5994" s="9" t="s">
        <v>2841</v>
      </c>
      <c r="E5994" s="9">
        <v>7204</v>
      </c>
      <c r="F5994" s="9" t="s">
        <v>2137</v>
      </c>
      <c r="G5994" s="9" t="s">
        <v>2138</v>
      </c>
      <c r="H5994" s="9">
        <v>72</v>
      </c>
      <c r="I5994" s="9" t="s">
        <v>1184</v>
      </c>
      <c r="J5994" s="9" t="s">
        <v>1185</v>
      </c>
      <c r="K5994" s="10">
        <v>14.374000000000001</v>
      </c>
      <c r="L5994" s="10">
        <v>100.236</v>
      </c>
    </row>
    <row r="5995" spans="1:12">
      <c r="A5995" s="9">
        <v>4</v>
      </c>
      <c r="B5995" s="9">
        <v>720711</v>
      </c>
      <c r="C5995" s="9" t="s">
        <v>5094</v>
      </c>
      <c r="D5995" s="9" t="s">
        <v>5095</v>
      </c>
      <c r="E5995" s="9">
        <v>7207</v>
      </c>
      <c r="F5995" s="9" t="s">
        <v>2561</v>
      </c>
      <c r="G5995" s="9" t="s">
        <v>2560</v>
      </c>
      <c r="H5995" s="9">
        <v>72</v>
      </c>
      <c r="I5995" s="9" t="s">
        <v>1184</v>
      </c>
      <c r="J5995" s="9" t="s">
        <v>1185</v>
      </c>
      <c r="K5995" s="10">
        <v>14.217000000000001</v>
      </c>
      <c r="L5995" s="10">
        <v>99.947999999999993</v>
      </c>
    </row>
    <row r="5996" spans="1:12">
      <c r="A5996" s="9">
        <v>4</v>
      </c>
      <c r="B5996" s="9">
        <v>720406</v>
      </c>
      <c r="C5996" s="9" t="s">
        <v>8052</v>
      </c>
      <c r="D5996" s="9" t="s">
        <v>8053</v>
      </c>
      <c r="E5996" s="9">
        <v>7204</v>
      </c>
      <c r="F5996" s="9" t="s">
        <v>2137</v>
      </c>
      <c r="G5996" s="9" t="s">
        <v>2138</v>
      </c>
      <c r="H5996" s="9">
        <v>72</v>
      </c>
      <c r="I5996" s="9" t="s">
        <v>1184</v>
      </c>
      <c r="J5996" s="9" t="s">
        <v>1185</v>
      </c>
      <c r="K5996" s="10">
        <v>14.286</v>
      </c>
      <c r="L5996" s="10">
        <v>100.221</v>
      </c>
    </row>
    <row r="5997" spans="1:12">
      <c r="A5997" s="9">
        <v>4</v>
      </c>
      <c r="B5997" s="9">
        <v>720602</v>
      </c>
      <c r="C5997" s="9" t="s">
        <v>4738</v>
      </c>
      <c r="D5997" s="9" t="s">
        <v>4739</v>
      </c>
      <c r="E5997" s="9">
        <v>7206</v>
      </c>
      <c r="F5997" s="9" t="s">
        <v>7088</v>
      </c>
      <c r="G5997" s="9" t="s">
        <v>4963</v>
      </c>
      <c r="H5997" s="9">
        <v>72</v>
      </c>
      <c r="I5997" s="9" t="s">
        <v>1184</v>
      </c>
      <c r="J5997" s="9" t="s">
        <v>1185</v>
      </c>
      <c r="K5997" s="10">
        <v>14.670999999999999</v>
      </c>
      <c r="L5997" s="10">
        <v>100.011</v>
      </c>
    </row>
    <row r="5998" spans="1:12">
      <c r="A5998" s="9">
        <v>4</v>
      </c>
      <c r="B5998" s="9">
        <v>720802</v>
      </c>
      <c r="C5998" s="9" t="s">
        <v>3066</v>
      </c>
      <c r="D5998" s="9" t="s">
        <v>3067</v>
      </c>
      <c r="E5998" s="9">
        <v>7208</v>
      </c>
      <c r="F5998" s="9" t="s">
        <v>5137</v>
      </c>
      <c r="G5998" s="9" t="s">
        <v>5136</v>
      </c>
      <c r="H5998" s="9">
        <v>72</v>
      </c>
      <c r="I5998" s="9" t="s">
        <v>1184</v>
      </c>
      <c r="J5998" s="9" t="s">
        <v>1185</v>
      </c>
      <c r="K5998" s="10">
        <v>14.757999999999999</v>
      </c>
      <c r="L5998" s="10">
        <v>100.158</v>
      </c>
    </row>
    <row r="5999" spans="1:12">
      <c r="A5999" s="9">
        <v>4</v>
      </c>
      <c r="B5999" s="9">
        <v>720805</v>
      </c>
      <c r="C5999" s="9" t="s">
        <v>8499</v>
      </c>
      <c r="D5999" s="9" t="s">
        <v>8500</v>
      </c>
      <c r="E5999" s="9">
        <v>7208</v>
      </c>
      <c r="F5999" s="9" t="s">
        <v>5137</v>
      </c>
      <c r="G5999" s="9" t="s">
        <v>5136</v>
      </c>
      <c r="H5999" s="9">
        <v>72</v>
      </c>
      <c r="I5999" s="9" t="s">
        <v>1184</v>
      </c>
      <c r="J5999" s="9" t="s">
        <v>1185</v>
      </c>
      <c r="K5999" s="10">
        <v>14.708</v>
      </c>
      <c r="L5999" s="10">
        <v>100.041</v>
      </c>
    </row>
    <row r="6000" spans="1:12">
      <c r="A6000" s="9">
        <v>4</v>
      </c>
      <c r="B6000" s="9">
        <v>720413</v>
      </c>
      <c r="C6000" s="9" t="s">
        <v>2783</v>
      </c>
      <c r="D6000" s="9" t="s">
        <v>2784</v>
      </c>
      <c r="E6000" s="9">
        <v>7204</v>
      </c>
      <c r="F6000" s="9" t="s">
        <v>2137</v>
      </c>
      <c r="G6000" s="9" t="s">
        <v>2138</v>
      </c>
      <c r="H6000" s="9">
        <v>72</v>
      </c>
      <c r="I6000" s="9" t="s">
        <v>1184</v>
      </c>
      <c r="J6000" s="9" t="s">
        <v>1185</v>
      </c>
      <c r="K6000" s="10">
        <v>14.33</v>
      </c>
      <c r="L6000" s="10">
        <v>100.03700000000001</v>
      </c>
    </row>
    <row r="6001" spans="1:12">
      <c r="A6001" s="9">
        <v>4</v>
      </c>
      <c r="B6001" s="9">
        <v>720208</v>
      </c>
      <c r="C6001" s="9" t="s">
        <v>1498</v>
      </c>
      <c r="D6001" s="9" t="s">
        <v>1499</v>
      </c>
      <c r="E6001" s="9">
        <v>7202</v>
      </c>
      <c r="F6001" s="9" t="s">
        <v>1182</v>
      </c>
      <c r="G6001" s="9" t="s">
        <v>1183</v>
      </c>
      <c r="H6001" s="9">
        <v>72</v>
      </c>
      <c r="I6001" s="9" t="s">
        <v>1184</v>
      </c>
      <c r="J6001" s="9" t="s">
        <v>1185</v>
      </c>
      <c r="K6001" s="10">
        <v>14.869</v>
      </c>
      <c r="L6001" s="10">
        <v>100.038</v>
      </c>
    </row>
    <row r="6002" spans="1:12">
      <c r="A6002" s="9">
        <v>4</v>
      </c>
      <c r="B6002" s="9">
        <v>720804</v>
      </c>
      <c r="C6002" s="9" t="s">
        <v>8681</v>
      </c>
      <c r="D6002" s="9" t="s">
        <v>8682</v>
      </c>
      <c r="E6002" s="9">
        <v>7208</v>
      </c>
      <c r="F6002" s="9" t="s">
        <v>5137</v>
      </c>
      <c r="G6002" s="9" t="s">
        <v>5136</v>
      </c>
      <c r="H6002" s="9">
        <v>72</v>
      </c>
      <c r="I6002" s="9" t="s">
        <v>1184</v>
      </c>
      <c r="J6002" s="9" t="s">
        <v>1185</v>
      </c>
      <c r="K6002" s="10">
        <v>14.757</v>
      </c>
      <c r="L6002" s="10">
        <v>100.032</v>
      </c>
    </row>
    <row r="6003" spans="1:12">
      <c r="A6003" s="9">
        <v>4</v>
      </c>
      <c r="B6003" s="9">
        <v>720713</v>
      </c>
      <c r="C6003" s="9" t="s">
        <v>4853</v>
      </c>
      <c r="D6003" s="9" t="s">
        <v>4854</v>
      </c>
      <c r="E6003" s="9">
        <v>7207</v>
      </c>
      <c r="F6003" s="9" t="s">
        <v>2561</v>
      </c>
      <c r="G6003" s="9" t="s">
        <v>2560</v>
      </c>
      <c r="H6003" s="9">
        <v>72</v>
      </c>
      <c r="I6003" s="9" t="s">
        <v>1184</v>
      </c>
      <c r="J6003" s="9" t="s">
        <v>1185</v>
      </c>
      <c r="K6003" s="10">
        <v>14.204000000000001</v>
      </c>
      <c r="L6003" s="10">
        <v>99.86</v>
      </c>
    </row>
    <row r="6004" spans="1:12">
      <c r="A6004" s="9">
        <v>4</v>
      </c>
      <c r="B6004" s="9">
        <v>721006</v>
      </c>
      <c r="C6004" s="9" t="s">
        <v>3776</v>
      </c>
      <c r="D6004" s="9" t="s">
        <v>3777</v>
      </c>
      <c r="E6004" s="9">
        <v>7210</v>
      </c>
      <c r="F6004" s="9" t="s">
        <v>9209</v>
      </c>
      <c r="G6004" s="9" t="s">
        <v>4544</v>
      </c>
      <c r="H6004" s="9">
        <v>72</v>
      </c>
      <c r="I6004" s="9" t="s">
        <v>1184</v>
      </c>
      <c r="J6004" s="9" t="s">
        <v>1185</v>
      </c>
      <c r="K6004" s="10">
        <v>14.749000000000001</v>
      </c>
      <c r="L6004" s="10">
        <v>99.805999999999997</v>
      </c>
    </row>
    <row r="6005" spans="1:12">
      <c r="A6005" s="9">
        <v>4</v>
      </c>
      <c r="B6005" s="9">
        <v>720907</v>
      </c>
      <c r="C6005" s="9" t="s">
        <v>9259</v>
      </c>
      <c r="D6005" s="9" t="s">
        <v>9260</v>
      </c>
      <c r="E6005" s="9">
        <v>7209</v>
      </c>
      <c r="F6005" s="9" t="s">
        <v>3596</v>
      </c>
      <c r="G6005" s="9" t="s">
        <v>3597</v>
      </c>
      <c r="H6005" s="9">
        <v>72</v>
      </c>
      <c r="I6005" s="9" t="s">
        <v>1184</v>
      </c>
      <c r="J6005" s="9" t="s">
        <v>1185</v>
      </c>
      <c r="K6005" s="10">
        <v>14.417999999999999</v>
      </c>
      <c r="L6005" s="10">
        <v>99.885999999999996</v>
      </c>
    </row>
    <row r="6006" spans="1:12">
      <c r="A6006" s="9">
        <v>4</v>
      </c>
      <c r="B6006" s="9">
        <v>720712</v>
      </c>
      <c r="C6006" s="9" t="s">
        <v>9264</v>
      </c>
      <c r="D6006" s="9" t="s">
        <v>9265</v>
      </c>
      <c r="E6006" s="9">
        <v>7207</v>
      </c>
      <c r="F6006" s="9" t="s">
        <v>2561</v>
      </c>
      <c r="G6006" s="9" t="s">
        <v>2560</v>
      </c>
      <c r="H6006" s="9">
        <v>72</v>
      </c>
      <c r="I6006" s="9" t="s">
        <v>1184</v>
      </c>
      <c r="J6006" s="9" t="s">
        <v>1185</v>
      </c>
      <c r="K6006" s="10">
        <v>14.166</v>
      </c>
      <c r="L6006" s="10">
        <v>99.959000000000003</v>
      </c>
    </row>
    <row r="6007" spans="1:12">
      <c r="A6007" s="9">
        <v>4</v>
      </c>
      <c r="B6007" s="9">
        <v>721004</v>
      </c>
      <c r="C6007" s="9" t="s">
        <v>9588</v>
      </c>
      <c r="D6007" s="9" t="s">
        <v>9589</v>
      </c>
      <c r="E6007" s="9">
        <v>7210</v>
      </c>
      <c r="F6007" s="9" t="s">
        <v>9209</v>
      </c>
      <c r="G6007" s="9" t="s">
        <v>4544</v>
      </c>
      <c r="H6007" s="9">
        <v>72</v>
      </c>
      <c r="I6007" s="9" t="s">
        <v>1184</v>
      </c>
      <c r="J6007" s="9" t="s">
        <v>1185</v>
      </c>
      <c r="K6007" s="10">
        <v>14.82</v>
      </c>
      <c r="L6007" s="10">
        <v>99.804000000000002</v>
      </c>
    </row>
    <row r="6008" spans="1:12">
      <c r="A6008" s="9">
        <v>4</v>
      </c>
      <c r="B6008" s="9">
        <v>720601</v>
      </c>
      <c r="C6008" s="9" t="s">
        <v>4962</v>
      </c>
      <c r="D6008" s="9" t="s">
        <v>4963</v>
      </c>
      <c r="E6008" s="9">
        <v>7206</v>
      </c>
      <c r="F6008" s="9" t="s">
        <v>7088</v>
      </c>
      <c r="G6008" s="9" t="s">
        <v>4963</v>
      </c>
      <c r="H6008" s="9">
        <v>72</v>
      </c>
      <c r="I6008" s="9" t="s">
        <v>1184</v>
      </c>
      <c r="J6008" s="9" t="s">
        <v>1185</v>
      </c>
      <c r="K6008" s="10">
        <v>14.632999999999999</v>
      </c>
      <c r="L6008" s="10">
        <v>99.959000000000003</v>
      </c>
    </row>
    <row r="6009" spans="1:12">
      <c r="A6009" s="9">
        <v>4</v>
      </c>
      <c r="B6009" s="9">
        <v>721002</v>
      </c>
      <c r="C6009" s="9" t="s">
        <v>9728</v>
      </c>
      <c r="D6009" s="9" t="s">
        <v>9729</v>
      </c>
      <c r="E6009" s="9">
        <v>7210</v>
      </c>
      <c r="F6009" s="9" t="s">
        <v>9209</v>
      </c>
      <c r="G6009" s="9" t="s">
        <v>4544</v>
      </c>
      <c r="H6009" s="9">
        <v>72</v>
      </c>
      <c r="I6009" s="9" t="s">
        <v>1184</v>
      </c>
      <c r="J6009" s="9" t="s">
        <v>1185</v>
      </c>
      <c r="K6009" s="10">
        <v>14.72</v>
      </c>
      <c r="L6009" s="10">
        <v>99.930999999999997</v>
      </c>
    </row>
    <row r="6010" spans="1:12">
      <c r="A6010" s="9">
        <v>4</v>
      </c>
      <c r="B6010" s="9">
        <v>721005</v>
      </c>
      <c r="C6010" s="9" t="s">
        <v>7449</v>
      </c>
      <c r="D6010" s="9" t="s">
        <v>7450</v>
      </c>
      <c r="E6010" s="9">
        <v>7210</v>
      </c>
      <c r="F6010" s="9" t="s">
        <v>9209</v>
      </c>
      <c r="G6010" s="9" t="s">
        <v>4544</v>
      </c>
      <c r="H6010" s="9">
        <v>72</v>
      </c>
      <c r="I6010" s="9" t="s">
        <v>1184</v>
      </c>
      <c r="J6010" s="9" t="s">
        <v>1185</v>
      </c>
      <c r="K6010" s="10">
        <v>14.795999999999999</v>
      </c>
      <c r="L6010" s="10">
        <v>99.692999999999998</v>
      </c>
    </row>
    <row r="6011" spans="1:12">
      <c r="A6011" s="9">
        <v>4</v>
      </c>
      <c r="B6011" s="9">
        <v>721003</v>
      </c>
      <c r="C6011" s="9" t="s">
        <v>5436</v>
      </c>
      <c r="D6011" s="9" t="s">
        <v>1867</v>
      </c>
      <c r="E6011" s="9">
        <v>7210</v>
      </c>
      <c r="F6011" s="9" t="s">
        <v>9209</v>
      </c>
      <c r="G6011" s="9" t="s">
        <v>4544</v>
      </c>
      <c r="H6011" s="9">
        <v>72</v>
      </c>
      <c r="I6011" s="9" t="s">
        <v>1184</v>
      </c>
      <c r="J6011" s="9" t="s">
        <v>1185</v>
      </c>
      <c r="K6011" s="10">
        <v>14.831</v>
      </c>
      <c r="L6011" s="10">
        <v>99.918999999999997</v>
      </c>
    </row>
    <row r="6012" spans="1:12">
      <c r="A6012" s="9">
        <v>4</v>
      </c>
      <c r="B6012" s="9">
        <v>720605</v>
      </c>
      <c r="C6012" s="9" t="s">
        <v>9921</v>
      </c>
      <c r="D6012" s="9" t="s">
        <v>9922</v>
      </c>
      <c r="E6012" s="9">
        <v>7206</v>
      </c>
      <c r="F6012" s="9" t="s">
        <v>7088</v>
      </c>
      <c r="G6012" s="9" t="s">
        <v>4963</v>
      </c>
      <c r="H6012" s="9">
        <v>72</v>
      </c>
      <c r="I6012" s="9" t="s">
        <v>1184</v>
      </c>
      <c r="J6012" s="9" t="s">
        <v>1185</v>
      </c>
      <c r="K6012" s="10">
        <v>14.708</v>
      </c>
      <c r="L6012" s="10">
        <v>99.837999999999994</v>
      </c>
    </row>
    <row r="6013" spans="1:12">
      <c r="A6013" s="9">
        <v>4</v>
      </c>
      <c r="B6013" s="9">
        <v>720908</v>
      </c>
      <c r="C6013" s="9" t="s">
        <v>4133</v>
      </c>
      <c r="D6013" s="9" t="s">
        <v>4134</v>
      </c>
      <c r="E6013" s="9">
        <v>7209</v>
      </c>
      <c r="F6013" s="9" t="s">
        <v>3596</v>
      </c>
      <c r="G6013" s="9" t="s">
        <v>3597</v>
      </c>
      <c r="H6013" s="9">
        <v>72</v>
      </c>
      <c r="I6013" s="9" t="s">
        <v>1184</v>
      </c>
      <c r="J6013" s="9" t="s">
        <v>1185</v>
      </c>
      <c r="K6013" s="10">
        <v>14.452</v>
      </c>
      <c r="L6013" s="10">
        <v>99.853999999999999</v>
      </c>
    </row>
    <row r="6014" spans="1:12">
      <c r="A6014" s="9">
        <v>4</v>
      </c>
      <c r="B6014" s="9">
        <v>721001</v>
      </c>
      <c r="C6014" s="9" t="s">
        <v>10065</v>
      </c>
      <c r="D6014" s="9" t="s">
        <v>4544</v>
      </c>
      <c r="E6014" s="9">
        <v>7210</v>
      </c>
      <c r="F6014" s="9" t="s">
        <v>9209</v>
      </c>
      <c r="G6014" s="9" t="s">
        <v>4544</v>
      </c>
      <c r="H6014" s="9">
        <v>72</v>
      </c>
      <c r="I6014" s="9" t="s">
        <v>1184</v>
      </c>
      <c r="J6014" s="9" t="s">
        <v>1185</v>
      </c>
      <c r="K6014" s="10">
        <v>14.776</v>
      </c>
      <c r="L6014" s="10">
        <v>99.885000000000005</v>
      </c>
    </row>
    <row r="6015" spans="1:12">
      <c r="A6015" s="9">
        <v>4</v>
      </c>
      <c r="B6015" s="9">
        <v>720604</v>
      </c>
      <c r="C6015" s="9" t="s">
        <v>10235</v>
      </c>
      <c r="D6015" s="9" t="s">
        <v>10236</v>
      </c>
      <c r="E6015" s="9">
        <v>7206</v>
      </c>
      <c r="F6015" s="9" t="s">
        <v>7088</v>
      </c>
      <c r="G6015" s="9" t="s">
        <v>4963</v>
      </c>
      <c r="H6015" s="9">
        <v>72</v>
      </c>
      <c r="I6015" s="9" t="s">
        <v>1184</v>
      </c>
      <c r="J6015" s="9" t="s">
        <v>1185</v>
      </c>
      <c r="K6015" s="10">
        <v>14.643000000000001</v>
      </c>
      <c r="L6015" s="10">
        <v>99.864999999999995</v>
      </c>
    </row>
    <row r="6016" spans="1:12">
      <c r="A6016" s="9">
        <v>4</v>
      </c>
      <c r="B6016" s="9">
        <v>720903</v>
      </c>
      <c r="C6016" s="9" t="s">
        <v>10376</v>
      </c>
      <c r="D6016" s="9" t="s">
        <v>10377</v>
      </c>
      <c r="E6016" s="9">
        <v>7209</v>
      </c>
      <c r="F6016" s="9" t="s">
        <v>3596</v>
      </c>
      <c r="G6016" s="9" t="s">
        <v>3597</v>
      </c>
      <c r="H6016" s="9">
        <v>72</v>
      </c>
      <c r="I6016" s="9" t="s">
        <v>1184</v>
      </c>
      <c r="J6016" s="9" t="s">
        <v>1185</v>
      </c>
      <c r="K6016" s="10">
        <v>14.317</v>
      </c>
      <c r="L6016" s="10">
        <v>99.85</v>
      </c>
    </row>
    <row r="6017" spans="1:12">
      <c r="A6017" s="9">
        <v>4</v>
      </c>
      <c r="B6017" s="9">
        <v>720305</v>
      </c>
      <c r="C6017" s="9" t="s">
        <v>10512</v>
      </c>
      <c r="D6017" s="9" t="s">
        <v>10513</v>
      </c>
      <c r="E6017" s="9">
        <v>7203</v>
      </c>
      <c r="F6017" s="9" t="s">
        <v>10514</v>
      </c>
      <c r="G6017" s="9" t="s">
        <v>6094</v>
      </c>
      <c r="H6017" s="9">
        <v>72</v>
      </c>
      <c r="I6017" s="9" t="s">
        <v>1184</v>
      </c>
      <c r="J6017" s="9" t="s">
        <v>1185</v>
      </c>
      <c r="K6017" s="10">
        <v>14.936999999999999</v>
      </c>
      <c r="L6017" s="10">
        <v>99.665999999999997</v>
      </c>
    </row>
    <row r="6018" spans="1:12">
      <c r="A6018" s="9">
        <v>4</v>
      </c>
      <c r="B6018" s="9">
        <v>720214</v>
      </c>
      <c r="C6018" s="9" t="s">
        <v>1795</v>
      </c>
      <c r="D6018" s="9" t="s">
        <v>1796</v>
      </c>
      <c r="E6018" s="9">
        <v>7202</v>
      </c>
      <c r="F6018" s="9" t="s">
        <v>1182</v>
      </c>
      <c r="G6018" s="9" t="s">
        <v>1183</v>
      </c>
      <c r="H6018" s="9">
        <v>72</v>
      </c>
      <c r="I6018" s="9" t="s">
        <v>1184</v>
      </c>
      <c r="J6018" s="9" t="s">
        <v>1185</v>
      </c>
      <c r="K6018" s="10">
        <v>14.907</v>
      </c>
      <c r="L6018" s="10">
        <v>99.804000000000002</v>
      </c>
    </row>
    <row r="6019" spans="1:12">
      <c r="A6019" s="9">
        <v>4</v>
      </c>
      <c r="B6019" s="9">
        <v>720910</v>
      </c>
      <c r="C6019" s="9" t="s">
        <v>10553</v>
      </c>
      <c r="D6019" s="9" t="s">
        <v>2092</v>
      </c>
      <c r="E6019" s="9">
        <v>7209</v>
      </c>
      <c r="F6019" s="9" t="s">
        <v>3596</v>
      </c>
      <c r="G6019" s="9" t="s">
        <v>3597</v>
      </c>
      <c r="H6019" s="9">
        <v>72</v>
      </c>
      <c r="I6019" s="9" t="s">
        <v>1184</v>
      </c>
      <c r="J6019" s="9" t="s">
        <v>1185</v>
      </c>
      <c r="K6019" s="10">
        <v>14.577999999999999</v>
      </c>
      <c r="L6019" s="10">
        <v>99.864000000000004</v>
      </c>
    </row>
    <row r="6020" spans="1:12">
      <c r="A6020" s="9">
        <v>4</v>
      </c>
      <c r="B6020" s="9">
        <v>720703</v>
      </c>
      <c r="C6020" s="9" t="s">
        <v>10949</v>
      </c>
      <c r="D6020" s="9" t="s">
        <v>10950</v>
      </c>
      <c r="E6020" s="9">
        <v>7207</v>
      </c>
      <c r="F6020" s="9" t="s">
        <v>2561</v>
      </c>
      <c r="G6020" s="9" t="s">
        <v>2560</v>
      </c>
      <c r="H6020" s="9">
        <v>72</v>
      </c>
      <c r="I6020" s="9" t="s">
        <v>1184</v>
      </c>
      <c r="J6020" s="9" t="s">
        <v>1185</v>
      </c>
      <c r="K6020" s="10">
        <v>14.199</v>
      </c>
      <c r="L6020" s="10">
        <v>100.17400000000001</v>
      </c>
    </row>
    <row r="6021" spans="1:12">
      <c r="A6021" s="9">
        <v>4</v>
      </c>
      <c r="B6021" s="9">
        <v>720306</v>
      </c>
      <c r="C6021" s="9" t="s">
        <v>10975</v>
      </c>
      <c r="D6021" s="9" t="s">
        <v>10976</v>
      </c>
      <c r="E6021" s="9">
        <v>7203</v>
      </c>
      <c r="F6021" s="9" t="s">
        <v>10514</v>
      </c>
      <c r="G6021" s="9" t="s">
        <v>6094</v>
      </c>
      <c r="H6021" s="9">
        <v>72</v>
      </c>
      <c r="I6021" s="9" t="s">
        <v>1184</v>
      </c>
      <c r="J6021" s="9" t="s">
        <v>1185</v>
      </c>
      <c r="K6021" s="10">
        <v>14.843999999999999</v>
      </c>
      <c r="L6021" s="10">
        <v>99.548000000000002</v>
      </c>
    </row>
    <row r="6022" spans="1:12">
      <c r="A6022" s="9">
        <v>4</v>
      </c>
      <c r="B6022" s="9">
        <v>720909</v>
      </c>
      <c r="C6022" s="9" t="s">
        <v>11067</v>
      </c>
      <c r="D6022" s="9" t="s">
        <v>7278</v>
      </c>
      <c r="E6022" s="9">
        <v>7209</v>
      </c>
      <c r="F6022" s="9" t="s">
        <v>3596</v>
      </c>
      <c r="G6022" s="9" t="s">
        <v>3597</v>
      </c>
      <c r="H6022" s="9">
        <v>72</v>
      </c>
      <c r="I6022" s="9" t="s">
        <v>1184</v>
      </c>
      <c r="J6022" s="9" t="s">
        <v>1185</v>
      </c>
      <c r="K6022" s="10">
        <v>14.516999999999999</v>
      </c>
      <c r="L6022" s="10">
        <v>99.887</v>
      </c>
    </row>
    <row r="6023" spans="1:12">
      <c r="A6023" s="9">
        <v>4</v>
      </c>
      <c r="B6023" s="9">
        <v>720301</v>
      </c>
      <c r="C6023" s="9" t="s">
        <v>11469</v>
      </c>
      <c r="D6023" s="9" t="s">
        <v>11470</v>
      </c>
      <c r="E6023" s="9">
        <v>7203</v>
      </c>
      <c r="F6023" s="9" t="s">
        <v>10514</v>
      </c>
      <c r="G6023" s="9" t="s">
        <v>6094</v>
      </c>
      <c r="H6023" s="9">
        <v>72</v>
      </c>
      <c r="I6023" s="9" t="s">
        <v>1184</v>
      </c>
      <c r="J6023" s="9" t="s">
        <v>1185</v>
      </c>
      <c r="K6023" s="10">
        <v>14.882</v>
      </c>
      <c r="L6023" s="10">
        <v>99.736999999999995</v>
      </c>
    </row>
    <row r="6024" spans="1:12">
      <c r="A6024" s="9">
        <v>4</v>
      </c>
      <c r="B6024" s="9">
        <v>720303</v>
      </c>
      <c r="C6024" s="9" t="s">
        <v>3031</v>
      </c>
      <c r="D6024" s="9" t="s">
        <v>3032</v>
      </c>
      <c r="E6024" s="9">
        <v>7203</v>
      </c>
      <c r="F6024" s="9" t="s">
        <v>10514</v>
      </c>
      <c r="G6024" s="9" t="s">
        <v>6094</v>
      </c>
      <c r="H6024" s="9">
        <v>72</v>
      </c>
      <c r="I6024" s="9" t="s">
        <v>1184</v>
      </c>
      <c r="J6024" s="9" t="s">
        <v>1185</v>
      </c>
      <c r="K6024" s="10">
        <v>14.922000000000001</v>
      </c>
      <c r="L6024" s="10">
        <v>99.534000000000006</v>
      </c>
    </row>
    <row r="6025" spans="1:12">
      <c r="A6025" s="9">
        <v>4</v>
      </c>
      <c r="B6025" s="9">
        <v>720714</v>
      </c>
      <c r="C6025" s="9" t="s">
        <v>12002</v>
      </c>
      <c r="D6025" s="9" t="s">
        <v>12003</v>
      </c>
      <c r="E6025" s="9">
        <v>7207</v>
      </c>
      <c r="F6025" s="9" t="s">
        <v>2561</v>
      </c>
      <c r="G6025" s="9" t="s">
        <v>2560</v>
      </c>
      <c r="H6025" s="9">
        <v>72</v>
      </c>
      <c r="I6025" s="9" t="s">
        <v>1184</v>
      </c>
      <c r="J6025" s="9" t="s">
        <v>1185</v>
      </c>
      <c r="K6025" s="10">
        <v>14.13</v>
      </c>
      <c r="L6025" s="10">
        <v>99.849000000000004</v>
      </c>
    </row>
    <row r="6026" spans="1:12">
      <c r="A6026" s="9">
        <v>4</v>
      </c>
      <c r="B6026" s="9">
        <v>720304</v>
      </c>
      <c r="C6026" s="9" t="s">
        <v>12041</v>
      </c>
      <c r="D6026" s="9" t="s">
        <v>12042</v>
      </c>
      <c r="E6026" s="9">
        <v>7203</v>
      </c>
      <c r="F6026" s="9" t="s">
        <v>10514</v>
      </c>
      <c r="G6026" s="9" t="s">
        <v>6094</v>
      </c>
      <c r="H6026" s="9">
        <v>72</v>
      </c>
      <c r="I6026" s="9" t="s">
        <v>1184</v>
      </c>
      <c r="J6026" s="9" t="s">
        <v>1185</v>
      </c>
      <c r="K6026" s="10">
        <v>14.8</v>
      </c>
      <c r="L6026" s="10">
        <v>99.385999999999996</v>
      </c>
    </row>
    <row r="6027" spans="1:12">
      <c r="A6027" s="9">
        <v>4</v>
      </c>
      <c r="B6027" s="9">
        <v>720302</v>
      </c>
      <c r="C6027" s="9" t="s">
        <v>6093</v>
      </c>
      <c r="D6027" s="9" t="s">
        <v>6094</v>
      </c>
      <c r="E6027" s="9">
        <v>7203</v>
      </c>
      <c r="F6027" s="9" t="s">
        <v>10514</v>
      </c>
      <c r="G6027" s="9" t="s">
        <v>6094</v>
      </c>
      <c r="H6027" s="9">
        <v>72</v>
      </c>
      <c r="I6027" s="9" t="s">
        <v>1184</v>
      </c>
      <c r="J6027" s="9" t="s">
        <v>1185</v>
      </c>
      <c r="K6027" s="10">
        <v>14.744</v>
      </c>
      <c r="L6027" s="10">
        <v>99.527000000000001</v>
      </c>
    </row>
    <row r="6028" spans="1:12">
      <c r="A6028" s="9">
        <v>4</v>
      </c>
      <c r="B6028" s="9">
        <v>720307</v>
      </c>
      <c r="C6028" s="9" t="s">
        <v>4747</v>
      </c>
      <c r="D6028" s="9" t="s">
        <v>4748</v>
      </c>
      <c r="E6028" s="9">
        <v>7203</v>
      </c>
      <c r="F6028" s="9" t="s">
        <v>10514</v>
      </c>
      <c r="G6028" s="9" t="s">
        <v>6094</v>
      </c>
      <c r="H6028" s="9">
        <v>72</v>
      </c>
      <c r="I6028" s="9" t="s">
        <v>1184</v>
      </c>
      <c r="J6028" s="9" t="s">
        <v>1185</v>
      </c>
      <c r="K6028" s="10">
        <v>14.954000000000001</v>
      </c>
      <c r="L6028" s="10">
        <v>99.381</v>
      </c>
    </row>
    <row r="6029" spans="1:12">
      <c r="A6029" s="9">
        <v>4</v>
      </c>
      <c r="B6029" s="9">
        <v>730301</v>
      </c>
      <c r="C6029" s="9" t="s">
        <v>571</v>
      </c>
      <c r="D6029" s="9" t="s">
        <v>572</v>
      </c>
      <c r="E6029" s="9">
        <v>7303</v>
      </c>
      <c r="F6029" s="9" t="s">
        <v>573</v>
      </c>
      <c r="G6029" s="9" t="s">
        <v>572</v>
      </c>
      <c r="H6029" s="9">
        <v>73</v>
      </c>
      <c r="I6029" s="9" t="s">
        <v>574</v>
      </c>
      <c r="J6029" s="9" t="s">
        <v>575</v>
      </c>
      <c r="K6029" s="10">
        <v>13.787000000000001</v>
      </c>
      <c r="L6029" s="10">
        <v>100.19199999999999</v>
      </c>
    </row>
    <row r="6030" spans="1:12">
      <c r="A6030" s="9">
        <v>4</v>
      </c>
      <c r="B6030" s="9">
        <v>730302</v>
      </c>
      <c r="C6030" s="9" t="s">
        <v>643</v>
      </c>
      <c r="D6030" s="9" t="s">
        <v>644</v>
      </c>
      <c r="E6030" s="9">
        <v>7303</v>
      </c>
      <c r="F6030" s="9" t="s">
        <v>573</v>
      </c>
      <c r="G6030" s="9" t="s">
        <v>572</v>
      </c>
      <c r="H6030" s="9">
        <v>73</v>
      </c>
      <c r="I6030" s="9" t="s">
        <v>574</v>
      </c>
      <c r="J6030" s="9" t="s">
        <v>575</v>
      </c>
      <c r="K6030" s="10">
        <v>13.792999999999999</v>
      </c>
      <c r="L6030" s="10">
        <v>100.18300000000001</v>
      </c>
    </row>
    <row r="6031" spans="1:12">
      <c r="A6031" s="9">
        <v>4</v>
      </c>
      <c r="B6031" s="9">
        <v>730303</v>
      </c>
      <c r="C6031" s="9" t="s">
        <v>686</v>
      </c>
      <c r="D6031" s="9" t="s">
        <v>687</v>
      </c>
      <c r="E6031" s="9">
        <v>7303</v>
      </c>
      <c r="F6031" s="9" t="s">
        <v>573</v>
      </c>
      <c r="G6031" s="9" t="s">
        <v>572</v>
      </c>
      <c r="H6031" s="9">
        <v>73</v>
      </c>
      <c r="I6031" s="9" t="s">
        <v>574</v>
      </c>
      <c r="J6031" s="9" t="s">
        <v>575</v>
      </c>
      <c r="K6031" s="10">
        <v>13.814</v>
      </c>
      <c r="L6031" s="10">
        <v>100.175</v>
      </c>
    </row>
    <row r="6032" spans="1:12">
      <c r="A6032" s="9">
        <v>4</v>
      </c>
      <c r="B6032" s="9">
        <v>730101</v>
      </c>
      <c r="C6032" s="9" t="s">
        <v>810</v>
      </c>
      <c r="D6032" s="9" t="s">
        <v>811</v>
      </c>
      <c r="E6032" s="9">
        <v>7301</v>
      </c>
      <c r="F6032" s="9" t="s">
        <v>812</v>
      </c>
      <c r="G6032" s="9" t="s">
        <v>813</v>
      </c>
      <c r="H6032" s="9">
        <v>73</v>
      </c>
      <c r="I6032" s="9" t="s">
        <v>574</v>
      </c>
      <c r="J6032" s="9" t="s">
        <v>575</v>
      </c>
      <c r="K6032" s="10">
        <v>13.819000000000001</v>
      </c>
      <c r="L6032" s="10">
        <v>100.05</v>
      </c>
    </row>
    <row r="6033" spans="1:12">
      <c r="A6033" s="9">
        <v>4</v>
      </c>
      <c r="B6033" s="9">
        <v>730316</v>
      </c>
      <c r="C6033" s="9" t="s">
        <v>818</v>
      </c>
      <c r="D6033" s="9" t="s">
        <v>819</v>
      </c>
      <c r="E6033" s="9">
        <v>7303</v>
      </c>
      <c r="F6033" s="9" t="s">
        <v>573</v>
      </c>
      <c r="G6033" s="9" t="s">
        <v>572</v>
      </c>
      <c r="H6033" s="9">
        <v>73</v>
      </c>
      <c r="I6033" s="9" t="s">
        <v>574</v>
      </c>
      <c r="J6033" s="9" t="s">
        <v>575</v>
      </c>
      <c r="K6033" s="10">
        <v>13.827</v>
      </c>
      <c r="L6033" s="10">
        <v>100.218</v>
      </c>
    </row>
    <row r="6034" spans="1:12">
      <c r="A6034" s="9">
        <v>4</v>
      </c>
      <c r="B6034" s="9">
        <v>730323</v>
      </c>
      <c r="C6034" s="9" t="s">
        <v>862</v>
      </c>
      <c r="D6034" s="9" t="s">
        <v>863</v>
      </c>
      <c r="E6034" s="9">
        <v>7303</v>
      </c>
      <c r="F6034" s="9" t="s">
        <v>573</v>
      </c>
      <c r="G6034" s="9" t="s">
        <v>572</v>
      </c>
      <c r="H6034" s="9">
        <v>73</v>
      </c>
      <c r="I6034" s="9" t="s">
        <v>574</v>
      </c>
      <c r="J6034" s="9" t="s">
        <v>575</v>
      </c>
      <c r="K6034" s="10">
        <v>13.807</v>
      </c>
      <c r="L6034" s="10">
        <v>100.212</v>
      </c>
    </row>
    <row r="6035" spans="1:12">
      <c r="A6035" s="9">
        <v>4</v>
      </c>
      <c r="B6035" s="9">
        <v>730309</v>
      </c>
      <c r="C6035" s="9" t="s">
        <v>909</v>
      </c>
      <c r="D6035" s="9" t="s">
        <v>910</v>
      </c>
      <c r="E6035" s="9">
        <v>7303</v>
      </c>
      <c r="F6035" s="9" t="s">
        <v>573</v>
      </c>
      <c r="G6035" s="9" t="s">
        <v>572</v>
      </c>
      <c r="H6035" s="9">
        <v>73</v>
      </c>
      <c r="I6035" s="9" t="s">
        <v>574</v>
      </c>
      <c r="J6035" s="9" t="s">
        <v>575</v>
      </c>
      <c r="K6035" s="10">
        <v>13.795</v>
      </c>
      <c r="L6035" s="10">
        <v>100.123</v>
      </c>
    </row>
    <row r="6036" spans="1:12">
      <c r="A6036" s="9">
        <v>4</v>
      </c>
      <c r="B6036" s="9">
        <v>730103</v>
      </c>
      <c r="C6036" s="9" t="s">
        <v>1047</v>
      </c>
      <c r="D6036" s="9" t="s">
        <v>1048</v>
      </c>
      <c r="E6036" s="9">
        <v>7301</v>
      </c>
      <c r="F6036" s="9" t="s">
        <v>812</v>
      </c>
      <c r="G6036" s="9" t="s">
        <v>813</v>
      </c>
      <c r="H6036" s="9">
        <v>73</v>
      </c>
      <c r="I6036" s="9" t="s">
        <v>574</v>
      </c>
      <c r="J6036" s="9" t="s">
        <v>575</v>
      </c>
      <c r="K6036" s="10">
        <v>13.811</v>
      </c>
      <c r="L6036" s="10">
        <v>100.08799999999999</v>
      </c>
    </row>
    <row r="6037" spans="1:12">
      <c r="A6037" s="9">
        <v>4</v>
      </c>
      <c r="B6037" s="9">
        <v>730601</v>
      </c>
      <c r="C6037" s="9" t="s">
        <v>274</v>
      </c>
      <c r="D6037" s="9" t="s">
        <v>275</v>
      </c>
      <c r="E6037" s="9">
        <v>7306</v>
      </c>
      <c r="F6037" s="9" t="s">
        <v>1136</v>
      </c>
      <c r="G6037" s="9" t="s">
        <v>1137</v>
      </c>
      <c r="H6037" s="9">
        <v>73</v>
      </c>
      <c r="I6037" s="9" t="s">
        <v>574</v>
      </c>
      <c r="J6037" s="9" t="s">
        <v>575</v>
      </c>
      <c r="K6037" s="10">
        <v>13.714</v>
      </c>
      <c r="L6037" s="10">
        <v>100.247</v>
      </c>
    </row>
    <row r="6038" spans="1:12">
      <c r="A6038" s="9">
        <v>4</v>
      </c>
      <c r="B6038" s="9">
        <v>730122</v>
      </c>
      <c r="C6038" s="9" t="s">
        <v>1142</v>
      </c>
      <c r="D6038" s="9" t="s">
        <v>1143</v>
      </c>
      <c r="E6038" s="9">
        <v>7301</v>
      </c>
      <c r="F6038" s="9" t="s">
        <v>812</v>
      </c>
      <c r="G6038" s="9" t="s">
        <v>813</v>
      </c>
      <c r="H6038" s="9">
        <v>73</v>
      </c>
      <c r="I6038" s="9" t="s">
        <v>574</v>
      </c>
      <c r="J6038" s="9" t="s">
        <v>575</v>
      </c>
      <c r="K6038" s="10">
        <v>13.804</v>
      </c>
      <c r="L6038" s="10">
        <v>100.06699999999999</v>
      </c>
    </row>
    <row r="6039" spans="1:12">
      <c r="A6039" s="9">
        <v>4</v>
      </c>
      <c r="B6039" s="9">
        <v>730614</v>
      </c>
      <c r="C6039" s="9" t="s">
        <v>1259</v>
      </c>
      <c r="D6039" s="9" t="s">
        <v>1260</v>
      </c>
      <c r="E6039" s="9">
        <v>7306</v>
      </c>
      <c r="F6039" s="9" t="s">
        <v>1136</v>
      </c>
      <c r="G6039" s="9" t="s">
        <v>1137</v>
      </c>
      <c r="H6039" s="9">
        <v>73</v>
      </c>
      <c r="I6039" s="9" t="s">
        <v>574</v>
      </c>
      <c r="J6039" s="9" t="s">
        <v>575</v>
      </c>
      <c r="K6039" s="10">
        <v>13.733000000000001</v>
      </c>
      <c r="L6039" s="10">
        <v>100.235</v>
      </c>
    </row>
    <row r="6040" spans="1:12">
      <c r="A6040" s="9">
        <v>4</v>
      </c>
      <c r="B6040" s="9">
        <v>730110</v>
      </c>
      <c r="C6040" s="9" t="s">
        <v>1344</v>
      </c>
      <c r="D6040" s="9" t="s">
        <v>1345</v>
      </c>
      <c r="E6040" s="9">
        <v>7301</v>
      </c>
      <c r="F6040" s="9" t="s">
        <v>812</v>
      </c>
      <c r="G6040" s="9" t="s">
        <v>813</v>
      </c>
      <c r="H6040" s="9">
        <v>73</v>
      </c>
      <c r="I6040" s="9" t="s">
        <v>574</v>
      </c>
      <c r="J6040" s="9" t="s">
        <v>575</v>
      </c>
      <c r="K6040" s="10">
        <v>13.837</v>
      </c>
      <c r="L6040" s="10">
        <v>100.065</v>
      </c>
    </row>
    <row r="6041" spans="1:12">
      <c r="A6041" s="9">
        <v>4</v>
      </c>
      <c r="B6041" s="9">
        <v>730115</v>
      </c>
      <c r="C6041" s="9" t="s">
        <v>1371</v>
      </c>
      <c r="D6041" s="9" t="s">
        <v>1372</v>
      </c>
      <c r="E6041" s="9">
        <v>7301</v>
      </c>
      <c r="F6041" s="9" t="s">
        <v>812</v>
      </c>
      <c r="G6041" s="9" t="s">
        <v>813</v>
      </c>
      <c r="H6041" s="9">
        <v>73</v>
      </c>
      <c r="I6041" s="9" t="s">
        <v>574</v>
      </c>
      <c r="J6041" s="9" t="s">
        <v>575</v>
      </c>
      <c r="K6041" s="10">
        <v>13.867000000000001</v>
      </c>
      <c r="L6041" s="10">
        <v>100.108</v>
      </c>
    </row>
    <row r="6042" spans="1:12">
      <c r="A6042" s="9">
        <v>4</v>
      </c>
      <c r="B6042" s="9">
        <v>730305</v>
      </c>
      <c r="C6042" s="9" t="s">
        <v>384</v>
      </c>
      <c r="D6042" s="9" t="s">
        <v>385</v>
      </c>
      <c r="E6042" s="9">
        <v>7303</v>
      </c>
      <c r="F6042" s="9" t="s">
        <v>573</v>
      </c>
      <c r="G6042" s="9" t="s">
        <v>572</v>
      </c>
      <c r="H6042" s="9">
        <v>73</v>
      </c>
      <c r="I6042" s="9" t="s">
        <v>574</v>
      </c>
      <c r="J6042" s="9" t="s">
        <v>575</v>
      </c>
      <c r="K6042" s="10">
        <v>13.775</v>
      </c>
      <c r="L6042" s="10">
        <v>100.16800000000001</v>
      </c>
    </row>
    <row r="6043" spans="1:12">
      <c r="A6043" s="9">
        <v>4</v>
      </c>
      <c r="B6043" s="9">
        <v>730306</v>
      </c>
      <c r="C6043" s="9" t="s">
        <v>1427</v>
      </c>
      <c r="D6043" s="9" t="s">
        <v>1428</v>
      </c>
      <c r="E6043" s="9">
        <v>7303</v>
      </c>
      <c r="F6043" s="9" t="s">
        <v>573</v>
      </c>
      <c r="G6043" s="9" t="s">
        <v>572</v>
      </c>
      <c r="H6043" s="9">
        <v>73</v>
      </c>
      <c r="I6043" s="9" t="s">
        <v>574</v>
      </c>
      <c r="J6043" s="9" t="s">
        <v>575</v>
      </c>
      <c r="K6043" s="10">
        <v>13.76</v>
      </c>
      <c r="L6043" s="10">
        <v>100.155</v>
      </c>
    </row>
    <row r="6044" spans="1:12">
      <c r="A6044" s="9">
        <v>4</v>
      </c>
      <c r="B6044" s="9">
        <v>730107</v>
      </c>
      <c r="C6044" s="9" t="s">
        <v>1433</v>
      </c>
      <c r="D6044" s="9" t="s">
        <v>1434</v>
      </c>
      <c r="E6044" s="9">
        <v>7301</v>
      </c>
      <c r="F6044" s="9" t="s">
        <v>812</v>
      </c>
      <c r="G6044" s="9" t="s">
        <v>813</v>
      </c>
      <c r="H6044" s="9">
        <v>73</v>
      </c>
      <c r="I6044" s="9" t="s">
        <v>574</v>
      </c>
      <c r="J6044" s="9" t="s">
        <v>575</v>
      </c>
      <c r="K6044" s="10">
        <v>13.804</v>
      </c>
      <c r="L6044" s="10">
        <v>100.041</v>
      </c>
    </row>
    <row r="6045" spans="1:12">
      <c r="A6045" s="9">
        <v>4</v>
      </c>
      <c r="B6045" s="9">
        <v>730606</v>
      </c>
      <c r="C6045" s="9" t="s">
        <v>1534</v>
      </c>
      <c r="D6045" s="9" t="s">
        <v>1137</v>
      </c>
      <c r="E6045" s="9">
        <v>7306</v>
      </c>
      <c r="F6045" s="9" t="s">
        <v>1136</v>
      </c>
      <c r="G6045" s="9" t="s">
        <v>1137</v>
      </c>
      <c r="H6045" s="9">
        <v>73</v>
      </c>
      <c r="I6045" s="9" t="s">
        <v>574</v>
      </c>
      <c r="J6045" s="9" t="s">
        <v>575</v>
      </c>
      <c r="K6045" s="10">
        <v>13.715999999999999</v>
      </c>
      <c r="L6045" s="10">
        <v>100.21899999999999</v>
      </c>
    </row>
    <row r="6046" spans="1:12">
      <c r="A6046" s="9">
        <v>4</v>
      </c>
      <c r="B6046" s="9">
        <v>730112</v>
      </c>
      <c r="C6046" s="9" t="s">
        <v>1537</v>
      </c>
      <c r="D6046" s="9" t="s">
        <v>1538</v>
      </c>
      <c r="E6046" s="9">
        <v>7301</v>
      </c>
      <c r="F6046" s="9" t="s">
        <v>812</v>
      </c>
      <c r="G6046" s="9" t="s">
        <v>813</v>
      </c>
      <c r="H6046" s="9">
        <v>73</v>
      </c>
      <c r="I6046" s="9" t="s">
        <v>574</v>
      </c>
      <c r="J6046" s="9" t="s">
        <v>575</v>
      </c>
      <c r="K6046" s="10">
        <v>13.856999999999999</v>
      </c>
      <c r="L6046" s="10">
        <v>100.014</v>
      </c>
    </row>
    <row r="6047" spans="1:12">
      <c r="A6047" s="9">
        <v>4</v>
      </c>
      <c r="B6047" s="9">
        <v>730304</v>
      </c>
      <c r="C6047" s="9" t="s">
        <v>1547</v>
      </c>
      <c r="D6047" s="9" t="s">
        <v>1548</v>
      </c>
      <c r="E6047" s="9">
        <v>7303</v>
      </c>
      <c r="F6047" s="9" t="s">
        <v>573</v>
      </c>
      <c r="G6047" s="9" t="s">
        <v>572</v>
      </c>
      <c r="H6047" s="9">
        <v>73</v>
      </c>
      <c r="I6047" s="9" t="s">
        <v>574</v>
      </c>
      <c r="J6047" s="9" t="s">
        <v>575</v>
      </c>
      <c r="K6047" s="10">
        <v>13.766</v>
      </c>
      <c r="L6047" s="10">
        <v>100.18</v>
      </c>
    </row>
    <row r="6048" spans="1:12">
      <c r="A6048" s="9">
        <v>4</v>
      </c>
      <c r="B6048" s="9">
        <v>730104</v>
      </c>
      <c r="C6048" s="9" t="s">
        <v>1601</v>
      </c>
      <c r="D6048" s="9" t="s">
        <v>1602</v>
      </c>
      <c r="E6048" s="9">
        <v>7301</v>
      </c>
      <c r="F6048" s="9" t="s">
        <v>812</v>
      </c>
      <c r="G6048" s="9" t="s">
        <v>813</v>
      </c>
      <c r="H6048" s="9">
        <v>73</v>
      </c>
      <c r="I6048" s="9" t="s">
        <v>574</v>
      </c>
      <c r="J6048" s="9" t="s">
        <v>575</v>
      </c>
      <c r="K6048" s="10">
        <v>13.807</v>
      </c>
      <c r="L6048" s="10">
        <v>100.105</v>
      </c>
    </row>
    <row r="6049" spans="1:12">
      <c r="A6049" s="9">
        <v>4</v>
      </c>
      <c r="B6049" s="9">
        <v>730324</v>
      </c>
      <c r="C6049" s="9" t="s">
        <v>1609</v>
      </c>
      <c r="D6049" s="9" t="s">
        <v>1610</v>
      </c>
      <c r="E6049" s="9">
        <v>7303</v>
      </c>
      <c r="F6049" s="9" t="s">
        <v>573</v>
      </c>
      <c r="G6049" s="9" t="s">
        <v>572</v>
      </c>
      <c r="H6049" s="9">
        <v>73</v>
      </c>
      <c r="I6049" s="9" t="s">
        <v>574</v>
      </c>
      <c r="J6049" s="9" t="s">
        <v>575</v>
      </c>
      <c r="K6049" s="10">
        <v>13.792999999999999</v>
      </c>
      <c r="L6049" s="10">
        <v>100.215</v>
      </c>
    </row>
    <row r="6050" spans="1:12">
      <c r="A6050" s="9">
        <v>4</v>
      </c>
      <c r="B6050" s="9">
        <v>730119</v>
      </c>
      <c r="C6050" s="9" t="s">
        <v>1639</v>
      </c>
      <c r="D6050" s="9" t="s">
        <v>1640</v>
      </c>
      <c r="E6050" s="9">
        <v>7301</v>
      </c>
      <c r="F6050" s="9" t="s">
        <v>812</v>
      </c>
      <c r="G6050" s="9" t="s">
        <v>813</v>
      </c>
      <c r="H6050" s="9">
        <v>73</v>
      </c>
      <c r="I6050" s="9" t="s">
        <v>574</v>
      </c>
      <c r="J6050" s="9" t="s">
        <v>575</v>
      </c>
      <c r="K6050" s="10">
        <v>13.811</v>
      </c>
      <c r="L6050" s="10">
        <v>100.01900000000001</v>
      </c>
    </row>
    <row r="6051" spans="1:12">
      <c r="A6051" s="9">
        <v>4</v>
      </c>
      <c r="B6051" s="9">
        <v>730616</v>
      </c>
      <c r="C6051" s="9" t="s">
        <v>1649</v>
      </c>
      <c r="D6051" s="9" t="s">
        <v>1650</v>
      </c>
      <c r="E6051" s="9">
        <v>7306</v>
      </c>
      <c r="F6051" s="9" t="s">
        <v>1136</v>
      </c>
      <c r="G6051" s="9" t="s">
        <v>1137</v>
      </c>
      <c r="H6051" s="9">
        <v>73</v>
      </c>
      <c r="I6051" s="9" t="s">
        <v>574</v>
      </c>
      <c r="J6051" s="9" t="s">
        <v>575</v>
      </c>
      <c r="K6051" s="10">
        <v>13.7</v>
      </c>
      <c r="L6051" s="10">
        <v>100.268</v>
      </c>
    </row>
    <row r="6052" spans="1:12">
      <c r="A6052" s="9">
        <v>4</v>
      </c>
      <c r="B6052" s="9">
        <v>730602</v>
      </c>
      <c r="C6052" s="9" t="s">
        <v>676</v>
      </c>
      <c r="D6052" s="9" t="s">
        <v>677</v>
      </c>
      <c r="E6052" s="9">
        <v>7306</v>
      </c>
      <c r="F6052" s="9" t="s">
        <v>1136</v>
      </c>
      <c r="G6052" s="9" t="s">
        <v>1137</v>
      </c>
      <c r="H6052" s="9">
        <v>73</v>
      </c>
      <c r="I6052" s="9" t="s">
        <v>574</v>
      </c>
      <c r="J6052" s="9" t="s">
        <v>575</v>
      </c>
      <c r="K6052" s="10">
        <v>13.78</v>
      </c>
      <c r="L6052" s="10">
        <v>100.262</v>
      </c>
    </row>
    <row r="6053" spans="1:12">
      <c r="A6053" s="9">
        <v>4</v>
      </c>
      <c r="B6053" s="9">
        <v>730307</v>
      </c>
      <c r="C6053" s="9" t="s">
        <v>1725</v>
      </c>
      <c r="D6053" s="9" t="s">
        <v>1726</v>
      </c>
      <c r="E6053" s="9">
        <v>7303</v>
      </c>
      <c r="F6053" s="9" t="s">
        <v>573</v>
      </c>
      <c r="G6053" s="9" t="s">
        <v>572</v>
      </c>
      <c r="H6053" s="9">
        <v>73</v>
      </c>
      <c r="I6053" s="9" t="s">
        <v>574</v>
      </c>
      <c r="J6053" s="9" t="s">
        <v>575</v>
      </c>
      <c r="K6053" s="10">
        <v>13.773999999999999</v>
      </c>
      <c r="L6053" s="10">
        <v>100.209</v>
      </c>
    </row>
    <row r="6054" spans="1:12">
      <c r="A6054" s="9">
        <v>4</v>
      </c>
      <c r="B6054" s="9">
        <v>730615</v>
      </c>
      <c r="C6054" s="9" t="s">
        <v>645</v>
      </c>
      <c r="D6054" s="9" t="s">
        <v>646</v>
      </c>
      <c r="E6054" s="9">
        <v>7306</v>
      </c>
      <c r="F6054" s="9" t="s">
        <v>1136</v>
      </c>
      <c r="G6054" s="9" t="s">
        <v>1137</v>
      </c>
      <c r="H6054" s="9">
        <v>73</v>
      </c>
      <c r="I6054" s="9" t="s">
        <v>574</v>
      </c>
      <c r="J6054" s="9" t="s">
        <v>575</v>
      </c>
      <c r="K6054" s="10">
        <v>13.69</v>
      </c>
      <c r="L6054" s="10">
        <v>100.242</v>
      </c>
    </row>
    <row r="6055" spans="1:12">
      <c r="A6055" s="9">
        <v>4</v>
      </c>
      <c r="B6055" s="9">
        <v>730605</v>
      </c>
      <c r="C6055" s="9" t="s">
        <v>1839</v>
      </c>
      <c r="D6055" s="9" t="s">
        <v>1840</v>
      </c>
      <c r="E6055" s="9">
        <v>7306</v>
      </c>
      <c r="F6055" s="9" t="s">
        <v>1136</v>
      </c>
      <c r="G6055" s="9" t="s">
        <v>1137</v>
      </c>
      <c r="H6055" s="9">
        <v>73</v>
      </c>
      <c r="I6055" s="9" t="s">
        <v>574</v>
      </c>
      <c r="J6055" s="9" t="s">
        <v>575</v>
      </c>
      <c r="K6055" s="10">
        <v>13.787000000000001</v>
      </c>
      <c r="L6055" s="10">
        <v>100.289</v>
      </c>
    </row>
    <row r="6056" spans="1:12">
      <c r="A6056" s="9">
        <v>4</v>
      </c>
      <c r="B6056" s="9">
        <v>730315</v>
      </c>
      <c r="C6056" s="9" t="s">
        <v>1841</v>
      </c>
      <c r="D6056" s="9" t="s">
        <v>1842</v>
      </c>
      <c r="E6056" s="9">
        <v>7303</v>
      </c>
      <c r="F6056" s="9" t="s">
        <v>573</v>
      </c>
      <c r="G6056" s="9" t="s">
        <v>572</v>
      </c>
      <c r="H6056" s="9">
        <v>73</v>
      </c>
      <c r="I6056" s="9" t="s">
        <v>574</v>
      </c>
      <c r="J6056" s="9" t="s">
        <v>575</v>
      </c>
      <c r="K6056" s="10">
        <v>13.83</v>
      </c>
      <c r="L6056" s="10">
        <v>100.19499999999999</v>
      </c>
    </row>
    <row r="6057" spans="1:12">
      <c r="A6057" s="9">
        <v>4</v>
      </c>
      <c r="B6057" s="9">
        <v>730308</v>
      </c>
      <c r="C6057" s="9" t="s">
        <v>1872</v>
      </c>
      <c r="D6057" s="9" t="s">
        <v>1873</v>
      </c>
      <c r="E6057" s="9">
        <v>7303</v>
      </c>
      <c r="F6057" s="9" t="s">
        <v>573</v>
      </c>
      <c r="G6057" s="9" t="s">
        <v>572</v>
      </c>
      <c r="H6057" s="9">
        <v>73</v>
      </c>
      <c r="I6057" s="9" t="s">
        <v>574</v>
      </c>
      <c r="J6057" s="9" t="s">
        <v>575</v>
      </c>
      <c r="K6057" s="10">
        <v>13.785</v>
      </c>
      <c r="L6057" s="10">
        <v>100.14400000000001</v>
      </c>
    </row>
    <row r="6058" spans="1:12">
      <c r="A6058" s="9">
        <v>4</v>
      </c>
      <c r="B6058" s="9">
        <v>730321</v>
      </c>
      <c r="C6058" s="9" t="s">
        <v>1887</v>
      </c>
      <c r="D6058" s="9" t="s">
        <v>1888</v>
      </c>
      <c r="E6058" s="9">
        <v>7303</v>
      </c>
      <c r="F6058" s="9" t="s">
        <v>573</v>
      </c>
      <c r="G6058" s="9" t="s">
        <v>572</v>
      </c>
      <c r="H6058" s="9">
        <v>73</v>
      </c>
      <c r="I6058" s="9" t="s">
        <v>574</v>
      </c>
      <c r="J6058" s="9" t="s">
        <v>575</v>
      </c>
      <c r="K6058" s="10">
        <v>13.896000000000001</v>
      </c>
      <c r="L6058" s="10">
        <v>100.247</v>
      </c>
    </row>
    <row r="6059" spans="1:12">
      <c r="A6059" s="9">
        <v>4</v>
      </c>
      <c r="B6059" s="9">
        <v>730604</v>
      </c>
      <c r="C6059" s="9" t="s">
        <v>1950</v>
      </c>
      <c r="D6059" s="9" t="s">
        <v>1951</v>
      </c>
      <c r="E6059" s="9">
        <v>7306</v>
      </c>
      <c r="F6059" s="9" t="s">
        <v>1136</v>
      </c>
      <c r="G6059" s="9" t="s">
        <v>1137</v>
      </c>
      <c r="H6059" s="9">
        <v>73</v>
      </c>
      <c r="I6059" s="9" t="s">
        <v>574</v>
      </c>
      <c r="J6059" s="9" t="s">
        <v>575</v>
      </c>
      <c r="K6059" s="10">
        <v>13.772</v>
      </c>
      <c r="L6059" s="10">
        <v>100.30500000000001</v>
      </c>
    </row>
    <row r="6060" spans="1:12">
      <c r="A6060" s="9">
        <v>4</v>
      </c>
      <c r="B6060" s="9">
        <v>730609</v>
      </c>
      <c r="C6060" s="9" t="s">
        <v>1993</v>
      </c>
      <c r="D6060" s="9" t="s">
        <v>1994</v>
      </c>
      <c r="E6060" s="9">
        <v>7306</v>
      </c>
      <c r="F6060" s="9" t="s">
        <v>1136</v>
      </c>
      <c r="G6060" s="9" t="s">
        <v>1137</v>
      </c>
      <c r="H6060" s="9">
        <v>73</v>
      </c>
      <c r="I6060" s="9" t="s">
        <v>574</v>
      </c>
      <c r="J6060" s="9" t="s">
        <v>575</v>
      </c>
      <c r="K6060" s="10">
        <v>13.750999999999999</v>
      </c>
      <c r="L6060" s="10">
        <v>100.23399999999999</v>
      </c>
    </row>
    <row r="6061" spans="1:12">
      <c r="A6061" s="9">
        <v>4</v>
      </c>
      <c r="B6061" s="9">
        <v>730201</v>
      </c>
      <c r="C6061" s="9" t="s">
        <v>2060</v>
      </c>
      <c r="D6061" s="9" t="s">
        <v>2061</v>
      </c>
      <c r="E6061" s="9">
        <v>7302</v>
      </c>
      <c r="F6061" s="9" t="s">
        <v>2062</v>
      </c>
      <c r="G6061" s="9" t="s">
        <v>2063</v>
      </c>
      <c r="H6061" s="9">
        <v>73</v>
      </c>
      <c r="I6061" s="9" t="s">
        <v>574</v>
      </c>
      <c r="J6061" s="9" t="s">
        <v>575</v>
      </c>
      <c r="K6061" s="10">
        <v>13.991</v>
      </c>
      <c r="L6061" s="10">
        <v>99.983000000000004</v>
      </c>
    </row>
    <row r="6062" spans="1:12">
      <c r="A6062" s="9">
        <v>4</v>
      </c>
      <c r="B6062" s="9">
        <v>730406</v>
      </c>
      <c r="C6062" s="9" t="s">
        <v>2069</v>
      </c>
      <c r="D6062" s="9" t="s">
        <v>2070</v>
      </c>
      <c r="E6062" s="9">
        <v>7304</v>
      </c>
      <c r="F6062" s="9" t="s">
        <v>2071</v>
      </c>
      <c r="G6062" s="9" t="s">
        <v>2072</v>
      </c>
      <c r="H6062" s="9">
        <v>73</v>
      </c>
      <c r="I6062" s="9" t="s">
        <v>574</v>
      </c>
      <c r="J6062" s="9" t="s">
        <v>575</v>
      </c>
      <c r="K6062" s="10">
        <v>13.89</v>
      </c>
      <c r="L6062" s="10">
        <v>100.117</v>
      </c>
    </row>
    <row r="6063" spans="1:12">
      <c r="A6063" s="9">
        <v>4</v>
      </c>
      <c r="B6063" s="9">
        <v>730320</v>
      </c>
      <c r="C6063" s="9" t="s">
        <v>2101</v>
      </c>
      <c r="D6063" s="9" t="s">
        <v>2102</v>
      </c>
      <c r="E6063" s="9">
        <v>7303</v>
      </c>
      <c r="F6063" s="9" t="s">
        <v>573</v>
      </c>
      <c r="G6063" s="9" t="s">
        <v>572</v>
      </c>
      <c r="H6063" s="9">
        <v>73</v>
      </c>
      <c r="I6063" s="9" t="s">
        <v>574</v>
      </c>
      <c r="J6063" s="9" t="s">
        <v>575</v>
      </c>
      <c r="K6063" s="10">
        <v>13.891</v>
      </c>
      <c r="L6063" s="10">
        <v>100.206</v>
      </c>
    </row>
    <row r="6064" spans="1:12">
      <c r="A6064" s="9">
        <v>4</v>
      </c>
      <c r="B6064" s="9">
        <v>730318</v>
      </c>
      <c r="C6064" s="9" t="s">
        <v>2103</v>
      </c>
      <c r="D6064" s="9" t="s">
        <v>2104</v>
      </c>
      <c r="E6064" s="9">
        <v>7303</v>
      </c>
      <c r="F6064" s="9" t="s">
        <v>573</v>
      </c>
      <c r="G6064" s="9" t="s">
        <v>572</v>
      </c>
      <c r="H6064" s="9">
        <v>73</v>
      </c>
      <c r="I6064" s="9" t="s">
        <v>574</v>
      </c>
      <c r="J6064" s="9" t="s">
        <v>575</v>
      </c>
      <c r="K6064" s="10">
        <v>13.878</v>
      </c>
      <c r="L6064" s="10">
        <v>100.233</v>
      </c>
    </row>
    <row r="6065" spans="1:12">
      <c r="A6065" s="9">
        <v>4</v>
      </c>
      <c r="B6065" s="9">
        <v>730405</v>
      </c>
      <c r="C6065" s="9" t="s">
        <v>1802</v>
      </c>
      <c r="D6065" s="9" t="s">
        <v>1803</v>
      </c>
      <c r="E6065" s="9">
        <v>7304</v>
      </c>
      <c r="F6065" s="9" t="s">
        <v>2071</v>
      </c>
      <c r="G6065" s="9" t="s">
        <v>2072</v>
      </c>
      <c r="H6065" s="9">
        <v>73</v>
      </c>
      <c r="I6065" s="9" t="s">
        <v>574</v>
      </c>
      <c r="J6065" s="9" t="s">
        <v>575</v>
      </c>
      <c r="K6065" s="10">
        <v>13.911</v>
      </c>
      <c r="L6065" s="10">
        <v>100.15</v>
      </c>
    </row>
    <row r="6066" spans="1:12">
      <c r="A6066" s="9">
        <v>4</v>
      </c>
      <c r="B6066" s="9">
        <v>730407</v>
      </c>
      <c r="C6066" s="9" t="s">
        <v>2154</v>
      </c>
      <c r="D6066" s="9" t="s">
        <v>2155</v>
      </c>
      <c r="E6066" s="9">
        <v>7304</v>
      </c>
      <c r="F6066" s="9" t="s">
        <v>2071</v>
      </c>
      <c r="G6066" s="9" t="s">
        <v>2072</v>
      </c>
      <c r="H6066" s="9">
        <v>73</v>
      </c>
      <c r="I6066" s="9" t="s">
        <v>574</v>
      </c>
      <c r="J6066" s="9" t="s">
        <v>575</v>
      </c>
      <c r="K6066" s="10">
        <v>13.901999999999999</v>
      </c>
      <c r="L6066" s="10">
        <v>100.1</v>
      </c>
    </row>
    <row r="6067" spans="1:12">
      <c r="A6067" s="9">
        <v>4</v>
      </c>
      <c r="B6067" s="9">
        <v>730610</v>
      </c>
      <c r="C6067" s="9" t="s">
        <v>2283</v>
      </c>
      <c r="D6067" s="9" t="s">
        <v>2284</v>
      </c>
      <c r="E6067" s="9">
        <v>7306</v>
      </c>
      <c r="F6067" s="9" t="s">
        <v>1136</v>
      </c>
      <c r="G6067" s="9" t="s">
        <v>1137</v>
      </c>
      <c r="H6067" s="9">
        <v>73</v>
      </c>
      <c r="I6067" s="9" t="s">
        <v>574</v>
      </c>
      <c r="J6067" s="9" t="s">
        <v>575</v>
      </c>
      <c r="K6067" s="10">
        <v>13.737</v>
      </c>
      <c r="L6067" s="10">
        <v>100.322</v>
      </c>
    </row>
    <row r="6068" spans="1:12">
      <c r="A6068" s="9">
        <v>4</v>
      </c>
      <c r="B6068" s="9">
        <v>730121</v>
      </c>
      <c r="C6068" s="9" t="s">
        <v>2313</v>
      </c>
      <c r="D6068" s="9" t="s">
        <v>2314</v>
      </c>
      <c r="E6068" s="9">
        <v>7301</v>
      </c>
      <c r="F6068" s="9" t="s">
        <v>812</v>
      </c>
      <c r="G6068" s="9" t="s">
        <v>813</v>
      </c>
      <c r="H6068" s="9">
        <v>73</v>
      </c>
      <c r="I6068" s="9" t="s">
        <v>574</v>
      </c>
      <c r="J6068" s="9" t="s">
        <v>575</v>
      </c>
      <c r="K6068" s="10">
        <v>13.757</v>
      </c>
      <c r="L6068" s="10">
        <v>99.947000000000003</v>
      </c>
    </row>
    <row r="6069" spans="1:12">
      <c r="A6069" s="9">
        <v>4</v>
      </c>
      <c r="B6069" s="9">
        <v>730603</v>
      </c>
      <c r="C6069" s="9" t="s">
        <v>2378</v>
      </c>
      <c r="D6069" s="9" t="s">
        <v>2379</v>
      </c>
      <c r="E6069" s="9">
        <v>7306</v>
      </c>
      <c r="F6069" s="9" t="s">
        <v>1136</v>
      </c>
      <c r="G6069" s="9" t="s">
        <v>1137</v>
      </c>
      <c r="H6069" s="9">
        <v>73</v>
      </c>
      <c r="I6069" s="9" t="s">
        <v>574</v>
      </c>
      <c r="J6069" s="9" t="s">
        <v>575</v>
      </c>
      <c r="K6069" s="10">
        <v>13.779</v>
      </c>
      <c r="L6069" s="10">
        <v>100.24</v>
      </c>
    </row>
    <row r="6070" spans="1:12">
      <c r="A6070" s="9">
        <v>4</v>
      </c>
      <c r="B6070" s="9">
        <v>730111</v>
      </c>
      <c r="C6070" s="9" t="s">
        <v>2430</v>
      </c>
      <c r="D6070" s="9" t="s">
        <v>575</v>
      </c>
      <c r="E6070" s="9">
        <v>7301</v>
      </c>
      <c r="F6070" s="9" t="s">
        <v>812</v>
      </c>
      <c r="G6070" s="9" t="s">
        <v>813</v>
      </c>
      <c r="H6070" s="9">
        <v>73</v>
      </c>
      <c r="I6070" s="9" t="s">
        <v>574</v>
      </c>
      <c r="J6070" s="9" t="s">
        <v>575</v>
      </c>
      <c r="K6070" s="10">
        <v>13.848000000000001</v>
      </c>
      <c r="L6070" s="10">
        <v>100.044</v>
      </c>
    </row>
    <row r="6071" spans="1:12">
      <c r="A6071" s="9">
        <v>4</v>
      </c>
      <c r="B6071" s="9">
        <v>730703</v>
      </c>
      <c r="C6071" s="9" t="s">
        <v>1012</v>
      </c>
      <c r="D6071" s="9" t="s">
        <v>1013</v>
      </c>
      <c r="E6071" s="9">
        <v>7307</v>
      </c>
      <c r="F6071" s="9" t="s">
        <v>2469</v>
      </c>
      <c r="G6071" s="9" t="s">
        <v>2470</v>
      </c>
      <c r="H6071" s="9">
        <v>73</v>
      </c>
      <c r="I6071" s="9" t="s">
        <v>574</v>
      </c>
      <c r="J6071" s="9" t="s">
        <v>575</v>
      </c>
      <c r="K6071" s="10">
        <v>13.815</v>
      </c>
      <c r="L6071" s="10">
        <v>100.262</v>
      </c>
    </row>
    <row r="6072" spans="1:12">
      <c r="A6072" s="9">
        <v>4</v>
      </c>
      <c r="B6072" s="9">
        <v>730117</v>
      </c>
      <c r="C6072" s="9" t="s">
        <v>2543</v>
      </c>
      <c r="D6072" s="9" t="s">
        <v>2544</v>
      </c>
      <c r="E6072" s="9">
        <v>7301</v>
      </c>
      <c r="F6072" s="9" t="s">
        <v>812</v>
      </c>
      <c r="G6072" s="9" t="s">
        <v>813</v>
      </c>
      <c r="H6072" s="9">
        <v>73</v>
      </c>
      <c r="I6072" s="9" t="s">
        <v>574</v>
      </c>
      <c r="J6072" s="9" t="s">
        <v>575</v>
      </c>
      <c r="K6072" s="10">
        <v>13.766</v>
      </c>
      <c r="L6072" s="10">
        <v>100.008</v>
      </c>
    </row>
    <row r="6073" spans="1:12">
      <c r="A6073" s="9">
        <v>4</v>
      </c>
      <c r="B6073" s="9">
        <v>730105</v>
      </c>
      <c r="C6073" s="9" t="s">
        <v>2545</v>
      </c>
      <c r="D6073" s="9" t="s">
        <v>2546</v>
      </c>
      <c r="E6073" s="9">
        <v>7301</v>
      </c>
      <c r="F6073" s="9" t="s">
        <v>812</v>
      </c>
      <c r="G6073" s="9" t="s">
        <v>813</v>
      </c>
      <c r="H6073" s="9">
        <v>73</v>
      </c>
      <c r="I6073" s="9" t="s">
        <v>574</v>
      </c>
      <c r="J6073" s="9" t="s">
        <v>575</v>
      </c>
      <c r="K6073" s="10">
        <v>13.891999999999999</v>
      </c>
      <c r="L6073" s="10">
        <v>100.054</v>
      </c>
    </row>
    <row r="6074" spans="1:12">
      <c r="A6074" s="9">
        <v>4</v>
      </c>
      <c r="B6074" s="9">
        <v>730113</v>
      </c>
      <c r="C6074" s="9" t="s">
        <v>2600</v>
      </c>
      <c r="D6074" s="9" t="s">
        <v>2601</v>
      </c>
      <c r="E6074" s="9">
        <v>7301</v>
      </c>
      <c r="F6074" s="9" t="s">
        <v>812</v>
      </c>
      <c r="G6074" s="9" t="s">
        <v>813</v>
      </c>
      <c r="H6074" s="9">
        <v>73</v>
      </c>
      <c r="I6074" s="9" t="s">
        <v>574</v>
      </c>
      <c r="J6074" s="9" t="s">
        <v>575</v>
      </c>
      <c r="K6074" s="10">
        <v>13.866</v>
      </c>
      <c r="L6074" s="10">
        <v>99.989000000000004</v>
      </c>
    </row>
    <row r="6075" spans="1:12">
      <c r="A6075" s="9">
        <v>4</v>
      </c>
      <c r="B6075" s="9">
        <v>730312</v>
      </c>
      <c r="C6075" s="9" t="s">
        <v>2642</v>
      </c>
      <c r="D6075" s="9" t="s">
        <v>2643</v>
      </c>
      <c r="E6075" s="9">
        <v>7303</v>
      </c>
      <c r="F6075" s="9" t="s">
        <v>573</v>
      </c>
      <c r="G6075" s="9" t="s">
        <v>572</v>
      </c>
      <c r="H6075" s="9">
        <v>73</v>
      </c>
      <c r="I6075" s="9" t="s">
        <v>574</v>
      </c>
      <c r="J6075" s="9" t="s">
        <v>575</v>
      </c>
      <c r="K6075" s="10">
        <v>13.817</v>
      </c>
      <c r="L6075" s="10">
        <v>100.143</v>
      </c>
    </row>
    <row r="6076" spans="1:12">
      <c r="A6076" s="9">
        <v>4</v>
      </c>
      <c r="B6076" s="9">
        <v>730322</v>
      </c>
      <c r="C6076" s="9" t="s">
        <v>2710</v>
      </c>
      <c r="D6076" s="9" t="s">
        <v>2711</v>
      </c>
      <c r="E6076" s="9">
        <v>7303</v>
      </c>
      <c r="F6076" s="9" t="s">
        <v>573</v>
      </c>
      <c r="G6076" s="9" t="s">
        <v>572</v>
      </c>
      <c r="H6076" s="9">
        <v>73</v>
      </c>
      <c r="I6076" s="9" t="s">
        <v>574</v>
      </c>
      <c r="J6076" s="9" t="s">
        <v>575</v>
      </c>
      <c r="K6076" s="10">
        <v>13.827999999999999</v>
      </c>
      <c r="L6076" s="10">
        <v>100.233</v>
      </c>
    </row>
    <row r="6077" spans="1:12">
      <c r="A6077" s="9">
        <v>4</v>
      </c>
      <c r="B6077" s="9">
        <v>730114</v>
      </c>
      <c r="C6077" s="9" t="s">
        <v>2715</v>
      </c>
      <c r="D6077" s="9" t="s">
        <v>2716</v>
      </c>
      <c r="E6077" s="9">
        <v>7301</v>
      </c>
      <c r="F6077" s="9" t="s">
        <v>812</v>
      </c>
      <c r="G6077" s="9" t="s">
        <v>813</v>
      </c>
      <c r="H6077" s="9">
        <v>73</v>
      </c>
      <c r="I6077" s="9" t="s">
        <v>574</v>
      </c>
      <c r="J6077" s="9" t="s">
        <v>575</v>
      </c>
      <c r="K6077" s="10">
        <v>13.840999999999999</v>
      </c>
      <c r="L6077" s="10">
        <v>100.113</v>
      </c>
    </row>
    <row r="6078" spans="1:12">
      <c r="A6078" s="9">
        <v>4</v>
      </c>
      <c r="B6078" s="9">
        <v>730319</v>
      </c>
      <c r="C6078" s="9" t="s">
        <v>2779</v>
      </c>
      <c r="D6078" s="9" t="s">
        <v>2780</v>
      </c>
      <c r="E6078" s="9">
        <v>7303</v>
      </c>
      <c r="F6078" s="9" t="s">
        <v>573</v>
      </c>
      <c r="G6078" s="9" t="s">
        <v>572</v>
      </c>
      <c r="H6078" s="9">
        <v>73</v>
      </c>
      <c r="I6078" s="9" t="s">
        <v>574</v>
      </c>
      <c r="J6078" s="9" t="s">
        <v>575</v>
      </c>
      <c r="K6078" s="10">
        <v>13.885999999999999</v>
      </c>
      <c r="L6078" s="10">
        <v>100.182</v>
      </c>
    </row>
    <row r="6079" spans="1:12">
      <c r="A6079" s="9">
        <v>4</v>
      </c>
      <c r="B6079" s="9">
        <v>730314</v>
      </c>
      <c r="C6079" s="9" t="s">
        <v>2825</v>
      </c>
      <c r="D6079" s="9" t="s">
        <v>2826</v>
      </c>
      <c r="E6079" s="9">
        <v>7303</v>
      </c>
      <c r="F6079" s="9" t="s">
        <v>573</v>
      </c>
      <c r="G6079" s="9" t="s">
        <v>572</v>
      </c>
      <c r="H6079" s="9">
        <v>73</v>
      </c>
      <c r="I6079" s="9" t="s">
        <v>574</v>
      </c>
      <c r="J6079" s="9" t="s">
        <v>575</v>
      </c>
      <c r="K6079" s="10">
        <v>13.888999999999999</v>
      </c>
      <c r="L6079" s="10">
        <v>100.155</v>
      </c>
    </row>
    <row r="6080" spans="1:12">
      <c r="A6080" s="9">
        <v>4</v>
      </c>
      <c r="B6080" s="9">
        <v>730106</v>
      </c>
      <c r="C6080" s="9" t="s">
        <v>2870</v>
      </c>
      <c r="D6080" s="9" t="s">
        <v>2871</v>
      </c>
      <c r="E6080" s="9">
        <v>7301</v>
      </c>
      <c r="F6080" s="9" t="s">
        <v>812</v>
      </c>
      <c r="G6080" s="9" t="s">
        <v>813</v>
      </c>
      <c r="H6080" s="9">
        <v>73</v>
      </c>
      <c r="I6080" s="9" t="s">
        <v>574</v>
      </c>
      <c r="J6080" s="9" t="s">
        <v>575</v>
      </c>
      <c r="K6080" s="10">
        <v>13.864000000000001</v>
      </c>
      <c r="L6080" s="10">
        <v>100.07299999999999</v>
      </c>
    </row>
    <row r="6081" spans="1:12">
      <c r="A6081" s="9">
        <v>4</v>
      </c>
      <c r="B6081" s="9">
        <v>730116</v>
      </c>
      <c r="C6081" s="9" t="s">
        <v>2921</v>
      </c>
      <c r="D6081" s="9" t="s">
        <v>2922</v>
      </c>
      <c r="E6081" s="9">
        <v>7301</v>
      </c>
      <c r="F6081" s="9" t="s">
        <v>812</v>
      </c>
      <c r="G6081" s="9" t="s">
        <v>813</v>
      </c>
      <c r="H6081" s="9">
        <v>73</v>
      </c>
      <c r="I6081" s="9" t="s">
        <v>574</v>
      </c>
      <c r="J6081" s="9" t="s">
        <v>575</v>
      </c>
      <c r="K6081" s="10">
        <v>13.786</v>
      </c>
      <c r="L6081" s="10">
        <v>99.991</v>
      </c>
    </row>
    <row r="6082" spans="1:12">
      <c r="A6082" s="9">
        <v>4</v>
      </c>
      <c r="B6082" s="9">
        <v>730607</v>
      </c>
      <c r="C6082" s="9" t="s">
        <v>855</v>
      </c>
      <c r="D6082" s="9" t="s">
        <v>856</v>
      </c>
      <c r="E6082" s="9">
        <v>7306</v>
      </c>
      <c r="F6082" s="9" t="s">
        <v>1136</v>
      </c>
      <c r="G6082" s="9" t="s">
        <v>1137</v>
      </c>
      <c r="H6082" s="9">
        <v>73</v>
      </c>
      <c r="I6082" s="9" t="s">
        <v>574</v>
      </c>
      <c r="J6082" s="9" t="s">
        <v>575</v>
      </c>
      <c r="K6082" s="10">
        <v>13.702</v>
      </c>
      <c r="L6082" s="10">
        <v>100.2</v>
      </c>
    </row>
    <row r="6083" spans="1:12">
      <c r="A6083" s="9">
        <v>4</v>
      </c>
      <c r="B6083" s="9">
        <v>730611</v>
      </c>
      <c r="C6083" s="9" t="s">
        <v>3010</v>
      </c>
      <c r="D6083" s="9" t="s">
        <v>3011</v>
      </c>
      <c r="E6083" s="9">
        <v>7306</v>
      </c>
      <c r="F6083" s="9" t="s">
        <v>1136</v>
      </c>
      <c r="G6083" s="9" t="s">
        <v>1137</v>
      </c>
      <c r="H6083" s="9">
        <v>73</v>
      </c>
      <c r="I6083" s="9" t="s">
        <v>574</v>
      </c>
      <c r="J6083" s="9" t="s">
        <v>575</v>
      </c>
      <c r="K6083" s="10">
        <v>13.734</v>
      </c>
      <c r="L6083" s="10">
        <v>100.17400000000001</v>
      </c>
    </row>
    <row r="6084" spans="1:12">
      <c r="A6084" s="9">
        <v>4</v>
      </c>
      <c r="B6084" s="9">
        <v>730317</v>
      </c>
      <c r="C6084" s="9" t="s">
        <v>3060</v>
      </c>
      <c r="D6084" s="9" t="s">
        <v>3061</v>
      </c>
      <c r="E6084" s="9">
        <v>7303</v>
      </c>
      <c r="F6084" s="9" t="s">
        <v>573</v>
      </c>
      <c r="G6084" s="9" t="s">
        <v>572</v>
      </c>
      <c r="H6084" s="9">
        <v>73</v>
      </c>
      <c r="I6084" s="9" t="s">
        <v>574</v>
      </c>
      <c r="J6084" s="9" t="s">
        <v>575</v>
      </c>
      <c r="K6084" s="10">
        <v>13.859</v>
      </c>
      <c r="L6084" s="10">
        <v>100.244</v>
      </c>
    </row>
    <row r="6085" spans="1:12">
      <c r="A6085" s="9">
        <v>4</v>
      </c>
      <c r="B6085" s="9">
        <v>730311</v>
      </c>
      <c r="C6085" s="9" t="s">
        <v>3068</v>
      </c>
      <c r="D6085" s="9" t="s">
        <v>3069</v>
      </c>
      <c r="E6085" s="9">
        <v>7303</v>
      </c>
      <c r="F6085" s="9" t="s">
        <v>573</v>
      </c>
      <c r="G6085" s="9" t="s">
        <v>572</v>
      </c>
      <c r="H6085" s="9">
        <v>73</v>
      </c>
      <c r="I6085" s="9" t="s">
        <v>574</v>
      </c>
      <c r="J6085" s="9" t="s">
        <v>575</v>
      </c>
      <c r="K6085" s="10">
        <v>13.726000000000001</v>
      </c>
      <c r="L6085" s="10">
        <v>100.126</v>
      </c>
    </row>
    <row r="6086" spans="1:12">
      <c r="A6086" s="9">
        <v>4</v>
      </c>
      <c r="B6086" s="9">
        <v>730120</v>
      </c>
      <c r="C6086" s="9" t="s">
        <v>3126</v>
      </c>
      <c r="D6086" s="9" t="s">
        <v>3127</v>
      </c>
      <c r="E6086" s="9">
        <v>7301</v>
      </c>
      <c r="F6086" s="9" t="s">
        <v>812</v>
      </c>
      <c r="G6086" s="9" t="s">
        <v>813</v>
      </c>
      <c r="H6086" s="9">
        <v>73</v>
      </c>
      <c r="I6086" s="9" t="s">
        <v>574</v>
      </c>
      <c r="J6086" s="9" t="s">
        <v>575</v>
      </c>
      <c r="K6086" s="10">
        <v>13.75</v>
      </c>
      <c r="L6086" s="10">
        <v>99.974999999999994</v>
      </c>
    </row>
    <row r="6087" spans="1:12">
      <c r="A6087" s="9">
        <v>4</v>
      </c>
      <c r="B6087" s="9">
        <v>730514</v>
      </c>
      <c r="C6087" s="9" t="s">
        <v>3159</v>
      </c>
      <c r="D6087" s="9" t="s">
        <v>1640</v>
      </c>
      <c r="E6087" s="9">
        <v>7305</v>
      </c>
      <c r="F6087" s="9" t="s">
        <v>3160</v>
      </c>
      <c r="G6087" s="9" t="s">
        <v>1221</v>
      </c>
      <c r="H6087" s="9">
        <v>73</v>
      </c>
      <c r="I6087" s="9" t="s">
        <v>574</v>
      </c>
      <c r="J6087" s="9" t="s">
        <v>575</v>
      </c>
      <c r="K6087" s="10">
        <v>13.954000000000001</v>
      </c>
      <c r="L6087" s="10">
        <v>100.199</v>
      </c>
    </row>
    <row r="6088" spans="1:12">
      <c r="A6088" s="9">
        <v>4</v>
      </c>
      <c r="B6088" s="9">
        <v>730404</v>
      </c>
      <c r="C6088" s="9" t="s">
        <v>3273</v>
      </c>
      <c r="D6088" s="9" t="s">
        <v>3274</v>
      </c>
      <c r="E6088" s="9">
        <v>7304</v>
      </c>
      <c r="F6088" s="9" t="s">
        <v>2071</v>
      </c>
      <c r="G6088" s="9" t="s">
        <v>2072</v>
      </c>
      <c r="H6088" s="9">
        <v>73</v>
      </c>
      <c r="I6088" s="9" t="s">
        <v>574</v>
      </c>
      <c r="J6088" s="9" t="s">
        <v>575</v>
      </c>
      <c r="K6088" s="10">
        <v>13.936</v>
      </c>
      <c r="L6088" s="10">
        <v>100.124</v>
      </c>
    </row>
    <row r="6089" spans="1:12">
      <c r="A6089" s="9">
        <v>4</v>
      </c>
      <c r="B6089" s="9">
        <v>730310</v>
      </c>
      <c r="C6089" s="9" t="s">
        <v>1488</v>
      </c>
      <c r="D6089" s="9" t="s">
        <v>1489</v>
      </c>
      <c r="E6089" s="9">
        <v>7303</v>
      </c>
      <c r="F6089" s="9" t="s">
        <v>573</v>
      </c>
      <c r="G6089" s="9" t="s">
        <v>572</v>
      </c>
      <c r="H6089" s="9">
        <v>73</v>
      </c>
      <c r="I6089" s="9" t="s">
        <v>574</v>
      </c>
      <c r="J6089" s="9" t="s">
        <v>575</v>
      </c>
      <c r="K6089" s="10">
        <v>13.756</v>
      </c>
      <c r="L6089" s="10">
        <v>100.134</v>
      </c>
    </row>
    <row r="6090" spans="1:12">
      <c r="A6090" s="9">
        <v>4</v>
      </c>
      <c r="B6090" s="9">
        <v>730109</v>
      </c>
      <c r="C6090" s="9" t="s">
        <v>3436</v>
      </c>
      <c r="D6090" s="9" t="s">
        <v>3437</v>
      </c>
      <c r="E6090" s="9">
        <v>7301</v>
      </c>
      <c r="F6090" s="9" t="s">
        <v>812</v>
      </c>
      <c r="G6090" s="9" t="s">
        <v>813</v>
      </c>
      <c r="H6090" s="9">
        <v>73</v>
      </c>
      <c r="I6090" s="9" t="s">
        <v>574</v>
      </c>
      <c r="J6090" s="9" t="s">
        <v>575</v>
      </c>
      <c r="K6090" s="10">
        <v>13.782</v>
      </c>
      <c r="L6090" s="10">
        <v>100.077</v>
      </c>
    </row>
    <row r="6091" spans="1:12">
      <c r="A6091" s="9">
        <v>4</v>
      </c>
      <c r="B6091" s="9">
        <v>730215</v>
      </c>
      <c r="C6091" s="9" t="s">
        <v>3538</v>
      </c>
      <c r="D6091" s="9" t="s">
        <v>3539</v>
      </c>
      <c r="E6091" s="9">
        <v>7302</v>
      </c>
      <c r="F6091" s="9" t="s">
        <v>2062</v>
      </c>
      <c r="G6091" s="9" t="s">
        <v>2063</v>
      </c>
      <c r="H6091" s="9">
        <v>73</v>
      </c>
      <c r="I6091" s="9" t="s">
        <v>574</v>
      </c>
      <c r="J6091" s="9" t="s">
        <v>575</v>
      </c>
      <c r="K6091" s="10">
        <v>13.99</v>
      </c>
      <c r="L6091" s="10">
        <v>100.027</v>
      </c>
    </row>
    <row r="6092" spans="1:12">
      <c r="A6092" s="9">
        <v>4</v>
      </c>
      <c r="B6092" s="9">
        <v>730213</v>
      </c>
      <c r="C6092" s="9" t="s">
        <v>3634</v>
      </c>
      <c r="D6092" s="9" t="s">
        <v>3635</v>
      </c>
      <c r="E6092" s="9">
        <v>7302</v>
      </c>
      <c r="F6092" s="9" t="s">
        <v>2062</v>
      </c>
      <c r="G6092" s="9" t="s">
        <v>2063</v>
      </c>
      <c r="H6092" s="9">
        <v>73</v>
      </c>
      <c r="I6092" s="9" t="s">
        <v>574</v>
      </c>
      <c r="J6092" s="9" t="s">
        <v>575</v>
      </c>
      <c r="K6092" s="10">
        <v>14.003</v>
      </c>
      <c r="L6092" s="10">
        <v>99.917000000000002</v>
      </c>
    </row>
    <row r="6093" spans="1:12">
      <c r="A6093" s="9">
        <v>4</v>
      </c>
      <c r="B6093" s="9">
        <v>730123</v>
      </c>
      <c r="C6093" s="9" t="s">
        <v>3776</v>
      </c>
      <c r="D6093" s="9" t="s">
        <v>3777</v>
      </c>
      <c r="E6093" s="9">
        <v>7301</v>
      </c>
      <c r="F6093" s="9" t="s">
        <v>812</v>
      </c>
      <c r="G6093" s="9" t="s">
        <v>813</v>
      </c>
      <c r="H6093" s="9">
        <v>73</v>
      </c>
      <c r="I6093" s="9" t="s">
        <v>574</v>
      </c>
      <c r="J6093" s="9" t="s">
        <v>575</v>
      </c>
      <c r="K6093" s="10">
        <v>13.878</v>
      </c>
      <c r="L6093" s="10">
        <v>100.021</v>
      </c>
    </row>
    <row r="6094" spans="1:12">
      <c r="A6094" s="9">
        <v>4</v>
      </c>
      <c r="B6094" s="9">
        <v>730408</v>
      </c>
      <c r="C6094" s="9" t="s">
        <v>3863</v>
      </c>
      <c r="D6094" s="9" t="s">
        <v>3864</v>
      </c>
      <c r="E6094" s="9">
        <v>7304</v>
      </c>
      <c r="F6094" s="9" t="s">
        <v>2071</v>
      </c>
      <c r="G6094" s="9" t="s">
        <v>2072</v>
      </c>
      <c r="H6094" s="9">
        <v>73</v>
      </c>
      <c r="I6094" s="9" t="s">
        <v>574</v>
      </c>
      <c r="J6094" s="9" t="s">
        <v>575</v>
      </c>
      <c r="K6094" s="10">
        <v>14.023999999999999</v>
      </c>
      <c r="L6094" s="10">
        <v>100.074</v>
      </c>
    </row>
    <row r="6095" spans="1:12">
      <c r="A6095" s="9">
        <v>4</v>
      </c>
      <c r="B6095" s="9">
        <v>730205</v>
      </c>
      <c r="C6095" s="9" t="s">
        <v>4233</v>
      </c>
      <c r="D6095" s="9" t="s">
        <v>4234</v>
      </c>
      <c r="E6095" s="9">
        <v>7302</v>
      </c>
      <c r="F6095" s="9" t="s">
        <v>2062</v>
      </c>
      <c r="G6095" s="9" t="s">
        <v>2063</v>
      </c>
      <c r="H6095" s="9">
        <v>73</v>
      </c>
      <c r="I6095" s="9" t="s">
        <v>574</v>
      </c>
      <c r="J6095" s="9" t="s">
        <v>575</v>
      </c>
      <c r="K6095" s="10">
        <v>13.965</v>
      </c>
      <c r="L6095" s="10">
        <v>99.962999999999994</v>
      </c>
    </row>
    <row r="6096" spans="1:12">
      <c r="A6096" s="9">
        <v>4</v>
      </c>
      <c r="B6096" s="9">
        <v>730207</v>
      </c>
      <c r="C6096" s="9" t="s">
        <v>4235</v>
      </c>
      <c r="D6096" s="9" t="s">
        <v>4236</v>
      </c>
      <c r="E6096" s="9">
        <v>7302</v>
      </c>
      <c r="F6096" s="9" t="s">
        <v>2062</v>
      </c>
      <c r="G6096" s="9" t="s">
        <v>2063</v>
      </c>
      <c r="H6096" s="9">
        <v>73</v>
      </c>
      <c r="I6096" s="9" t="s">
        <v>574</v>
      </c>
      <c r="J6096" s="9" t="s">
        <v>575</v>
      </c>
      <c r="K6096" s="10">
        <v>14.041</v>
      </c>
      <c r="L6096" s="10">
        <v>99.935000000000002</v>
      </c>
    </row>
    <row r="6097" spans="1:12">
      <c r="A6097" s="9">
        <v>4</v>
      </c>
      <c r="B6097" s="9">
        <v>730403</v>
      </c>
      <c r="C6097" s="9" t="s">
        <v>4384</v>
      </c>
      <c r="D6097" s="9" t="s">
        <v>4385</v>
      </c>
      <c r="E6097" s="9">
        <v>7304</v>
      </c>
      <c r="F6097" s="9" t="s">
        <v>2071</v>
      </c>
      <c r="G6097" s="9" t="s">
        <v>2072</v>
      </c>
      <c r="H6097" s="9">
        <v>73</v>
      </c>
      <c r="I6097" s="9" t="s">
        <v>574</v>
      </c>
      <c r="J6097" s="9" t="s">
        <v>575</v>
      </c>
      <c r="K6097" s="10">
        <v>13.957000000000001</v>
      </c>
      <c r="L6097" s="10">
        <v>100.044</v>
      </c>
    </row>
    <row r="6098" spans="1:12">
      <c r="A6098" s="9">
        <v>4</v>
      </c>
      <c r="B6098" s="9">
        <v>730608</v>
      </c>
      <c r="C6098" s="9" t="s">
        <v>4388</v>
      </c>
      <c r="D6098" s="9" t="s">
        <v>4389</v>
      </c>
      <c r="E6098" s="9">
        <v>7306</v>
      </c>
      <c r="F6098" s="9" t="s">
        <v>1136</v>
      </c>
      <c r="G6098" s="9" t="s">
        <v>1137</v>
      </c>
      <c r="H6098" s="9">
        <v>73</v>
      </c>
      <c r="I6098" s="9" t="s">
        <v>574</v>
      </c>
      <c r="J6098" s="9" t="s">
        <v>575</v>
      </c>
      <c r="K6098" s="10">
        <v>13.737</v>
      </c>
      <c r="L6098" s="10">
        <v>100.283</v>
      </c>
    </row>
    <row r="6099" spans="1:12">
      <c r="A6099" s="9">
        <v>4</v>
      </c>
      <c r="B6099" s="9">
        <v>730212</v>
      </c>
      <c r="C6099" s="9" t="s">
        <v>4390</v>
      </c>
      <c r="D6099" s="9" t="s">
        <v>2063</v>
      </c>
      <c r="E6099" s="9">
        <v>7302</v>
      </c>
      <c r="F6099" s="9" t="s">
        <v>2062</v>
      </c>
      <c r="G6099" s="9" t="s">
        <v>2063</v>
      </c>
      <c r="H6099" s="9">
        <v>73</v>
      </c>
      <c r="I6099" s="9" t="s">
        <v>574</v>
      </c>
      <c r="J6099" s="9" t="s">
        <v>575</v>
      </c>
      <c r="K6099" s="10">
        <v>14.023999999999999</v>
      </c>
      <c r="L6099" s="10">
        <v>99.980999999999995</v>
      </c>
    </row>
    <row r="6100" spans="1:12">
      <c r="A6100" s="9">
        <v>4</v>
      </c>
      <c r="B6100" s="9">
        <v>730701</v>
      </c>
      <c r="C6100" s="9" t="s">
        <v>4412</v>
      </c>
      <c r="D6100" s="9" t="s">
        <v>4413</v>
      </c>
      <c r="E6100" s="9">
        <v>7307</v>
      </c>
      <c r="F6100" s="9" t="s">
        <v>2469</v>
      </c>
      <c r="G6100" s="9" t="s">
        <v>2470</v>
      </c>
      <c r="H6100" s="9">
        <v>73</v>
      </c>
      <c r="I6100" s="9" t="s">
        <v>574</v>
      </c>
      <c r="J6100" s="9" t="s">
        <v>575</v>
      </c>
      <c r="K6100" s="10">
        <v>13.813000000000001</v>
      </c>
      <c r="L6100" s="10">
        <v>100.30500000000001</v>
      </c>
    </row>
    <row r="6101" spans="1:12">
      <c r="A6101" s="9">
        <v>4</v>
      </c>
      <c r="B6101" s="9">
        <v>730402</v>
      </c>
      <c r="C6101" s="9" t="s">
        <v>4525</v>
      </c>
      <c r="D6101" s="9" t="s">
        <v>4526</v>
      </c>
      <c r="E6101" s="9">
        <v>7304</v>
      </c>
      <c r="F6101" s="9" t="s">
        <v>2071</v>
      </c>
      <c r="G6101" s="9" t="s">
        <v>2072</v>
      </c>
      <c r="H6101" s="9">
        <v>73</v>
      </c>
      <c r="I6101" s="9" t="s">
        <v>574</v>
      </c>
      <c r="J6101" s="9" t="s">
        <v>575</v>
      </c>
      <c r="K6101" s="10">
        <v>13.93</v>
      </c>
      <c r="L6101" s="10">
        <v>100.084</v>
      </c>
    </row>
    <row r="6102" spans="1:12">
      <c r="A6102" s="9">
        <v>4</v>
      </c>
      <c r="B6102" s="9">
        <v>730313</v>
      </c>
      <c r="C6102" s="9" t="s">
        <v>4535</v>
      </c>
      <c r="D6102" s="9" t="s">
        <v>4536</v>
      </c>
      <c r="E6102" s="9">
        <v>7303</v>
      </c>
      <c r="F6102" s="9" t="s">
        <v>573</v>
      </c>
      <c r="G6102" s="9" t="s">
        <v>572</v>
      </c>
      <c r="H6102" s="9">
        <v>73</v>
      </c>
      <c r="I6102" s="9" t="s">
        <v>574</v>
      </c>
      <c r="J6102" s="9" t="s">
        <v>575</v>
      </c>
      <c r="K6102" s="10">
        <v>13.856999999999999</v>
      </c>
      <c r="L6102" s="10">
        <v>100.14700000000001</v>
      </c>
    </row>
    <row r="6103" spans="1:12">
      <c r="A6103" s="9">
        <v>4</v>
      </c>
      <c r="B6103" s="9">
        <v>730401</v>
      </c>
      <c r="C6103" s="9" t="s">
        <v>956</v>
      </c>
      <c r="D6103" s="9" t="s">
        <v>957</v>
      </c>
      <c r="E6103" s="9">
        <v>7304</v>
      </c>
      <c r="F6103" s="9" t="s">
        <v>2071</v>
      </c>
      <c r="G6103" s="9" t="s">
        <v>2072</v>
      </c>
      <c r="H6103" s="9">
        <v>73</v>
      </c>
      <c r="I6103" s="9" t="s">
        <v>574</v>
      </c>
      <c r="J6103" s="9" t="s">
        <v>575</v>
      </c>
      <c r="K6103" s="10">
        <v>13.978</v>
      </c>
      <c r="L6103" s="10">
        <v>100.083</v>
      </c>
    </row>
    <row r="6104" spans="1:12">
      <c r="A6104" s="9">
        <v>4</v>
      </c>
      <c r="B6104" s="9">
        <v>730509</v>
      </c>
      <c r="C6104" s="9" t="s">
        <v>4635</v>
      </c>
      <c r="D6104" s="9" t="s">
        <v>2072</v>
      </c>
      <c r="E6104" s="9">
        <v>7305</v>
      </c>
      <c r="F6104" s="9" t="s">
        <v>3160</v>
      </c>
      <c r="G6104" s="9" t="s">
        <v>1221</v>
      </c>
      <c r="H6104" s="9">
        <v>73</v>
      </c>
      <c r="I6104" s="9" t="s">
        <v>574</v>
      </c>
      <c r="J6104" s="9" t="s">
        <v>575</v>
      </c>
      <c r="K6104" s="10">
        <v>13.999000000000001</v>
      </c>
      <c r="L6104" s="10">
        <v>100.123</v>
      </c>
    </row>
    <row r="6105" spans="1:12">
      <c r="A6105" s="9">
        <v>4</v>
      </c>
      <c r="B6105" s="9">
        <v>730512</v>
      </c>
      <c r="C6105" s="9" t="s">
        <v>4882</v>
      </c>
      <c r="D6105" s="9" t="s">
        <v>4883</v>
      </c>
      <c r="E6105" s="9">
        <v>7305</v>
      </c>
      <c r="F6105" s="9" t="s">
        <v>3160</v>
      </c>
      <c r="G6105" s="9" t="s">
        <v>1221</v>
      </c>
      <c r="H6105" s="9">
        <v>73</v>
      </c>
      <c r="I6105" s="9" t="s">
        <v>574</v>
      </c>
      <c r="J6105" s="9" t="s">
        <v>575</v>
      </c>
      <c r="K6105" s="10">
        <v>13.991</v>
      </c>
      <c r="L6105" s="10">
        <v>100.22199999999999</v>
      </c>
    </row>
    <row r="6106" spans="1:12">
      <c r="A6106" s="9">
        <v>4</v>
      </c>
      <c r="B6106" s="9">
        <v>730702</v>
      </c>
      <c r="C6106" s="9" t="s">
        <v>4933</v>
      </c>
      <c r="D6106" s="9" t="s">
        <v>4934</v>
      </c>
      <c r="E6106" s="9">
        <v>7307</v>
      </c>
      <c r="F6106" s="9" t="s">
        <v>2469</v>
      </c>
      <c r="G6106" s="9" t="s">
        <v>2470</v>
      </c>
      <c r="H6106" s="9">
        <v>73</v>
      </c>
      <c r="I6106" s="9" t="s">
        <v>574</v>
      </c>
      <c r="J6106" s="9" t="s">
        <v>575</v>
      </c>
      <c r="K6106" s="10">
        <v>13.862</v>
      </c>
      <c r="L6106" s="10">
        <v>100.28100000000001</v>
      </c>
    </row>
    <row r="6107" spans="1:12">
      <c r="A6107" s="9">
        <v>4</v>
      </c>
      <c r="B6107" s="9">
        <v>730102</v>
      </c>
      <c r="C6107" s="9" t="s">
        <v>4987</v>
      </c>
      <c r="D6107" s="9" t="s">
        <v>4988</v>
      </c>
      <c r="E6107" s="9">
        <v>7301</v>
      </c>
      <c r="F6107" s="9" t="s">
        <v>812</v>
      </c>
      <c r="G6107" s="9" t="s">
        <v>813</v>
      </c>
      <c r="H6107" s="9">
        <v>73</v>
      </c>
      <c r="I6107" s="9" t="s">
        <v>574</v>
      </c>
      <c r="J6107" s="9" t="s">
        <v>575</v>
      </c>
      <c r="K6107" s="10">
        <v>13.754</v>
      </c>
      <c r="L6107" s="10">
        <v>100.03400000000001</v>
      </c>
    </row>
    <row r="6108" spans="1:12">
      <c r="A6108" s="9">
        <v>4</v>
      </c>
      <c r="B6108" s="9">
        <v>730502</v>
      </c>
      <c r="C6108" s="9" t="s">
        <v>5033</v>
      </c>
      <c r="D6108" s="9" t="s">
        <v>5034</v>
      </c>
      <c r="E6108" s="9">
        <v>7305</v>
      </c>
      <c r="F6108" s="9" t="s">
        <v>3160</v>
      </c>
      <c r="G6108" s="9" t="s">
        <v>1221</v>
      </c>
      <c r="H6108" s="9">
        <v>73</v>
      </c>
      <c r="I6108" s="9" t="s">
        <v>574</v>
      </c>
      <c r="J6108" s="9" t="s">
        <v>575</v>
      </c>
      <c r="K6108" s="10">
        <v>13.97</v>
      </c>
      <c r="L6108" s="10">
        <v>100.158</v>
      </c>
    </row>
    <row r="6109" spans="1:12">
      <c r="A6109" s="9">
        <v>4</v>
      </c>
      <c r="B6109" s="9">
        <v>730208</v>
      </c>
      <c r="C6109" s="9" t="s">
        <v>5112</v>
      </c>
      <c r="D6109" s="9" t="s">
        <v>5113</v>
      </c>
      <c r="E6109" s="9">
        <v>7302</v>
      </c>
      <c r="F6109" s="9" t="s">
        <v>2062</v>
      </c>
      <c r="G6109" s="9" t="s">
        <v>2063</v>
      </c>
      <c r="H6109" s="9">
        <v>73</v>
      </c>
      <c r="I6109" s="9" t="s">
        <v>574</v>
      </c>
      <c r="J6109" s="9" t="s">
        <v>575</v>
      </c>
      <c r="K6109" s="10">
        <v>14.022</v>
      </c>
      <c r="L6109" s="10">
        <v>100.035</v>
      </c>
    </row>
    <row r="6110" spans="1:12">
      <c r="A6110" s="9">
        <v>4</v>
      </c>
      <c r="B6110" s="9">
        <v>730209</v>
      </c>
      <c r="C6110" s="9" t="s">
        <v>5234</v>
      </c>
      <c r="D6110" s="9" t="s">
        <v>5235</v>
      </c>
      <c r="E6110" s="9">
        <v>7302</v>
      </c>
      <c r="F6110" s="9" t="s">
        <v>2062</v>
      </c>
      <c r="G6110" s="9" t="s">
        <v>2063</v>
      </c>
      <c r="H6110" s="9">
        <v>73</v>
      </c>
      <c r="I6110" s="9" t="s">
        <v>574</v>
      </c>
      <c r="J6110" s="9" t="s">
        <v>575</v>
      </c>
      <c r="K6110" s="10">
        <v>14.096</v>
      </c>
      <c r="L6110" s="10">
        <v>100.04300000000001</v>
      </c>
    </row>
    <row r="6111" spans="1:12">
      <c r="A6111" s="9">
        <v>4</v>
      </c>
      <c r="B6111" s="9">
        <v>730613</v>
      </c>
      <c r="C6111" s="9" t="s">
        <v>5240</v>
      </c>
      <c r="D6111" s="9" t="s">
        <v>5241</v>
      </c>
      <c r="E6111" s="9">
        <v>7306</v>
      </c>
      <c r="F6111" s="9" t="s">
        <v>1136</v>
      </c>
      <c r="G6111" s="9" t="s">
        <v>1137</v>
      </c>
      <c r="H6111" s="9">
        <v>73</v>
      </c>
      <c r="I6111" s="9" t="s">
        <v>574</v>
      </c>
      <c r="J6111" s="9" t="s">
        <v>575</v>
      </c>
      <c r="K6111" s="10">
        <v>13.677</v>
      </c>
      <c r="L6111" s="10">
        <v>100.092</v>
      </c>
    </row>
    <row r="6112" spans="1:12">
      <c r="A6112" s="9">
        <v>4</v>
      </c>
      <c r="B6112" s="9">
        <v>730125</v>
      </c>
      <c r="C6112" s="9" t="s">
        <v>3058</v>
      </c>
      <c r="D6112" s="9" t="s">
        <v>3059</v>
      </c>
      <c r="E6112" s="9">
        <v>7301</v>
      </c>
      <c r="F6112" s="9" t="s">
        <v>812</v>
      </c>
      <c r="G6112" s="9" t="s">
        <v>813</v>
      </c>
      <c r="H6112" s="9">
        <v>73</v>
      </c>
      <c r="I6112" s="9" t="s">
        <v>574</v>
      </c>
      <c r="J6112" s="9" t="s">
        <v>575</v>
      </c>
      <c r="K6112" s="10">
        <v>13.868</v>
      </c>
      <c r="L6112" s="10">
        <v>99.929000000000002</v>
      </c>
    </row>
    <row r="6113" spans="1:12">
      <c r="A6113" s="9">
        <v>4</v>
      </c>
      <c r="B6113" s="9">
        <v>730513</v>
      </c>
      <c r="C6113" s="9" t="s">
        <v>5516</v>
      </c>
      <c r="D6113" s="9" t="s">
        <v>5517</v>
      </c>
      <c r="E6113" s="9">
        <v>7305</v>
      </c>
      <c r="F6113" s="9" t="s">
        <v>3160</v>
      </c>
      <c r="G6113" s="9" t="s">
        <v>1221</v>
      </c>
      <c r="H6113" s="9">
        <v>73</v>
      </c>
      <c r="I6113" s="9" t="s">
        <v>574</v>
      </c>
      <c r="J6113" s="9" t="s">
        <v>575</v>
      </c>
      <c r="K6113" s="10">
        <v>13.952999999999999</v>
      </c>
      <c r="L6113" s="10">
        <v>100.262</v>
      </c>
    </row>
    <row r="6114" spans="1:12">
      <c r="A6114" s="9">
        <v>4</v>
      </c>
      <c r="B6114" s="9">
        <v>730214</v>
      </c>
      <c r="C6114" s="9" t="s">
        <v>1795</v>
      </c>
      <c r="D6114" s="9" t="s">
        <v>1796</v>
      </c>
      <c r="E6114" s="9">
        <v>7302</v>
      </c>
      <c r="F6114" s="9" t="s">
        <v>2062</v>
      </c>
      <c r="G6114" s="9" t="s">
        <v>2063</v>
      </c>
      <c r="H6114" s="9">
        <v>73</v>
      </c>
      <c r="I6114" s="9" t="s">
        <v>574</v>
      </c>
      <c r="J6114" s="9" t="s">
        <v>575</v>
      </c>
      <c r="K6114" s="10">
        <v>14.004</v>
      </c>
      <c r="L6114" s="10">
        <v>99.864999999999995</v>
      </c>
    </row>
    <row r="6115" spans="1:12">
      <c r="A6115" s="9">
        <v>4</v>
      </c>
      <c r="B6115" s="9">
        <v>730210</v>
      </c>
      <c r="C6115" s="9" t="s">
        <v>5622</v>
      </c>
      <c r="D6115" s="9" t="s">
        <v>5623</v>
      </c>
      <c r="E6115" s="9">
        <v>7302</v>
      </c>
      <c r="F6115" s="9" t="s">
        <v>2062</v>
      </c>
      <c r="G6115" s="9" t="s">
        <v>2063</v>
      </c>
      <c r="H6115" s="9">
        <v>73</v>
      </c>
      <c r="I6115" s="9" t="s">
        <v>574</v>
      </c>
      <c r="J6115" s="9" t="s">
        <v>575</v>
      </c>
      <c r="K6115" s="10">
        <v>13.968999999999999</v>
      </c>
      <c r="L6115" s="10">
        <v>99.921000000000006</v>
      </c>
    </row>
    <row r="6116" spans="1:12">
      <c r="A6116" s="9">
        <v>4</v>
      </c>
      <c r="B6116" s="9">
        <v>730124</v>
      </c>
      <c r="C6116" s="9" t="s">
        <v>5630</v>
      </c>
      <c r="D6116" s="9" t="s">
        <v>5631</v>
      </c>
      <c r="E6116" s="9">
        <v>7301</v>
      </c>
      <c r="F6116" s="9" t="s">
        <v>812</v>
      </c>
      <c r="G6116" s="9" t="s">
        <v>813</v>
      </c>
      <c r="H6116" s="9">
        <v>73</v>
      </c>
      <c r="I6116" s="9" t="s">
        <v>574</v>
      </c>
      <c r="J6116" s="9" t="s">
        <v>575</v>
      </c>
      <c r="K6116" s="10">
        <v>13.914</v>
      </c>
      <c r="L6116" s="10">
        <v>99.951999999999998</v>
      </c>
    </row>
    <row r="6117" spans="1:12">
      <c r="A6117" s="9">
        <v>4</v>
      </c>
      <c r="B6117" s="9">
        <v>730612</v>
      </c>
      <c r="C6117" s="9" t="s">
        <v>5687</v>
      </c>
      <c r="D6117" s="9" t="s">
        <v>5688</v>
      </c>
      <c r="E6117" s="9">
        <v>7306</v>
      </c>
      <c r="F6117" s="9" t="s">
        <v>1136</v>
      </c>
      <c r="G6117" s="9" t="s">
        <v>1137</v>
      </c>
      <c r="H6117" s="9">
        <v>73</v>
      </c>
      <c r="I6117" s="9" t="s">
        <v>574</v>
      </c>
      <c r="J6117" s="9" t="s">
        <v>575</v>
      </c>
      <c r="K6117" s="10">
        <v>13.698</v>
      </c>
      <c r="L6117" s="10">
        <v>100.15</v>
      </c>
    </row>
    <row r="6118" spans="1:12">
      <c r="A6118" s="9">
        <v>4</v>
      </c>
      <c r="B6118" s="9">
        <v>730507</v>
      </c>
      <c r="C6118" s="9" t="s">
        <v>5728</v>
      </c>
      <c r="D6118" s="9" t="s">
        <v>5729</v>
      </c>
      <c r="E6118" s="9">
        <v>7305</v>
      </c>
      <c r="F6118" s="9" t="s">
        <v>3160</v>
      </c>
      <c r="G6118" s="9" t="s">
        <v>1221</v>
      </c>
      <c r="H6118" s="9">
        <v>73</v>
      </c>
      <c r="I6118" s="9" t="s">
        <v>574</v>
      </c>
      <c r="J6118" s="9" t="s">
        <v>575</v>
      </c>
      <c r="K6118" s="10">
        <v>14.103999999999999</v>
      </c>
      <c r="L6118" s="10">
        <v>100.14700000000001</v>
      </c>
    </row>
    <row r="6119" spans="1:12">
      <c r="A6119" s="9">
        <v>4</v>
      </c>
      <c r="B6119" s="9">
        <v>730118</v>
      </c>
      <c r="C6119" s="9" t="s">
        <v>5761</v>
      </c>
      <c r="D6119" s="9" t="s">
        <v>5762</v>
      </c>
      <c r="E6119" s="9">
        <v>7301</v>
      </c>
      <c r="F6119" s="9" t="s">
        <v>812</v>
      </c>
      <c r="G6119" s="9" t="s">
        <v>813</v>
      </c>
      <c r="H6119" s="9">
        <v>73</v>
      </c>
      <c r="I6119" s="9" t="s">
        <v>574</v>
      </c>
      <c r="J6119" s="9" t="s">
        <v>575</v>
      </c>
      <c r="K6119" s="10">
        <v>13.84</v>
      </c>
      <c r="L6119" s="10">
        <v>99.977999999999994</v>
      </c>
    </row>
    <row r="6120" spans="1:12">
      <c r="A6120" s="9">
        <v>4</v>
      </c>
      <c r="B6120" s="9">
        <v>730501</v>
      </c>
      <c r="C6120" s="9" t="s">
        <v>1220</v>
      </c>
      <c r="D6120" s="9" t="s">
        <v>1221</v>
      </c>
      <c r="E6120" s="9">
        <v>7305</v>
      </c>
      <c r="F6120" s="9" t="s">
        <v>3160</v>
      </c>
      <c r="G6120" s="9" t="s">
        <v>1221</v>
      </c>
      <c r="H6120" s="9">
        <v>73</v>
      </c>
      <c r="I6120" s="9" t="s">
        <v>574</v>
      </c>
      <c r="J6120" s="9" t="s">
        <v>575</v>
      </c>
      <c r="K6120" s="10">
        <v>14.013999999999999</v>
      </c>
      <c r="L6120" s="10">
        <v>100.151</v>
      </c>
    </row>
    <row r="6121" spans="1:12">
      <c r="A6121" s="9">
        <v>4</v>
      </c>
      <c r="B6121" s="9">
        <v>730515</v>
      </c>
      <c r="C6121" s="9" t="s">
        <v>5888</v>
      </c>
      <c r="D6121" s="9" t="s">
        <v>5889</v>
      </c>
      <c r="E6121" s="9">
        <v>7305</v>
      </c>
      <c r="F6121" s="9" t="s">
        <v>3160</v>
      </c>
      <c r="G6121" s="9" t="s">
        <v>1221</v>
      </c>
      <c r="H6121" s="9">
        <v>73</v>
      </c>
      <c r="I6121" s="9" t="s">
        <v>574</v>
      </c>
      <c r="J6121" s="9" t="s">
        <v>575</v>
      </c>
      <c r="K6121" s="10">
        <v>14.064</v>
      </c>
      <c r="L6121" s="10">
        <v>100.116</v>
      </c>
    </row>
    <row r="6122" spans="1:12">
      <c r="A6122" s="9">
        <v>4</v>
      </c>
      <c r="B6122" s="9">
        <v>730511</v>
      </c>
      <c r="C6122" s="9" t="s">
        <v>5952</v>
      </c>
      <c r="D6122" s="9" t="s">
        <v>5953</v>
      </c>
      <c r="E6122" s="9">
        <v>7305</v>
      </c>
      <c r="F6122" s="9" t="s">
        <v>3160</v>
      </c>
      <c r="G6122" s="9" t="s">
        <v>1221</v>
      </c>
      <c r="H6122" s="9">
        <v>73</v>
      </c>
      <c r="I6122" s="9" t="s">
        <v>574</v>
      </c>
      <c r="J6122" s="9" t="s">
        <v>575</v>
      </c>
      <c r="K6122" s="10">
        <v>14.159000000000001</v>
      </c>
      <c r="L6122" s="10">
        <v>100.22799999999999</v>
      </c>
    </row>
    <row r="6123" spans="1:12">
      <c r="A6123" s="9">
        <v>4</v>
      </c>
      <c r="B6123" s="9">
        <v>730211</v>
      </c>
      <c r="C6123" s="9" t="s">
        <v>5958</v>
      </c>
      <c r="D6123" s="9" t="s">
        <v>5959</v>
      </c>
      <c r="E6123" s="9">
        <v>7302</v>
      </c>
      <c r="F6123" s="9" t="s">
        <v>2062</v>
      </c>
      <c r="G6123" s="9" t="s">
        <v>2063</v>
      </c>
      <c r="H6123" s="9">
        <v>73</v>
      </c>
      <c r="I6123" s="9" t="s">
        <v>574</v>
      </c>
      <c r="J6123" s="9" t="s">
        <v>575</v>
      </c>
      <c r="K6123" s="10">
        <v>14.13</v>
      </c>
      <c r="L6123" s="10">
        <v>100.02500000000001</v>
      </c>
    </row>
    <row r="6124" spans="1:12">
      <c r="A6124" s="9">
        <v>4</v>
      </c>
      <c r="B6124" s="9">
        <v>730204</v>
      </c>
      <c r="C6124" s="9" t="s">
        <v>6304</v>
      </c>
      <c r="D6124" s="9" t="s">
        <v>880</v>
      </c>
      <c r="E6124" s="9">
        <v>7302</v>
      </c>
      <c r="F6124" s="9" t="s">
        <v>2062</v>
      </c>
      <c r="G6124" s="9" t="s">
        <v>2063</v>
      </c>
      <c r="H6124" s="9">
        <v>73</v>
      </c>
      <c r="I6124" s="9" t="s">
        <v>574</v>
      </c>
      <c r="J6124" s="9" t="s">
        <v>575</v>
      </c>
      <c r="K6124" s="10">
        <v>13.923</v>
      </c>
      <c r="L6124" s="10">
        <v>100.015</v>
      </c>
    </row>
    <row r="6125" spans="1:12">
      <c r="A6125" s="9">
        <v>4</v>
      </c>
      <c r="B6125" s="9">
        <v>730505</v>
      </c>
      <c r="C6125" s="9" t="s">
        <v>1488</v>
      </c>
      <c r="D6125" s="9" t="s">
        <v>1489</v>
      </c>
      <c r="E6125" s="9">
        <v>7305</v>
      </c>
      <c r="F6125" s="9" t="s">
        <v>3160</v>
      </c>
      <c r="G6125" s="9" t="s">
        <v>1221</v>
      </c>
      <c r="H6125" s="9">
        <v>73</v>
      </c>
      <c r="I6125" s="9" t="s">
        <v>574</v>
      </c>
      <c r="J6125" s="9" t="s">
        <v>575</v>
      </c>
      <c r="K6125" s="10">
        <v>13.914</v>
      </c>
      <c r="L6125" s="10">
        <v>100.254</v>
      </c>
    </row>
    <row r="6126" spans="1:12">
      <c r="A6126" s="9">
        <v>4</v>
      </c>
      <c r="B6126" s="9">
        <v>730202</v>
      </c>
      <c r="C6126" s="9" t="s">
        <v>6970</v>
      </c>
      <c r="D6126" s="9" t="s">
        <v>6971</v>
      </c>
      <c r="E6126" s="9">
        <v>7302</v>
      </c>
      <c r="F6126" s="9" t="s">
        <v>2062</v>
      </c>
      <c r="G6126" s="9" t="s">
        <v>2063</v>
      </c>
      <c r="H6126" s="9">
        <v>73</v>
      </c>
      <c r="I6126" s="9" t="s">
        <v>574</v>
      </c>
      <c r="J6126" s="9" t="s">
        <v>575</v>
      </c>
      <c r="K6126" s="10">
        <v>14.111000000000001</v>
      </c>
      <c r="L6126" s="10">
        <v>99.963999999999999</v>
      </c>
    </row>
    <row r="6127" spans="1:12">
      <c r="A6127" s="9">
        <v>4</v>
      </c>
      <c r="B6127" s="9">
        <v>730508</v>
      </c>
      <c r="C6127" s="9" t="s">
        <v>7038</v>
      </c>
      <c r="D6127" s="9" t="s">
        <v>7039</v>
      </c>
      <c r="E6127" s="9">
        <v>7305</v>
      </c>
      <c r="F6127" s="9" t="s">
        <v>3160</v>
      </c>
      <c r="G6127" s="9" t="s">
        <v>1221</v>
      </c>
      <c r="H6127" s="9">
        <v>73</v>
      </c>
      <c r="I6127" s="9" t="s">
        <v>574</v>
      </c>
      <c r="J6127" s="9" t="s">
        <v>575</v>
      </c>
      <c r="K6127" s="10">
        <v>14.093</v>
      </c>
      <c r="L6127" s="10">
        <v>100.17700000000001</v>
      </c>
    </row>
    <row r="6128" spans="1:12">
      <c r="A6128" s="9">
        <v>4</v>
      </c>
      <c r="B6128" s="9">
        <v>730506</v>
      </c>
      <c r="C6128" s="9" t="s">
        <v>7141</v>
      </c>
      <c r="D6128" s="9" t="s">
        <v>7142</v>
      </c>
      <c r="E6128" s="9">
        <v>7305</v>
      </c>
      <c r="F6128" s="9" t="s">
        <v>3160</v>
      </c>
      <c r="G6128" s="9" t="s">
        <v>1221</v>
      </c>
      <c r="H6128" s="9">
        <v>73</v>
      </c>
      <c r="I6128" s="9" t="s">
        <v>574</v>
      </c>
      <c r="J6128" s="9" t="s">
        <v>575</v>
      </c>
      <c r="K6128" s="10">
        <v>14.047000000000001</v>
      </c>
      <c r="L6128" s="10">
        <v>100.15</v>
      </c>
    </row>
    <row r="6129" spans="1:12">
      <c r="A6129" s="9">
        <v>4</v>
      </c>
      <c r="B6129" s="9">
        <v>730504</v>
      </c>
      <c r="C6129" s="9" t="s">
        <v>7224</v>
      </c>
      <c r="D6129" s="9" t="s">
        <v>7225</v>
      </c>
      <c r="E6129" s="9">
        <v>7305</v>
      </c>
      <c r="F6129" s="9" t="s">
        <v>3160</v>
      </c>
      <c r="G6129" s="9" t="s">
        <v>1221</v>
      </c>
      <c r="H6129" s="9">
        <v>73</v>
      </c>
      <c r="I6129" s="9" t="s">
        <v>574</v>
      </c>
      <c r="J6129" s="9" t="s">
        <v>575</v>
      </c>
      <c r="K6129" s="10">
        <v>14.038</v>
      </c>
      <c r="L6129" s="10">
        <v>100.24299999999999</v>
      </c>
    </row>
    <row r="6130" spans="1:12">
      <c r="A6130" s="9">
        <v>4</v>
      </c>
      <c r="B6130" s="9">
        <v>730108</v>
      </c>
      <c r="C6130" s="9" t="s">
        <v>7404</v>
      </c>
      <c r="D6130" s="9" t="s">
        <v>7405</v>
      </c>
      <c r="E6130" s="9">
        <v>7301</v>
      </c>
      <c r="F6130" s="9" t="s">
        <v>812</v>
      </c>
      <c r="G6130" s="9" t="s">
        <v>813</v>
      </c>
      <c r="H6130" s="9">
        <v>73</v>
      </c>
      <c r="I6130" s="9" t="s">
        <v>574</v>
      </c>
      <c r="J6130" s="9" t="s">
        <v>575</v>
      </c>
      <c r="K6130" s="10">
        <v>13.725</v>
      </c>
      <c r="L6130" s="10">
        <v>100.07</v>
      </c>
    </row>
    <row r="6131" spans="1:12">
      <c r="A6131" s="9">
        <v>4</v>
      </c>
      <c r="B6131" s="9">
        <v>730510</v>
      </c>
      <c r="C6131" s="9" t="s">
        <v>7455</v>
      </c>
      <c r="D6131" s="9" t="s">
        <v>7456</v>
      </c>
      <c r="E6131" s="9">
        <v>7305</v>
      </c>
      <c r="F6131" s="9" t="s">
        <v>3160</v>
      </c>
      <c r="G6131" s="9" t="s">
        <v>1221</v>
      </c>
      <c r="H6131" s="9">
        <v>73</v>
      </c>
      <c r="I6131" s="9" t="s">
        <v>574</v>
      </c>
      <c r="J6131" s="9" t="s">
        <v>575</v>
      </c>
      <c r="K6131" s="10">
        <v>14.121</v>
      </c>
      <c r="L6131" s="10">
        <v>100.235</v>
      </c>
    </row>
    <row r="6132" spans="1:12">
      <c r="A6132" s="9">
        <v>4</v>
      </c>
      <c r="B6132" s="9">
        <v>730206</v>
      </c>
      <c r="C6132" s="9" t="s">
        <v>7907</v>
      </c>
      <c r="D6132" s="9" t="s">
        <v>7908</v>
      </c>
      <c r="E6132" s="9">
        <v>7302</v>
      </c>
      <c r="F6132" s="9" t="s">
        <v>2062</v>
      </c>
      <c r="G6132" s="9" t="s">
        <v>2063</v>
      </c>
      <c r="H6132" s="9">
        <v>73</v>
      </c>
      <c r="I6132" s="9" t="s">
        <v>574</v>
      </c>
      <c r="J6132" s="9" t="s">
        <v>575</v>
      </c>
      <c r="K6132" s="10">
        <v>14.065</v>
      </c>
      <c r="L6132" s="10">
        <v>100.003</v>
      </c>
    </row>
    <row r="6133" spans="1:12">
      <c r="A6133" s="9">
        <v>4</v>
      </c>
      <c r="B6133" s="9">
        <v>730503</v>
      </c>
      <c r="C6133" s="9" t="s">
        <v>1069</v>
      </c>
      <c r="D6133" s="9" t="s">
        <v>1070</v>
      </c>
      <c r="E6133" s="9">
        <v>7305</v>
      </c>
      <c r="F6133" s="9" t="s">
        <v>3160</v>
      </c>
      <c r="G6133" s="9" t="s">
        <v>1221</v>
      </c>
      <c r="H6133" s="9">
        <v>73</v>
      </c>
      <c r="I6133" s="9" t="s">
        <v>574</v>
      </c>
      <c r="J6133" s="9" t="s">
        <v>575</v>
      </c>
      <c r="K6133" s="10">
        <v>14.108000000000001</v>
      </c>
      <c r="L6133" s="10">
        <v>100.093</v>
      </c>
    </row>
    <row r="6134" spans="1:12">
      <c r="A6134" s="9">
        <v>4</v>
      </c>
      <c r="B6134" s="9">
        <v>730203</v>
      </c>
      <c r="C6134" s="9" t="s">
        <v>9796</v>
      </c>
      <c r="D6134" s="9" t="s">
        <v>9797</v>
      </c>
      <c r="E6134" s="9">
        <v>7302</v>
      </c>
      <c r="F6134" s="9" t="s">
        <v>2062</v>
      </c>
      <c r="G6134" s="9" t="s">
        <v>2063</v>
      </c>
      <c r="H6134" s="9">
        <v>73</v>
      </c>
      <c r="I6134" s="9" t="s">
        <v>574</v>
      </c>
      <c r="J6134" s="9" t="s">
        <v>575</v>
      </c>
      <c r="K6134" s="10">
        <v>14.055</v>
      </c>
      <c r="L6134" s="10">
        <v>99.905000000000001</v>
      </c>
    </row>
    <row r="6135" spans="1:12">
      <c r="A6135" s="9">
        <v>4</v>
      </c>
      <c r="B6135" s="9">
        <v>740103</v>
      </c>
      <c r="C6135" s="9" t="s">
        <v>341</v>
      </c>
      <c r="D6135" s="9" t="s">
        <v>342</v>
      </c>
      <c r="E6135" s="9">
        <v>7401</v>
      </c>
      <c r="F6135" s="9" t="s">
        <v>343</v>
      </c>
      <c r="G6135" s="9" t="s">
        <v>344</v>
      </c>
      <c r="H6135" s="9">
        <v>74</v>
      </c>
      <c r="I6135" s="9" t="s">
        <v>345</v>
      </c>
      <c r="J6135" s="9" t="s">
        <v>346</v>
      </c>
      <c r="K6135" s="10">
        <v>13.532999999999999</v>
      </c>
      <c r="L6135" s="10">
        <v>100.276</v>
      </c>
    </row>
    <row r="6136" spans="1:12">
      <c r="A6136" s="9">
        <v>4</v>
      </c>
      <c r="B6136" s="9">
        <v>740102</v>
      </c>
      <c r="C6136" s="9" t="s">
        <v>460</v>
      </c>
      <c r="D6136" s="9" t="s">
        <v>461</v>
      </c>
      <c r="E6136" s="9">
        <v>7401</v>
      </c>
      <c r="F6136" s="9" t="s">
        <v>343</v>
      </c>
      <c r="G6136" s="9" t="s">
        <v>344</v>
      </c>
      <c r="H6136" s="9">
        <v>74</v>
      </c>
      <c r="I6136" s="9" t="s">
        <v>345</v>
      </c>
      <c r="J6136" s="9" t="s">
        <v>346</v>
      </c>
      <c r="K6136" s="10">
        <v>13.538</v>
      </c>
      <c r="L6136" s="10">
        <v>100.26900000000001</v>
      </c>
    </row>
    <row r="6137" spans="1:12">
      <c r="A6137" s="9">
        <v>4</v>
      </c>
      <c r="B6137" s="9">
        <v>740201</v>
      </c>
      <c r="C6137" s="9" t="s">
        <v>834</v>
      </c>
      <c r="D6137" s="9" t="s">
        <v>835</v>
      </c>
      <c r="E6137" s="9">
        <v>7402</v>
      </c>
      <c r="F6137" s="9" t="s">
        <v>836</v>
      </c>
      <c r="G6137" s="9" t="s">
        <v>837</v>
      </c>
      <c r="H6137" s="9">
        <v>74</v>
      </c>
      <c r="I6137" s="9" t="s">
        <v>345</v>
      </c>
      <c r="J6137" s="9" t="s">
        <v>346</v>
      </c>
      <c r="K6137" s="10">
        <v>13.654</v>
      </c>
      <c r="L6137" s="10">
        <v>100.25</v>
      </c>
    </row>
    <row r="6138" spans="1:12">
      <c r="A6138" s="9">
        <v>4</v>
      </c>
      <c r="B6138" s="9">
        <v>740101</v>
      </c>
      <c r="C6138" s="9" t="s">
        <v>911</v>
      </c>
      <c r="D6138" s="9" t="s">
        <v>912</v>
      </c>
      <c r="E6138" s="9">
        <v>7401</v>
      </c>
      <c r="F6138" s="9" t="s">
        <v>343</v>
      </c>
      <c r="G6138" s="9" t="s">
        <v>344</v>
      </c>
      <c r="H6138" s="9">
        <v>74</v>
      </c>
      <c r="I6138" s="9" t="s">
        <v>345</v>
      </c>
      <c r="J6138" s="9" t="s">
        <v>346</v>
      </c>
      <c r="K6138" s="10">
        <v>13.552</v>
      </c>
      <c r="L6138" s="10">
        <v>100.28</v>
      </c>
    </row>
    <row r="6139" spans="1:12">
      <c r="A6139" s="9">
        <v>4</v>
      </c>
      <c r="B6139" s="9">
        <v>740108</v>
      </c>
      <c r="C6139" s="9" t="s">
        <v>1392</v>
      </c>
      <c r="D6139" s="9" t="s">
        <v>1393</v>
      </c>
      <c r="E6139" s="9">
        <v>7401</v>
      </c>
      <c r="F6139" s="9" t="s">
        <v>343</v>
      </c>
      <c r="G6139" s="9" t="s">
        <v>344</v>
      </c>
      <c r="H6139" s="9">
        <v>74</v>
      </c>
      <c r="I6139" s="9" t="s">
        <v>345</v>
      </c>
      <c r="J6139" s="9" t="s">
        <v>346</v>
      </c>
      <c r="K6139" s="10">
        <v>13.539</v>
      </c>
      <c r="L6139" s="10">
        <v>100.252</v>
      </c>
    </row>
    <row r="6140" spans="1:12">
      <c r="A6140" s="9">
        <v>4</v>
      </c>
      <c r="B6140" s="9">
        <v>740208</v>
      </c>
      <c r="C6140" s="9" t="s">
        <v>1603</v>
      </c>
      <c r="D6140" s="9" t="s">
        <v>1604</v>
      </c>
      <c r="E6140" s="9">
        <v>7402</v>
      </c>
      <c r="F6140" s="9" t="s">
        <v>836</v>
      </c>
      <c r="G6140" s="9" t="s">
        <v>837</v>
      </c>
      <c r="H6140" s="9">
        <v>74</v>
      </c>
      <c r="I6140" s="9" t="s">
        <v>345</v>
      </c>
      <c r="J6140" s="9" t="s">
        <v>346</v>
      </c>
      <c r="K6140" s="10">
        <v>13.632999999999999</v>
      </c>
      <c r="L6140" s="10">
        <v>100.26600000000001</v>
      </c>
    </row>
    <row r="6141" spans="1:12">
      <c r="A6141" s="9">
        <v>4</v>
      </c>
      <c r="B6141" s="9">
        <v>740209</v>
      </c>
      <c r="C6141" s="9" t="s">
        <v>1613</v>
      </c>
      <c r="D6141" s="9" t="s">
        <v>1614</v>
      </c>
      <c r="E6141" s="9">
        <v>7402</v>
      </c>
      <c r="F6141" s="9" t="s">
        <v>836</v>
      </c>
      <c r="G6141" s="9" t="s">
        <v>837</v>
      </c>
      <c r="H6141" s="9">
        <v>74</v>
      </c>
      <c r="I6141" s="9" t="s">
        <v>345</v>
      </c>
      <c r="J6141" s="9" t="s">
        <v>346</v>
      </c>
      <c r="K6141" s="10">
        <v>13.643000000000001</v>
      </c>
      <c r="L6141" s="10">
        <v>100.324</v>
      </c>
    </row>
    <row r="6142" spans="1:12">
      <c r="A6142" s="9">
        <v>4</v>
      </c>
      <c r="B6142" s="9">
        <v>740207</v>
      </c>
      <c r="C6142" s="9" t="s">
        <v>1686</v>
      </c>
      <c r="D6142" s="9" t="s">
        <v>1687</v>
      </c>
      <c r="E6142" s="9">
        <v>7402</v>
      </c>
      <c r="F6142" s="9" t="s">
        <v>836</v>
      </c>
      <c r="G6142" s="9" t="s">
        <v>837</v>
      </c>
      <c r="H6142" s="9">
        <v>74</v>
      </c>
      <c r="I6142" s="9" t="s">
        <v>345</v>
      </c>
      <c r="J6142" s="9" t="s">
        <v>346</v>
      </c>
      <c r="K6142" s="10">
        <v>13.667999999999999</v>
      </c>
      <c r="L6142" s="10">
        <v>100.19199999999999</v>
      </c>
    </row>
    <row r="6143" spans="1:12">
      <c r="A6143" s="9">
        <v>4</v>
      </c>
      <c r="B6143" s="9">
        <v>740308</v>
      </c>
      <c r="C6143" s="9" t="s">
        <v>2035</v>
      </c>
      <c r="D6143" s="9" t="s">
        <v>2036</v>
      </c>
      <c r="E6143" s="9">
        <v>7403</v>
      </c>
      <c r="F6143" s="9" t="s">
        <v>2037</v>
      </c>
      <c r="G6143" s="9" t="s">
        <v>2038</v>
      </c>
      <c r="H6143" s="9">
        <v>74</v>
      </c>
      <c r="I6143" s="9" t="s">
        <v>345</v>
      </c>
      <c r="J6143" s="9" t="s">
        <v>346</v>
      </c>
      <c r="K6143" s="10">
        <v>13.638999999999999</v>
      </c>
      <c r="L6143" s="10">
        <v>100.14100000000001</v>
      </c>
    </row>
    <row r="6144" spans="1:12">
      <c r="A6144" s="9">
        <v>4</v>
      </c>
      <c r="B6144" s="9">
        <v>740205</v>
      </c>
      <c r="C6144" s="9" t="s">
        <v>2129</v>
      </c>
      <c r="D6144" s="9" t="s">
        <v>2130</v>
      </c>
      <c r="E6144" s="9">
        <v>7402</v>
      </c>
      <c r="F6144" s="9" t="s">
        <v>836</v>
      </c>
      <c r="G6144" s="9" t="s">
        <v>837</v>
      </c>
      <c r="H6144" s="9">
        <v>74</v>
      </c>
      <c r="I6144" s="9" t="s">
        <v>345</v>
      </c>
      <c r="J6144" s="9" t="s">
        <v>346</v>
      </c>
      <c r="K6144" s="10">
        <v>13.651999999999999</v>
      </c>
      <c r="L6144" s="10">
        <v>100.226</v>
      </c>
    </row>
    <row r="6145" spans="1:12">
      <c r="A6145" s="9">
        <v>4</v>
      </c>
      <c r="B6145" s="9">
        <v>740307</v>
      </c>
      <c r="C6145" s="9" t="s">
        <v>2342</v>
      </c>
      <c r="D6145" s="9" t="s">
        <v>2343</v>
      </c>
      <c r="E6145" s="9">
        <v>7403</v>
      </c>
      <c r="F6145" s="9" t="s">
        <v>2037</v>
      </c>
      <c r="G6145" s="9" t="s">
        <v>2038</v>
      </c>
      <c r="H6145" s="9">
        <v>74</v>
      </c>
      <c r="I6145" s="9" t="s">
        <v>345</v>
      </c>
      <c r="J6145" s="9" t="s">
        <v>346</v>
      </c>
      <c r="K6145" s="10">
        <v>13.614000000000001</v>
      </c>
      <c r="L6145" s="10">
        <v>100.134</v>
      </c>
    </row>
    <row r="6146" spans="1:12">
      <c r="A6146" s="9">
        <v>4</v>
      </c>
      <c r="B6146" s="9">
        <v>740111</v>
      </c>
      <c r="C6146" s="9" t="s">
        <v>2311</v>
      </c>
      <c r="D6146" s="9" t="s">
        <v>2312</v>
      </c>
      <c r="E6146" s="9">
        <v>7401</v>
      </c>
      <c r="F6146" s="9" t="s">
        <v>343</v>
      </c>
      <c r="G6146" s="9" t="s">
        <v>344</v>
      </c>
      <c r="H6146" s="9">
        <v>74</v>
      </c>
      <c r="I6146" s="9" t="s">
        <v>345</v>
      </c>
      <c r="J6146" s="9" t="s">
        <v>346</v>
      </c>
      <c r="K6146" s="10">
        <v>13.599</v>
      </c>
      <c r="L6146" s="10">
        <v>100.333</v>
      </c>
    </row>
    <row r="6147" spans="1:12">
      <c r="A6147" s="9">
        <v>4</v>
      </c>
      <c r="B6147" s="9">
        <v>740309</v>
      </c>
      <c r="C6147" s="9" t="s">
        <v>2547</v>
      </c>
      <c r="D6147" s="9" t="s">
        <v>1306</v>
      </c>
      <c r="E6147" s="9">
        <v>7403</v>
      </c>
      <c r="F6147" s="9" t="s">
        <v>2037</v>
      </c>
      <c r="G6147" s="9" t="s">
        <v>2038</v>
      </c>
      <c r="H6147" s="9">
        <v>74</v>
      </c>
      <c r="I6147" s="9" t="s">
        <v>345</v>
      </c>
      <c r="J6147" s="9" t="s">
        <v>346</v>
      </c>
      <c r="K6147" s="10">
        <v>13.641</v>
      </c>
      <c r="L6147" s="10">
        <v>100.17100000000001</v>
      </c>
    </row>
    <row r="6148" spans="1:12">
      <c r="A6148" s="9">
        <v>4</v>
      </c>
      <c r="B6148" s="9">
        <v>740203</v>
      </c>
      <c r="C6148" s="9" t="s">
        <v>2668</v>
      </c>
      <c r="D6148" s="9" t="s">
        <v>267</v>
      </c>
      <c r="E6148" s="9">
        <v>7402</v>
      </c>
      <c r="F6148" s="9" t="s">
        <v>836</v>
      </c>
      <c r="G6148" s="9" t="s">
        <v>837</v>
      </c>
      <c r="H6148" s="9">
        <v>74</v>
      </c>
      <c r="I6148" s="9" t="s">
        <v>345</v>
      </c>
      <c r="J6148" s="9" t="s">
        <v>346</v>
      </c>
      <c r="K6148" s="10">
        <v>13.670999999999999</v>
      </c>
      <c r="L6148" s="10">
        <v>100.261</v>
      </c>
    </row>
    <row r="6149" spans="1:12">
      <c r="A6149" s="9">
        <v>4</v>
      </c>
      <c r="B6149" s="9">
        <v>740206</v>
      </c>
      <c r="C6149" s="9" t="s">
        <v>2717</v>
      </c>
      <c r="D6149" s="9" t="s">
        <v>2718</v>
      </c>
      <c r="E6149" s="9">
        <v>7402</v>
      </c>
      <c r="F6149" s="9" t="s">
        <v>836</v>
      </c>
      <c r="G6149" s="9" t="s">
        <v>837</v>
      </c>
      <c r="H6149" s="9">
        <v>74</v>
      </c>
      <c r="I6149" s="9" t="s">
        <v>345</v>
      </c>
      <c r="J6149" s="9" t="s">
        <v>346</v>
      </c>
      <c r="K6149" s="10">
        <v>13.637</v>
      </c>
      <c r="L6149" s="10">
        <v>100.292</v>
      </c>
    </row>
    <row r="6150" spans="1:12">
      <c r="A6150" s="9">
        <v>4</v>
      </c>
      <c r="B6150" s="9">
        <v>740210</v>
      </c>
      <c r="C6150" s="9" t="s">
        <v>2842</v>
      </c>
      <c r="D6150" s="9" t="s">
        <v>2843</v>
      </c>
      <c r="E6150" s="9">
        <v>7402</v>
      </c>
      <c r="F6150" s="9" t="s">
        <v>836</v>
      </c>
      <c r="G6150" s="9" t="s">
        <v>837</v>
      </c>
      <c r="H6150" s="9">
        <v>74</v>
      </c>
      <c r="I6150" s="9" t="s">
        <v>345</v>
      </c>
      <c r="J6150" s="9" t="s">
        <v>346</v>
      </c>
      <c r="K6150" s="10">
        <v>13.622999999999999</v>
      </c>
      <c r="L6150" s="10">
        <v>100.24</v>
      </c>
    </row>
    <row r="6151" spans="1:12">
      <c r="A6151" s="9">
        <v>4</v>
      </c>
      <c r="B6151" s="9">
        <v>740312</v>
      </c>
      <c r="C6151" s="9" t="s">
        <v>2945</v>
      </c>
      <c r="D6151" s="9" t="s">
        <v>2946</v>
      </c>
      <c r="E6151" s="9">
        <v>7403</v>
      </c>
      <c r="F6151" s="9" t="s">
        <v>2037</v>
      </c>
      <c r="G6151" s="9" t="s">
        <v>2038</v>
      </c>
      <c r="H6151" s="9">
        <v>74</v>
      </c>
      <c r="I6151" s="9" t="s">
        <v>345</v>
      </c>
      <c r="J6151" s="9" t="s">
        <v>346</v>
      </c>
      <c r="K6151" s="10">
        <v>13.666</v>
      </c>
      <c r="L6151" s="10">
        <v>100.15300000000001</v>
      </c>
    </row>
    <row r="6152" spans="1:12">
      <c r="A6152" s="9">
        <v>4</v>
      </c>
      <c r="B6152" s="9">
        <v>740118</v>
      </c>
      <c r="C6152" s="9" t="s">
        <v>3301</v>
      </c>
      <c r="D6152" s="9" t="s">
        <v>3302</v>
      </c>
      <c r="E6152" s="9">
        <v>7401</v>
      </c>
      <c r="F6152" s="9" t="s">
        <v>343</v>
      </c>
      <c r="G6152" s="9" t="s">
        <v>344</v>
      </c>
      <c r="H6152" s="9">
        <v>74</v>
      </c>
      <c r="I6152" s="9" t="s">
        <v>345</v>
      </c>
      <c r="J6152" s="9" t="s">
        <v>346</v>
      </c>
      <c r="K6152" s="10">
        <v>13.54</v>
      </c>
      <c r="L6152" s="10">
        <v>100.185</v>
      </c>
    </row>
    <row r="6153" spans="1:12">
      <c r="A6153" s="9">
        <v>4</v>
      </c>
      <c r="B6153" s="9">
        <v>740106</v>
      </c>
      <c r="C6153" s="9" t="s">
        <v>3328</v>
      </c>
      <c r="D6153" s="9" t="s">
        <v>3329</v>
      </c>
      <c r="E6153" s="9">
        <v>7401</v>
      </c>
      <c r="F6153" s="9" t="s">
        <v>343</v>
      </c>
      <c r="G6153" s="9" t="s">
        <v>344</v>
      </c>
      <c r="H6153" s="9">
        <v>74</v>
      </c>
      <c r="I6153" s="9" t="s">
        <v>345</v>
      </c>
      <c r="J6153" s="9" t="s">
        <v>346</v>
      </c>
      <c r="K6153" s="10">
        <v>13.483000000000001</v>
      </c>
      <c r="L6153" s="10">
        <v>100.13</v>
      </c>
    </row>
    <row r="6154" spans="1:12">
      <c r="A6154" s="9">
        <v>4</v>
      </c>
      <c r="B6154" s="9">
        <v>740104</v>
      </c>
      <c r="C6154" s="9" t="s">
        <v>3353</v>
      </c>
      <c r="D6154" s="9" t="s">
        <v>3354</v>
      </c>
      <c r="E6154" s="9">
        <v>7401</v>
      </c>
      <c r="F6154" s="9" t="s">
        <v>343</v>
      </c>
      <c r="G6154" s="9" t="s">
        <v>344</v>
      </c>
      <c r="H6154" s="9">
        <v>74</v>
      </c>
      <c r="I6154" s="9" t="s">
        <v>345</v>
      </c>
      <c r="J6154" s="9" t="s">
        <v>346</v>
      </c>
      <c r="K6154" s="10">
        <v>13.487</v>
      </c>
      <c r="L6154" s="10">
        <v>100.19199999999999</v>
      </c>
    </row>
    <row r="6155" spans="1:12">
      <c r="A6155" s="9">
        <v>4</v>
      </c>
      <c r="B6155" s="9">
        <v>740202</v>
      </c>
      <c r="C6155" s="9" t="s">
        <v>3420</v>
      </c>
      <c r="D6155" s="9" t="s">
        <v>3421</v>
      </c>
      <c r="E6155" s="9">
        <v>7402</v>
      </c>
      <c r="F6155" s="9" t="s">
        <v>836</v>
      </c>
      <c r="G6155" s="9" t="s">
        <v>837</v>
      </c>
      <c r="H6155" s="9">
        <v>74</v>
      </c>
      <c r="I6155" s="9" t="s">
        <v>345</v>
      </c>
      <c r="J6155" s="9" t="s">
        <v>346</v>
      </c>
      <c r="K6155" s="10">
        <v>13.702</v>
      </c>
      <c r="L6155" s="10">
        <v>100.30800000000001</v>
      </c>
    </row>
    <row r="6156" spans="1:12">
      <c r="A6156" s="9">
        <v>4</v>
      </c>
      <c r="B6156" s="9">
        <v>740301</v>
      </c>
      <c r="C6156" s="9" t="s">
        <v>3448</v>
      </c>
      <c r="D6156" s="9" t="s">
        <v>2038</v>
      </c>
      <c r="E6156" s="9">
        <v>7403</v>
      </c>
      <c r="F6156" s="9" t="s">
        <v>2037</v>
      </c>
      <c r="G6156" s="9" t="s">
        <v>2038</v>
      </c>
      <c r="H6156" s="9">
        <v>74</v>
      </c>
      <c r="I6156" s="9" t="s">
        <v>345</v>
      </c>
      <c r="J6156" s="9" t="s">
        <v>346</v>
      </c>
      <c r="K6156" s="10">
        <v>13.618</v>
      </c>
      <c r="L6156" s="10">
        <v>100.104</v>
      </c>
    </row>
    <row r="6157" spans="1:12">
      <c r="A6157" s="9">
        <v>4</v>
      </c>
      <c r="B6157" s="9">
        <v>740112</v>
      </c>
      <c r="C6157" s="9" t="s">
        <v>328</v>
      </c>
      <c r="D6157" s="9" t="s">
        <v>329</v>
      </c>
      <c r="E6157" s="9">
        <v>7401</v>
      </c>
      <c r="F6157" s="9" t="s">
        <v>343</v>
      </c>
      <c r="G6157" s="9" t="s">
        <v>344</v>
      </c>
      <c r="H6157" s="9">
        <v>74</v>
      </c>
      <c r="I6157" s="9" t="s">
        <v>345</v>
      </c>
      <c r="J6157" s="9" t="s">
        <v>346</v>
      </c>
      <c r="K6157" s="10">
        <v>13.614000000000001</v>
      </c>
      <c r="L6157" s="10">
        <v>100.363</v>
      </c>
    </row>
    <row r="6158" spans="1:12">
      <c r="A6158" s="9">
        <v>4</v>
      </c>
      <c r="B6158" s="9">
        <v>740311</v>
      </c>
      <c r="C6158" s="9" t="s">
        <v>3671</v>
      </c>
      <c r="D6158" s="9" t="s">
        <v>3672</v>
      </c>
      <c r="E6158" s="9">
        <v>7403</v>
      </c>
      <c r="F6158" s="9" t="s">
        <v>2037</v>
      </c>
      <c r="G6158" s="9" t="s">
        <v>2038</v>
      </c>
      <c r="H6158" s="9">
        <v>74</v>
      </c>
      <c r="I6158" s="9" t="s">
        <v>345</v>
      </c>
      <c r="J6158" s="9" t="s">
        <v>346</v>
      </c>
      <c r="K6158" s="10">
        <v>13.624000000000001</v>
      </c>
      <c r="L6158" s="10">
        <v>100.18600000000001</v>
      </c>
    </row>
    <row r="6159" spans="1:12">
      <c r="A6159" s="9">
        <v>4</v>
      </c>
      <c r="B6159" s="9">
        <v>740310</v>
      </c>
      <c r="C6159" s="9" t="s">
        <v>3748</v>
      </c>
      <c r="D6159" s="9" t="s">
        <v>3749</v>
      </c>
      <c r="E6159" s="9">
        <v>7403</v>
      </c>
      <c r="F6159" s="9" t="s">
        <v>2037</v>
      </c>
      <c r="G6159" s="9" t="s">
        <v>2038</v>
      </c>
      <c r="H6159" s="9">
        <v>74</v>
      </c>
      <c r="I6159" s="9" t="s">
        <v>345</v>
      </c>
      <c r="J6159" s="9" t="s">
        <v>346</v>
      </c>
      <c r="K6159" s="10">
        <v>13.6</v>
      </c>
      <c r="L6159" s="10">
        <v>100.18899999999999</v>
      </c>
    </row>
    <row r="6160" spans="1:12">
      <c r="A6160" s="9">
        <v>4</v>
      </c>
      <c r="B6160" s="9">
        <v>740204</v>
      </c>
      <c r="C6160" s="9" t="s">
        <v>1006</v>
      </c>
      <c r="D6160" s="9" t="s">
        <v>1007</v>
      </c>
      <c r="E6160" s="9">
        <v>7402</v>
      </c>
      <c r="F6160" s="9" t="s">
        <v>836</v>
      </c>
      <c r="G6160" s="9" t="s">
        <v>837</v>
      </c>
      <c r="H6160" s="9">
        <v>74</v>
      </c>
      <c r="I6160" s="9" t="s">
        <v>345</v>
      </c>
      <c r="J6160" s="9" t="s">
        <v>346</v>
      </c>
      <c r="K6160" s="10">
        <v>13.670999999999999</v>
      </c>
      <c r="L6160" s="10">
        <v>100.32299999999999</v>
      </c>
    </row>
    <row r="6161" spans="1:12">
      <c r="A6161" s="9">
        <v>4</v>
      </c>
      <c r="B6161" s="9">
        <v>740305</v>
      </c>
      <c r="C6161" s="9" t="s">
        <v>3874</v>
      </c>
      <c r="D6161" s="9" t="s">
        <v>3875</v>
      </c>
      <c r="E6161" s="9">
        <v>7403</v>
      </c>
      <c r="F6161" s="9" t="s">
        <v>2037</v>
      </c>
      <c r="G6161" s="9" t="s">
        <v>2038</v>
      </c>
      <c r="H6161" s="9">
        <v>74</v>
      </c>
      <c r="I6161" s="9" t="s">
        <v>345</v>
      </c>
      <c r="J6161" s="9" t="s">
        <v>346</v>
      </c>
      <c r="K6161" s="10">
        <v>13.581</v>
      </c>
      <c r="L6161" s="10">
        <v>100.065</v>
      </c>
    </row>
    <row r="6162" spans="1:12">
      <c r="A6162" s="9">
        <v>4</v>
      </c>
      <c r="B6162" s="9">
        <v>740109</v>
      </c>
      <c r="C6162" s="9" t="s">
        <v>4166</v>
      </c>
      <c r="D6162" s="9" t="s">
        <v>4167</v>
      </c>
      <c r="E6162" s="9">
        <v>7401</v>
      </c>
      <c r="F6162" s="9" t="s">
        <v>343</v>
      </c>
      <c r="G6162" s="9" t="s">
        <v>344</v>
      </c>
      <c r="H6162" s="9">
        <v>74</v>
      </c>
      <c r="I6162" s="9" t="s">
        <v>345</v>
      </c>
      <c r="J6162" s="9" t="s">
        <v>346</v>
      </c>
      <c r="K6162" s="10">
        <v>13.595000000000001</v>
      </c>
      <c r="L6162" s="10">
        <v>100.295</v>
      </c>
    </row>
    <row r="6163" spans="1:12">
      <c r="A6163" s="9">
        <v>4</v>
      </c>
      <c r="B6163" s="9">
        <v>740306</v>
      </c>
      <c r="C6163" s="9" t="s">
        <v>1246</v>
      </c>
      <c r="D6163" s="9" t="s">
        <v>1247</v>
      </c>
      <c r="E6163" s="9">
        <v>7403</v>
      </c>
      <c r="F6163" s="9" t="s">
        <v>2037</v>
      </c>
      <c r="G6163" s="9" t="s">
        <v>2038</v>
      </c>
      <c r="H6163" s="9">
        <v>74</v>
      </c>
      <c r="I6163" s="9" t="s">
        <v>345</v>
      </c>
      <c r="J6163" s="9" t="s">
        <v>346</v>
      </c>
      <c r="K6163" s="10">
        <v>13.598000000000001</v>
      </c>
      <c r="L6163" s="10">
        <v>100.075</v>
      </c>
    </row>
    <row r="6164" spans="1:12">
      <c r="A6164" s="9">
        <v>4</v>
      </c>
      <c r="B6164" s="9">
        <v>740110</v>
      </c>
      <c r="C6164" s="9" t="s">
        <v>2073</v>
      </c>
      <c r="D6164" s="9" t="s">
        <v>2074</v>
      </c>
      <c r="E6164" s="9">
        <v>7401</v>
      </c>
      <c r="F6164" s="9" t="s">
        <v>343</v>
      </c>
      <c r="G6164" s="9" t="s">
        <v>344</v>
      </c>
      <c r="H6164" s="9">
        <v>74</v>
      </c>
      <c r="I6164" s="9" t="s">
        <v>345</v>
      </c>
      <c r="J6164" s="9" t="s">
        <v>346</v>
      </c>
      <c r="K6164" s="10">
        <v>13.571</v>
      </c>
      <c r="L6164" s="10">
        <v>100.26600000000001</v>
      </c>
    </row>
    <row r="6165" spans="1:12">
      <c r="A6165" s="9">
        <v>4</v>
      </c>
      <c r="B6165" s="9">
        <v>740303</v>
      </c>
      <c r="C6165" s="9" t="s">
        <v>4835</v>
      </c>
      <c r="D6165" s="9" t="s">
        <v>4836</v>
      </c>
      <c r="E6165" s="9">
        <v>7403</v>
      </c>
      <c r="F6165" s="9" t="s">
        <v>2037</v>
      </c>
      <c r="G6165" s="9" t="s">
        <v>2038</v>
      </c>
      <c r="H6165" s="9">
        <v>74</v>
      </c>
      <c r="I6165" s="9" t="s">
        <v>345</v>
      </c>
      <c r="J6165" s="9" t="s">
        <v>346</v>
      </c>
      <c r="K6165" s="10">
        <v>13.558999999999999</v>
      </c>
      <c r="L6165" s="10">
        <v>100.08199999999999</v>
      </c>
    </row>
    <row r="6166" spans="1:12">
      <c r="A6166" s="9">
        <v>4</v>
      </c>
      <c r="B6166" s="9">
        <v>740115</v>
      </c>
      <c r="C6166" s="9" t="s">
        <v>1299</v>
      </c>
      <c r="D6166" s="9" t="s">
        <v>1300</v>
      </c>
      <c r="E6166" s="9">
        <v>7401</v>
      </c>
      <c r="F6166" s="9" t="s">
        <v>343</v>
      </c>
      <c r="G6166" s="9" t="s">
        <v>344</v>
      </c>
      <c r="H6166" s="9">
        <v>74</v>
      </c>
      <c r="I6166" s="9" t="s">
        <v>345</v>
      </c>
      <c r="J6166" s="9" t="s">
        <v>346</v>
      </c>
      <c r="K6166" s="10">
        <v>13.590999999999999</v>
      </c>
      <c r="L6166" s="10">
        <v>100.247</v>
      </c>
    </row>
    <row r="6167" spans="1:12">
      <c r="A6167" s="9">
        <v>4</v>
      </c>
      <c r="B6167" s="9">
        <v>740116</v>
      </c>
      <c r="C6167" s="9" t="s">
        <v>5598</v>
      </c>
      <c r="D6167" s="9" t="s">
        <v>5599</v>
      </c>
      <c r="E6167" s="9">
        <v>7401</v>
      </c>
      <c r="F6167" s="9" t="s">
        <v>343</v>
      </c>
      <c r="G6167" s="9" t="s">
        <v>344</v>
      </c>
      <c r="H6167" s="9">
        <v>74</v>
      </c>
      <c r="I6167" s="9" t="s">
        <v>345</v>
      </c>
      <c r="J6167" s="9" t="s">
        <v>346</v>
      </c>
      <c r="K6167" s="10">
        <v>13.512</v>
      </c>
      <c r="L6167" s="10">
        <v>100.215</v>
      </c>
    </row>
    <row r="6168" spans="1:12">
      <c r="A6168" s="9">
        <v>4</v>
      </c>
      <c r="B6168" s="9">
        <v>740105</v>
      </c>
      <c r="C6168" s="9" t="s">
        <v>6239</v>
      </c>
      <c r="D6168" s="9" t="s">
        <v>6240</v>
      </c>
      <c r="E6168" s="9">
        <v>7401</v>
      </c>
      <c r="F6168" s="9" t="s">
        <v>343</v>
      </c>
      <c r="G6168" s="9" t="s">
        <v>344</v>
      </c>
      <c r="H6168" s="9">
        <v>74</v>
      </c>
      <c r="I6168" s="9" t="s">
        <v>345</v>
      </c>
      <c r="J6168" s="9" t="s">
        <v>346</v>
      </c>
      <c r="K6168" s="10">
        <v>13.492000000000001</v>
      </c>
      <c r="L6168" s="10">
        <v>100.158</v>
      </c>
    </row>
    <row r="6169" spans="1:12">
      <c r="A6169" s="9">
        <v>4</v>
      </c>
      <c r="B6169" s="9">
        <v>740302</v>
      </c>
      <c r="C6169" s="9" t="s">
        <v>6606</v>
      </c>
      <c r="D6169" s="9" t="s">
        <v>6607</v>
      </c>
      <c r="E6169" s="9">
        <v>7403</v>
      </c>
      <c r="F6169" s="9" t="s">
        <v>2037</v>
      </c>
      <c r="G6169" s="9" t="s">
        <v>2038</v>
      </c>
      <c r="H6169" s="9">
        <v>74</v>
      </c>
      <c r="I6169" s="9" t="s">
        <v>345</v>
      </c>
      <c r="J6169" s="9" t="s">
        <v>346</v>
      </c>
      <c r="K6169" s="10">
        <v>13.571</v>
      </c>
      <c r="L6169" s="10">
        <v>100.139</v>
      </c>
    </row>
    <row r="6170" spans="1:12">
      <c r="A6170" s="9">
        <v>4</v>
      </c>
      <c r="B6170" s="9">
        <v>740117</v>
      </c>
      <c r="C6170" s="9" t="s">
        <v>1334</v>
      </c>
      <c r="D6170" s="9" t="s">
        <v>1335</v>
      </c>
      <c r="E6170" s="9">
        <v>7401</v>
      </c>
      <c r="F6170" s="9" t="s">
        <v>343</v>
      </c>
      <c r="G6170" s="9" t="s">
        <v>344</v>
      </c>
      <c r="H6170" s="9">
        <v>74</v>
      </c>
      <c r="I6170" s="9" t="s">
        <v>345</v>
      </c>
      <c r="J6170" s="9" t="s">
        <v>346</v>
      </c>
      <c r="K6170" s="10">
        <v>13.500999999999999</v>
      </c>
      <c r="L6170" s="10">
        <v>100.25</v>
      </c>
    </row>
    <row r="6171" spans="1:12">
      <c r="A6171" s="9">
        <v>4</v>
      </c>
      <c r="B6171" s="9">
        <v>740107</v>
      </c>
      <c r="C6171" s="9" t="s">
        <v>7262</v>
      </c>
      <c r="D6171" s="9" t="s">
        <v>1495</v>
      </c>
      <c r="E6171" s="9">
        <v>7401</v>
      </c>
      <c r="F6171" s="9" t="s">
        <v>343</v>
      </c>
      <c r="G6171" s="9" t="s">
        <v>344</v>
      </c>
      <c r="H6171" s="9">
        <v>74</v>
      </c>
      <c r="I6171" s="9" t="s">
        <v>345</v>
      </c>
      <c r="J6171" s="9" t="s">
        <v>346</v>
      </c>
      <c r="K6171" s="10">
        <v>13.464</v>
      </c>
      <c r="L6171" s="10">
        <v>100.096</v>
      </c>
    </row>
    <row r="6172" spans="1:12">
      <c r="A6172" s="9">
        <v>4</v>
      </c>
      <c r="B6172" s="9">
        <v>740304</v>
      </c>
      <c r="C6172" s="9" t="s">
        <v>2531</v>
      </c>
      <c r="D6172" s="9" t="s">
        <v>2532</v>
      </c>
      <c r="E6172" s="9">
        <v>7403</v>
      </c>
      <c r="F6172" s="9" t="s">
        <v>2037</v>
      </c>
      <c r="G6172" s="9" t="s">
        <v>2038</v>
      </c>
      <c r="H6172" s="9">
        <v>74</v>
      </c>
      <c r="I6172" s="9" t="s">
        <v>345</v>
      </c>
      <c r="J6172" s="9" t="s">
        <v>346</v>
      </c>
      <c r="K6172" s="10">
        <v>13.521000000000001</v>
      </c>
      <c r="L6172" s="10">
        <v>100.069</v>
      </c>
    </row>
    <row r="6173" spans="1:12">
      <c r="A6173" s="9">
        <v>4</v>
      </c>
      <c r="B6173" s="9">
        <v>740114</v>
      </c>
      <c r="C6173" s="9" t="s">
        <v>8634</v>
      </c>
      <c r="D6173" s="9" t="s">
        <v>8635</v>
      </c>
      <c r="E6173" s="9">
        <v>7401</v>
      </c>
      <c r="F6173" s="9" t="s">
        <v>343</v>
      </c>
      <c r="G6173" s="9" t="s">
        <v>344</v>
      </c>
      <c r="H6173" s="9">
        <v>74</v>
      </c>
      <c r="I6173" s="9" t="s">
        <v>345</v>
      </c>
      <c r="J6173" s="9" t="s">
        <v>346</v>
      </c>
      <c r="K6173" s="10">
        <v>13.531000000000001</v>
      </c>
      <c r="L6173" s="10">
        <v>100.32599999999999</v>
      </c>
    </row>
    <row r="6174" spans="1:12">
      <c r="A6174" s="9">
        <v>4</v>
      </c>
      <c r="B6174" s="9">
        <v>740113</v>
      </c>
      <c r="C6174" s="9" t="s">
        <v>9420</v>
      </c>
      <c r="D6174" s="9" t="s">
        <v>9421</v>
      </c>
      <c r="E6174" s="9">
        <v>7401</v>
      </c>
      <c r="F6174" s="9" t="s">
        <v>343</v>
      </c>
      <c r="G6174" s="9" t="s">
        <v>344</v>
      </c>
      <c r="H6174" s="9">
        <v>74</v>
      </c>
      <c r="I6174" s="9" t="s">
        <v>345</v>
      </c>
      <c r="J6174" s="9" t="s">
        <v>346</v>
      </c>
      <c r="K6174" s="10">
        <v>13.539</v>
      </c>
      <c r="L6174" s="10">
        <v>100.377</v>
      </c>
    </row>
    <row r="6175" spans="1:12">
      <c r="A6175" s="9">
        <v>4</v>
      </c>
      <c r="B6175" s="9">
        <v>750211</v>
      </c>
      <c r="C6175" s="9" t="s">
        <v>534</v>
      </c>
      <c r="D6175" s="9" t="s">
        <v>535</v>
      </c>
      <c r="E6175" s="9">
        <v>7502</v>
      </c>
      <c r="F6175" s="9" t="s">
        <v>536</v>
      </c>
      <c r="G6175" s="9" t="s">
        <v>537</v>
      </c>
      <c r="H6175" s="9">
        <v>75</v>
      </c>
      <c r="I6175" s="9" t="s">
        <v>538</v>
      </c>
      <c r="J6175" s="9" t="s">
        <v>539</v>
      </c>
      <c r="K6175" s="10">
        <v>13.487</v>
      </c>
      <c r="L6175" s="10">
        <v>99.957999999999998</v>
      </c>
    </row>
    <row r="6176" spans="1:12">
      <c r="A6176" s="9">
        <v>4</v>
      </c>
      <c r="B6176" s="9">
        <v>750210</v>
      </c>
      <c r="C6176" s="9" t="s">
        <v>554</v>
      </c>
      <c r="D6176" s="9" t="s">
        <v>555</v>
      </c>
      <c r="E6176" s="9">
        <v>7502</v>
      </c>
      <c r="F6176" s="9" t="s">
        <v>536</v>
      </c>
      <c r="G6176" s="9" t="s">
        <v>537</v>
      </c>
      <c r="H6176" s="9">
        <v>75</v>
      </c>
      <c r="I6176" s="9" t="s">
        <v>538</v>
      </c>
      <c r="J6176" s="9" t="s">
        <v>539</v>
      </c>
      <c r="K6176" s="10">
        <v>13.504</v>
      </c>
      <c r="L6176" s="10">
        <v>99.923000000000002</v>
      </c>
    </row>
    <row r="6177" spans="1:12">
      <c r="A6177" s="9">
        <v>4</v>
      </c>
      <c r="B6177" s="9">
        <v>750208</v>
      </c>
      <c r="C6177" s="9" t="s">
        <v>569</v>
      </c>
      <c r="D6177" s="9" t="s">
        <v>570</v>
      </c>
      <c r="E6177" s="9">
        <v>7502</v>
      </c>
      <c r="F6177" s="9" t="s">
        <v>536</v>
      </c>
      <c r="G6177" s="9" t="s">
        <v>537</v>
      </c>
      <c r="H6177" s="9">
        <v>75</v>
      </c>
      <c r="I6177" s="9" t="s">
        <v>538</v>
      </c>
      <c r="J6177" s="9" t="s">
        <v>539</v>
      </c>
      <c r="K6177" s="10">
        <v>13.459</v>
      </c>
      <c r="L6177" s="10">
        <v>99.930999999999997</v>
      </c>
    </row>
    <row r="6178" spans="1:12">
      <c r="A6178" s="9">
        <v>4</v>
      </c>
      <c r="B6178" s="9">
        <v>750301</v>
      </c>
      <c r="C6178" s="9" t="s">
        <v>594</v>
      </c>
      <c r="D6178" s="9" t="s">
        <v>595</v>
      </c>
      <c r="E6178" s="9">
        <v>7503</v>
      </c>
      <c r="F6178" s="9" t="s">
        <v>596</v>
      </c>
      <c r="G6178" s="9" t="s">
        <v>595</v>
      </c>
      <c r="H6178" s="9">
        <v>75</v>
      </c>
      <c r="I6178" s="9" t="s">
        <v>538</v>
      </c>
      <c r="J6178" s="9" t="s">
        <v>539</v>
      </c>
      <c r="K6178" s="10">
        <v>13.427</v>
      </c>
      <c r="L6178" s="10">
        <v>99.953999999999994</v>
      </c>
    </row>
    <row r="6179" spans="1:12">
      <c r="A6179" s="9">
        <v>4</v>
      </c>
      <c r="B6179" s="9">
        <v>750307</v>
      </c>
      <c r="C6179" s="9" t="s">
        <v>652</v>
      </c>
      <c r="D6179" s="9" t="s">
        <v>653</v>
      </c>
      <c r="E6179" s="9">
        <v>7503</v>
      </c>
      <c r="F6179" s="9" t="s">
        <v>596</v>
      </c>
      <c r="G6179" s="9" t="s">
        <v>595</v>
      </c>
      <c r="H6179" s="9">
        <v>75</v>
      </c>
      <c r="I6179" s="9" t="s">
        <v>538</v>
      </c>
      <c r="J6179" s="9" t="s">
        <v>539</v>
      </c>
      <c r="K6179" s="10">
        <v>13.436</v>
      </c>
      <c r="L6179" s="10">
        <v>99.936999999999998</v>
      </c>
    </row>
    <row r="6180" spans="1:12">
      <c r="A6180" s="9">
        <v>4</v>
      </c>
      <c r="B6180" s="9">
        <v>750212</v>
      </c>
      <c r="C6180" s="9" t="s">
        <v>658</v>
      </c>
      <c r="D6180" s="9" t="s">
        <v>659</v>
      </c>
      <c r="E6180" s="9">
        <v>7502</v>
      </c>
      <c r="F6180" s="9" t="s">
        <v>536</v>
      </c>
      <c r="G6180" s="9" t="s">
        <v>537</v>
      </c>
      <c r="H6180" s="9">
        <v>75</v>
      </c>
      <c r="I6180" s="9" t="s">
        <v>538</v>
      </c>
      <c r="J6180" s="9" t="s">
        <v>539</v>
      </c>
      <c r="K6180" s="10">
        <v>13.462999999999999</v>
      </c>
      <c r="L6180" s="10">
        <v>99.968000000000004</v>
      </c>
    </row>
    <row r="6181" spans="1:12">
      <c r="A6181" s="9">
        <v>4</v>
      </c>
      <c r="B6181" s="9">
        <v>750207</v>
      </c>
      <c r="C6181" s="9" t="s">
        <v>696</v>
      </c>
      <c r="D6181" s="9" t="s">
        <v>697</v>
      </c>
      <c r="E6181" s="9">
        <v>7502</v>
      </c>
      <c r="F6181" s="9" t="s">
        <v>536</v>
      </c>
      <c r="G6181" s="9" t="s">
        <v>537</v>
      </c>
      <c r="H6181" s="9">
        <v>75</v>
      </c>
      <c r="I6181" s="9" t="s">
        <v>538</v>
      </c>
      <c r="J6181" s="9" t="s">
        <v>539</v>
      </c>
      <c r="K6181" s="10">
        <v>13.452</v>
      </c>
      <c r="L6181" s="10">
        <v>99.954999999999998</v>
      </c>
    </row>
    <row r="6182" spans="1:12">
      <c r="A6182" s="9">
        <v>4</v>
      </c>
      <c r="B6182" s="9">
        <v>750204</v>
      </c>
      <c r="C6182" s="9" t="s">
        <v>723</v>
      </c>
      <c r="D6182" s="9" t="s">
        <v>724</v>
      </c>
      <c r="E6182" s="9">
        <v>7502</v>
      </c>
      <c r="F6182" s="9" t="s">
        <v>536</v>
      </c>
      <c r="G6182" s="9" t="s">
        <v>537</v>
      </c>
      <c r="H6182" s="9">
        <v>75</v>
      </c>
      <c r="I6182" s="9" t="s">
        <v>538</v>
      </c>
      <c r="J6182" s="9" t="s">
        <v>539</v>
      </c>
      <c r="K6182" s="10">
        <v>13.47</v>
      </c>
      <c r="L6182" s="10">
        <v>99.930999999999997</v>
      </c>
    </row>
    <row r="6183" spans="1:12">
      <c r="A6183" s="9">
        <v>4</v>
      </c>
      <c r="B6183" s="9">
        <v>750106</v>
      </c>
      <c r="C6183" s="9" t="s">
        <v>732</v>
      </c>
      <c r="D6183" s="9" t="s">
        <v>733</v>
      </c>
      <c r="E6183" s="9">
        <v>7501</v>
      </c>
      <c r="F6183" s="9" t="s">
        <v>734</v>
      </c>
      <c r="G6183" s="9" t="s">
        <v>735</v>
      </c>
      <c r="H6183" s="9">
        <v>75</v>
      </c>
      <c r="I6183" s="9" t="s">
        <v>538</v>
      </c>
      <c r="J6183" s="9" t="s">
        <v>539</v>
      </c>
      <c r="K6183" s="10">
        <v>13.398999999999999</v>
      </c>
      <c r="L6183" s="10">
        <v>99.975999999999999</v>
      </c>
    </row>
    <row r="6184" spans="1:12">
      <c r="A6184" s="9">
        <v>4</v>
      </c>
      <c r="B6184" s="9">
        <v>750306</v>
      </c>
      <c r="C6184" s="9" t="s">
        <v>855</v>
      </c>
      <c r="D6184" s="9" t="s">
        <v>856</v>
      </c>
      <c r="E6184" s="9">
        <v>7503</v>
      </c>
      <c r="F6184" s="9" t="s">
        <v>596</v>
      </c>
      <c r="G6184" s="9" t="s">
        <v>595</v>
      </c>
      <c r="H6184" s="9">
        <v>75</v>
      </c>
      <c r="I6184" s="9" t="s">
        <v>538</v>
      </c>
      <c r="J6184" s="9" t="s">
        <v>539</v>
      </c>
      <c r="K6184" s="10">
        <v>13.436999999999999</v>
      </c>
      <c r="L6184" s="10">
        <v>99.953000000000003</v>
      </c>
    </row>
    <row r="6185" spans="1:12">
      <c r="A6185" s="9">
        <v>4</v>
      </c>
      <c r="B6185" s="9">
        <v>750213</v>
      </c>
      <c r="C6185" s="9" t="s">
        <v>876</v>
      </c>
      <c r="D6185" s="9" t="s">
        <v>877</v>
      </c>
      <c r="E6185" s="9">
        <v>7502</v>
      </c>
      <c r="F6185" s="9" t="s">
        <v>536</v>
      </c>
      <c r="G6185" s="9" t="s">
        <v>537</v>
      </c>
      <c r="H6185" s="9">
        <v>75</v>
      </c>
      <c r="I6185" s="9" t="s">
        <v>538</v>
      </c>
      <c r="J6185" s="9" t="s">
        <v>539</v>
      </c>
      <c r="K6185" s="10">
        <v>13.46</v>
      </c>
      <c r="L6185" s="10">
        <v>99.897999999999996</v>
      </c>
    </row>
    <row r="6186" spans="1:12">
      <c r="A6186" s="9">
        <v>4</v>
      </c>
      <c r="B6186" s="9">
        <v>750202</v>
      </c>
      <c r="C6186" s="9" t="s">
        <v>923</v>
      </c>
      <c r="D6186" s="9" t="s">
        <v>924</v>
      </c>
      <c r="E6186" s="9">
        <v>7502</v>
      </c>
      <c r="F6186" s="9" t="s">
        <v>536</v>
      </c>
      <c r="G6186" s="9" t="s">
        <v>537</v>
      </c>
      <c r="H6186" s="9">
        <v>75</v>
      </c>
      <c r="I6186" s="9" t="s">
        <v>538</v>
      </c>
      <c r="J6186" s="9" t="s">
        <v>539</v>
      </c>
      <c r="K6186" s="10">
        <v>13.45</v>
      </c>
      <c r="L6186" s="10">
        <v>99.927999999999997</v>
      </c>
    </row>
    <row r="6187" spans="1:12">
      <c r="A6187" s="9">
        <v>4</v>
      </c>
      <c r="B6187" s="9">
        <v>750205</v>
      </c>
      <c r="C6187" s="9" t="s">
        <v>938</v>
      </c>
      <c r="D6187" s="9" t="s">
        <v>537</v>
      </c>
      <c r="E6187" s="9">
        <v>7502</v>
      </c>
      <c r="F6187" s="9" t="s">
        <v>536</v>
      </c>
      <c r="G6187" s="9" t="s">
        <v>537</v>
      </c>
      <c r="H6187" s="9">
        <v>75</v>
      </c>
      <c r="I6187" s="9" t="s">
        <v>538</v>
      </c>
      <c r="J6187" s="9" t="s">
        <v>539</v>
      </c>
      <c r="K6187" s="10">
        <v>13.493</v>
      </c>
      <c r="L6187" s="10">
        <v>99.944999999999993</v>
      </c>
    </row>
    <row r="6188" spans="1:12">
      <c r="A6188" s="9">
        <v>4</v>
      </c>
      <c r="B6188" s="9">
        <v>750209</v>
      </c>
      <c r="C6188" s="9" t="s">
        <v>939</v>
      </c>
      <c r="D6188" s="9" t="s">
        <v>940</v>
      </c>
      <c r="E6188" s="9">
        <v>7502</v>
      </c>
      <c r="F6188" s="9" t="s">
        <v>536</v>
      </c>
      <c r="G6188" s="9" t="s">
        <v>537</v>
      </c>
      <c r="H6188" s="9">
        <v>75</v>
      </c>
      <c r="I6188" s="9" t="s">
        <v>538</v>
      </c>
      <c r="J6188" s="9" t="s">
        <v>539</v>
      </c>
      <c r="K6188" s="10">
        <v>13.483000000000001</v>
      </c>
      <c r="L6188" s="10">
        <v>99.975999999999999</v>
      </c>
    </row>
    <row r="6189" spans="1:12">
      <c r="A6189" s="9">
        <v>4</v>
      </c>
      <c r="B6189" s="9">
        <v>750312</v>
      </c>
      <c r="C6189" s="9" t="s">
        <v>981</v>
      </c>
      <c r="D6189" s="9" t="s">
        <v>982</v>
      </c>
      <c r="E6189" s="9">
        <v>7503</v>
      </c>
      <c r="F6189" s="9" t="s">
        <v>596</v>
      </c>
      <c r="G6189" s="9" t="s">
        <v>595</v>
      </c>
      <c r="H6189" s="9">
        <v>75</v>
      </c>
      <c r="I6189" s="9" t="s">
        <v>538</v>
      </c>
      <c r="J6189" s="9" t="s">
        <v>539</v>
      </c>
      <c r="K6189" s="10">
        <v>13.414</v>
      </c>
      <c r="L6189" s="10">
        <v>99.917000000000002</v>
      </c>
    </row>
    <row r="6190" spans="1:12">
      <c r="A6190" s="9">
        <v>4</v>
      </c>
      <c r="B6190" s="9">
        <v>750309</v>
      </c>
      <c r="C6190" s="9" t="s">
        <v>992</v>
      </c>
      <c r="D6190" s="9" t="s">
        <v>993</v>
      </c>
      <c r="E6190" s="9">
        <v>7503</v>
      </c>
      <c r="F6190" s="9" t="s">
        <v>596</v>
      </c>
      <c r="G6190" s="9" t="s">
        <v>595</v>
      </c>
      <c r="H6190" s="9">
        <v>75</v>
      </c>
      <c r="I6190" s="9" t="s">
        <v>538</v>
      </c>
      <c r="J6190" s="9" t="s">
        <v>539</v>
      </c>
      <c r="K6190" s="10">
        <v>13.407</v>
      </c>
      <c r="L6190" s="10">
        <v>99.923000000000002</v>
      </c>
    </row>
    <row r="6191" spans="1:12">
      <c r="A6191" s="9">
        <v>4</v>
      </c>
      <c r="B6191" s="9">
        <v>750302</v>
      </c>
      <c r="C6191" s="9" t="s">
        <v>1006</v>
      </c>
      <c r="D6191" s="9" t="s">
        <v>1007</v>
      </c>
      <c r="E6191" s="9">
        <v>7503</v>
      </c>
      <c r="F6191" s="9" t="s">
        <v>596</v>
      </c>
      <c r="G6191" s="9" t="s">
        <v>595</v>
      </c>
      <c r="H6191" s="9">
        <v>75</v>
      </c>
      <c r="I6191" s="9" t="s">
        <v>538</v>
      </c>
      <c r="J6191" s="9" t="s">
        <v>539</v>
      </c>
      <c r="K6191" s="10">
        <v>13.414</v>
      </c>
      <c r="L6191" s="10">
        <v>99.953000000000003</v>
      </c>
    </row>
    <row r="6192" spans="1:12">
      <c r="A6192" s="9">
        <v>4</v>
      </c>
      <c r="B6192" s="9">
        <v>750201</v>
      </c>
      <c r="C6192" s="9" t="s">
        <v>1095</v>
      </c>
      <c r="D6192" s="9" t="s">
        <v>1096</v>
      </c>
      <c r="E6192" s="9">
        <v>7502</v>
      </c>
      <c r="F6192" s="9" t="s">
        <v>536</v>
      </c>
      <c r="G6192" s="9" t="s">
        <v>537</v>
      </c>
      <c r="H6192" s="9">
        <v>75</v>
      </c>
      <c r="I6192" s="9" t="s">
        <v>538</v>
      </c>
      <c r="J6192" s="9" t="s">
        <v>539</v>
      </c>
      <c r="K6192" s="10">
        <v>13.472</v>
      </c>
      <c r="L6192" s="10">
        <v>99.950999999999993</v>
      </c>
    </row>
    <row r="6193" spans="1:12">
      <c r="A6193" s="9">
        <v>4</v>
      </c>
      <c r="B6193" s="9">
        <v>750104</v>
      </c>
      <c r="C6193" s="9" t="s">
        <v>1194</v>
      </c>
      <c r="D6193" s="9" t="s">
        <v>1195</v>
      </c>
      <c r="E6193" s="9">
        <v>7501</v>
      </c>
      <c r="F6193" s="9" t="s">
        <v>734</v>
      </c>
      <c r="G6193" s="9" t="s">
        <v>735</v>
      </c>
      <c r="H6193" s="9">
        <v>75</v>
      </c>
      <c r="I6193" s="9" t="s">
        <v>538</v>
      </c>
      <c r="J6193" s="9" t="s">
        <v>539</v>
      </c>
      <c r="K6193" s="10">
        <v>13.43</v>
      </c>
      <c r="L6193" s="10">
        <v>99.992000000000004</v>
      </c>
    </row>
    <row r="6194" spans="1:12">
      <c r="A6194" s="9">
        <v>4</v>
      </c>
      <c r="B6194" s="9">
        <v>750108</v>
      </c>
      <c r="C6194" s="9" t="s">
        <v>1232</v>
      </c>
      <c r="D6194" s="9" t="s">
        <v>1233</v>
      </c>
      <c r="E6194" s="9">
        <v>7501</v>
      </c>
      <c r="F6194" s="9" t="s">
        <v>734</v>
      </c>
      <c r="G6194" s="9" t="s">
        <v>735</v>
      </c>
      <c r="H6194" s="9">
        <v>75</v>
      </c>
      <c r="I6194" s="9" t="s">
        <v>538</v>
      </c>
      <c r="J6194" s="9" t="s">
        <v>539</v>
      </c>
      <c r="K6194" s="10">
        <v>13.445</v>
      </c>
      <c r="L6194" s="10">
        <v>99.988</v>
      </c>
    </row>
    <row r="6195" spans="1:12">
      <c r="A6195" s="9">
        <v>4</v>
      </c>
      <c r="B6195" s="9">
        <v>750111</v>
      </c>
      <c r="C6195" s="9" t="s">
        <v>1261</v>
      </c>
      <c r="D6195" s="9" t="s">
        <v>1262</v>
      </c>
      <c r="E6195" s="9">
        <v>7501</v>
      </c>
      <c r="F6195" s="9" t="s">
        <v>734</v>
      </c>
      <c r="G6195" s="9" t="s">
        <v>735</v>
      </c>
      <c r="H6195" s="9">
        <v>75</v>
      </c>
      <c r="I6195" s="9" t="s">
        <v>538</v>
      </c>
      <c r="J6195" s="9" t="s">
        <v>539</v>
      </c>
      <c r="K6195" s="10">
        <v>13.375999999999999</v>
      </c>
      <c r="L6195" s="10">
        <v>100.01</v>
      </c>
    </row>
    <row r="6196" spans="1:12">
      <c r="A6196" s="9">
        <v>4</v>
      </c>
      <c r="B6196" s="9">
        <v>750101</v>
      </c>
      <c r="C6196" s="9" t="s">
        <v>1564</v>
      </c>
      <c r="D6196" s="9" t="s">
        <v>1565</v>
      </c>
      <c r="E6196" s="9">
        <v>7501</v>
      </c>
      <c r="F6196" s="9" t="s">
        <v>734</v>
      </c>
      <c r="G6196" s="9" t="s">
        <v>735</v>
      </c>
      <c r="H6196" s="9">
        <v>75</v>
      </c>
      <c r="I6196" s="9" t="s">
        <v>538</v>
      </c>
      <c r="J6196" s="9" t="s">
        <v>539</v>
      </c>
      <c r="K6196" s="10">
        <v>13.4</v>
      </c>
      <c r="L6196" s="10">
        <v>99.994</v>
      </c>
    </row>
    <row r="6197" spans="1:12">
      <c r="A6197" s="9">
        <v>4</v>
      </c>
      <c r="B6197" s="9">
        <v>750203</v>
      </c>
      <c r="C6197" s="9" t="s">
        <v>1594</v>
      </c>
      <c r="D6197" s="9" t="s">
        <v>1595</v>
      </c>
      <c r="E6197" s="9">
        <v>7502</v>
      </c>
      <c r="F6197" s="9" t="s">
        <v>536</v>
      </c>
      <c r="G6197" s="9" t="s">
        <v>537</v>
      </c>
      <c r="H6197" s="9">
        <v>75</v>
      </c>
      <c r="I6197" s="9" t="s">
        <v>538</v>
      </c>
      <c r="J6197" s="9" t="s">
        <v>539</v>
      </c>
      <c r="K6197" s="10">
        <v>13.481</v>
      </c>
      <c r="L6197" s="10">
        <v>99.912000000000006</v>
      </c>
    </row>
    <row r="6198" spans="1:12">
      <c r="A6198" s="9">
        <v>4</v>
      </c>
      <c r="B6198" s="9">
        <v>750305</v>
      </c>
      <c r="C6198" s="9" t="s">
        <v>2121</v>
      </c>
      <c r="D6198" s="9" t="s">
        <v>2122</v>
      </c>
      <c r="E6198" s="9">
        <v>7503</v>
      </c>
      <c r="F6198" s="9" t="s">
        <v>596</v>
      </c>
      <c r="G6198" s="9" t="s">
        <v>595</v>
      </c>
      <c r="H6198" s="9">
        <v>75</v>
      </c>
      <c r="I6198" s="9" t="s">
        <v>538</v>
      </c>
      <c r="J6198" s="9" t="s">
        <v>539</v>
      </c>
      <c r="K6198" s="10">
        <v>13.433</v>
      </c>
      <c r="L6198" s="10">
        <v>99.91</v>
      </c>
    </row>
    <row r="6199" spans="1:12">
      <c r="A6199" s="9">
        <v>4</v>
      </c>
      <c r="B6199" s="9">
        <v>750206</v>
      </c>
      <c r="C6199" s="9" t="s">
        <v>2158</v>
      </c>
      <c r="D6199" s="9" t="s">
        <v>2159</v>
      </c>
      <c r="E6199" s="9">
        <v>7502</v>
      </c>
      <c r="F6199" s="9" t="s">
        <v>536</v>
      </c>
      <c r="G6199" s="9" t="s">
        <v>537</v>
      </c>
      <c r="H6199" s="9">
        <v>75</v>
      </c>
      <c r="I6199" s="9" t="s">
        <v>538</v>
      </c>
      <c r="J6199" s="9" t="s">
        <v>539</v>
      </c>
      <c r="K6199" s="10">
        <v>13.499000000000001</v>
      </c>
      <c r="L6199" s="10">
        <v>100.018</v>
      </c>
    </row>
    <row r="6200" spans="1:12">
      <c r="A6200" s="9">
        <v>4</v>
      </c>
      <c r="B6200" s="9">
        <v>750303</v>
      </c>
      <c r="C6200" s="9" t="s">
        <v>2167</v>
      </c>
      <c r="D6200" s="9" t="s">
        <v>2168</v>
      </c>
      <c r="E6200" s="9">
        <v>7503</v>
      </c>
      <c r="F6200" s="9" t="s">
        <v>596</v>
      </c>
      <c r="G6200" s="9" t="s">
        <v>595</v>
      </c>
      <c r="H6200" s="9">
        <v>75</v>
      </c>
      <c r="I6200" s="9" t="s">
        <v>538</v>
      </c>
      <c r="J6200" s="9" t="s">
        <v>539</v>
      </c>
      <c r="K6200" s="10">
        <v>13.465999999999999</v>
      </c>
      <c r="L6200" s="10">
        <v>99.992999999999995</v>
      </c>
    </row>
    <row r="6201" spans="1:12">
      <c r="A6201" s="9">
        <v>4</v>
      </c>
      <c r="B6201" s="9">
        <v>750102</v>
      </c>
      <c r="C6201" s="9" t="s">
        <v>2376</v>
      </c>
      <c r="D6201" s="9" t="s">
        <v>2377</v>
      </c>
      <c r="E6201" s="9">
        <v>7501</v>
      </c>
      <c r="F6201" s="9" t="s">
        <v>734</v>
      </c>
      <c r="G6201" s="9" t="s">
        <v>735</v>
      </c>
      <c r="H6201" s="9">
        <v>75</v>
      </c>
      <c r="I6201" s="9" t="s">
        <v>538</v>
      </c>
      <c r="J6201" s="9" t="s">
        <v>539</v>
      </c>
      <c r="K6201" s="10">
        <v>13.384</v>
      </c>
      <c r="L6201" s="10">
        <v>99.954999999999998</v>
      </c>
    </row>
    <row r="6202" spans="1:12">
      <c r="A6202" s="9">
        <v>4</v>
      </c>
      <c r="B6202" s="9">
        <v>750308</v>
      </c>
      <c r="C6202" s="9" t="s">
        <v>2444</v>
      </c>
      <c r="D6202" s="9" t="s">
        <v>2445</v>
      </c>
      <c r="E6202" s="9">
        <v>7503</v>
      </c>
      <c r="F6202" s="9" t="s">
        <v>596</v>
      </c>
      <c r="G6202" s="9" t="s">
        <v>595</v>
      </c>
      <c r="H6202" s="9">
        <v>75</v>
      </c>
      <c r="I6202" s="9" t="s">
        <v>538</v>
      </c>
      <c r="J6202" s="9" t="s">
        <v>539</v>
      </c>
      <c r="K6202" s="10">
        <v>13.385</v>
      </c>
      <c r="L6202" s="10">
        <v>99.923000000000002</v>
      </c>
    </row>
    <row r="6203" spans="1:12">
      <c r="A6203" s="9">
        <v>4</v>
      </c>
      <c r="B6203" s="9">
        <v>750110</v>
      </c>
      <c r="C6203" s="9" t="s">
        <v>2702</v>
      </c>
      <c r="D6203" s="9" t="s">
        <v>2703</v>
      </c>
      <c r="E6203" s="9">
        <v>7501</v>
      </c>
      <c r="F6203" s="9" t="s">
        <v>734</v>
      </c>
      <c r="G6203" s="9" t="s">
        <v>735</v>
      </c>
      <c r="H6203" s="9">
        <v>75</v>
      </c>
      <c r="I6203" s="9" t="s">
        <v>538</v>
      </c>
      <c r="J6203" s="9" t="s">
        <v>539</v>
      </c>
      <c r="K6203" s="10">
        <v>13.48</v>
      </c>
      <c r="L6203" s="10">
        <v>100.027</v>
      </c>
    </row>
    <row r="6204" spans="1:12">
      <c r="A6204" s="9">
        <v>4</v>
      </c>
      <c r="B6204" s="9">
        <v>750107</v>
      </c>
      <c r="C6204" s="9" t="s">
        <v>2836</v>
      </c>
      <c r="D6204" s="9" t="s">
        <v>2837</v>
      </c>
      <c r="E6204" s="9">
        <v>7501</v>
      </c>
      <c r="F6204" s="9" t="s">
        <v>734</v>
      </c>
      <c r="G6204" s="9" t="s">
        <v>735</v>
      </c>
      <c r="H6204" s="9">
        <v>75</v>
      </c>
      <c r="I6204" s="9" t="s">
        <v>538</v>
      </c>
      <c r="J6204" s="9" t="s">
        <v>539</v>
      </c>
      <c r="K6204" s="10">
        <v>13.353999999999999</v>
      </c>
      <c r="L6204" s="10">
        <v>99.99</v>
      </c>
    </row>
    <row r="6205" spans="1:12">
      <c r="A6205" s="9">
        <v>4</v>
      </c>
      <c r="B6205" s="9">
        <v>750304</v>
      </c>
      <c r="C6205" s="9" t="s">
        <v>2838</v>
      </c>
      <c r="D6205" s="9" t="s">
        <v>2839</v>
      </c>
      <c r="E6205" s="9">
        <v>7503</v>
      </c>
      <c r="F6205" s="9" t="s">
        <v>596</v>
      </c>
      <c r="G6205" s="9" t="s">
        <v>595</v>
      </c>
      <c r="H6205" s="9">
        <v>75</v>
      </c>
      <c r="I6205" s="9" t="s">
        <v>538</v>
      </c>
      <c r="J6205" s="9" t="s">
        <v>539</v>
      </c>
      <c r="K6205" s="10">
        <v>13.38</v>
      </c>
      <c r="L6205" s="10">
        <v>99.875</v>
      </c>
    </row>
    <row r="6206" spans="1:12">
      <c r="A6206" s="9">
        <v>4</v>
      </c>
      <c r="B6206" s="9">
        <v>750103</v>
      </c>
      <c r="C6206" s="9" t="s">
        <v>4928</v>
      </c>
      <c r="D6206" s="9" t="s">
        <v>4929</v>
      </c>
      <c r="E6206" s="9">
        <v>7501</v>
      </c>
      <c r="F6206" s="9" t="s">
        <v>734</v>
      </c>
      <c r="G6206" s="9" t="s">
        <v>735</v>
      </c>
      <c r="H6206" s="9">
        <v>75</v>
      </c>
      <c r="I6206" s="9" t="s">
        <v>538</v>
      </c>
      <c r="J6206" s="9" t="s">
        <v>539</v>
      </c>
      <c r="K6206" s="10">
        <v>13.451000000000001</v>
      </c>
      <c r="L6206" s="10">
        <v>100.03700000000001</v>
      </c>
    </row>
    <row r="6207" spans="1:12">
      <c r="A6207" s="9">
        <v>4</v>
      </c>
      <c r="B6207" s="9">
        <v>750310</v>
      </c>
      <c r="C6207" s="9" t="s">
        <v>5425</v>
      </c>
      <c r="D6207" s="9" t="s">
        <v>5426</v>
      </c>
      <c r="E6207" s="9">
        <v>7503</v>
      </c>
      <c r="F6207" s="9" t="s">
        <v>596</v>
      </c>
      <c r="G6207" s="9" t="s">
        <v>595</v>
      </c>
      <c r="H6207" s="9">
        <v>75</v>
      </c>
      <c r="I6207" s="9" t="s">
        <v>538</v>
      </c>
      <c r="J6207" s="9" t="s">
        <v>539</v>
      </c>
      <c r="K6207" s="10">
        <v>13.343</v>
      </c>
      <c r="L6207" s="10">
        <v>99.882000000000005</v>
      </c>
    </row>
    <row r="6208" spans="1:12">
      <c r="A6208" s="9">
        <v>4</v>
      </c>
      <c r="B6208" s="9">
        <v>750105</v>
      </c>
      <c r="C6208" s="9" t="s">
        <v>384</v>
      </c>
      <c r="D6208" s="9" t="s">
        <v>385</v>
      </c>
      <c r="E6208" s="9">
        <v>7501</v>
      </c>
      <c r="F6208" s="9" t="s">
        <v>734</v>
      </c>
      <c r="G6208" s="9" t="s">
        <v>735</v>
      </c>
      <c r="H6208" s="9">
        <v>75</v>
      </c>
      <c r="I6208" s="9" t="s">
        <v>538</v>
      </c>
      <c r="J6208" s="9" t="s">
        <v>539</v>
      </c>
      <c r="K6208" s="10">
        <v>13.430999999999999</v>
      </c>
      <c r="L6208" s="10">
        <v>100.06</v>
      </c>
    </row>
    <row r="6209" spans="1:12">
      <c r="A6209" s="9">
        <v>4</v>
      </c>
      <c r="B6209" s="9">
        <v>750109</v>
      </c>
      <c r="C6209" s="9" t="s">
        <v>6315</v>
      </c>
      <c r="D6209" s="9" t="s">
        <v>6316</v>
      </c>
      <c r="E6209" s="9">
        <v>7501</v>
      </c>
      <c r="F6209" s="9" t="s">
        <v>734</v>
      </c>
      <c r="G6209" s="9" t="s">
        <v>735</v>
      </c>
      <c r="H6209" s="9">
        <v>75</v>
      </c>
      <c r="I6209" s="9" t="s">
        <v>538</v>
      </c>
      <c r="J6209" s="9" t="s">
        <v>539</v>
      </c>
      <c r="K6209" s="10">
        <v>13.329000000000001</v>
      </c>
      <c r="L6209" s="10">
        <v>99.95</v>
      </c>
    </row>
    <row r="6210" spans="1:12">
      <c r="A6210" s="9">
        <v>4</v>
      </c>
      <c r="B6210" s="9">
        <v>750311</v>
      </c>
      <c r="C6210" s="9" t="s">
        <v>8950</v>
      </c>
      <c r="D6210" s="9" t="s">
        <v>8951</v>
      </c>
      <c r="E6210" s="9">
        <v>7503</v>
      </c>
      <c r="F6210" s="9" t="s">
        <v>596</v>
      </c>
      <c r="G6210" s="9" t="s">
        <v>595</v>
      </c>
      <c r="H6210" s="9">
        <v>75</v>
      </c>
      <c r="I6210" s="9" t="s">
        <v>538</v>
      </c>
      <c r="J6210" s="9" t="s">
        <v>539</v>
      </c>
      <c r="K6210" s="10">
        <v>13.297000000000001</v>
      </c>
      <c r="L6210" s="10">
        <v>99.894999999999996</v>
      </c>
    </row>
    <row r="6211" spans="1:12">
      <c r="A6211" s="9">
        <v>4</v>
      </c>
      <c r="B6211" s="9">
        <v>760109</v>
      </c>
      <c r="C6211" s="9" t="s">
        <v>517</v>
      </c>
      <c r="D6211" s="9" t="s">
        <v>518</v>
      </c>
      <c r="E6211" s="9">
        <v>7601</v>
      </c>
      <c r="F6211" s="9" t="s">
        <v>519</v>
      </c>
      <c r="G6211" s="9" t="s">
        <v>520</v>
      </c>
      <c r="H6211" s="9">
        <v>76</v>
      </c>
      <c r="I6211" s="9" t="s">
        <v>521</v>
      </c>
      <c r="J6211" s="9" t="s">
        <v>522</v>
      </c>
      <c r="K6211" s="10">
        <v>13.121</v>
      </c>
      <c r="L6211" s="10">
        <v>99.9</v>
      </c>
    </row>
    <row r="6212" spans="1:12">
      <c r="A6212" s="9">
        <v>4</v>
      </c>
      <c r="B6212" s="9">
        <v>760102</v>
      </c>
      <c r="C6212" s="9" t="s">
        <v>641</v>
      </c>
      <c r="D6212" s="9" t="s">
        <v>642</v>
      </c>
      <c r="E6212" s="9">
        <v>7601</v>
      </c>
      <c r="F6212" s="9" t="s">
        <v>519</v>
      </c>
      <c r="G6212" s="9" t="s">
        <v>520</v>
      </c>
      <c r="H6212" s="9">
        <v>76</v>
      </c>
      <c r="I6212" s="9" t="s">
        <v>521</v>
      </c>
      <c r="J6212" s="9" t="s">
        <v>522</v>
      </c>
      <c r="K6212" s="10">
        <v>13.112</v>
      </c>
      <c r="L6212" s="10">
        <v>99.942999999999998</v>
      </c>
    </row>
    <row r="6213" spans="1:12">
      <c r="A6213" s="9">
        <v>4</v>
      </c>
      <c r="B6213" s="9">
        <v>760101</v>
      </c>
      <c r="C6213" s="9" t="s">
        <v>700</v>
      </c>
      <c r="D6213" s="9" t="s">
        <v>701</v>
      </c>
      <c r="E6213" s="9">
        <v>7601</v>
      </c>
      <c r="F6213" s="9" t="s">
        <v>519</v>
      </c>
      <c r="G6213" s="9" t="s">
        <v>520</v>
      </c>
      <c r="H6213" s="9">
        <v>76</v>
      </c>
      <c r="I6213" s="9" t="s">
        <v>521</v>
      </c>
      <c r="J6213" s="9" t="s">
        <v>522</v>
      </c>
      <c r="K6213" s="10">
        <v>13.097</v>
      </c>
      <c r="L6213" s="10">
        <v>99.948999999999998</v>
      </c>
    </row>
    <row r="6214" spans="1:12">
      <c r="A6214" s="9">
        <v>4</v>
      </c>
      <c r="B6214" s="9">
        <v>760610</v>
      </c>
      <c r="C6214" s="9" t="s">
        <v>709</v>
      </c>
      <c r="D6214" s="9" t="s">
        <v>710</v>
      </c>
      <c r="E6214" s="9">
        <v>7606</v>
      </c>
      <c r="F6214" s="9" t="s">
        <v>711</v>
      </c>
      <c r="G6214" s="9" t="s">
        <v>712</v>
      </c>
      <c r="H6214" s="9">
        <v>76</v>
      </c>
      <c r="I6214" s="9" t="s">
        <v>521</v>
      </c>
      <c r="J6214" s="9" t="s">
        <v>522</v>
      </c>
      <c r="K6214" s="10">
        <v>13.102</v>
      </c>
      <c r="L6214" s="10">
        <v>99.894999999999996</v>
      </c>
    </row>
    <row r="6215" spans="1:12">
      <c r="A6215" s="9">
        <v>4</v>
      </c>
      <c r="B6215" s="9">
        <v>760601</v>
      </c>
      <c r="C6215" s="9" t="s">
        <v>792</v>
      </c>
      <c r="D6215" s="9" t="s">
        <v>712</v>
      </c>
      <c r="E6215" s="9">
        <v>7606</v>
      </c>
      <c r="F6215" s="9" t="s">
        <v>711</v>
      </c>
      <c r="G6215" s="9" t="s">
        <v>712</v>
      </c>
      <c r="H6215" s="9">
        <v>76</v>
      </c>
      <c r="I6215" s="9" t="s">
        <v>521</v>
      </c>
      <c r="J6215" s="9" t="s">
        <v>522</v>
      </c>
      <c r="K6215" s="10">
        <v>13.063000000000001</v>
      </c>
      <c r="L6215" s="10">
        <v>99.927999999999997</v>
      </c>
    </row>
    <row r="6216" spans="1:12">
      <c r="A6216" s="9">
        <v>4</v>
      </c>
      <c r="B6216" s="9">
        <v>760120</v>
      </c>
      <c r="C6216" s="9" t="s">
        <v>838</v>
      </c>
      <c r="D6216" s="9" t="s">
        <v>839</v>
      </c>
      <c r="E6216" s="9">
        <v>7601</v>
      </c>
      <c r="F6216" s="9" t="s">
        <v>519</v>
      </c>
      <c r="G6216" s="9" t="s">
        <v>520</v>
      </c>
      <c r="H6216" s="9">
        <v>76</v>
      </c>
      <c r="I6216" s="9" t="s">
        <v>521</v>
      </c>
      <c r="J6216" s="9" t="s">
        <v>522</v>
      </c>
      <c r="K6216" s="10">
        <v>13.134</v>
      </c>
      <c r="L6216" s="10">
        <v>99.893000000000001</v>
      </c>
    </row>
    <row r="6217" spans="1:12">
      <c r="A6217" s="9">
        <v>4</v>
      </c>
      <c r="B6217" s="9">
        <v>760605</v>
      </c>
      <c r="C6217" s="9" t="s">
        <v>996</v>
      </c>
      <c r="D6217" s="9" t="s">
        <v>997</v>
      </c>
      <c r="E6217" s="9">
        <v>7606</v>
      </c>
      <c r="F6217" s="9" t="s">
        <v>711</v>
      </c>
      <c r="G6217" s="9" t="s">
        <v>712</v>
      </c>
      <c r="H6217" s="9">
        <v>76</v>
      </c>
      <c r="I6217" s="9" t="s">
        <v>521</v>
      </c>
      <c r="J6217" s="9" t="s">
        <v>522</v>
      </c>
      <c r="K6217" s="10">
        <v>13.06</v>
      </c>
      <c r="L6217" s="10">
        <v>99.951999999999998</v>
      </c>
    </row>
    <row r="6218" spans="1:12">
      <c r="A6218" s="9">
        <v>4</v>
      </c>
      <c r="B6218" s="9">
        <v>760112</v>
      </c>
      <c r="C6218" s="9" t="s">
        <v>1071</v>
      </c>
      <c r="D6218" s="9" t="s">
        <v>1072</v>
      </c>
      <c r="E6218" s="9">
        <v>7601</v>
      </c>
      <c r="F6218" s="9" t="s">
        <v>519</v>
      </c>
      <c r="G6218" s="9" t="s">
        <v>520</v>
      </c>
      <c r="H6218" s="9">
        <v>76</v>
      </c>
      <c r="I6218" s="9" t="s">
        <v>521</v>
      </c>
      <c r="J6218" s="9" t="s">
        <v>522</v>
      </c>
      <c r="K6218" s="10">
        <v>13.079000000000001</v>
      </c>
      <c r="L6218" s="10">
        <v>99.957999999999998</v>
      </c>
    </row>
    <row r="6219" spans="1:12">
      <c r="A6219" s="9">
        <v>4</v>
      </c>
      <c r="B6219" s="9">
        <v>760607</v>
      </c>
      <c r="C6219" s="9" t="s">
        <v>1263</v>
      </c>
      <c r="D6219" s="9" t="s">
        <v>1264</v>
      </c>
      <c r="E6219" s="9">
        <v>7606</v>
      </c>
      <c r="F6219" s="9" t="s">
        <v>711</v>
      </c>
      <c r="G6219" s="9" t="s">
        <v>712</v>
      </c>
      <c r="H6219" s="9">
        <v>76</v>
      </c>
      <c r="I6219" s="9" t="s">
        <v>521</v>
      </c>
      <c r="J6219" s="9" t="s">
        <v>522</v>
      </c>
      <c r="K6219" s="10">
        <v>13.045999999999999</v>
      </c>
      <c r="L6219" s="10">
        <v>99.947999999999993</v>
      </c>
    </row>
    <row r="6220" spans="1:12">
      <c r="A6220" s="9">
        <v>4</v>
      </c>
      <c r="B6220" s="9">
        <v>760111</v>
      </c>
      <c r="C6220" s="9" t="s">
        <v>1287</v>
      </c>
      <c r="D6220" s="9" t="s">
        <v>1288</v>
      </c>
      <c r="E6220" s="9">
        <v>7601</v>
      </c>
      <c r="F6220" s="9" t="s">
        <v>519</v>
      </c>
      <c r="G6220" s="9" t="s">
        <v>520</v>
      </c>
      <c r="H6220" s="9">
        <v>76</v>
      </c>
      <c r="I6220" s="9" t="s">
        <v>521</v>
      </c>
      <c r="J6220" s="9" t="s">
        <v>522</v>
      </c>
      <c r="K6220" s="10">
        <v>13.092000000000001</v>
      </c>
      <c r="L6220" s="10">
        <v>99.932000000000002</v>
      </c>
    </row>
    <row r="6221" spans="1:12">
      <c r="A6221" s="9">
        <v>4</v>
      </c>
      <c r="B6221" s="9">
        <v>760114</v>
      </c>
      <c r="C6221" s="9" t="s">
        <v>1332</v>
      </c>
      <c r="D6221" s="9" t="s">
        <v>1333</v>
      </c>
      <c r="E6221" s="9">
        <v>7601</v>
      </c>
      <c r="F6221" s="9" t="s">
        <v>519</v>
      </c>
      <c r="G6221" s="9" t="s">
        <v>520</v>
      </c>
      <c r="H6221" s="9">
        <v>76</v>
      </c>
      <c r="I6221" s="9" t="s">
        <v>521</v>
      </c>
      <c r="J6221" s="9" t="s">
        <v>522</v>
      </c>
      <c r="K6221" s="10">
        <v>13.087999999999999</v>
      </c>
      <c r="L6221" s="10">
        <v>99.977000000000004</v>
      </c>
    </row>
    <row r="6222" spans="1:12">
      <c r="A6222" s="9">
        <v>4</v>
      </c>
      <c r="B6222" s="9">
        <v>760119</v>
      </c>
      <c r="C6222" s="9" t="s">
        <v>1348</v>
      </c>
      <c r="D6222" s="9" t="s">
        <v>1349</v>
      </c>
      <c r="E6222" s="9">
        <v>7601</v>
      </c>
      <c r="F6222" s="9" t="s">
        <v>519</v>
      </c>
      <c r="G6222" s="9" t="s">
        <v>520</v>
      </c>
      <c r="H6222" s="9">
        <v>76</v>
      </c>
      <c r="I6222" s="9" t="s">
        <v>521</v>
      </c>
      <c r="J6222" s="9" t="s">
        <v>522</v>
      </c>
      <c r="K6222" s="10">
        <v>13.146000000000001</v>
      </c>
      <c r="L6222" s="10">
        <v>99.86</v>
      </c>
    </row>
    <row r="6223" spans="1:12">
      <c r="A6223" s="9">
        <v>4</v>
      </c>
      <c r="B6223" s="9">
        <v>760602</v>
      </c>
      <c r="C6223" s="9" t="s">
        <v>1360</v>
      </c>
      <c r="D6223" s="9" t="s">
        <v>1361</v>
      </c>
      <c r="E6223" s="9">
        <v>7606</v>
      </c>
      <c r="F6223" s="9" t="s">
        <v>711</v>
      </c>
      <c r="G6223" s="9" t="s">
        <v>712</v>
      </c>
      <c r="H6223" s="9">
        <v>76</v>
      </c>
      <c r="I6223" s="9" t="s">
        <v>521</v>
      </c>
      <c r="J6223" s="9" t="s">
        <v>522</v>
      </c>
      <c r="K6223" s="10">
        <v>13.076000000000001</v>
      </c>
      <c r="L6223" s="10">
        <v>99.918000000000006</v>
      </c>
    </row>
    <row r="6224" spans="1:12">
      <c r="A6224" s="9">
        <v>4</v>
      </c>
      <c r="B6224" s="9">
        <v>760710</v>
      </c>
      <c r="C6224" s="9" t="s">
        <v>1377</v>
      </c>
      <c r="D6224" s="9" t="s">
        <v>1378</v>
      </c>
      <c r="E6224" s="9">
        <v>7607</v>
      </c>
      <c r="F6224" s="9" t="s">
        <v>1379</v>
      </c>
      <c r="G6224" s="9" t="s">
        <v>1380</v>
      </c>
      <c r="H6224" s="9">
        <v>76</v>
      </c>
      <c r="I6224" s="9" t="s">
        <v>521</v>
      </c>
      <c r="J6224" s="9" t="s">
        <v>522</v>
      </c>
      <c r="K6224" s="10">
        <v>13.154999999999999</v>
      </c>
      <c r="L6224" s="10">
        <v>99.975999999999999</v>
      </c>
    </row>
    <row r="6225" spans="1:12">
      <c r="A6225" s="9">
        <v>4</v>
      </c>
      <c r="B6225" s="9">
        <v>760616</v>
      </c>
      <c r="C6225" s="9" t="s">
        <v>1463</v>
      </c>
      <c r="D6225" s="9" t="s">
        <v>1464</v>
      </c>
      <c r="E6225" s="9">
        <v>7606</v>
      </c>
      <c r="F6225" s="9" t="s">
        <v>711</v>
      </c>
      <c r="G6225" s="9" t="s">
        <v>712</v>
      </c>
      <c r="H6225" s="9">
        <v>76</v>
      </c>
      <c r="I6225" s="9" t="s">
        <v>521</v>
      </c>
      <c r="J6225" s="9" t="s">
        <v>522</v>
      </c>
      <c r="K6225" s="10">
        <v>13.057</v>
      </c>
      <c r="L6225" s="10">
        <v>99.897999999999996</v>
      </c>
    </row>
    <row r="6226" spans="1:12">
      <c r="A6226" s="9">
        <v>4</v>
      </c>
      <c r="B6226" s="9">
        <v>760110</v>
      </c>
      <c r="C6226" s="9" t="s">
        <v>936</v>
      </c>
      <c r="D6226" s="9" t="s">
        <v>937</v>
      </c>
      <c r="E6226" s="9">
        <v>7601</v>
      </c>
      <c r="F6226" s="9" t="s">
        <v>519</v>
      </c>
      <c r="G6226" s="9" t="s">
        <v>520</v>
      </c>
      <c r="H6226" s="9">
        <v>76</v>
      </c>
      <c r="I6226" s="9" t="s">
        <v>521</v>
      </c>
      <c r="J6226" s="9" t="s">
        <v>522</v>
      </c>
      <c r="K6226" s="10">
        <v>13.157999999999999</v>
      </c>
      <c r="L6226" s="10">
        <v>99.891000000000005</v>
      </c>
    </row>
    <row r="6227" spans="1:12">
      <c r="A6227" s="9">
        <v>4</v>
      </c>
      <c r="B6227" s="9">
        <v>760116</v>
      </c>
      <c r="C6227" s="9" t="s">
        <v>1541</v>
      </c>
      <c r="D6227" s="9" t="s">
        <v>1542</v>
      </c>
      <c r="E6227" s="9">
        <v>7601</v>
      </c>
      <c r="F6227" s="9" t="s">
        <v>519</v>
      </c>
      <c r="G6227" s="9" t="s">
        <v>520</v>
      </c>
      <c r="H6227" s="9">
        <v>76</v>
      </c>
      <c r="I6227" s="9" t="s">
        <v>521</v>
      </c>
      <c r="J6227" s="9" t="s">
        <v>522</v>
      </c>
      <c r="K6227" s="10">
        <v>13.082000000000001</v>
      </c>
      <c r="L6227" s="10">
        <v>100.039</v>
      </c>
    </row>
    <row r="6228" spans="1:12">
      <c r="A6228" s="9">
        <v>4</v>
      </c>
      <c r="B6228" s="9">
        <v>760121</v>
      </c>
      <c r="C6228" s="9" t="s">
        <v>1580</v>
      </c>
      <c r="D6228" s="9" t="s">
        <v>1581</v>
      </c>
      <c r="E6228" s="9">
        <v>7601</v>
      </c>
      <c r="F6228" s="9" t="s">
        <v>519</v>
      </c>
      <c r="G6228" s="9" t="s">
        <v>520</v>
      </c>
      <c r="H6228" s="9">
        <v>76</v>
      </c>
      <c r="I6228" s="9" t="s">
        <v>521</v>
      </c>
      <c r="J6228" s="9" t="s">
        <v>522</v>
      </c>
      <c r="K6228" s="10">
        <v>13.053000000000001</v>
      </c>
      <c r="L6228" s="10">
        <v>99.974000000000004</v>
      </c>
    </row>
    <row r="6229" spans="1:12">
      <c r="A6229" s="9">
        <v>4</v>
      </c>
      <c r="B6229" s="9">
        <v>760617</v>
      </c>
      <c r="C6229" s="9" t="s">
        <v>1586</v>
      </c>
      <c r="D6229" s="9" t="s">
        <v>1587</v>
      </c>
      <c r="E6229" s="9">
        <v>7606</v>
      </c>
      <c r="F6229" s="9" t="s">
        <v>711</v>
      </c>
      <c r="G6229" s="9" t="s">
        <v>712</v>
      </c>
      <c r="H6229" s="9">
        <v>76</v>
      </c>
      <c r="I6229" s="9" t="s">
        <v>521</v>
      </c>
      <c r="J6229" s="9" t="s">
        <v>522</v>
      </c>
      <c r="K6229" s="10">
        <v>13.022</v>
      </c>
      <c r="L6229" s="10">
        <v>99.911000000000001</v>
      </c>
    </row>
    <row r="6230" spans="1:12">
      <c r="A6230" s="9">
        <v>4</v>
      </c>
      <c r="B6230" s="9">
        <v>760709</v>
      </c>
      <c r="C6230" s="9" t="s">
        <v>1634</v>
      </c>
      <c r="D6230" s="9" t="s">
        <v>1635</v>
      </c>
      <c r="E6230" s="9">
        <v>7607</v>
      </c>
      <c r="F6230" s="9" t="s">
        <v>1379</v>
      </c>
      <c r="G6230" s="9" t="s">
        <v>1380</v>
      </c>
      <c r="H6230" s="9">
        <v>76</v>
      </c>
      <c r="I6230" s="9" t="s">
        <v>521</v>
      </c>
      <c r="J6230" s="9" t="s">
        <v>522</v>
      </c>
      <c r="K6230" s="10">
        <v>13.159000000000001</v>
      </c>
      <c r="L6230" s="10">
        <v>99.96</v>
      </c>
    </row>
    <row r="6231" spans="1:12">
      <c r="A6231" s="9">
        <v>4</v>
      </c>
      <c r="B6231" s="9">
        <v>760604</v>
      </c>
      <c r="C6231" s="9" t="s">
        <v>1651</v>
      </c>
      <c r="D6231" s="9" t="s">
        <v>1652</v>
      </c>
      <c r="E6231" s="9">
        <v>7606</v>
      </c>
      <c r="F6231" s="9" t="s">
        <v>711</v>
      </c>
      <c r="G6231" s="9" t="s">
        <v>712</v>
      </c>
      <c r="H6231" s="9">
        <v>76</v>
      </c>
      <c r="I6231" s="9" t="s">
        <v>521</v>
      </c>
      <c r="J6231" s="9" t="s">
        <v>522</v>
      </c>
      <c r="K6231" s="10">
        <v>13.026999999999999</v>
      </c>
      <c r="L6231" s="10">
        <v>99.893000000000001</v>
      </c>
    </row>
    <row r="6232" spans="1:12">
      <c r="A6232" s="9">
        <v>4</v>
      </c>
      <c r="B6232" s="9">
        <v>760608</v>
      </c>
      <c r="C6232" s="9" t="s">
        <v>1709</v>
      </c>
      <c r="D6232" s="9" t="s">
        <v>1710</v>
      </c>
      <c r="E6232" s="9">
        <v>7606</v>
      </c>
      <c r="F6232" s="9" t="s">
        <v>711</v>
      </c>
      <c r="G6232" s="9" t="s">
        <v>712</v>
      </c>
      <c r="H6232" s="9">
        <v>76</v>
      </c>
      <c r="I6232" s="9" t="s">
        <v>521</v>
      </c>
      <c r="J6232" s="9" t="s">
        <v>522</v>
      </c>
      <c r="K6232" s="10">
        <v>13.000999999999999</v>
      </c>
      <c r="L6232" s="10">
        <v>99.953000000000003</v>
      </c>
    </row>
    <row r="6233" spans="1:12">
      <c r="A6233" s="9">
        <v>4</v>
      </c>
      <c r="B6233" s="9">
        <v>760503</v>
      </c>
      <c r="C6233" s="9" t="s">
        <v>1713</v>
      </c>
      <c r="D6233" s="9" t="s">
        <v>1714</v>
      </c>
      <c r="E6233" s="9">
        <v>7605</v>
      </c>
      <c r="F6233" s="9" t="s">
        <v>1715</v>
      </c>
      <c r="G6233" s="9" t="s">
        <v>1716</v>
      </c>
      <c r="H6233" s="9">
        <v>76</v>
      </c>
      <c r="I6233" s="9" t="s">
        <v>521</v>
      </c>
      <c r="J6233" s="9" t="s">
        <v>522</v>
      </c>
      <c r="K6233" s="10">
        <v>12.99</v>
      </c>
      <c r="L6233" s="10">
        <v>99.882999999999996</v>
      </c>
    </row>
    <row r="6234" spans="1:12">
      <c r="A6234" s="9">
        <v>4</v>
      </c>
      <c r="B6234" s="9">
        <v>760107</v>
      </c>
      <c r="C6234" s="9" t="s">
        <v>1731</v>
      </c>
      <c r="D6234" s="9" t="s">
        <v>1732</v>
      </c>
      <c r="E6234" s="9">
        <v>7601</v>
      </c>
      <c r="F6234" s="9" t="s">
        <v>519</v>
      </c>
      <c r="G6234" s="9" t="s">
        <v>520</v>
      </c>
      <c r="H6234" s="9">
        <v>76</v>
      </c>
      <c r="I6234" s="9" t="s">
        <v>521</v>
      </c>
      <c r="J6234" s="9" t="s">
        <v>522</v>
      </c>
      <c r="K6234" s="10">
        <v>13.134</v>
      </c>
      <c r="L6234" s="10">
        <v>99.972999999999999</v>
      </c>
    </row>
    <row r="6235" spans="1:12">
      <c r="A6235" s="9">
        <v>4</v>
      </c>
      <c r="B6235" s="9">
        <v>760505</v>
      </c>
      <c r="C6235" s="9" t="s">
        <v>1798</v>
      </c>
      <c r="D6235" s="9" t="s">
        <v>1799</v>
      </c>
      <c r="E6235" s="9">
        <v>7605</v>
      </c>
      <c r="F6235" s="9" t="s">
        <v>1715</v>
      </c>
      <c r="G6235" s="9" t="s">
        <v>1716</v>
      </c>
      <c r="H6235" s="9">
        <v>76</v>
      </c>
      <c r="I6235" s="9" t="s">
        <v>521</v>
      </c>
      <c r="J6235" s="9" t="s">
        <v>522</v>
      </c>
      <c r="K6235" s="10">
        <v>12.981</v>
      </c>
      <c r="L6235" s="10">
        <v>99.929000000000002</v>
      </c>
    </row>
    <row r="6236" spans="1:12">
      <c r="A6236" s="9">
        <v>4</v>
      </c>
      <c r="B6236" s="9">
        <v>760108</v>
      </c>
      <c r="C6236" s="9" t="s">
        <v>1849</v>
      </c>
      <c r="D6236" s="9" t="s">
        <v>1850</v>
      </c>
      <c r="E6236" s="9">
        <v>7601</v>
      </c>
      <c r="F6236" s="9" t="s">
        <v>519</v>
      </c>
      <c r="G6236" s="9" t="s">
        <v>520</v>
      </c>
      <c r="H6236" s="9">
        <v>76</v>
      </c>
      <c r="I6236" s="9" t="s">
        <v>521</v>
      </c>
      <c r="J6236" s="9" t="s">
        <v>522</v>
      </c>
      <c r="K6236" s="10">
        <v>13.112</v>
      </c>
      <c r="L6236" s="10">
        <v>99.915999999999997</v>
      </c>
    </row>
    <row r="6237" spans="1:12">
      <c r="A6237" s="9">
        <v>4</v>
      </c>
      <c r="B6237" s="9">
        <v>760115</v>
      </c>
      <c r="C6237" s="9" t="s">
        <v>1875</v>
      </c>
      <c r="D6237" s="9" t="s">
        <v>1876</v>
      </c>
      <c r="E6237" s="9">
        <v>7601</v>
      </c>
      <c r="F6237" s="9" t="s">
        <v>519</v>
      </c>
      <c r="G6237" s="9" t="s">
        <v>520</v>
      </c>
      <c r="H6237" s="9">
        <v>76</v>
      </c>
      <c r="I6237" s="9" t="s">
        <v>521</v>
      </c>
      <c r="J6237" s="9" t="s">
        <v>522</v>
      </c>
      <c r="K6237" s="10">
        <v>13.07</v>
      </c>
      <c r="L6237" s="10">
        <v>99.992000000000004</v>
      </c>
    </row>
    <row r="6238" spans="1:12">
      <c r="A6238" s="9">
        <v>4</v>
      </c>
      <c r="B6238" s="9">
        <v>760203</v>
      </c>
      <c r="C6238" s="9" t="s">
        <v>2031</v>
      </c>
      <c r="D6238" s="9" t="s">
        <v>2032</v>
      </c>
      <c r="E6238" s="9">
        <v>7602</v>
      </c>
      <c r="F6238" s="9" t="s">
        <v>2033</v>
      </c>
      <c r="G6238" s="9" t="s">
        <v>2034</v>
      </c>
      <c r="H6238" s="9">
        <v>76</v>
      </c>
      <c r="I6238" s="9" t="s">
        <v>521</v>
      </c>
      <c r="J6238" s="9" t="s">
        <v>522</v>
      </c>
      <c r="K6238" s="10">
        <v>13.284000000000001</v>
      </c>
      <c r="L6238" s="10">
        <v>99.837999999999994</v>
      </c>
    </row>
    <row r="6239" spans="1:12">
      <c r="A6239" s="9">
        <v>4</v>
      </c>
      <c r="B6239" s="9">
        <v>760208</v>
      </c>
      <c r="C6239" s="9" t="s">
        <v>2048</v>
      </c>
      <c r="D6239" s="9" t="s">
        <v>2049</v>
      </c>
      <c r="E6239" s="9">
        <v>7602</v>
      </c>
      <c r="F6239" s="9" t="s">
        <v>2033</v>
      </c>
      <c r="G6239" s="9" t="s">
        <v>2034</v>
      </c>
      <c r="H6239" s="9">
        <v>76</v>
      </c>
      <c r="I6239" s="9" t="s">
        <v>521</v>
      </c>
      <c r="J6239" s="9" t="s">
        <v>522</v>
      </c>
      <c r="K6239" s="10">
        <v>13.316000000000001</v>
      </c>
      <c r="L6239" s="10">
        <v>99.840999999999994</v>
      </c>
    </row>
    <row r="6240" spans="1:12">
      <c r="A6240" s="9">
        <v>4</v>
      </c>
      <c r="B6240" s="9">
        <v>760124</v>
      </c>
      <c r="C6240" s="9" t="s">
        <v>2162</v>
      </c>
      <c r="D6240" s="9" t="s">
        <v>2163</v>
      </c>
      <c r="E6240" s="9">
        <v>7601</v>
      </c>
      <c r="F6240" s="9" t="s">
        <v>519</v>
      </c>
      <c r="G6240" s="9" t="s">
        <v>520</v>
      </c>
      <c r="H6240" s="9">
        <v>76</v>
      </c>
      <c r="I6240" s="9" t="s">
        <v>521</v>
      </c>
      <c r="J6240" s="9" t="s">
        <v>522</v>
      </c>
      <c r="K6240" s="10">
        <v>13.048</v>
      </c>
      <c r="L6240" s="10">
        <v>100</v>
      </c>
    </row>
    <row r="6241" spans="1:12">
      <c r="A6241" s="9">
        <v>4</v>
      </c>
      <c r="B6241" s="9">
        <v>760703</v>
      </c>
      <c r="C6241" s="9" t="s">
        <v>2242</v>
      </c>
      <c r="D6241" s="9" t="s">
        <v>2243</v>
      </c>
      <c r="E6241" s="9">
        <v>7607</v>
      </c>
      <c r="F6241" s="9" t="s">
        <v>1379</v>
      </c>
      <c r="G6241" s="9" t="s">
        <v>1380</v>
      </c>
      <c r="H6241" s="9">
        <v>76</v>
      </c>
      <c r="I6241" s="9" t="s">
        <v>521</v>
      </c>
      <c r="J6241" s="9" t="s">
        <v>522</v>
      </c>
      <c r="K6241" s="10">
        <v>13.144</v>
      </c>
      <c r="L6241" s="10">
        <v>100.04</v>
      </c>
    </row>
    <row r="6242" spans="1:12">
      <c r="A6242" s="9">
        <v>4</v>
      </c>
      <c r="B6242" s="9">
        <v>760103</v>
      </c>
      <c r="C6242" s="9" t="s">
        <v>2274</v>
      </c>
      <c r="D6242" s="9" t="s">
        <v>237</v>
      </c>
      <c r="E6242" s="9">
        <v>7601</v>
      </c>
      <c r="F6242" s="9" t="s">
        <v>519</v>
      </c>
      <c r="G6242" s="9" t="s">
        <v>520</v>
      </c>
      <c r="H6242" s="9">
        <v>76</v>
      </c>
      <c r="I6242" s="9" t="s">
        <v>521</v>
      </c>
      <c r="J6242" s="9" t="s">
        <v>522</v>
      </c>
      <c r="K6242" s="10">
        <v>13.13</v>
      </c>
      <c r="L6242" s="10">
        <v>100.015</v>
      </c>
    </row>
    <row r="6243" spans="1:12">
      <c r="A6243" s="9">
        <v>4</v>
      </c>
      <c r="B6243" s="9">
        <v>760106</v>
      </c>
      <c r="C6243" s="9" t="s">
        <v>2437</v>
      </c>
      <c r="D6243" s="9" t="s">
        <v>2438</v>
      </c>
      <c r="E6243" s="9">
        <v>7601</v>
      </c>
      <c r="F6243" s="9" t="s">
        <v>519</v>
      </c>
      <c r="G6243" s="9" t="s">
        <v>520</v>
      </c>
      <c r="H6243" s="9">
        <v>76</v>
      </c>
      <c r="I6243" s="9" t="s">
        <v>521</v>
      </c>
      <c r="J6243" s="9" t="s">
        <v>522</v>
      </c>
      <c r="K6243" s="10">
        <v>13.156000000000001</v>
      </c>
      <c r="L6243" s="10">
        <v>99.941000000000003</v>
      </c>
    </row>
    <row r="6244" spans="1:12">
      <c r="A6244" s="9">
        <v>4</v>
      </c>
      <c r="B6244" s="9">
        <v>760613</v>
      </c>
      <c r="C6244" s="9" t="s">
        <v>2531</v>
      </c>
      <c r="D6244" s="9" t="s">
        <v>2532</v>
      </c>
      <c r="E6244" s="9">
        <v>7606</v>
      </c>
      <c r="F6244" s="9" t="s">
        <v>711</v>
      </c>
      <c r="G6244" s="9" t="s">
        <v>712</v>
      </c>
      <c r="H6244" s="9">
        <v>76</v>
      </c>
      <c r="I6244" s="9" t="s">
        <v>521</v>
      </c>
      <c r="J6244" s="9" t="s">
        <v>522</v>
      </c>
      <c r="K6244" s="10">
        <v>13.081</v>
      </c>
      <c r="L6244" s="10">
        <v>99.891000000000005</v>
      </c>
    </row>
    <row r="6245" spans="1:12">
      <c r="A6245" s="9">
        <v>4</v>
      </c>
      <c r="B6245" s="9">
        <v>760606</v>
      </c>
      <c r="C6245" s="9" t="s">
        <v>2539</v>
      </c>
      <c r="D6245" s="9" t="s">
        <v>2540</v>
      </c>
      <c r="E6245" s="9">
        <v>7606</v>
      </c>
      <c r="F6245" s="9" t="s">
        <v>711</v>
      </c>
      <c r="G6245" s="9" t="s">
        <v>712</v>
      </c>
      <c r="H6245" s="9">
        <v>76</v>
      </c>
      <c r="I6245" s="9" t="s">
        <v>521</v>
      </c>
      <c r="J6245" s="9" t="s">
        <v>522</v>
      </c>
      <c r="K6245" s="10">
        <v>13.016999999999999</v>
      </c>
      <c r="L6245" s="10">
        <v>99.938999999999993</v>
      </c>
    </row>
    <row r="6246" spans="1:12">
      <c r="A6246" s="9">
        <v>4</v>
      </c>
      <c r="B6246" s="9">
        <v>760707</v>
      </c>
      <c r="C6246" s="9" t="s">
        <v>2734</v>
      </c>
      <c r="D6246" s="9" t="s">
        <v>2735</v>
      </c>
      <c r="E6246" s="9">
        <v>7607</v>
      </c>
      <c r="F6246" s="9" t="s">
        <v>1379</v>
      </c>
      <c r="G6246" s="9" t="s">
        <v>1380</v>
      </c>
      <c r="H6246" s="9">
        <v>76</v>
      </c>
      <c r="I6246" s="9" t="s">
        <v>521</v>
      </c>
      <c r="J6246" s="9" t="s">
        <v>522</v>
      </c>
      <c r="K6246" s="10">
        <v>13.247</v>
      </c>
      <c r="L6246" s="10">
        <v>99.95</v>
      </c>
    </row>
    <row r="6247" spans="1:12">
      <c r="A6247" s="9">
        <v>4</v>
      </c>
      <c r="B6247" s="9">
        <v>760614</v>
      </c>
      <c r="C6247" s="9" t="s">
        <v>2818</v>
      </c>
      <c r="D6247" s="9" t="s">
        <v>2819</v>
      </c>
      <c r="E6247" s="9">
        <v>7606</v>
      </c>
      <c r="F6247" s="9" t="s">
        <v>711</v>
      </c>
      <c r="G6247" s="9" t="s">
        <v>712</v>
      </c>
      <c r="H6247" s="9">
        <v>76</v>
      </c>
      <c r="I6247" s="9" t="s">
        <v>521</v>
      </c>
      <c r="J6247" s="9" t="s">
        <v>522</v>
      </c>
      <c r="K6247" s="10">
        <v>13.03</v>
      </c>
      <c r="L6247" s="10">
        <v>99.866</v>
      </c>
    </row>
    <row r="6248" spans="1:12">
      <c r="A6248" s="9">
        <v>4</v>
      </c>
      <c r="B6248" s="9">
        <v>760515</v>
      </c>
      <c r="C6248" s="9" t="s">
        <v>2858</v>
      </c>
      <c r="D6248" s="9" t="s">
        <v>2859</v>
      </c>
      <c r="E6248" s="9">
        <v>7605</v>
      </c>
      <c r="F6248" s="9" t="s">
        <v>1715</v>
      </c>
      <c r="G6248" s="9" t="s">
        <v>1716</v>
      </c>
      <c r="H6248" s="9">
        <v>76</v>
      </c>
      <c r="I6248" s="9" t="s">
        <v>521</v>
      </c>
      <c r="J6248" s="9" t="s">
        <v>522</v>
      </c>
      <c r="K6248" s="10">
        <v>12.949</v>
      </c>
      <c r="L6248" s="10">
        <v>99.941000000000003</v>
      </c>
    </row>
    <row r="6249" spans="1:12">
      <c r="A6249" s="9">
        <v>4</v>
      </c>
      <c r="B6249" s="9">
        <v>760209</v>
      </c>
      <c r="C6249" s="9" t="s">
        <v>3194</v>
      </c>
      <c r="D6249" s="9" t="s">
        <v>3195</v>
      </c>
      <c r="E6249" s="9">
        <v>7602</v>
      </c>
      <c r="F6249" s="9" t="s">
        <v>2033</v>
      </c>
      <c r="G6249" s="9" t="s">
        <v>2034</v>
      </c>
      <c r="H6249" s="9">
        <v>76</v>
      </c>
      <c r="I6249" s="9" t="s">
        <v>521</v>
      </c>
      <c r="J6249" s="9" t="s">
        <v>522</v>
      </c>
      <c r="K6249" s="10">
        <v>13.135999999999999</v>
      </c>
      <c r="L6249" s="10">
        <v>99.8</v>
      </c>
    </row>
    <row r="6250" spans="1:12">
      <c r="A6250" s="9">
        <v>4</v>
      </c>
      <c r="B6250" s="9">
        <v>760117</v>
      </c>
      <c r="C6250" s="9" t="s">
        <v>3291</v>
      </c>
      <c r="D6250" s="9" t="s">
        <v>3292</v>
      </c>
      <c r="E6250" s="9">
        <v>7601</v>
      </c>
      <c r="F6250" s="9" t="s">
        <v>519</v>
      </c>
      <c r="G6250" s="9" t="s">
        <v>520</v>
      </c>
      <c r="H6250" s="9">
        <v>76</v>
      </c>
      <c r="I6250" s="9" t="s">
        <v>521</v>
      </c>
      <c r="J6250" s="9" t="s">
        <v>522</v>
      </c>
      <c r="K6250" s="10">
        <v>13.007</v>
      </c>
      <c r="L6250" s="10">
        <v>100.044</v>
      </c>
    </row>
    <row r="6251" spans="1:12">
      <c r="A6251" s="9">
        <v>4</v>
      </c>
      <c r="B6251" s="9">
        <v>760704</v>
      </c>
      <c r="C6251" s="9" t="s">
        <v>384</v>
      </c>
      <c r="D6251" s="9" t="s">
        <v>385</v>
      </c>
      <c r="E6251" s="9">
        <v>7607</v>
      </c>
      <c r="F6251" s="9" t="s">
        <v>1379</v>
      </c>
      <c r="G6251" s="9" t="s">
        <v>1380</v>
      </c>
      <c r="H6251" s="9">
        <v>76</v>
      </c>
      <c r="I6251" s="9" t="s">
        <v>521</v>
      </c>
      <c r="J6251" s="9" t="s">
        <v>522</v>
      </c>
      <c r="K6251" s="10">
        <v>13.111000000000001</v>
      </c>
      <c r="L6251" s="10">
        <v>100.045</v>
      </c>
    </row>
    <row r="6252" spans="1:12">
      <c r="A6252" s="9">
        <v>4</v>
      </c>
      <c r="B6252" s="9">
        <v>760612</v>
      </c>
      <c r="C6252" s="9" t="s">
        <v>3361</v>
      </c>
      <c r="D6252" s="9" t="s">
        <v>3362</v>
      </c>
      <c r="E6252" s="9">
        <v>7606</v>
      </c>
      <c r="F6252" s="9" t="s">
        <v>711</v>
      </c>
      <c r="G6252" s="9" t="s">
        <v>712</v>
      </c>
      <c r="H6252" s="9">
        <v>76</v>
      </c>
      <c r="I6252" s="9" t="s">
        <v>521</v>
      </c>
      <c r="J6252" s="9" t="s">
        <v>522</v>
      </c>
      <c r="K6252" s="10">
        <v>13.112</v>
      </c>
      <c r="L6252" s="10">
        <v>99.820999999999998</v>
      </c>
    </row>
    <row r="6253" spans="1:12">
      <c r="A6253" s="9">
        <v>4</v>
      </c>
      <c r="B6253" s="9">
        <v>760113</v>
      </c>
      <c r="C6253" s="9" t="s">
        <v>3512</v>
      </c>
      <c r="D6253" s="9" t="s">
        <v>3513</v>
      </c>
      <c r="E6253" s="9">
        <v>7601</v>
      </c>
      <c r="F6253" s="9" t="s">
        <v>519</v>
      </c>
      <c r="G6253" s="9" t="s">
        <v>520</v>
      </c>
      <c r="H6253" s="9">
        <v>76</v>
      </c>
      <c r="I6253" s="9" t="s">
        <v>521</v>
      </c>
      <c r="J6253" s="9" t="s">
        <v>522</v>
      </c>
      <c r="K6253" s="10">
        <v>13.105</v>
      </c>
      <c r="L6253" s="10">
        <v>99.997</v>
      </c>
    </row>
    <row r="6254" spans="1:12">
      <c r="A6254" s="9">
        <v>4</v>
      </c>
      <c r="B6254" s="9">
        <v>760512</v>
      </c>
      <c r="C6254" s="9" t="s">
        <v>3569</v>
      </c>
      <c r="D6254" s="9" t="s">
        <v>3570</v>
      </c>
      <c r="E6254" s="9">
        <v>7605</v>
      </c>
      <c r="F6254" s="9" t="s">
        <v>1715</v>
      </c>
      <c r="G6254" s="9" t="s">
        <v>1716</v>
      </c>
      <c r="H6254" s="9">
        <v>76</v>
      </c>
      <c r="I6254" s="9" t="s">
        <v>521</v>
      </c>
      <c r="J6254" s="9" t="s">
        <v>522</v>
      </c>
      <c r="K6254" s="10">
        <v>12.943</v>
      </c>
      <c r="L6254" s="10">
        <v>100.014</v>
      </c>
    </row>
    <row r="6255" spans="1:12">
      <c r="A6255" s="9">
        <v>4</v>
      </c>
      <c r="B6255" s="9">
        <v>760122</v>
      </c>
      <c r="C6255" s="9" t="s">
        <v>3576</v>
      </c>
      <c r="D6255" s="9" t="s">
        <v>3577</v>
      </c>
      <c r="E6255" s="9">
        <v>7601</v>
      </c>
      <c r="F6255" s="9" t="s">
        <v>519</v>
      </c>
      <c r="G6255" s="9" t="s">
        <v>520</v>
      </c>
      <c r="H6255" s="9">
        <v>76</v>
      </c>
      <c r="I6255" s="9" t="s">
        <v>521</v>
      </c>
      <c r="J6255" s="9" t="s">
        <v>522</v>
      </c>
      <c r="K6255" s="10">
        <v>13.015000000000001</v>
      </c>
      <c r="L6255" s="10">
        <v>99.975999999999999</v>
      </c>
    </row>
    <row r="6256" spans="1:12">
      <c r="A6256" s="9">
        <v>4</v>
      </c>
      <c r="B6256" s="9">
        <v>760105</v>
      </c>
      <c r="C6256" s="9" t="s">
        <v>3588</v>
      </c>
      <c r="D6256" s="9" t="s">
        <v>3589</v>
      </c>
      <c r="E6256" s="9">
        <v>7601</v>
      </c>
      <c r="F6256" s="9" t="s">
        <v>519</v>
      </c>
      <c r="G6256" s="9" t="s">
        <v>520</v>
      </c>
      <c r="H6256" s="9">
        <v>76</v>
      </c>
      <c r="I6256" s="9" t="s">
        <v>521</v>
      </c>
      <c r="J6256" s="9" t="s">
        <v>522</v>
      </c>
      <c r="K6256" s="10">
        <v>13.151</v>
      </c>
      <c r="L6256" s="10">
        <v>99.918000000000006</v>
      </c>
    </row>
    <row r="6257" spans="1:12">
      <c r="A6257" s="9">
        <v>4</v>
      </c>
      <c r="B6257" s="9">
        <v>760118</v>
      </c>
      <c r="C6257" s="9" t="s">
        <v>3719</v>
      </c>
      <c r="D6257" s="9" t="s">
        <v>3720</v>
      </c>
      <c r="E6257" s="9">
        <v>7601</v>
      </c>
      <c r="F6257" s="9" t="s">
        <v>519</v>
      </c>
      <c r="G6257" s="9" t="s">
        <v>520</v>
      </c>
      <c r="H6257" s="9">
        <v>76</v>
      </c>
      <c r="I6257" s="9" t="s">
        <v>521</v>
      </c>
      <c r="J6257" s="9" t="s">
        <v>522</v>
      </c>
      <c r="K6257" s="10">
        <v>13.117000000000001</v>
      </c>
      <c r="L6257" s="10">
        <v>99.866</v>
      </c>
    </row>
    <row r="6258" spans="1:12">
      <c r="A6258" s="9">
        <v>4</v>
      </c>
      <c r="B6258" s="9">
        <v>760405</v>
      </c>
      <c r="C6258" s="9" t="s">
        <v>3806</v>
      </c>
      <c r="D6258" s="9" t="s">
        <v>3807</v>
      </c>
      <c r="E6258" s="9">
        <v>7604</v>
      </c>
      <c r="F6258" s="9" t="s">
        <v>3808</v>
      </c>
      <c r="G6258" s="9" t="s">
        <v>3809</v>
      </c>
      <c r="H6258" s="9">
        <v>76</v>
      </c>
      <c r="I6258" s="9" t="s">
        <v>521</v>
      </c>
      <c r="J6258" s="9" t="s">
        <v>522</v>
      </c>
      <c r="K6258" s="10">
        <v>12.891</v>
      </c>
      <c r="L6258" s="10">
        <v>99.971000000000004</v>
      </c>
    </row>
    <row r="6259" spans="1:12">
      <c r="A6259" s="9">
        <v>4</v>
      </c>
      <c r="B6259" s="9">
        <v>760705</v>
      </c>
      <c r="C6259" s="9" t="s">
        <v>3849</v>
      </c>
      <c r="D6259" s="9" t="s">
        <v>3850</v>
      </c>
      <c r="E6259" s="9">
        <v>7607</v>
      </c>
      <c r="F6259" s="9" t="s">
        <v>1379</v>
      </c>
      <c r="G6259" s="9" t="s">
        <v>1380</v>
      </c>
      <c r="H6259" s="9">
        <v>76</v>
      </c>
      <c r="I6259" s="9" t="s">
        <v>521</v>
      </c>
      <c r="J6259" s="9" t="s">
        <v>522</v>
      </c>
      <c r="K6259" s="10">
        <v>13.044</v>
      </c>
      <c r="L6259" s="10">
        <v>100.07599999999999</v>
      </c>
    </row>
    <row r="6260" spans="1:12">
      <c r="A6260" s="9">
        <v>4</v>
      </c>
      <c r="B6260" s="9">
        <v>760104</v>
      </c>
      <c r="C6260" s="9" t="s">
        <v>3926</v>
      </c>
      <c r="D6260" s="9" t="s">
        <v>3927</v>
      </c>
      <c r="E6260" s="9">
        <v>7601</v>
      </c>
      <c r="F6260" s="9" t="s">
        <v>519</v>
      </c>
      <c r="G6260" s="9" t="s">
        <v>520</v>
      </c>
      <c r="H6260" s="9">
        <v>76</v>
      </c>
      <c r="I6260" s="9" t="s">
        <v>521</v>
      </c>
      <c r="J6260" s="9" t="s">
        <v>522</v>
      </c>
      <c r="K6260" s="10">
        <v>13.054</v>
      </c>
      <c r="L6260" s="10">
        <v>100.03</v>
      </c>
    </row>
    <row r="6261" spans="1:12">
      <c r="A6261" s="9">
        <v>4</v>
      </c>
      <c r="B6261" s="9">
        <v>760702</v>
      </c>
      <c r="C6261" s="9" t="s">
        <v>3954</v>
      </c>
      <c r="D6261" s="9" t="s">
        <v>3955</v>
      </c>
      <c r="E6261" s="9">
        <v>7607</v>
      </c>
      <c r="F6261" s="9" t="s">
        <v>1379</v>
      </c>
      <c r="G6261" s="9" t="s">
        <v>1380</v>
      </c>
      <c r="H6261" s="9">
        <v>76</v>
      </c>
      <c r="I6261" s="9" t="s">
        <v>521</v>
      </c>
      <c r="J6261" s="9" t="s">
        <v>522</v>
      </c>
      <c r="K6261" s="10">
        <v>13.161</v>
      </c>
      <c r="L6261" s="10">
        <v>100.018</v>
      </c>
    </row>
    <row r="6262" spans="1:12">
      <c r="A6262" s="9">
        <v>4</v>
      </c>
      <c r="B6262" s="9">
        <v>760403</v>
      </c>
      <c r="C6262" s="9" t="s">
        <v>4282</v>
      </c>
      <c r="D6262" s="9" t="s">
        <v>4283</v>
      </c>
      <c r="E6262" s="9">
        <v>7604</v>
      </c>
      <c r="F6262" s="9" t="s">
        <v>3808</v>
      </c>
      <c r="G6262" s="9" t="s">
        <v>3809</v>
      </c>
      <c r="H6262" s="9">
        <v>76</v>
      </c>
      <c r="I6262" s="9" t="s">
        <v>521</v>
      </c>
      <c r="J6262" s="9" t="s">
        <v>522</v>
      </c>
      <c r="K6262" s="10">
        <v>12.887</v>
      </c>
      <c r="L6262" s="10">
        <v>99.944999999999993</v>
      </c>
    </row>
    <row r="6263" spans="1:12">
      <c r="A6263" s="9">
        <v>4</v>
      </c>
      <c r="B6263" s="9">
        <v>760402</v>
      </c>
      <c r="C6263" s="9" t="s">
        <v>1696</v>
      </c>
      <c r="D6263" s="9" t="s">
        <v>1697</v>
      </c>
      <c r="E6263" s="9">
        <v>7604</v>
      </c>
      <c r="F6263" s="9" t="s">
        <v>3808</v>
      </c>
      <c r="G6263" s="9" t="s">
        <v>3809</v>
      </c>
      <c r="H6263" s="9">
        <v>76</v>
      </c>
      <c r="I6263" s="9" t="s">
        <v>521</v>
      </c>
      <c r="J6263" s="9" t="s">
        <v>522</v>
      </c>
      <c r="K6263" s="10">
        <v>12.856</v>
      </c>
      <c r="L6263" s="10">
        <v>99.984999999999999</v>
      </c>
    </row>
    <row r="6264" spans="1:12">
      <c r="A6264" s="9">
        <v>4</v>
      </c>
      <c r="B6264" s="9">
        <v>760603</v>
      </c>
      <c r="C6264" s="9" t="s">
        <v>4399</v>
      </c>
      <c r="D6264" s="9" t="s">
        <v>4400</v>
      </c>
      <c r="E6264" s="9">
        <v>7606</v>
      </c>
      <c r="F6264" s="9" t="s">
        <v>711</v>
      </c>
      <c r="G6264" s="9" t="s">
        <v>712</v>
      </c>
      <c r="H6264" s="9">
        <v>76</v>
      </c>
      <c r="I6264" s="9" t="s">
        <v>521</v>
      </c>
      <c r="J6264" s="9" t="s">
        <v>522</v>
      </c>
      <c r="K6264" s="10">
        <v>13.081</v>
      </c>
      <c r="L6264" s="10">
        <v>99.841999999999999</v>
      </c>
    </row>
    <row r="6265" spans="1:12">
      <c r="A6265" s="9">
        <v>4</v>
      </c>
      <c r="B6265" s="9">
        <v>760206</v>
      </c>
      <c r="C6265" s="9" t="s">
        <v>4533</v>
      </c>
      <c r="D6265" s="9" t="s">
        <v>4534</v>
      </c>
      <c r="E6265" s="9">
        <v>7602</v>
      </c>
      <c r="F6265" s="9" t="s">
        <v>2033</v>
      </c>
      <c r="G6265" s="9" t="s">
        <v>2034</v>
      </c>
      <c r="H6265" s="9">
        <v>76</v>
      </c>
      <c r="I6265" s="9" t="s">
        <v>521</v>
      </c>
      <c r="J6265" s="9" t="s">
        <v>522</v>
      </c>
      <c r="K6265" s="10">
        <v>13.167999999999999</v>
      </c>
      <c r="L6265" s="10">
        <v>99.801000000000002</v>
      </c>
    </row>
    <row r="6266" spans="1:12">
      <c r="A6266" s="9">
        <v>4</v>
      </c>
      <c r="B6266" s="9">
        <v>760706</v>
      </c>
      <c r="C6266" s="9" t="s">
        <v>4576</v>
      </c>
      <c r="D6266" s="9" t="s">
        <v>4577</v>
      </c>
      <c r="E6266" s="9">
        <v>7607</v>
      </c>
      <c r="F6266" s="9" t="s">
        <v>1379</v>
      </c>
      <c r="G6266" s="9" t="s">
        <v>1380</v>
      </c>
      <c r="H6266" s="9">
        <v>76</v>
      </c>
      <c r="I6266" s="9" t="s">
        <v>521</v>
      </c>
      <c r="J6266" s="9" t="s">
        <v>522</v>
      </c>
      <c r="K6266" s="10">
        <v>13.259</v>
      </c>
      <c r="L6266" s="10">
        <v>99.912000000000006</v>
      </c>
    </row>
    <row r="6267" spans="1:12">
      <c r="A6267" s="9">
        <v>4</v>
      </c>
      <c r="B6267" s="9">
        <v>760615</v>
      </c>
      <c r="C6267" s="9" t="s">
        <v>4677</v>
      </c>
      <c r="D6267" s="9" t="s">
        <v>4678</v>
      </c>
      <c r="E6267" s="9">
        <v>7606</v>
      </c>
      <c r="F6267" s="9" t="s">
        <v>711</v>
      </c>
      <c r="G6267" s="9" t="s">
        <v>712</v>
      </c>
      <c r="H6267" s="9">
        <v>76</v>
      </c>
      <c r="I6267" s="9" t="s">
        <v>521</v>
      </c>
      <c r="J6267" s="9" t="s">
        <v>522</v>
      </c>
      <c r="K6267" s="10">
        <v>13.035</v>
      </c>
      <c r="L6267" s="10">
        <v>99.828999999999994</v>
      </c>
    </row>
    <row r="6268" spans="1:12">
      <c r="A6268" s="9">
        <v>4</v>
      </c>
      <c r="B6268" s="9">
        <v>760609</v>
      </c>
      <c r="C6268" s="9" t="s">
        <v>5029</v>
      </c>
      <c r="D6268" s="9" t="s">
        <v>5030</v>
      </c>
      <c r="E6268" s="9">
        <v>7606</v>
      </c>
      <c r="F6268" s="9" t="s">
        <v>711</v>
      </c>
      <c r="G6268" s="9" t="s">
        <v>712</v>
      </c>
      <c r="H6268" s="9">
        <v>76</v>
      </c>
      <c r="I6268" s="9" t="s">
        <v>521</v>
      </c>
      <c r="J6268" s="9" t="s">
        <v>522</v>
      </c>
      <c r="K6268" s="10">
        <v>13.065</v>
      </c>
      <c r="L6268" s="10">
        <v>99.786000000000001</v>
      </c>
    </row>
    <row r="6269" spans="1:12">
      <c r="A6269" s="9">
        <v>4</v>
      </c>
      <c r="B6269" s="9">
        <v>760123</v>
      </c>
      <c r="C6269" s="9" t="s">
        <v>5248</v>
      </c>
      <c r="D6269" s="9" t="s">
        <v>5249</v>
      </c>
      <c r="E6269" s="9">
        <v>7601</v>
      </c>
      <c r="F6269" s="9" t="s">
        <v>519</v>
      </c>
      <c r="G6269" s="9" t="s">
        <v>520</v>
      </c>
      <c r="H6269" s="9">
        <v>76</v>
      </c>
      <c r="I6269" s="9" t="s">
        <v>521</v>
      </c>
      <c r="J6269" s="9" t="s">
        <v>522</v>
      </c>
      <c r="K6269" s="10">
        <v>12.994999999999999</v>
      </c>
      <c r="L6269" s="10">
        <v>100.01300000000001</v>
      </c>
    </row>
    <row r="6270" spans="1:12">
      <c r="A6270" s="9">
        <v>4</v>
      </c>
      <c r="B6270" s="9">
        <v>760202</v>
      </c>
      <c r="C6270" s="9" t="s">
        <v>5307</v>
      </c>
      <c r="D6270" s="9" t="s">
        <v>5308</v>
      </c>
      <c r="E6270" s="9">
        <v>7602</v>
      </c>
      <c r="F6270" s="9" t="s">
        <v>2033</v>
      </c>
      <c r="G6270" s="9" t="s">
        <v>2034</v>
      </c>
      <c r="H6270" s="9">
        <v>76</v>
      </c>
      <c r="I6270" s="9" t="s">
        <v>521</v>
      </c>
      <c r="J6270" s="9" t="s">
        <v>522</v>
      </c>
      <c r="K6270" s="10">
        <v>13.257</v>
      </c>
      <c r="L6270" s="10">
        <v>99.811000000000007</v>
      </c>
    </row>
    <row r="6271" spans="1:12">
      <c r="A6271" s="9">
        <v>4</v>
      </c>
      <c r="B6271" s="9">
        <v>760507</v>
      </c>
      <c r="C6271" s="9" t="s">
        <v>5450</v>
      </c>
      <c r="D6271" s="9" t="s">
        <v>5451</v>
      </c>
      <c r="E6271" s="9">
        <v>7605</v>
      </c>
      <c r="F6271" s="9" t="s">
        <v>1715</v>
      </c>
      <c r="G6271" s="9" t="s">
        <v>1716</v>
      </c>
      <c r="H6271" s="9">
        <v>76</v>
      </c>
      <c r="I6271" s="9" t="s">
        <v>521</v>
      </c>
      <c r="J6271" s="9" t="s">
        <v>522</v>
      </c>
      <c r="K6271" s="10">
        <v>12.919</v>
      </c>
      <c r="L6271" s="10">
        <v>99.82</v>
      </c>
    </row>
    <row r="6272" spans="1:12">
      <c r="A6272" s="9">
        <v>4</v>
      </c>
      <c r="B6272" s="9">
        <v>760701</v>
      </c>
      <c r="C6272" s="9" t="s">
        <v>2136</v>
      </c>
      <c r="D6272" s="9" t="s">
        <v>1380</v>
      </c>
      <c r="E6272" s="9">
        <v>7607</v>
      </c>
      <c r="F6272" s="9" t="s">
        <v>1379</v>
      </c>
      <c r="G6272" s="9" t="s">
        <v>1380</v>
      </c>
      <c r="H6272" s="9">
        <v>76</v>
      </c>
      <c r="I6272" s="9" t="s">
        <v>521</v>
      </c>
      <c r="J6272" s="9" t="s">
        <v>522</v>
      </c>
      <c r="K6272" s="10">
        <v>13.206</v>
      </c>
      <c r="L6272" s="10">
        <v>99.98</v>
      </c>
    </row>
    <row r="6273" spans="1:12">
      <c r="A6273" s="9">
        <v>4</v>
      </c>
      <c r="B6273" s="9">
        <v>760204</v>
      </c>
      <c r="C6273" s="9" t="s">
        <v>5809</v>
      </c>
      <c r="D6273" s="9" t="s">
        <v>5810</v>
      </c>
      <c r="E6273" s="9">
        <v>7602</v>
      </c>
      <c r="F6273" s="9" t="s">
        <v>2033</v>
      </c>
      <c r="G6273" s="9" t="s">
        <v>2034</v>
      </c>
      <c r="H6273" s="9">
        <v>76</v>
      </c>
      <c r="I6273" s="9" t="s">
        <v>521</v>
      </c>
      <c r="J6273" s="9" t="s">
        <v>522</v>
      </c>
      <c r="K6273" s="10">
        <v>13.204000000000001</v>
      </c>
      <c r="L6273" s="10">
        <v>99.832999999999998</v>
      </c>
    </row>
    <row r="6274" spans="1:12">
      <c r="A6274" s="9">
        <v>4</v>
      </c>
      <c r="B6274" s="9">
        <v>760708</v>
      </c>
      <c r="C6274" s="9" t="s">
        <v>6136</v>
      </c>
      <c r="D6274" s="9" t="s">
        <v>6137</v>
      </c>
      <c r="E6274" s="9">
        <v>7607</v>
      </c>
      <c r="F6274" s="9" t="s">
        <v>1379</v>
      </c>
      <c r="G6274" s="9" t="s">
        <v>1380</v>
      </c>
      <c r="H6274" s="9">
        <v>76</v>
      </c>
      <c r="I6274" s="9" t="s">
        <v>521</v>
      </c>
      <c r="J6274" s="9" t="s">
        <v>522</v>
      </c>
      <c r="K6274" s="10">
        <v>13.204000000000001</v>
      </c>
      <c r="L6274" s="10">
        <v>99.933000000000007</v>
      </c>
    </row>
    <row r="6275" spans="1:12">
      <c r="A6275" s="9">
        <v>4</v>
      </c>
      <c r="B6275" s="9">
        <v>760205</v>
      </c>
      <c r="C6275" s="9" t="s">
        <v>5345</v>
      </c>
      <c r="D6275" s="9" t="s">
        <v>5346</v>
      </c>
      <c r="E6275" s="9">
        <v>7602</v>
      </c>
      <c r="F6275" s="9" t="s">
        <v>2033</v>
      </c>
      <c r="G6275" s="9" t="s">
        <v>2034</v>
      </c>
      <c r="H6275" s="9">
        <v>76</v>
      </c>
      <c r="I6275" s="9" t="s">
        <v>521</v>
      </c>
      <c r="J6275" s="9" t="s">
        <v>522</v>
      </c>
      <c r="K6275" s="10">
        <v>13.194000000000001</v>
      </c>
      <c r="L6275" s="10">
        <v>99.876999999999995</v>
      </c>
    </row>
    <row r="6276" spans="1:12">
      <c r="A6276" s="9">
        <v>4</v>
      </c>
      <c r="B6276" s="9">
        <v>760502</v>
      </c>
      <c r="C6276" s="9" t="s">
        <v>6500</v>
      </c>
      <c r="D6276" s="9" t="s">
        <v>6501</v>
      </c>
      <c r="E6276" s="9">
        <v>7605</v>
      </c>
      <c r="F6276" s="9" t="s">
        <v>1715</v>
      </c>
      <c r="G6276" s="9" t="s">
        <v>1716</v>
      </c>
      <c r="H6276" s="9">
        <v>76</v>
      </c>
      <c r="I6276" s="9" t="s">
        <v>521</v>
      </c>
      <c r="J6276" s="9" t="s">
        <v>522</v>
      </c>
      <c r="K6276" s="10">
        <v>12.922000000000001</v>
      </c>
      <c r="L6276" s="10">
        <v>99.872</v>
      </c>
    </row>
    <row r="6277" spans="1:12">
      <c r="A6277" s="9">
        <v>4</v>
      </c>
      <c r="B6277" s="9">
        <v>760409</v>
      </c>
      <c r="C6277" s="9" t="s">
        <v>6581</v>
      </c>
      <c r="D6277" s="9" t="s">
        <v>6582</v>
      </c>
      <c r="E6277" s="9">
        <v>7604</v>
      </c>
      <c r="F6277" s="9" t="s">
        <v>3808</v>
      </c>
      <c r="G6277" s="9" t="s">
        <v>3809</v>
      </c>
      <c r="H6277" s="9">
        <v>76</v>
      </c>
      <c r="I6277" s="9" t="s">
        <v>521</v>
      </c>
      <c r="J6277" s="9" t="s">
        <v>522</v>
      </c>
      <c r="K6277" s="10">
        <v>12.864000000000001</v>
      </c>
      <c r="L6277" s="10">
        <v>99.891999999999996</v>
      </c>
    </row>
    <row r="6278" spans="1:12">
      <c r="A6278" s="9">
        <v>4</v>
      </c>
      <c r="B6278" s="9">
        <v>760201</v>
      </c>
      <c r="C6278" s="9" t="s">
        <v>6959</v>
      </c>
      <c r="D6278" s="9" t="s">
        <v>2034</v>
      </c>
      <c r="E6278" s="9">
        <v>7602</v>
      </c>
      <c r="F6278" s="9" t="s">
        <v>2033</v>
      </c>
      <c r="G6278" s="9" t="s">
        <v>2034</v>
      </c>
      <c r="H6278" s="9">
        <v>76</v>
      </c>
      <c r="I6278" s="9" t="s">
        <v>521</v>
      </c>
      <c r="J6278" s="9" t="s">
        <v>522</v>
      </c>
      <c r="K6278" s="10">
        <v>13.233000000000001</v>
      </c>
      <c r="L6278" s="10">
        <v>99.819000000000003</v>
      </c>
    </row>
    <row r="6279" spans="1:12">
      <c r="A6279" s="9">
        <v>4</v>
      </c>
      <c r="B6279" s="9">
        <v>760504</v>
      </c>
      <c r="C6279" s="9" t="s">
        <v>3745</v>
      </c>
      <c r="D6279" s="9" t="s">
        <v>2933</v>
      </c>
      <c r="E6279" s="9">
        <v>7605</v>
      </c>
      <c r="F6279" s="9" t="s">
        <v>1715</v>
      </c>
      <c r="G6279" s="9" t="s">
        <v>1716</v>
      </c>
      <c r="H6279" s="9">
        <v>76</v>
      </c>
      <c r="I6279" s="9" t="s">
        <v>521</v>
      </c>
      <c r="J6279" s="9" t="s">
        <v>522</v>
      </c>
      <c r="K6279" s="10">
        <v>12.946999999999999</v>
      </c>
      <c r="L6279" s="10">
        <v>99.989000000000004</v>
      </c>
    </row>
    <row r="6280" spans="1:12">
      <c r="A6280" s="9">
        <v>4</v>
      </c>
      <c r="B6280" s="9">
        <v>760501</v>
      </c>
      <c r="C6280" s="9" t="s">
        <v>6514</v>
      </c>
      <c r="D6280" s="9" t="s">
        <v>1716</v>
      </c>
      <c r="E6280" s="9">
        <v>7605</v>
      </c>
      <c r="F6280" s="9" t="s">
        <v>1715</v>
      </c>
      <c r="G6280" s="9" t="s">
        <v>1716</v>
      </c>
      <c r="H6280" s="9">
        <v>76</v>
      </c>
      <c r="I6280" s="9" t="s">
        <v>521</v>
      </c>
      <c r="J6280" s="9" t="s">
        <v>522</v>
      </c>
      <c r="K6280" s="10">
        <v>12.954000000000001</v>
      </c>
      <c r="L6280" s="10">
        <v>99.903999999999996</v>
      </c>
    </row>
    <row r="6281" spans="1:12">
      <c r="A6281" s="9">
        <v>4</v>
      </c>
      <c r="B6281" s="9">
        <v>760514</v>
      </c>
      <c r="C6281" s="9" t="s">
        <v>7713</v>
      </c>
      <c r="D6281" s="9" t="s">
        <v>7714</v>
      </c>
      <c r="E6281" s="9">
        <v>7605</v>
      </c>
      <c r="F6281" s="9" t="s">
        <v>1715</v>
      </c>
      <c r="G6281" s="9" t="s">
        <v>1716</v>
      </c>
      <c r="H6281" s="9">
        <v>76</v>
      </c>
      <c r="I6281" s="9" t="s">
        <v>521</v>
      </c>
      <c r="J6281" s="9" t="s">
        <v>522</v>
      </c>
      <c r="K6281" s="10">
        <v>12.961</v>
      </c>
      <c r="L6281" s="10">
        <v>99.831999999999994</v>
      </c>
    </row>
    <row r="6282" spans="1:12">
      <c r="A6282" s="9">
        <v>4</v>
      </c>
      <c r="B6282" s="9">
        <v>760207</v>
      </c>
      <c r="C6282" s="9" t="s">
        <v>7962</v>
      </c>
      <c r="D6282" s="9" t="s">
        <v>7963</v>
      </c>
      <c r="E6282" s="9">
        <v>7602</v>
      </c>
      <c r="F6282" s="9" t="s">
        <v>2033</v>
      </c>
      <c r="G6282" s="9" t="s">
        <v>2034</v>
      </c>
      <c r="H6282" s="9">
        <v>76</v>
      </c>
      <c r="I6282" s="9" t="s">
        <v>521</v>
      </c>
      <c r="J6282" s="9" t="s">
        <v>522</v>
      </c>
      <c r="K6282" s="10">
        <v>13.295</v>
      </c>
      <c r="L6282" s="10">
        <v>99.796999999999997</v>
      </c>
    </row>
    <row r="6283" spans="1:12">
      <c r="A6283" s="9">
        <v>4</v>
      </c>
      <c r="B6283" s="9">
        <v>760618</v>
      </c>
      <c r="C6283" s="9" t="s">
        <v>5363</v>
      </c>
      <c r="D6283" s="9" t="s">
        <v>5364</v>
      </c>
      <c r="E6283" s="9">
        <v>7606</v>
      </c>
      <c r="F6283" s="9" t="s">
        <v>711</v>
      </c>
      <c r="G6283" s="9" t="s">
        <v>712</v>
      </c>
      <c r="H6283" s="9">
        <v>76</v>
      </c>
      <c r="I6283" s="9" t="s">
        <v>521</v>
      </c>
      <c r="J6283" s="9" t="s">
        <v>522</v>
      </c>
      <c r="K6283" s="10">
        <v>13.007999999999999</v>
      </c>
      <c r="L6283" s="10">
        <v>99.793000000000006</v>
      </c>
    </row>
    <row r="6284" spans="1:12">
      <c r="A6284" s="9">
        <v>4</v>
      </c>
      <c r="B6284" s="9">
        <v>760407</v>
      </c>
      <c r="C6284" s="9" t="s">
        <v>8561</v>
      </c>
      <c r="D6284" s="9" t="s">
        <v>8562</v>
      </c>
      <c r="E6284" s="9">
        <v>7604</v>
      </c>
      <c r="F6284" s="9" t="s">
        <v>3808</v>
      </c>
      <c r="G6284" s="9" t="s">
        <v>3809</v>
      </c>
      <c r="H6284" s="9">
        <v>76</v>
      </c>
      <c r="I6284" s="9" t="s">
        <v>521</v>
      </c>
      <c r="J6284" s="9" t="s">
        <v>522</v>
      </c>
      <c r="K6284" s="10">
        <v>12.654999999999999</v>
      </c>
      <c r="L6284" s="10">
        <v>99.805999999999997</v>
      </c>
    </row>
    <row r="6285" spans="1:12">
      <c r="A6285" s="9">
        <v>4</v>
      </c>
      <c r="B6285" s="9">
        <v>760406</v>
      </c>
      <c r="C6285" s="9" t="s">
        <v>8779</v>
      </c>
      <c r="D6285" s="9" t="s">
        <v>8780</v>
      </c>
      <c r="E6285" s="9">
        <v>7604</v>
      </c>
      <c r="F6285" s="9" t="s">
        <v>3808</v>
      </c>
      <c r="G6285" s="9" t="s">
        <v>3809</v>
      </c>
      <c r="H6285" s="9">
        <v>76</v>
      </c>
      <c r="I6285" s="9" t="s">
        <v>521</v>
      </c>
      <c r="J6285" s="9" t="s">
        <v>522</v>
      </c>
      <c r="K6285" s="10">
        <v>12.715</v>
      </c>
      <c r="L6285" s="10">
        <v>99.831999999999994</v>
      </c>
    </row>
    <row r="6286" spans="1:12">
      <c r="A6286" s="9">
        <v>4</v>
      </c>
      <c r="B6286" s="9">
        <v>760210</v>
      </c>
      <c r="C6286" s="9" t="s">
        <v>8882</v>
      </c>
      <c r="D6286" s="9" t="s">
        <v>8883</v>
      </c>
      <c r="E6286" s="9">
        <v>7602</v>
      </c>
      <c r="F6286" s="9" t="s">
        <v>2033</v>
      </c>
      <c r="G6286" s="9" t="s">
        <v>2034</v>
      </c>
      <c r="H6286" s="9">
        <v>76</v>
      </c>
      <c r="I6286" s="9" t="s">
        <v>521</v>
      </c>
      <c r="J6286" s="9" t="s">
        <v>522</v>
      </c>
      <c r="K6286" s="10">
        <v>13.301</v>
      </c>
      <c r="L6286" s="10">
        <v>99.724000000000004</v>
      </c>
    </row>
    <row r="6287" spans="1:12">
      <c r="A6287" s="9">
        <v>4</v>
      </c>
      <c r="B6287" s="9">
        <v>760805</v>
      </c>
      <c r="C6287" s="9" t="s">
        <v>9737</v>
      </c>
      <c r="D6287" s="9" t="s">
        <v>9738</v>
      </c>
      <c r="E6287" s="9">
        <v>7608</v>
      </c>
      <c r="F6287" s="9" t="s">
        <v>9739</v>
      </c>
      <c r="G6287" s="9" t="s">
        <v>9740</v>
      </c>
      <c r="H6287" s="9">
        <v>76</v>
      </c>
      <c r="I6287" s="9" t="s">
        <v>521</v>
      </c>
      <c r="J6287" s="9" t="s">
        <v>522</v>
      </c>
      <c r="K6287" s="10">
        <v>12.997</v>
      </c>
      <c r="L6287" s="10">
        <v>99.742999999999995</v>
      </c>
    </row>
    <row r="6288" spans="1:12">
      <c r="A6288" s="9">
        <v>4</v>
      </c>
      <c r="B6288" s="9">
        <v>760304</v>
      </c>
      <c r="C6288" s="9" t="s">
        <v>3741</v>
      </c>
      <c r="D6288" s="9" t="s">
        <v>3742</v>
      </c>
      <c r="E6288" s="9">
        <v>7603</v>
      </c>
      <c r="F6288" s="9" t="s">
        <v>10356</v>
      </c>
      <c r="G6288" s="9" t="s">
        <v>3165</v>
      </c>
      <c r="H6288" s="9">
        <v>76</v>
      </c>
      <c r="I6288" s="9" t="s">
        <v>521</v>
      </c>
      <c r="J6288" s="9" t="s">
        <v>522</v>
      </c>
      <c r="K6288" s="10">
        <v>13.099</v>
      </c>
      <c r="L6288" s="10">
        <v>99.748999999999995</v>
      </c>
    </row>
    <row r="6289" spans="1:12">
      <c r="A6289" s="9">
        <v>4</v>
      </c>
      <c r="B6289" s="9">
        <v>760511</v>
      </c>
      <c r="C6289" s="9" t="s">
        <v>10374</v>
      </c>
      <c r="D6289" s="9" t="s">
        <v>10375</v>
      </c>
      <c r="E6289" s="9">
        <v>7605</v>
      </c>
      <c r="F6289" s="9" t="s">
        <v>1715</v>
      </c>
      <c r="G6289" s="9" t="s">
        <v>1716</v>
      </c>
      <c r="H6289" s="9">
        <v>76</v>
      </c>
      <c r="I6289" s="9" t="s">
        <v>521</v>
      </c>
      <c r="J6289" s="9" t="s">
        <v>522</v>
      </c>
      <c r="K6289" s="10">
        <v>12.801</v>
      </c>
      <c r="L6289" s="10">
        <v>99.731999999999999</v>
      </c>
    </row>
    <row r="6290" spans="1:12">
      <c r="A6290" s="9">
        <v>4</v>
      </c>
      <c r="B6290" s="9">
        <v>760803</v>
      </c>
      <c r="C6290" s="9" t="s">
        <v>7226</v>
      </c>
      <c r="D6290" s="9" t="s">
        <v>5268</v>
      </c>
      <c r="E6290" s="9">
        <v>7608</v>
      </c>
      <c r="F6290" s="9" t="s">
        <v>9739</v>
      </c>
      <c r="G6290" s="9" t="s">
        <v>9740</v>
      </c>
      <c r="H6290" s="9">
        <v>76</v>
      </c>
      <c r="I6290" s="9" t="s">
        <v>521</v>
      </c>
      <c r="J6290" s="9" t="s">
        <v>522</v>
      </c>
      <c r="K6290" s="10">
        <v>12.942</v>
      </c>
      <c r="L6290" s="10">
        <v>99.734999999999999</v>
      </c>
    </row>
    <row r="6291" spans="1:12">
      <c r="A6291" s="9">
        <v>4</v>
      </c>
      <c r="B6291" s="9">
        <v>760408</v>
      </c>
      <c r="C6291" s="9" t="s">
        <v>10637</v>
      </c>
      <c r="D6291" s="9" t="s">
        <v>10638</v>
      </c>
      <c r="E6291" s="9">
        <v>7604</v>
      </c>
      <c r="F6291" s="9" t="s">
        <v>3808</v>
      </c>
      <c r="G6291" s="9" t="s">
        <v>3809</v>
      </c>
      <c r="H6291" s="9">
        <v>76</v>
      </c>
      <c r="I6291" s="9" t="s">
        <v>521</v>
      </c>
      <c r="J6291" s="9" t="s">
        <v>522</v>
      </c>
      <c r="K6291" s="10">
        <v>12.683999999999999</v>
      </c>
      <c r="L6291" s="10">
        <v>99.882000000000005</v>
      </c>
    </row>
    <row r="6292" spans="1:12">
      <c r="A6292" s="9">
        <v>4</v>
      </c>
      <c r="B6292" s="9">
        <v>760404</v>
      </c>
      <c r="C6292" s="9" t="s">
        <v>9724</v>
      </c>
      <c r="D6292" s="9" t="s">
        <v>9725</v>
      </c>
      <c r="E6292" s="9">
        <v>7604</v>
      </c>
      <c r="F6292" s="9" t="s">
        <v>3808</v>
      </c>
      <c r="G6292" s="9" t="s">
        <v>3809</v>
      </c>
      <c r="H6292" s="9">
        <v>76</v>
      </c>
      <c r="I6292" s="9" t="s">
        <v>521</v>
      </c>
      <c r="J6292" s="9" t="s">
        <v>522</v>
      </c>
      <c r="K6292" s="10">
        <v>12.792999999999999</v>
      </c>
      <c r="L6292" s="10">
        <v>99.894000000000005</v>
      </c>
    </row>
    <row r="6293" spans="1:12">
      <c r="A6293" s="9">
        <v>4</v>
      </c>
      <c r="B6293" s="9">
        <v>760401</v>
      </c>
      <c r="C6293" s="9" t="s">
        <v>11143</v>
      </c>
      <c r="D6293" s="9" t="s">
        <v>11144</v>
      </c>
      <c r="E6293" s="9">
        <v>7604</v>
      </c>
      <c r="F6293" s="9" t="s">
        <v>3808</v>
      </c>
      <c r="G6293" s="9" t="s">
        <v>3809</v>
      </c>
      <c r="H6293" s="9">
        <v>76</v>
      </c>
      <c r="I6293" s="9" t="s">
        <v>521</v>
      </c>
      <c r="J6293" s="9" t="s">
        <v>522</v>
      </c>
      <c r="K6293" s="10">
        <v>12.718999999999999</v>
      </c>
      <c r="L6293" s="10">
        <v>99.938999999999993</v>
      </c>
    </row>
    <row r="6294" spans="1:12">
      <c r="A6294" s="9">
        <v>4</v>
      </c>
      <c r="B6294" s="9">
        <v>760506</v>
      </c>
      <c r="C6294" s="9" t="s">
        <v>11417</v>
      </c>
      <c r="D6294" s="9" t="s">
        <v>11418</v>
      </c>
      <c r="E6294" s="9">
        <v>7605</v>
      </c>
      <c r="F6294" s="9" t="s">
        <v>1715</v>
      </c>
      <c r="G6294" s="9" t="s">
        <v>1716</v>
      </c>
      <c r="H6294" s="9">
        <v>76</v>
      </c>
      <c r="I6294" s="9" t="s">
        <v>521</v>
      </c>
      <c r="J6294" s="9" t="s">
        <v>522</v>
      </c>
      <c r="K6294" s="10">
        <v>12.847</v>
      </c>
      <c r="L6294" s="10">
        <v>99.813999999999993</v>
      </c>
    </row>
    <row r="6295" spans="1:12">
      <c r="A6295" s="9">
        <v>4</v>
      </c>
      <c r="B6295" s="9">
        <v>760301</v>
      </c>
      <c r="C6295" s="9" t="s">
        <v>3164</v>
      </c>
      <c r="D6295" s="9" t="s">
        <v>3165</v>
      </c>
      <c r="E6295" s="9">
        <v>7603</v>
      </c>
      <c r="F6295" s="9" t="s">
        <v>10356</v>
      </c>
      <c r="G6295" s="9" t="s">
        <v>3165</v>
      </c>
      <c r="H6295" s="9">
        <v>76</v>
      </c>
      <c r="I6295" s="9" t="s">
        <v>521</v>
      </c>
      <c r="J6295" s="9" t="s">
        <v>522</v>
      </c>
      <c r="K6295" s="10">
        <v>13.201000000000001</v>
      </c>
      <c r="L6295" s="10">
        <v>99.709000000000003</v>
      </c>
    </row>
    <row r="6296" spans="1:12">
      <c r="A6296" s="9">
        <v>4</v>
      </c>
      <c r="B6296" s="9">
        <v>760802</v>
      </c>
      <c r="C6296" s="9" t="s">
        <v>2559</v>
      </c>
      <c r="D6296" s="9" t="s">
        <v>2560</v>
      </c>
      <c r="E6296" s="9">
        <v>7608</v>
      </c>
      <c r="F6296" s="9" t="s">
        <v>9739</v>
      </c>
      <c r="G6296" s="9" t="s">
        <v>9740</v>
      </c>
      <c r="H6296" s="9">
        <v>76</v>
      </c>
      <c r="I6296" s="9" t="s">
        <v>521</v>
      </c>
      <c r="J6296" s="9" t="s">
        <v>522</v>
      </c>
      <c r="K6296" s="10">
        <v>12.853</v>
      </c>
      <c r="L6296" s="10">
        <v>99.614000000000004</v>
      </c>
    </row>
    <row r="6297" spans="1:12">
      <c r="A6297" s="9">
        <v>4</v>
      </c>
      <c r="B6297" s="9">
        <v>760303</v>
      </c>
      <c r="C6297" s="9" t="s">
        <v>12311</v>
      </c>
      <c r="D6297" s="9" t="s">
        <v>12312</v>
      </c>
      <c r="E6297" s="9">
        <v>7603</v>
      </c>
      <c r="F6297" s="9" t="s">
        <v>10356</v>
      </c>
      <c r="G6297" s="9" t="s">
        <v>3165</v>
      </c>
      <c r="H6297" s="9">
        <v>76</v>
      </c>
      <c r="I6297" s="9" t="s">
        <v>521</v>
      </c>
      <c r="J6297" s="9" t="s">
        <v>522</v>
      </c>
      <c r="K6297" s="10">
        <v>13.07</v>
      </c>
      <c r="L6297" s="10">
        <v>99.504999999999995</v>
      </c>
    </row>
    <row r="6298" spans="1:12">
      <c r="A6298" s="9">
        <v>4</v>
      </c>
      <c r="B6298" s="9">
        <v>760513</v>
      </c>
      <c r="C6298" s="9" t="s">
        <v>12498</v>
      </c>
      <c r="D6298" s="9" t="s">
        <v>12499</v>
      </c>
      <c r="E6298" s="9">
        <v>7605</v>
      </c>
      <c r="F6298" s="9" t="s">
        <v>1715</v>
      </c>
      <c r="G6298" s="9" t="s">
        <v>1716</v>
      </c>
      <c r="H6298" s="9">
        <v>76</v>
      </c>
      <c r="I6298" s="9" t="s">
        <v>521</v>
      </c>
      <c r="J6298" s="9" t="s">
        <v>522</v>
      </c>
      <c r="K6298" s="10">
        <v>12.693</v>
      </c>
      <c r="L6298" s="10">
        <v>99.727999999999994</v>
      </c>
    </row>
    <row r="6299" spans="1:12">
      <c r="A6299" s="9">
        <v>4</v>
      </c>
      <c r="B6299" s="9">
        <v>760801</v>
      </c>
      <c r="C6299" s="9" t="s">
        <v>12561</v>
      </c>
      <c r="D6299" s="9" t="s">
        <v>9740</v>
      </c>
      <c r="E6299" s="9">
        <v>7608</v>
      </c>
      <c r="F6299" s="9" t="s">
        <v>9739</v>
      </c>
      <c r="G6299" s="9" t="s">
        <v>9740</v>
      </c>
      <c r="H6299" s="9">
        <v>76</v>
      </c>
      <c r="I6299" s="9" t="s">
        <v>521</v>
      </c>
      <c r="J6299" s="9" t="s">
        <v>522</v>
      </c>
      <c r="K6299" s="10">
        <v>12.978999999999999</v>
      </c>
      <c r="L6299" s="10">
        <v>99.608999999999995</v>
      </c>
    </row>
    <row r="6300" spans="1:12">
      <c r="A6300" s="9">
        <v>4</v>
      </c>
      <c r="B6300" s="9">
        <v>760804</v>
      </c>
      <c r="C6300" s="9" t="s">
        <v>12616</v>
      </c>
      <c r="D6300" s="9" t="s">
        <v>12617</v>
      </c>
      <c r="E6300" s="9">
        <v>7608</v>
      </c>
      <c r="F6300" s="9" t="s">
        <v>9739</v>
      </c>
      <c r="G6300" s="9" t="s">
        <v>9740</v>
      </c>
      <c r="H6300" s="9">
        <v>76</v>
      </c>
      <c r="I6300" s="9" t="s">
        <v>521</v>
      </c>
      <c r="J6300" s="9" t="s">
        <v>522</v>
      </c>
      <c r="K6300" s="10">
        <v>12.651</v>
      </c>
      <c r="L6300" s="10">
        <v>99.48</v>
      </c>
    </row>
    <row r="6301" spans="1:12">
      <c r="A6301" s="9">
        <v>4</v>
      </c>
      <c r="B6301" s="9">
        <v>760302</v>
      </c>
      <c r="C6301" s="9" t="s">
        <v>12712</v>
      </c>
      <c r="D6301" s="9" t="s">
        <v>12713</v>
      </c>
      <c r="E6301" s="9">
        <v>7603</v>
      </c>
      <c r="F6301" s="9" t="s">
        <v>10356</v>
      </c>
      <c r="G6301" s="9" t="s">
        <v>3165</v>
      </c>
      <c r="H6301" s="9">
        <v>76</v>
      </c>
      <c r="I6301" s="9" t="s">
        <v>521</v>
      </c>
      <c r="J6301" s="9" t="s">
        <v>522</v>
      </c>
      <c r="K6301" s="10">
        <v>13.157999999999999</v>
      </c>
      <c r="L6301" s="10">
        <v>99.39</v>
      </c>
    </row>
    <row r="6302" spans="1:12">
      <c r="A6302" s="9">
        <v>4</v>
      </c>
      <c r="B6302" s="9">
        <v>760806</v>
      </c>
      <c r="C6302" s="9" t="s">
        <v>12733</v>
      </c>
      <c r="D6302" s="9" t="s">
        <v>12734</v>
      </c>
      <c r="E6302" s="9">
        <v>7608</v>
      </c>
      <c r="F6302" s="9" t="s">
        <v>9739</v>
      </c>
      <c r="G6302" s="9" t="s">
        <v>9740</v>
      </c>
      <c r="H6302" s="9">
        <v>76</v>
      </c>
      <c r="I6302" s="9" t="s">
        <v>521</v>
      </c>
      <c r="J6302" s="9" t="s">
        <v>522</v>
      </c>
      <c r="K6302" s="10">
        <v>12.913</v>
      </c>
      <c r="L6302" s="10">
        <v>99.284000000000006</v>
      </c>
    </row>
    <row r="6303" spans="1:12">
      <c r="A6303" s="9">
        <v>4</v>
      </c>
      <c r="B6303" s="9">
        <v>770101</v>
      </c>
      <c r="C6303" s="9" t="s">
        <v>2688</v>
      </c>
      <c r="D6303" s="9" t="s">
        <v>2689</v>
      </c>
      <c r="E6303" s="9">
        <v>7701</v>
      </c>
      <c r="F6303" s="9" t="s">
        <v>2690</v>
      </c>
      <c r="G6303" s="9" t="s">
        <v>2691</v>
      </c>
      <c r="H6303" s="9">
        <v>77</v>
      </c>
      <c r="I6303" s="9" t="s">
        <v>2692</v>
      </c>
      <c r="J6303" s="9" t="s">
        <v>2689</v>
      </c>
      <c r="K6303" s="10">
        <v>11.805</v>
      </c>
      <c r="L6303" s="10">
        <v>99.784000000000006</v>
      </c>
    </row>
    <row r="6304" spans="1:12">
      <c r="A6304" s="9">
        <v>4</v>
      </c>
      <c r="B6304" s="9">
        <v>770301</v>
      </c>
      <c r="C6304" s="9" t="s">
        <v>3828</v>
      </c>
      <c r="D6304" s="9" t="s">
        <v>3829</v>
      </c>
      <c r="E6304" s="9">
        <v>7703</v>
      </c>
      <c r="F6304" s="9" t="s">
        <v>3830</v>
      </c>
      <c r="G6304" s="9" t="s">
        <v>3829</v>
      </c>
      <c r="H6304" s="9">
        <v>77</v>
      </c>
      <c r="I6304" s="9" t="s">
        <v>2692</v>
      </c>
      <c r="J6304" s="9" t="s">
        <v>2689</v>
      </c>
      <c r="K6304" s="10">
        <v>11.516</v>
      </c>
      <c r="L6304" s="10">
        <v>99.626999999999995</v>
      </c>
    </row>
    <row r="6305" spans="1:12">
      <c r="A6305" s="9">
        <v>4</v>
      </c>
      <c r="B6305" s="9">
        <v>770203</v>
      </c>
      <c r="C6305" s="9" t="s">
        <v>5004</v>
      </c>
      <c r="D6305" s="9" t="s">
        <v>5005</v>
      </c>
      <c r="E6305" s="9">
        <v>7702</v>
      </c>
      <c r="F6305" s="9" t="s">
        <v>5006</v>
      </c>
      <c r="G6305" s="9" t="s">
        <v>5007</v>
      </c>
      <c r="H6305" s="9">
        <v>77</v>
      </c>
      <c r="I6305" s="9" t="s">
        <v>2692</v>
      </c>
      <c r="J6305" s="9" t="s">
        <v>2689</v>
      </c>
      <c r="K6305" s="10">
        <v>12.159000000000001</v>
      </c>
      <c r="L6305" s="10">
        <v>99.98</v>
      </c>
    </row>
    <row r="6306" spans="1:12">
      <c r="A6306" s="9">
        <v>4</v>
      </c>
      <c r="B6306" s="9">
        <v>770701</v>
      </c>
      <c r="C6306" s="9" t="s">
        <v>4610</v>
      </c>
      <c r="D6306" s="9" t="s">
        <v>4611</v>
      </c>
      <c r="E6306" s="9">
        <v>7707</v>
      </c>
      <c r="F6306" s="9" t="s">
        <v>5545</v>
      </c>
      <c r="G6306" s="9" t="s">
        <v>4611</v>
      </c>
      <c r="H6306" s="9">
        <v>77</v>
      </c>
      <c r="I6306" s="9" t="s">
        <v>2692</v>
      </c>
      <c r="J6306" s="9" t="s">
        <v>2689</v>
      </c>
      <c r="K6306" s="10">
        <v>12.592000000000001</v>
      </c>
      <c r="L6306" s="10">
        <v>99.94</v>
      </c>
    </row>
    <row r="6307" spans="1:12">
      <c r="A6307" s="9">
        <v>4</v>
      </c>
      <c r="B6307" s="9">
        <v>770601</v>
      </c>
      <c r="C6307" s="9" t="s">
        <v>5627</v>
      </c>
      <c r="D6307" s="9" t="s">
        <v>5628</v>
      </c>
      <c r="E6307" s="9">
        <v>7706</v>
      </c>
      <c r="F6307" s="9" t="s">
        <v>5629</v>
      </c>
      <c r="G6307" s="9" t="s">
        <v>5628</v>
      </c>
      <c r="H6307" s="9">
        <v>77</v>
      </c>
      <c r="I6307" s="9" t="s">
        <v>2692</v>
      </c>
      <c r="J6307" s="9" t="s">
        <v>2689</v>
      </c>
      <c r="K6307" s="10">
        <v>12.353999999999999</v>
      </c>
      <c r="L6307" s="10">
        <v>99.932000000000002</v>
      </c>
    </row>
    <row r="6308" spans="1:12">
      <c r="A6308" s="9">
        <v>4</v>
      </c>
      <c r="B6308" s="9">
        <v>770407</v>
      </c>
      <c r="C6308" s="9" t="s">
        <v>6069</v>
      </c>
      <c r="D6308" s="9" t="s">
        <v>6070</v>
      </c>
      <c r="E6308" s="9">
        <v>7704</v>
      </c>
      <c r="F6308" s="9" t="s">
        <v>6071</v>
      </c>
      <c r="G6308" s="9" t="s">
        <v>6072</v>
      </c>
      <c r="H6308" s="9">
        <v>77</v>
      </c>
      <c r="I6308" s="9" t="s">
        <v>2692</v>
      </c>
      <c r="J6308" s="9" t="s">
        <v>2689</v>
      </c>
      <c r="K6308" s="10">
        <v>11.227</v>
      </c>
      <c r="L6308" s="10">
        <v>99.543999999999997</v>
      </c>
    </row>
    <row r="6309" spans="1:12">
      <c r="A6309" s="9">
        <v>4</v>
      </c>
      <c r="B6309" s="9">
        <v>770501</v>
      </c>
      <c r="C6309" s="9" t="s">
        <v>3810</v>
      </c>
      <c r="D6309" s="9" t="s">
        <v>1606</v>
      </c>
      <c r="E6309" s="9">
        <v>7705</v>
      </c>
      <c r="F6309" s="9" t="s">
        <v>6196</v>
      </c>
      <c r="G6309" s="9" t="s">
        <v>6197</v>
      </c>
      <c r="H6309" s="9">
        <v>77</v>
      </c>
      <c r="I6309" s="9" t="s">
        <v>2692</v>
      </c>
      <c r="J6309" s="9" t="s">
        <v>2689</v>
      </c>
      <c r="K6309" s="10">
        <v>11.063000000000001</v>
      </c>
      <c r="L6309" s="10">
        <v>99.436000000000007</v>
      </c>
    </row>
    <row r="6310" spans="1:12">
      <c r="A6310" s="9">
        <v>4</v>
      </c>
      <c r="B6310" s="9">
        <v>770204</v>
      </c>
      <c r="C6310" s="9" t="s">
        <v>6295</v>
      </c>
      <c r="D6310" s="9" t="s">
        <v>6296</v>
      </c>
      <c r="E6310" s="9">
        <v>7702</v>
      </c>
      <c r="F6310" s="9" t="s">
        <v>5006</v>
      </c>
      <c r="G6310" s="9" t="s">
        <v>5007</v>
      </c>
      <c r="H6310" s="9">
        <v>77</v>
      </c>
      <c r="I6310" s="9" t="s">
        <v>2692</v>
      </c>
      <c r="J6310" s="9" t="s">
        <v>2689</v>
      </c>
      <c r="K6310" s="10">
        <v>12.135999999999999</v>
      </c>
      <c r="L6310" s="10">
        <v>99.929000000000002</v>
      </c>
    </row>
    <row r="6311" spans="1:12">
      <c r="A6311" s="9">
        <v>4</v>
      </c>
      <c r="B6311" s="9">
        <v>770604</v>
      </c>
      <c r="C6311" s="9" t="s">
        <v>6377</v>
      </c>
      <c r="D6311" s="9" t="s">
        <v>6378</v>
      </c>
      <c r="E6311" s="9">
        <v>7706</v>
      </c>
      <c r="F6311" s="9" t="s">
        <v>5629</v>
      </c>
      <c r="G6311" s="9" t="s">
        <v>5628</v>
      </c>
      <c r="H6311" s="9">
        <v>77</v>
      </c>
      <c r="I6311" s="9" t="s">
        <v>2692</v>
      </c>
      <c r="J6311" s="9" t="s">
        <v>2689</v>
      </c>
      <c r="K6311" s="10">
        <v>12.381</v>
      </c>
      <c r="L6311" s="10">
        <v>99.980999999999995</v>
      </c>
    </row>
    <row r="6312" spans="1:12">
      <c r="A6312" s="9">
        <v>4</v>
      </c>
      <c r="B6312" s="9">
        <v>770702</v>
      </c>
      <c r="C6312" s="9" t="s">
        <v>2958</v>
      </c>
      <c r="D6312" s="9" t="s">
        <v>2959</v>
      </c>
      <c r="E6312" s="9">
        <v>7707</v>
      </c>
      <c r="F6312" s="9" t="s">
        <v>5545</v>
      </c>
      <c r="G6312" s="9" t="s">
        <v>4611</v>
      </c>
      <c r="H6312" s="9">
        <v>77</v>
      </c>
      <c r="I6312" s="9" t="s">
        <v>2692</v>
      </c>
      <c r="J6312" s="9" t="s">
        <v>2689</v>
      </c>
      <c r="K6312" s="10">
        <v>12.502000000000001</v>
      </c>
      <c r="L6312" s="10">
        <v>99.957999999999998</v>
      </c>
    </row>
    <row r="6313" spans="1:12">
      <c r="A6313" s="9">
        <v>4</v>
      </c>
      <c r="B6313" s="9">
        <v>770306</v>
      </c>
      <c r="C6313" s="9" t="s">
        <v>7349</v>
      </c>
      <c r="D6313" s="9" t="s">
        <v>7350</v>
      </c>
      <c r="E6313" s="9">
        <v>7703</v>
      </c>
      <c r="F6313" s="9" t="s">
        <v>3830</v>
      </c>
      <c r="G6313" s="9" t="s">
        <v>3829</v>
      </c>
      <c r="H6313" s="9">
        <v>77</v>
      </c>
      <c r="I6313" s="9" t="s">
        <v>2692</v>
      </c>
      <c r="J6313" s="9" t="s">
        <v>2689</v>
      </c>
      <c r="K6313" s="10">
        <v>11.573</v>
      </c>
      <c r="L6313" s="10">
        <v>99.628</v>
      </c>
    </row>
    <row r="6314" spans="1:12">
      <c r="A6314" s="9">
        <v>4</v>
      </c>
      <c r="B6314" s="9">
        <v>770608</v>
      </c>
      <c r="C6314" s="9" t="s">
        <v>7751</v>
      </c>
      <c r="D6314" s="9" t="s">
        <v>7752</v>
      </c>
      <c r="E6314" s="9">
        <v>7706</v>
      </c>
      <c r="F6314" s="9" t="s">
        <v>5629</v>
      </c>
      <c r="G6314" s="9" t="s">
        <v>5628</v>
      </c>
      <c r="H6314" s="9">
        <v>77</v>
      </c>
      <c r="I6314" s="9" t="s">
        <v>2692</v>
      </c>
      <c r="J6314" s="9" t="s">
        <v>2689</v>
      </c>
      <c r="K6314" s="10">
        <v>12.446999999999999</v>
      </c>
      <c r="L6314" s="10">
        <v>99.911000000000001</v>
      </c>
    </row>
    <row r="6315" spans="1:12">
      <c r="A6315" s="9">
        <v>4</v>
      </c>
      <c r="B6315" s="9">
        <v>770401</v>
      </c>
      <c r="C6315" s="9" t="s">
        <v>8191</v>
      </c>
      <c r="D6315" s="9" t="s">
        <v>8192</v>
      </c>
      <c r="E6315" s="9">
        <v>7704</v>
      </c>
      <c r="F6315" s="9" t="s">
        <v>6071</v>
      </c>
      <c r="G6315" s="9" t="s">
        <v>6072</v>
      </c>
      <c r="H6315" s="9">
        <v>77</v>
      </c>
      <c r="I6315" s="9" t="s">
        <v>2692</v>
      </c>
      <c r="J6315" s="9" t="s">
        <v>2689</v>
      </c>
      <c r="K6315" s="10">
        <v>11.247999999999999</v>
      </c>
      <c r="L6315" s="10">
        <v>99.516000000000005</v>
      </c>
    </row>
    <row r="6316" spans="1:12">
      <c r="A6316" s="9">
        <v>4</v>
      </c>
      <c r="B6316" s="9">
        <v>770202</v>
      </c>
      <c r="C6316" s="9" t="s">
        <v>8720</v>
      </c>
      <c r="D6316" s="9" t="s">
        <v>8721</v>
      </c>
      <c r="E6316" s="9">
        <v>7702</v>
      </c>
      <c r="F6316" s="9" t="s">
        <v>5006</v>
      </c>
      <c r="G6316" s="9" t="s">
        <v>5007</v>
      </c>
      <c r="H6316" s="9">
        <v>77</v>
      </c>
      <c r="I6316" s="9" t="s">
        <v>2692</v>
      </c>
      <c r="J6316" s="9" t="s">
        <v>2689</v>
      </c>
      <c r="K6316" s="10">
        <v>12.086</v>
      </c>
      <c r="L6316" s="10">
        <v>99.908000000000001</v>
      </c>
    </row>
    <row r="6317" spans="1:12">
      <c r="A6317" s="9">
        <v>4</v>
      </c>
      <c r="B6317" s="9">
        <v>770602</v>
      </c>
      <c r="C6317" s="9" t="s">
        <v>7514</v>
      </c>
      <c r="D6317" s="9" t="s">
        <v>7521</v>
      </c>
      <c r="E6317" s="9">
        <v>7706</v>
      </c>
      <c r="F6317" s="9" t="s">
        <v>5629</v>
      </c>
      <c r="G6317" s="9" t="s">
        <v>5628</v>
      </c>
      <c r="H6317" s="9">
        <v>77</v>
      </c>
      <c r="I6317" s="9" t="s">
        <v>2692</v>
      </c>
      <c r="J6317" s="9" t="s">
        <v>2689</v>
      </c>
      <c r="K6317" s="10">
        <v>12.404999999999999</v>
      </c>
      <c r="L6317" s="10">
        <v>99.897999999999996</v>
      </c>
    </row>
    <row r="6318" spans="1:12">
      <c r="A6318" s="9">
        <v>4</v>
      </c>
      <c r="B6318" s="9">
        <v>770502</v>
      </c>
      <c r="C6318" s="9" t="s">
        <v>9604</v>
      </c>
      <c r="D6318" s="9" t="s">
        <v>6072</v>
      </c>
      <c r="E6318" s="9">
        <v>7705</v>
      </c>
      <c r="F6318" s="9" t="s">
        <v>6196</v>
      </c>
      <c r="G6318" s="9" t="s">
        <v>6197</v>
      </c>
      <c r="H6318" s="9">
        <v>77</v>
      </c>
      <c r="I6318" s="9" t="s">
        <v>2692</v>
      </c>
      <c r="J6318" s="9" t="s">
        <v>2689</v>
      </c>
      <c r="K6318" s="10">
        <v>11.106999999999999</v>
      </c>
      <c r="L6318" s="10">
        <v>99.442999999999998</v>
      </c>
    </row>
    <row r="6319" spans="1:12">
      <c r="A6319" s="9">
        <v>4</v>
      </c>
      <c r="B6319" s="9">
        <v>770201</v>
      </c>
      <c r="C6319" s="9" t="s">
        <v>9627</v>
      </c>
      <c r="D6319" s="9" t="s">
        <v>5007</v>
      </c>
      <c r="E6319" s="9">
        <v>7702</v>
      </c>
      <c r="F6319" s="9" t="s">
        <v>5006</v>
      </c>
      <c r="G6319" s="9" t="s">
        <v>5007</v>
      </c>
      <c r="H6319" s="9">
        <v>77</v>
      </c>
      <c r="I6319" s="9" t="s">
        <v>2692</v>
      </c>
      <c r="J6319" s="9" t="s">
        <v>2689</v>
      </c>
      <c r="K6319" s="10">
        <v>12.052</v>
      </c>
      <c r="L6319" s="10">
        <v>99.763000000000005</v>
      </c>
    </row>
    <row r="6320" spans="1:12">
      <c r="A6320" s="9">
        <v>4</v>
      </c>
      <c r="B6320" s="9">
        <v>770103</v>
      </c>
      <c r="C6320" s="9" t="s">
        <v>9993</v>
      </c>
      <c r="D6320" s="9" t="s">
        <v>9994</v>
      </c>
      <c r="E6320" s="9">
        <v>7701</v>
      </c>
      <c r="F6320" s="9" t="s">
        <v>2690</v>
      </c>
      <c r="G6320" s="9" t="s">
        <v>2691</v>
      </c>
      <c r="H6320" s="9">
        <v>77</v>
      </c>
      <c r="I6320" s="9" t="s">
        <v>2692</v>
      </c>
      <c r="J6320" s="9" t="s">
        <v>2689</v>
      </c>
      <c r="K6320" s="10">
        <v>11.756</v>
      </c>
      <c r="L6320" s="10">
        <v>99.724999999999994</v>
      </c>
    </row>
    <row r="6321" spans="1:12">
      <c r="A6321" s="9">
        <v>4</v>
      </c>
      <c r="B6321" s="9">
        <v>770404</v>
      </c>
      <c r="C6321" s="9" t="s">
        <v>3588</v>
      </c>
      <c r="D6321" s="9" t="s">
        <v>3589</v>
      </c>
      <c r="E6321" s="9">
        <v>7704</v>
      </c>
      <c r="F6321" s="9" t="s">
        <v>6071</v>
      </c>
      <c r="G6321" s="9" t="s">
        <v>6072</v>
      </c>
      <c r="H6321" s="9">
        <v>77</v>
      </c>
      <c r="I6321" s="9" t="s">
        <v>2692</v>
      </c>
      <c r="J6321" s="9" t="s">
        <v>2689</v>
      </c>
      <c r="K6321" s="10">
        <v>11.318</v>
      </c>
      <c r="L6321" s="10">
        <v>99.525000000000006</v>
      </c>
    </row>
    <row r="6322" spans="1:12">
      <c r="A6322" s="9">
        <v>4</v>
      </c>
      <c r="B6322" s="9">
        <v>770402</v>
      </c>
      <c r="C6322" s="9" t="s">
        <v>10313</v>
      </c>
      <c r="D6322" s="9" t="s">
        <v>10314</v>
      </c>
      <c r="E6322" s="9">
        <v>7704</v>
      </c>
      <c r="F6322" s="9" t="s">
        <v>6071</v>
      </c>
      <c r="G6322" s="9" t="s">
        <v>6072</v>
      </c>
      <c r="H6322" s="9">
        <v>77</v>
      </c>
      <c r="I6322" s="9" t="s">
        <v>2692</v>
      </c>
      <c r="J6322" s="9" t="s">
        <v>2689</v>
      </c>
      <c r="K6322" s="10">
        <v>11.188000000000001</v>
      </c>
      <c r="L6322" s="10">
        <v>99.465999999999994</v>
      </c>
    </row>
    <row r="6323" spans="1:12">
      <c r="A6323" s="9">
        <v>4</v>
      </c>
      <c r="B6323" s="9">
        <v>770102</v>
      </c>
      <c r="C6323" s="9" t="s">
        <v>10710</v>
      </c>
      <c r="D6323" s="9" t="s">
        <v>10711</v>
      </c>
      <c r="E6323" s="9">
        <v>7701</v>
      </c>
      <c r="F6323" s="9" t="s">
        <v>2690</v>
      </c>
      <c r="G6323" s="9" t="s">
        <v>2691</v>
      </c>
      <c r="H6323" s="9">
        <v>77</v>
      </c>
      <c r="I6323" s="9" t="s">
        <v>2692</v>
      </c>
      <c r="J6323" s="9" t="s">
        <v>2689</v>
      </c>
      <c r="K6323" s="10">
        <v>11.808</v>
      </c>
      <c r="L6323" s="10">
        <v>99.728999999999999</v>
      </c>
    </row>
    <row r="6324" spans="1:12">
      <c r="A6324" s="9">
        <v>4</v>
      </c>
      <c r="B6324" s="9">
        <v>770703</v>
      </c>
      <c r="C6324" s="9" t="s">
        <v>9431</v>
      </c>
      <c r="D6324" s="9" t="s">
        <v>9432</v>
      </c>
      <c r="E6324" s="9">
        <v>7707</v>
      </c>
      <c r="F6324" s="9" t="s">
        <v>5545</v>
      </c>
      <c r="G6324" s="9" t="s">
        <v>4611</v>
      </c>
      <c r="H6324" s="9">
        <v>77</v>
      </c>
      <c r="I6324" s="9" t="s">
        <v>2692</v>
      </c>
      <c r="J6324" s="9" t="s">
        <v>2689</v>
      </c>
      <c r="K6324" s="10">
        <v>12.592000000000001</v>
      </c>
      <c r="L6324" s="10">
        <v>99.861999999999995</v>
      </c>
    </row>
    <row r="6325" spans="1:12">
      <c r="A6325" s="9">
        <v>4</v>
      </c>
      <c r="B6325" s="9">
        <v>770801</v>
      </c>
      <c r="C6325" s="9" t="s">
        <v>11009</v>
      </c>
      <c r="D6325" s="9" t="s">
        <v>11010</v>
      </c>
      <c r="E6325" s="9">
        <v>7708</v>
      </c>
      <c r="F6325" s="9" t="s">
        <v>11011</v>
      </c>
      <c r="G6325" s="9" t="s">
        <v>11010</v>
      </c>
      <c r="H6325" s="9">
        <v>77</v>
      </c>
      <c r="I6325" s="9" t="s">
        <v>2692</v>
      </c>
      <c r="J6325" s="9" t="s">
        <v>2689</v>
      </c>
      <c r="K6325" s="10">
        <v>12.266</v>
      </c>
      <c r="L6325" s="10">
        <v>99.945999999999998</v>
      </c>
    </row>
    <row r="6326" spans="1:12">
      <c r="A6326" s="9">
        <v>4</v>
      </c>
      <c r="B6326" s="9">
        <v>770305</v>
      </c>
      <c r="C6326" s="9" t="s">
        <v>5966</v>
      </c>
      <c r="D6326" s="9" t="s">
        <v>5967</v>
      </c>
      <c r="E6326" s="9">
        <v>7703</v>
      </c>
      <c r="F6326" s="9" t="s">
        <v>3830</v>
      </c>
      <c r="G6326" s="9" t="s">
        <v>3829</v>
      </c>
      <c r="H6326" s="9">
        <v>77</v>
      </c>
      <c r="I6326" s="9" t="s">
        <v>2692</v>
      </c>
      <c r="J6326" s="9" t="s">
        <v>2689</v>
      </c>
      <c r="K6326" s="10">
        <v>11.637</v>
      </c>
      <c r="L6326" s="10">
        <v>99.641000000000005</v>
      </c>
    </row>
    <row r="6327" spans="1:12">
      <c r="A6327" s="9">
        <v>4</v>
      </c>
      <c r="B6327" s="9">
        <v>770302</v>
      </c>
      <c r="C6327" s="9" t="s">
        <v>109</v>
      </c>
      <c r="D6327" s="9" t="s">
        <v>110</v>
      </c>
      <c r="E6327" s="9">
        <v>7703</v>
      </c>
      <c r="F6327" s="9" t="s">
        <v>3830</v>
      </c>
      <c r="G6327" s="9" t="s">
        <v>3829</v>
      </c>
      <c r="H6327" s="9">
        <v>77</v>
      </c>
      <c r="I6327" s="9" t="s">
        <v>2692</v>
      </c>
      <c r="J6327" s="9" t="s">
        <v>2689</v>
      </c>
      <c r="K6327" s="10">
        <v>11.454000000000001</v>
      </c>
      <c r="L6327" s="10">
        <v>99.507999999999996</v>
      </c>
    </row>
    <row r="6328" spans="1:12">
      <c r="A6328" s="9">
        <v>4</v>
      </c>
      <c r="B6328" s="9">
        <v>770805</v>
      </c>
      <c r="C6328" s="9" t="s">
        <v>11246</v>
      </c>
      <c r="D6328" s="9" t="s">
        <v>11247</v>
      </c>
      <c r="E6328" s="9">
        <v>7708</v>
      </c>
      <c r="F6328" s="9" t="s">
        <v>11011</v>
      </c>
      <c r="G6328" s="9" t="s">
        <v>11010</v>
      </c>
      <c r="H6328" s="9">
        <v>77</v>
      </c>
      <c r="I6328" s="9" t="s">
        <v>2692</v>
      </c>
      <c r="J6328" s="9" t="s">
        <v>2689</v>
      </c>
      <c r="K6328" s="10">
        <v>12.214</v>
      </c>
      <c r="L6328" s="10">
        <v>99.745999999999995</v>
      </c>
    </row>
    <row r="6329" spans="1:12">
      <c r="A6329" s="9">
        <v>4</v>
      </c>
      <c r="B6329" s="9">
        <v>770104</v>
      </c>
      <c r="C6329" s="9" t="s">
        <v>3347</v>
      </c>
      <c r="D6329" s="9" t="s">
        <v>3348</v>
      </c>
      <c r="E6329" s="9">
        <v>7701</v>
      </c>
      <c r="F6329" s="9" t="s">
        <v>2690</v>
      </c>
      <c r="G6329" s="9" t="s">
        <v>2691</v>
      </c>
      <c r="H6329" s="9">
        <v>77</v>
      </c>
      <c r="I6329" s="9" t="s">
        <v>2692</v>
      </c>
      <c r="J6329" s="9" t="s">
        <v>2689</v>
      </c>
      <c r="K6329" s="10">
        <v>11.709</v>
      </c>
      <c r="L6329" s="10">
        <v>99.671999999999997</v>
      </c>
    </row>
    <row r="6330" spans="1:12">
      <c r="A6330" s="9">
        <v>4</v>
      </c>
      <c r="B6330" s="9">
        <v>770304</v>
      </c>
      <c r="C6330" s="9" t="s">
        <v>11354</v>
      </c>
      <c r="D6330" s="9" t="s">
        <v>11355</v>
      </c>
      <c r="E6330" s="9">
        <v>7703</v>
      </c>
      <c r="F6330" s="9" t="s">
        <v>3830</v>
      </c>
      <c r="G6330" s="9" t="s">
        <v>3829</v>
      </c>
      <c r="H6330" s="9">
        <v>77</v>
      </c>
      <c r="I6330" s="9" t="s">
        <v>2692</v>
      </c>
      <c r="J6330" s="9" t="s">
        <v>2689</v>
      </c>
      <c r="K6330" s="10">
        <v>11.606</v>
      </c>
      <c r="L6330" s="10">
        <v>99.501000000000005</v>
      </c>
    </row>
    <row r="6331" spans="1:12">
      <c r="A6331" s="9">
        <v>4</v>
      </c>
      <c r="B6331" s="9">
        <v>770406</v>
      </c>
      <c r="C6331" s="9" t="s">
        <v>11484</v>
      </c>
      <c r="D6331" s="9" t="s">
        <v>11485</v>
      </c>
      <c r="E6331" s="9">
        <v>7704</v>
      </c>
      <c r="F6331" s="9" t="s">
        <v>6071</v>
      </c>
      <c r="G6331" s="9" t="s">
        <v>6072</v>
      </c>
      <c r="H6331" s="9">
        <v>77</v>
      </c>
      <c r="I6331" s="9" t="s">
        <v>2692</v>
      </c>
      <c r="J6331" s="9" t="s">
        <v>2689</v>
      </c>
      <c r="K6331" s="10">
        <v>11.204000000000001</v>
      </c>
      <c r="L6331" s="10">
        <v>99.369</v>
      </c>
    </row>
    <row r="6332" spans="1:12">
      <c r="A6332" s="9">
        <v>4</v>
      </c>
      <c r="B6332" s="9">
        <v>770503</v>
      </c>
      <c r="C6332" s="9" t="s">
        <v>4405</v>
      </c>
      <c r="D6332" s="9" t="s">
        <v>1896</v>
      </c>
      <c r="E6332" s="9">
        <v>7705</v>
      </c>
      <c r="F6332" s="9" t="s">
        <v>6196</v>
      </c>
      <c r="G6332" s="9" t="s">
        <v>6197</v>
      </c>
      <c r="H6332" s="9">
        <v>77</v>
      </c>
      <c r="I6332" s="9" t="s">
        <v>2692</v>
      </c>
      <c r="J6332" s="9" t="s">
        <v>2689</v>
      </c>
      <c r="K6332" s="10">
        <v>11.010999999999999</v>
      </c>
      <c r="L6332" s="10">
        <v>99.424000000000007</v>
      </c>
    </row>
    <row r="6333" spans="1:12">
      <c r="A6333" s="9">
        <v>4</v>
      </c>
      <c r="B6333" s="9">
        <v>770707</v>
      </c>
      <c r="C6333" s="9" t="s">
        <v>4798</v>
      </c>
      <c r="D6333" s="9" t="s">
        <v>4799</v>
      </c>
      <c r="E6333" s="9">
        <v>7707</v>
      </c>
      <c r="F6333" s="9" t="s">
        <v>5545</v>
      </c>
      <c r="G6333" s="9" t="s">
        <v>4611</v>
      </c>
      <c r="H6333" s="9">
        <v>77</v>
      </c>
      <c r="I6333" s="9" t="s">
        <v>2692</v>
      </c>
      <c r="J6333" s="9" t="s">
        <v>2689</v>
      </c>
      <c r="K6333" s="10">
        <v>12.403</v>
      </c>
      <c r="L6333" s="10">
        <v>99.655000000000001</v>
      </c>
    </row>
    <row r="6334" spans="1:12">
      <c r="A6334" s="9">
        <v>4</v>
      </c>
      <c r="B6334" s="9">
        <v>770206</v>
      </c>
      <c r="C6334" s="9" t="s">
        <v>11640</v>
      </c>
      <c r="D6334" s="9" t="s">
        <v>11641</v>
      </c>
      <c r="E6334" s="9">
        <v>7702</v>
      </c>
      <c r="F6334" s="9" t="s">
        <v>5006</v>
      </c>
      <c r="G6334" s="9" t="s">
        <v>5007</v>
      </c>
      <c r="H6334" s="9">
        <v>77</v>
      </c>
      <c r="I6334" s="9" t="s">
        <v>2692</v>
      </c>
      <c r="J6334" s="9" t="s">
        <v>2689</v>
      </c>
      <c r="K6334" s="10">
        <v>12.148</v>
      </c>
      <c r="L6334" s="10">
        <v>99.843000000000004</v>
      </c>
    </row>
    <row r="6335" spans="1:12">
      <c r="A6335" s="9">
        <v>4</v>
      </c>
      <c r="B6335" s="9">
        <v>770607</v>
      </c>
      <c r="C6335" s="9" t="s">
        <v>11667</v>
      </c>
      <c r="D6335" s="9" t="s">
        <v>11668</v>
      </c>
      <c r="E6335" s="9">
        <v>7706</v>
      </c>
      <c r="F6335" s="9" t="s">
        <v>5629</v>
      </c>
      <c r="G6335" s="9" t="s">
        <v>5628</v>
      </c>
      <c r="H6335" s="9">
        <v>77</v>
      </c>
      <c r="I6335" s="9" t="s">
        <v>2692</v>
      </c>
      <c r="J6335" s="9" t="s">
        <v>2689</v>
      </c>
      <c r="K6335" s="10">
        <v>12.38</v>
      </c>
      <c r="L6335" s="10">
        <v>99.813999999999993</v>
      </c>
    </row>
    <row r="6336" spans="1:12">
      <c r="A6336" s="9">
        <v>4</v>
      </c>
      <c r="B6336" s="9">
        <v>770303</v>
      </c>
      <c r="C6336" s="9" t="s">
        <v>11747</v>
      </c>
      <c r="D6336" s="9" t="s">
        <v>11748</v>
      </c>
      <c r="E6336" s="9">
        <v>7703</v>
      </c>
      <c r="F6336" s="9" t="s">
        <v>3830</v>
      </c>
      <c r="G6336" s="9" t="s">
        <v>3829</v>
      </c>
      <c r="H6336" s="9">
        <v>77</v>
      </c>
      <c r="I6336" s="9" t="s">
        <v>2692</v>
      </c>
      <c r="J6336" s="9" t="s">
        <v>2689</v>
      </c>
      <c r="K6336" s="10">
        <v>11.537000000000001</v>
      </c>
      <c r="L6336" s="10">
        <v>99.498999999999995</v>
      </c>
    </row>
    <row r="6337" spans="1:12">
      <c r="A6337" s="9">
        <v>4</v>
      </c>
      <c r="B6337" s="9">
        <v>770804</v>
      </c>
      <c r="C6337" s="9" t="s">
        <v>11845</v>
      </c>
      <c r="D6337" s="9" t="s">
        <v>11846</v>
      </c>
      <c r="E6337" s="9">
        <v>7708</v>
      </c>
      <c r="F6337" s="9" t="s">
        <v>11011</v>
      </c>
      <c r="G6337" s="9" t="s">
        <v>11010</v>
      </c>
      <c r="H6337" s="9">
        <v>77</v>
      </c>
      <c r="I6337" s="9" t="s">
        <v>2692</v>
      </c>
      <c r="J6337" s="9" t="s">
        <v>2689</v>
      </c>
      <c r="K6337" s="10">
        <v>12.271000000000001</v>
      </c>
      <c r="L6337" s="10">
        <v>99.593000000000004</v>
      </c>
    </row>
    <row r="6338" spans="1:12">
      <c r="A6338" s="9">
        <v>4</v>
      </c>
      <c r="B6338" s="9">
        <v>770405</v>
      </c>
      <c r="C6338" s="9" t="s">
        <v>12012</v>
      </c>
      <c r="D6338" s="9" t="s">
        <v>12013</v>
      </c>
      <c r="E6338" s="9">
        <v>7704</v>
      </c>
      <c r="F6338" s="9" t="s">
        <v>6071</v>
      </c>
      <c r="G6338" s="9" t="s">
        <v>6072</v>
      </c>
      <c r="H6338" s="9">
        <v>77</v>
      </c>
      <c r="I6338" s="9" t="s">
        <v>2692</v>
      </c>
      <c r="J6338" s="9" t="s">
        <v>2689</v>
      </c>
      <c r="K6338" s="10">
        <v>11.375</v>
      </c>
      <c r="L6338" s="10">
        <v>99.472999999999999</v>
      </c>
    </row>
    <row r="6339" spans="1:12">
      <c r="A6339" s="9">
        <v>4</v>
      </c>
      <c r="B6339" s="9">
        <v>770505</v>
      </c>
      <c r="C6339" s="9" t="s">
        <v>12031</v>
      </c>
      <c r="D6339" s="9" t="s">
        <v>12032</v>
      </c>
      <c r="E6339" s="9">
        <v>7705</v>
      </c>
      <c r="F6339" s="9" t="s">
        <v>6196</v>
      </c>
      <c r="G6339" s="9" t="s">
        <v>6197</v>
      </c>
      <c r="H6339" s="9">
        <v>77</v>
      </c>
      <c r="I6339" s="9" t="s">
        <v>2692</v>
      </c>
      <c r="J6339" s="9" t="s">
        <v>2689</v>
      </c>
      <c r="K6339" s="10">
        <v>11.012</v>
      </c>
      <c r="L6339" s="10">
        <v>99.256</v>
      </c>
    </row>
    <row r="6340" spans="1:12">
      <c r="A6340" s="9">
        <v>4</v>
      </c>
      <c r="B6340" s="9">
        <v>770705</v>
      </c>
      <c r="C6340" s="9" t="s">
        <v>12103</v>
      </c>
      <c r="D6340" s="9" t="s">
        <v>12104</v>
      </c>
      <c r="E6340" s="9">
        <v>7707</v>
      </c>
      <c r="F6340" s="9" t="s">
        <v>5545</v>
      </c>
      <c r="G6340" s="9" t="s">
        <v>4611</v>
      </c>
      <c r="H6340" s="9">
        <v>77</v>
      </c>
      <c r="I6340" s="9" t="s">
        <v>2692</v>
      </c>
      <c r="J6340" s="9" t="s">
        <v>2689</v>
      </c>
      <c r="K6340" s="10">
        <v>12.516</v>
      </c>
      <c r="L6340" s="10">
        <v>99.863</v>
      </c>
    </row>
    <row r="6341" spans="1:12">
      <c r="A6341" s="9">
        <v>4</v>
      </c>
      <c r="B6341" s="9">
        <v>770106</v>
      </c>
      <c r="C6341" s="9" t="s">
        <v>12117</v>
      </c>
      <c r="D6341" s="9" t="s">
        <v>12118</v>
      </c>
      <c r="E6341" s="9">
        <v>7701</v>
      </c>
      <c r="F6341" s="9" t="s">
        <v>2690</v>
      </c>
      <c r="G6341" s="9" t="s">
        <v>2691</v>
      </c>
      <c r="H6341" s="9">
        <v>77</v>
      </c>
      <c r="I6341" s="9" t="s">
        <v>2692</v>
      </c>
      <c r="J6341" s="9" t="s">
        <v>2689</v>
      </c>
      <c r="K6341" s="10">
        <v>11.996</v>
      </c>
      <c r="L6341" s="10">
        <v>99.771000000000001</v>
      </c>
    </row>
    <row r="6342" spans="1:12">
      <c r="A6342" s="9">
        <v>4</v>
      </c>
      <c r="B6342" s="9">
        <v>770403</v>
      </c>
      <c r="C6342" s="9" t="s">
        <v>10306</v>
      </c>
      <c r="D6342" s="9" t="s">
        <v>10307</v>
      </c>
      <c r="E6342" s="9">
        <v>7704</v>
      </c>
      <c r="F6342" s="9" t="s">
        <v>6071</v>
      </c>
      <c r="G6342" s="9" t="s">
        <v>6072</v>
      </c>
      <c r="H6342" s="9">
        <v>77</v>
      </c>
      <c r="I6342" s="9" t="s">
        <v>2692</v>
      </c>
      <c r="J6342" s="9" t="s">
        <v>2689</v>
      </c>
      <c r="K6342" s="10">
        <v>11.298999999999999</v>
      </c>
      <c r="L6342" s="10">
        <v>99.393000000000001</v>
      </c>
    </row>
    <row r="6343" spans="1:12">
      <c r="A6343" s="9">
        <v>4</v>
      </c>
      <c r="B6343" s="9">
        <v>770803</v>
      </c>
      <c r="C6343" s="9" t="s">
        <v>12281</v>
      </c>
      <c r="D6343" s="9" t="s">
        <v>12282</v>
      </c>
      <c r="E6343" s="9">
        <v>7708</v>
      </c>
      <c r="F6343" s="9" t="s">
        <v>11011</v>
      </c>
      <c r="G6343" s="9" t="s">
        <v>11010</v>
      </c>
      <c r="H6343" s="9">
        <v>77</v>
      </c>
      <c r="I6343" s="9" t="s">
        <v>2692</v>
      </c>
      <c r="J6343" s="9" t="s">
        <v>2689</v>
      </c>
      <c r="K6343" s="10">
        <v>12.252000000000001</v>
      </c>
      <c r="L6343" s="10">
        <v>99.706000000000003</v>
      </c>
    </row>
    <row r="6344" spans="1:12">
      <c r="A6344" s="9">
        <v>4</v>
      </c>
      <c r="B6344" s="9">
        <v>770504</v>
      </c>
      <c r="C6344" s="9" t="s">
        <v>12392</v>
      </c>
      <c r="D6344" s="9" t="s">
        <v>12393</v>
      </c>
      <c r="E6344" s="9">
        <v>7705</v>
      </c>
      <c r="F6344" s="9" t="s">
        <v>6196</v>
      </c>
      <c r="G6344" s="9" t="s">
        <v>6197</v>
      </c>
      <c r="H6344" s="9">
        <v>77</v>
      </c>
      <c r="I6344" s="9" t="s">
        <v>2692</v>
      </c>
      <c r="J6344" s="9" t="s">
        <v>2689</v>
      </c>
      <c r="K6344" s="10">
        <v>11.103</v>
      </c>
      <c r="L6344" s="10">
        <v>99.305999999999997</v>
      </c>
    </row>
    <row r="6345" spans="1:12">
      <c r="A6345" s="9">
        <v>4</v>
      </c>
      <c r="B6345" s="9">
        <v>770802</v>
      </c>
      <c r="C6345" s="9" t="s">
        <v>12456</v>
      </c>
      <c r="D6345" s="9" t="s">
        <v>12457</v>
      </c>
      <c r="E6345" s="9">
        <v>7708</v>
      </c>
      <c r="F6345" s="9" t="s">
        <v>11011</v>
      </c>
      <c r="G6345" s="9" t="s">
        <v>11010</v>
      </c>
      <c r="H6345" s="9">
        <v>77</v>
      </c>
      <c r="I6345" s="9" t="s">
        <v>2692</v>
      </c>
      <c r="J6345" s="9" t="s">
        <v>2689</v>
      </c>
      <c r="K6345" s="10">
        <v>12.308999999999999</v>
      </c>
      <c r="L6345" s="10">
        <v>99.56</v>
      </c>
    </row>
    <row r="6346" spans="1:12">
      <c r="A6346" s="9">
        <v>4</v>
      </c>
      <c r="B6346" s="9">
        <v>770609</v>
      </c>
      <c r="C6346" s="9" t="s">
        <v>12488</v>
      </c>
      <c r="D6346" s="9" t="s">
        <v>12489</v>
      </c>
      <c r="E6346" s="9">
        <v>7706</v>
      </c>
      <c r="F6346" s="9" t="s">
        <v>5629</v>
      </c>
      <c r="G6346" s="9" t="s">
        <v>5628</v>
      </c>
      <c r="H6346" s="9">
        <v>77</v>
      </c>
      <c r="I6346" s="9" t="s">
        <v>2692</v>
      </c>
      <c r="J6346" s="9" t="s">
        <v>2689</v>
      </c>
      <c r="K6346" s="10">
        <v>12.396000000000001</v>
      </c>
      <c r="L6346" s="10">
        <v>99.52</v>
      </c>
    </row>
    <row r="6347" spans="1:12">
      <c r="A6347" s="9">
        <v>4</v>
      </c>
      <c r="B6347" s="9">
        <v>770706</v>
      </c>
      <c r="C6347" s="9" t="s">
        <v>12496</v>
      </c>
      <c r="D6347" s="9" t="s">
        <v>12497</v>
      </c>
      <c r="E6347" s="9">
        <v>7707</v>
      </c>
      <c r="F6347" s="9" t="s">
        <v>5545</v>
      </c>
      <c r="G6347" s="9" t="s">
        <v>4611</v>
      </c>
      <c r="H6347" s="9">
        <v>77</v>
      </c>
      <c r="I6347" s="9" t="s">
        <v>2692</v>
      </c>
      <c r="J6347" s="9" t="s">
        <v>2689</v>
      </c>
      <c r="K6347" s="10">
        <v>12.512</v>
      </c>
      <c r="L6347" s="10">
        <v>99.525999999999996</v>
      </c>
    </row>
    <row r="6348" spans="1:12">
      <c r="A6348" s="9">
        <v>4</v>
      </c>
      <c r="B6348" s="9">
        <v>770105</v>
      </c>
      <c r="C6348" s="9" t="s">
        <v>12531</v>
      </c>
      <c r="D6348" s="9" t="s">
        <v>12532</v>
      </c>
      <c r="E6348" s="9">
        <v>7701</v>
      </c>
      <c r="F6348" s="9" t="s">
        <v>2690</v>
      </c>
      <c r="G6348" s="9" t="s">
        <v>2691</v>
      </c>
      <c r="H6348" s="9">
        <v>77</v>
      </c>
      <c r="I6348" s="9" t="s">
        <v>2692</v>
      </c>
      <c r="J6348" s="9" t="s">
        <v>2689</v>
      </c>
      <c r="K6348" s="10">
        <v>11.904</v>
      </c>
      <c r="L6348" s="10">
        <v>99.700999999999993</v>
      </c>
    </row>
    <row r="6349" spans="1:12">
      <c r="A6349" s="9">
        <v>4</v>
      </c>
      <c r="B6349" s="9">
        <v>770704</v>
      </c>
      <c r="C6349" s="9" t="s">
        <v>2162</v>
      </c>
      <c r="D6349" s="9" t="s">
        <v>2163</v>
      </c>
      <c r="E6349" s="9">
        <v>7707</v>
      </c>
      <c r="F6349" s="9" t="s">
        <v>5545</v>
      </c>
      <c r="G6349" s="9" t="s">
        <v>4611</v>
      </c>
      <c r="H6349" s="9">
        <v>77</v>
      </c>
      <c r="I6349" s="9" t="s">
        <v>2692</v>
      </c>
      <c r="J6349" s="9" t="s">
        <v>2689</v>
      </c>
      <c r="K6349" s="10">
        <v>12.53</v>
      </c>
      <c r="L6349" s="10">
        <v>99.703999999999994</v>
      </c>
    </row>
    <row r="6350" spans="1:12">
      <c r="A6350" s="9">
        <v>4</v>
      </c>
      <c r="B6350" s="9">
        <v>770207</v>
      </c>
      <c r="C6350" s="9" t="s">
        <v>12655</v>
      </c>
      <c r="D6350" s="9" t="s">
        <v>9306</v>
      </c>
      <c r="E6350" s="9">
        <v>7702</v>
      </c>
      <c r="F6350" s="9" t="s">
        <v>5006</v>
      </c>
      <c r="G6350" s="9" t="s">
        <v>5007</v>
      </c>
      <c r="H6350" s="9">
        <v>77</v>
      </c>
      <c r="I6350" s="9" t="s">
        <v>2692</v>
      </c>
      <c r="J6350" s="9" t="s">
        <v>2689</v>
      </c>
      <c r="K6350" s="10">
        <v>12.108000000000001</v>
      </c>
      <c r="L6350" s="10">
        <v>99.659000000000006</v>
      </c>
    </row>
    <row r="6351" spans="1:12">
      <c r="A6351" s="9">
        <v>4</v>
      </c>
      <c r="B6351" s="9">
        <v>801503</v>
      </c>
      <c r="C6351" s="9" t="s">
        <v>333</v>
      </c>
      <c r="D6351" s="9" t="s">
        <v>334</v>
      </c>
      <c r="E6351" s="9">
        <v>8015</v>
      </c>
      <c r="F6351" s="9" t="s">
        <v>335</v>
      </c>
      <c r="G6351" s="9" t="s">
        <v>336</v>
      </c>
      <c r="H6351" s="9">
        <v>80</v>
      </c>
      <c r="I6351" s="9" t="s">
        <v>337</v>
      </c>
      <c r="J6351" s="9" t="s">
        <v>338</v>
      </c>
      <c r="K6351" s="10">
        <v>9.3239999999999998</v>
      </c>
      <c r="L6351" s="10">
        <v>99.775000000000006</v>
      </c>
    </row>
    <row r="6352" spans="1:12">
      <c r="A6352" s="9">
        <v>4</v>
      </c>
      <c r="B6352" s="9">
        <v>800103</v>
      </c>
      <c r="C6352" s="9" t="s">
        <v>494</v>
      </c>
      <c r="D6352" s="9" t="s">
        <v>495</v>
      </c>
      <c r="E6352" s="9">
        <v>8001</v>
      </c>
      <c r="F6352" s="9" t="s">
        <v>496</v>
      </c>
      <c r="G6352" s="9" t="s">
        <v>497</v>
      </c>
      <c r="H6352" s="9">
        <v>80</v>
      </c>
      <c r="I6352" s="9" t="s">
        <v>337</v>
      </c>
      <c r="J6352" s="9" t="s">
        <v>338</v>
      </c>
      <c r="K6352" s="10">
        <v>8.4339999999999993</v>
      </c>
      <c r="L6352" s="10">
        <v>99.965999999999994</v>
      </c>
    </row>
    <row r="6353" spans="1:12">
      <c r="A6353" s="9">
        <v>4</v>
      </c>
      <c r="B6353" s="9">
        <v>800102</v>
      </c>
      <c r="C6353" s="9" t="s">
        <v>698</v>
      </c>
      <c r="D6353" s="9" t="s">
        <v>699</v>
      </c>
      <c r="E6353" s="9">
        <v>8001</v>
      </c>
      <c r="F6353" s="9" t="s">
        <v>496</v>
      </c>
      <c r="G6353" s="9" t="s">
        <v>497</v>
      </c>
      <c r="H6353" s="9">
        <v>80</v>
      </c>
      <c r="I6353" s="9" t="s">
        <v>337</v>
      </c>
      <c r="J6353" s="9" t="s">
        <v>338</v>
      </c>
      <c r="K6353" s="10">
        <v>8.4489999999999998</v>
      </c>
      <c r="L6353" s="10">
        <v>99.960999999999999</v>
      </c>
    </row>
    <row r="6354" spans="1:12">
      <c r="A6354" s="9">
        <v>4</v>
      </c>
      <c r="B6354" s="9">
        <v>800114</v>
      </c>
      <c r="C6354" s="9" t="s">
        <v>1390</v>
      </c>
      <c r="D6354" s="9" t="s">
        <v>1391</v>
      </c>
      <c r="E6354" s="9">
        <v>8001</v>
      </c>
      <c r="F6354" s="9" t="s">
        <v>496</v>
      </c>
      <c r="G6354" s="9" t="s">
        <v>497</v>
      </c>
      <c r="H6354" s="9">
        <v>80</v>
      </c>
      <c r="I6354" s="9" t="s">
        <v>337</v>
      </c>
      <c r="J6354" s="9" t="s">
        <v>338</v>
      </c>
      <c r="K6354" s="10">
        <v>8.3970000000000002</v>
      </c>
      <c r="L6354" s="10">
        <v>99.951999999999998</v>
      </c>
    </row>
    <row r="6355" spans="1:12">
      <c r="A6355" s="9">
        <v>4</v>
      </c>
      <c r="B6355" s="9">
        <v>801901</v>
      </c>
      <c r="C6355" s="9" t="s">
        <v>1404</v>
      </c>
      <c r="D6355" s="9" t="s">
        <v>1405</v>
      </c>
      <c r="E6355" s="9">
        <v>8019</v>
      </c>
      <c r="F6355" s="9" t="s">
        <v>1406</v>
      </c>
      <c r="G6355" s="9" t="s">
        <v>1407</v>
      </c>
      <c r="H6355" s="9">
        <v>80</v>
      </c>
      <c r="I6355" s="9" t="s">
        <v>337</v>
      </c>
      <c r="J6355" s="9" t="s">
        <v>338</v>
      </c>
      <c r="K6355" s="10">
        <v>8.0280000000000005</v>
      </c>
      <c r="L6355" s="10">
        <v>99.924000000000007</v>
      </c>
    </row>
    <row r="6356" spans="1:12">
      <c r="A6356" s="9">
        <v>4</v>
      </c>
      <c r="B6356" s="9">
        <v>800101</v>
      </c>
      <c r="C6356" s="9" t="s">
        <v>462</v>
      </c>
      <c r="D6356" s="9" t="s">
        <v>463</v>
      </c>
      <c r="E6356" s="9">
        <v>8001</v>
      </c>
      <c r="F6356" s="9" t="s">
        <v>496</v>
      </c>
      <c r="G6356" s="9" t="s">
        <v>497</v>
      </c>
      <c r="H6356" s="9">
        <v>80</v>
      </c>
      <c r="I6356" s="9" t="s">
        <v>337</v>
      </c>
      <c r="J6356" s="9" t="s">
        <v>338</v>
      </c>
      <c r="K6356" s="10">
        <v>8.4079999999999995</v>
      </c>
      <c r="L6356" s="10">
        <v>99.971999999999994</v>
      </c>
    </row>
    <row r="6357" spans="1:12">
      <c r="A6357" s="9">
        <v>4</v>
      </c>
      <c r="B6357" s="9">
        <v>800901</v>
      </c>
      <c r="C6357" s="9" t="s">
        <v>1605</v>
      </c>
      <c r="D6357" s="9" t="s">
        <v>1606</v>
      </c>
      <c r="E6357" s="9">
        <v>8009</v>
      </c>
      <c r="F6357" s="9" t="s">
        <v>1607</v>
      </c>
      <c r="G6357" s="9" t="s">
        <v>1608</v>
      </c>
      <c r="H6357" s="9">
        <v>80</v>
      </c>
      <c r="I6357" s="9" t="s">
        <v>337</v>
      </c>
      <c r="J6357" s="9" t="s">
        <v>338</v>
      </c>
      <c r="K6357" s="10">
        <v>8.1679999999999993</v>
      </c>
      <c r="L6357" s="10">
        <v>99.688999999999993</v>
      </c>
    </row>
    <row r="6358" spans="1:12">
      <c r="A6358" s="9">
        <v>4</v>
      </c>
      <c r="B6358" s="9">
        <v>800604</v>
      </c>
      <c r="C6358" s="9" t="s">
        <v>1661</v>
      </c>
      <c r="D6358" s="9" t="s">
        <v>1662</v>
      </c>
      <c r="E6358" s="9">
        <v>8006</v>
      </c>
      <c r="F6358" s="9" t="s">
        <v>1747</v>
      </c>
      <c r="G6358" s="9" t="s">
        <v>1748</v>
      </c>
      <c r="H6358" s="9">
        <v>80</v>
      </c>
      <c r="I6358" s="9" t="s">
        <v>337</v>
      </c>
      <c r="J6358" s="9" t="s">
        <v>338</v>
      </c>
      <c r="K6358" s="10">
        <v>8.1560000000000006</v>
      </c>
      <c r="L6358" s="10">
        <v>100.197</v>
      </c>
    </row>
    <row r="6359" spans="1:12">
      <c r="A6359" s="9">
        <v>4</v>
      </c>
      <c r="B6359" s="9">
        <v>801602</v>
      </c>
      <c r="C6359" s="9" t="s">
        <v>1985</v>
      </c>
      <c r="D6359" s="9" t="s">
        <v>1986</v>
      </c>
      <c r="E6359" s="9">
        <v>8016</v>
      </c>
      <c r="F6359" s="9" t="s">
        <v>1987</v>
      </c>
      <c r="G6359" s="9" t="s">
        <v>1988</v>
      </c>
      <c r="H6359" s="9">
        <v>80</v>
      </c>
      <c r="I6359" s="9" t="s">
        <v>337</v>
      </c>
      <c r="J6359" s="9" t="s">
        <v>338</v>
      </c>
      <c r="K6359" s="10">
        <v>7.9690000000000003</v>
      </c>
      <c r="L6359" s="10">
        <v>100.322</v>
      </c>
    </row>
    <row r="6360" spans="1:12">
      <c r="A6360" s="9">
        <v>4</v>
      </c>
      <c r="B6360" s="9">
        <v>801607</v>
      </c>
      <c r="C6360" s="9" t="s">
        <v>2179</v>
      </c>
      <c r="D6360" s="9" t="s">
        <v>2180</v>
      </c>
      <c r="E6360" s="9">
        <v>8016</v>
      </c>
      <c r="F6360" s="9" t="s">
        <v>1987</v>
      </c>
      <c r="G6360" s="9" t="s">
        <v>1988</v>
      </c>
      <c r="H6360" s="9">
        <v>80</v>
      </c>
      <c r="I6360" s="9" t="s">
        <v>337</v>
      </c>
      <c r="J6360" s="9" t="s">
        <v>338</v>
      </c>
      <c r="K6360" s="10">
        <v>8.1039999999999992</v>
      </c>
      <c r="L6360" s="10">
        <v>100.261</v>
      </c>
    </row>
    <row r="6361" spans="1:12">
      <c r="A6361" s="9">
        <v>4</v>
      </c>
      <c r="B6361" s="9">
        <v>801211</v>
      </c>
      <c r="C6361" s="9" t="s">
        <v>2206</v>
      </c>
      <c r="D6361" s="9" t="s">
        <v>2207</v>
      </c>
      <c r="E6361" s="9">
        <v>8012</v>
      </c>
      <c r="F6361" s="9" t="s">
        <v>2208</v>
      </c>
      <c r="G6361" s="9" t="s">
        <v>2209</v>
      </c>
      <c r="H6361" s="9">
        <v>80</v>
      </c>
      <c r="I6361" s="9" t="s">
        <v>337</v>
      </c>
      <c r="J6361" s="9" t="s">
        <v>338</v>
      </c>
      <c r="K6361" s="10">
        <v>8.2460000000000004</v>
      </c>
      <c r="L6361" s="10">
        <v>100.185</v>
      </c>
    </row>
    <row r="6362" spans="1:12">
      <c r="A6362" s="9">
        <v>4</v>
      </c>
      <c r="B6362" s="9">
        <v>800113</v>
      </c>
      <c r="C6362" s="9" t="s">
        <v>2660</v>
      </c>
      <c r="D6362" s="9" t="s">
        <v>2661</v>
      </c>
      <c r="E6362" s="9">
        <v>8001</v>
      </c>
      <c r="F6362" s="9" t="s">
        <v>496</v>
      </c>
      <c r="G6362" s="9" t="s">
        <v>497</v>
      </c>
      <c r="H6362" s="9">
        <v>80</v>
      </c>
      <c r="I6362" s="9" t="s">
        <v>337</v>
      </c>
      <c r="J6362" s="9" t="s">
        <v>338</v>
      </c>
      <c r="K6362" s="10">
        <v>8.4009999999999998</v>
      </c>
      <c r="L6362" s="10">
        <v>99.914000000000001</v>
      </c>
    </row>
    <row r="6363" spans="1:12">
      <c r="A6363" s="9">
        <v>4</v>
      </c>
      <c r="B6363" s="9">
        <v>801213</v>
      </c>
      <c r="C6363" s="9" t="s">
        <v>2725</v>
      </c>
      <c r="D6363" s="9" t="s">
        <v>2726</v>
      </c>
      <c r="E6363" s="9">
        <v>8012</v>
      </c>
      <c r="F6363" s="9" t="s">
        <v>2208</v>
      </c>
      <c r="G6363" s="9" t="s">
        <v>2209</v>
      </c>
      <c r="H6363" s="9">
        <v>80</v>
      </c>
      <c r="I6363" s="9" t="s">
        <v>337</v>
      </c>
      <c r="J6363" s="9" t="s">
        <v>338</v>
      </c>
      <c r="K6363" s="10">
        <v>8.2319999999999993</v>
      </c>
      <c r="L6363" s="10">
        <v>100.15300000000001</v>
      </c>
    </row>
    <row r="6364" spans="1:12">
      <c r="A6364" s="9">
        <v>4</v>
      </c>
      <c r="B6364" s="9">
        <v>800203</v>
      </c>
      <c r="C6364" s="9" t="s">
        <v>2988</v>
      </c>
      <c r="D6364" s="9" t="s">
        <v>2989</v>
      </c>
      <c r="E6364" s="9">
        <v>8002</v>
      </c>
      <c r="F6364" s="9" t="s">
        <v>2990</v>
      </c>
      <c r="G6364" s="9" t="s">
        <v>2991</v>
      </c>
      <c r="H6364" s="9">
        <v>80</v>
      </c>
      <c r="I6364" s="9" t="s">
        <v>337</v>
      </c>
      <c r="J6364" s="9" t="s">
        <v>338</v>
      </c>
      <c r="K6364" s="10">
        <v>8.5399999999999991</v>
      </c>
      <c r="L6364" s="10">
        <v>99.873999999999995</v>
      </c>
    </row>
    <row r="6365" spans="1:12">
      <c r="A6365" s="9">
        <v>4</v>
      </c>
      <c r="B6365" s="9">
        <v>801606</v>
      </c>
      <c r="C6365" s="9" t="s">
        <v>3099</v>
      </c>
      <c r="D6365" s="9" t="s">
        <v>3100</v>
      </c>
      <c r="E6365" s="9">
        <v>8016</v>
      </c>
      <c r="F6365" s="9" t="s">
        <v>1987</v>
      </c>
      <c r="G6365" s="9" t="s">
        <v>1988</v>
      </c>
      <c r="H6365" s="9">
        <v>80</v>
      </c>
      <c r="I6365" s="9" t="s">
        <v>337</v>
      </c>
      <c r="J6365" s="9" t="s">
        <v>338</v>
      </c>
      <c r="K6365" s="10">
        <v>8.0809999999999995</v>
      </c>
      <c r="L6365" s="10">
        <v>100.25700000000001</v>
      </c>
    </row>
    <row r="6366" spans="1:12">
      <c r="A6366" s="9">
        <v>4</v>
      </c>
      <c r="B6366" s="9">
        <v>800115</v>
      </c>
      <c r="C6366" s="9" t="s">
        <v>3188</v>
      </c>
      <c r="D6366" s="9" t="s">
        <v>3189</v>
      </c>
      <c r="E6366" s="9">
        <v>8001</v>
      </c>
      <c r="F6366" s="9" t="s">
        <v>496</v>
      </c>
      <c r="G6366" s="9" t="s">
        <v>497</v>
      </c>
      <c r="H6366" s="9">
        <v>80</v>
      </c>
      <c r="I6366" s="9" t="s">
        <v>337</v>
      </c>
      <c r="J6366" s="9" t="s">
        <v>338</v>
      </c>
      <c r="K6366" s="10">
        <v>8.452</v>
      </c>
      <c r="L6366" s="10">
        <v>99.918999999999997</v>
      </c>
    </row>
    <row r="6367" spans="1:12">
      <c r="A6367" s="9">
        <v>4</v>
      </c>
      <c r="B6367" s="9">
        <v>800108</v>
      </c>
      <c r="C6367" s="9" t="s">
        <v>3259</v>
      </c>
      <c r="E6367" s="9">
        <v>8001</v>
      </c>
      <c r="F6367" s="9" t="s">
        <v>496</v>
      </c>
      <c r="G6367" s="9" t="s">
        <v>497</v>
      </c>
      <c r="H6367" s="9">
        <v>80</v>
      </c>
      <c r="I6367" s="9" t="s">
        <v>337</v>
      </c>
      <c r="J6367" s="9" t="s">
        <v>338</v>
      </c>
      <c r="K6367" s="10">
        <v>8.4789999999999992</v>
      </c>
      <c r="L6367" s="10">
        <v>99.932000000000002</v>
      </c>
    </row>
    <row r="6368" spans="1:12">
      <c r="A6368" s="9">
        <v>4</v>
      </c>
      <c r="B6368" s="9">
        <v>802302</v>
      </c>
      <c r="C6368" s="9" t="s">
        <v>3264</v>
      </c>
      <c r="D6368" s="9" t="s">
        <v>3265</v>
      </c>
      <c r="E6368" s="9">
        <v>8023</v>
      </c>
      <c r="F6368" s="9" t="s">
        <v>2008</v>
      </c>
      <c r="G6368" s="9" t="s">
        <v>2009</v>
      </c>
      <c r="H6368" s="9">
        <v>80</v>
      </c>
      <c r="I6368" s="9" t="s">
        <v>337</v>
      </c>
      <c r="J6368" s="9" t="s">
        <v>338</v>
      </c>
      <c r="K6368" s="10">
        <v>8.2129999999999992</v>
      </c>
      <c r="L6368" s="10">
        <v>100.039</v>
      </c>
    </row>
    <row r="6369" spans="1:12">
      <c r="A6369" s="9">
        <v>4</v>
      </c>
      <c r="B6369" s="9">
        <v>801215</v>
      </c>
      <c r="C6369" s="9" t="s">
        <v>3424</v>
      </c>
      <c r="D6369" s="9" t="s">
        <v>3425</v>
      </c>
      <c r="E6369" s="9">
        <v>8012</v>
      </c>
      <c r="F6369" s="9" t="s">
        <v>2208</v>
      </c>
      <c r="G6369" s="9" t="s">
        <v>2209</v>
      </c>
      <c r="H6369" s="9">
        <v>80</v>
      </c>
      <c r="I6369" s="9" t="s">
        <v>337</v>
      </c>
      <c r="J6369" s="9" t="s">
        <v>338</v>
      </c>
      <c r="K6369" s="10">
        <v>8.2940000000000005</v>
      </c>
      <c r="L6369" s="10">
        <v>100.227</v>
      </c>
    </row>
    <row r="6370" spans="1:12">
      <c r="A6370" s="9">
        <v>4</v>
      </c>
      <c r="B6370" s="9">
        <v>801902</v>
      </c>
      <c r="C6370" s="9" t="s">
        <v>3488</v>
      </c>
      <c r="D6370" s="9" t="s">
        <v>3489</v>
      </c>
      <c r="E6370" s="9">
        <v>8019</v>
      </c>
      <c r="F6370" s="9" t="s">
        <v>1406</v>
      </c>
      <c r="G6370" s="9" t="s">
        <v>1407</v>
      </c>
      <c r="H6370" s="9">
        <v>80</v>
      </c>
      <c r="I6370" s="9" t="s">
        <v>337</v>
      </c>
      <c r="J6370" s="9" t="s">
        <v>338</v>
      </c>
      <c r="K6370" s="10">
        <v>8.0579999999999998</v>
      </c>
      <c r="L6370" s="10">
        <v>99.933000000000007</v>
      </c>
    </row>
    <row r="6371" spans="1:12">
      <c r="A6371" s="9">
        <v>4</v>
      </c>
      <c r="B6371" s="9">
        <v>800415</v>
      </c>
      <c r="C6371" s="9" t="s">
        <v>3504</v>
      </c>
      <c r="D6371" s="9" t="s">
        <v>3505</v>
      </c>
      <c r="E6371" s="9">
        <v>8004</v>
      </c>
      <c r="F6371" s="9" t="s">
        <v>3506</v>
      </c>
      <c r="G6371" s="9" t="s">
        <v>3507</v>
      </c>
      <c r="H6371" s="9">
        <v>80</v>
      </c>
      <c r="I6371" s="9" t="s">
        <v>337</v>
      </c>
      <c r="J6371" s="9" t="s">
        <v>338</v>
      </c>
      <c r="K6371" s="10">
        <v>8.5329999999999995</v>
      </c>
      <c r="L6371" s="10">
        <v>99.5</v>
      </c>
    </row>
    <row r="6372" spans="1:12">
      <c r="A6372" s="9">
        <v>4</v>
      </c>
      <c r="B6372" s="9">
        <v>800603</v>
      </c>
      <c r="C6372" s="9" t="s">
        <v>3648</v>
      </c>
      <c r="D6372" s="9" t="s">
        <v>3649</v>
      </c>
      <c r="E6372" s="9">
        <v>8006</v>
      </c>
      <c r="F6372" s="9" t="s">
        <v>1747</v>
      </c>
      <c r="G6372" s="9" t="s">
        <v>1748</v>
      </c>
      <c r="H6372" s="9">
        <v>80</v>
      </c>
      <c r="I6372" s="9" t="s">
        <v>337</v>
      </c>
      <c r="J6372" s="9" t="s">
        <v>338</v>
      </c>
      <c r="K6372" s="10">
        <v>8.14</v>
      </c>
      <c r="L6372" s="10">
        <v>100.16500000000001</v>
      </c>
    </row>
    <row r="6373" spans="1:12">
      <c r="A6373" s="9">
        <v>4</v>
      </c>
      <c r="B6373" s="9">
        <v>800601</v>
      </c>
      <c r="C6373" s="9" t="s">
        <v>3707</v>
      </c>
      <c r="D6373" s="9" t="s">
        <v>1748</v>
      </c>
      <c r="E6373" s="9">
        <v>8006</v>
      </c>
      <c r="F6373" s="9" t="s">
        <v>1747</v>
      </c>
      <c r="G6373" s="9" t="s">
        <v>1748</v>
      </c>
      <c r="H6373" s="9">
        <v>80</v>
      </c>
      <c r="I6373" s="9" t="s">
        <v>337</v>
      </c>
      <c r="J6373" s="9" t="s">
        <v>338</v>
      </c>
      <c r="K6373" s="10">
        <v>8.202</v>
      </c>
      <c r="L6373" s="10">
        <v>100.116</v>
      </c>
    </row>
    <row r="6374" spans="1:12">
      <c r="A6374" s="9">
        <v>4</v>
      </c>
      <c r="B6374" s="9">
        <v>800813</v>
      </c>
      <c r="C6374" s="9" t="s">
        <v>1981</v>
      </c>
      <c r="D6374" s="9" t="s">
        <v>959</v>
      </c>
      <c r="E6374" s="9">
        <v>8008</v>
      </c>
      <c r="F6374" s="9" t="s">
        <v>3801</v>
      </c>
      <c r="G6374" s="9" t="s">
        <v>1231</v>
      </c>
      <c r="H6374" s="9">
        <v>80</v>
      </c>
      <c r="I6374" s="9" t="s">
        <v>337</v>
      </c>
      <c r="J6374" s="9" t="s">
        <v>338</v>
      </c>
      <c r="K6374" s="10">
        <v>8.6129999999999995</v>
      </c>
      <c r="L6374" s="10">
        <v>99.923000000000002</v>
      </c>
    </row>
    <row r="6375" spans="1:12">
      <c r="A6375" s="9">
        <v>4</v>
      </c>
      <c r="B6375" s="9">
        <v>801207</v>
      </c>
      <c r="C6375" s="9" t="s">
        <v>645</v>
      </c>
      <c r="D6375" s="9" t="s">
        <v>646</v>
      </c>
      <c r="E6375" s="9">
        <v>8012</v>
      </c>
      <c r="F6375" s="9" t="s">
        <v>2208</v>
      </c>
      <c r="G6375" s="9" t="s">
        <v>2209</v>
      </c>
      <c r="H6375" s="9">
        <v>80</v>
      </c>
      <c r="I6375" s="9" t="s">
        <v>337</v>
      </c>
      <c r="J6375" s="9" t="s">
        <v>338</v>
      </c>
      <c r="K6375" s="10">
        <v>8.2769999999999992</v>
      </c>
      <c r="L6375" s="10">
        <v>100.154</v>
      </c>
    </row>
    <row r="6376" spans="1:12">
      <c r="A6376" s="9">
        <v>4</v>
      </c>
      <c r="B6376" s="9">
        <v>801210</v>
      </c>
      <c r="C6376" s="9" t="s">
        <v>3892</v>
      </c>
      <c r="D6376" s="9" t="s">
        <v>3893</v>
      </c>
      <c r="E6376" s="9">
        <v>8012</v>
      </c>
      <c r="F6376" s="9" t="s">
        <v>2208</v>
      </c>
      <c r="G6376" s="9" t="s">
        <v>2209</v>
      </c>
      <c r="H6376" s="9">
        <v>80</v>
      </c>
      <c r="I6376" s="9" t="s">
        <v>337</v>
      </c>
      <c r="J6376" s="9" t="s">
        <v>338</v>
      </c>
      <c r="K6376" s="10">
        <v>8.36</v>
      </c>
      <c r="L6376" s="10">
        <v>100.16500000000001</v>
      </c>
    </row>
    <row r="6377" spans="1:12">
      <c r="A6377" s="9">
        <v>4</v>
      </c>
      <c r="B6377" s="9">
        <v>800702</v>
      </c>
      <c r="C6377" s="9" t="s">
        <v>3906</v>
      </c>
      <c r="D6377" s="9" t="s">
        <v>3907</v>
      </c>
      <c r="E6377" s="9">
        <v>8007</v>
      </c>
      <c r="F6377" s="9" t="s">
        <v>3908</v>
      </c>
      <c r="G6377" s="9" t="s">
        <v>3909</v>
      </c>
      <c r="H6377" s="9">
        <v>80</v>
      </c>
      <c r="I6377" s="9" t="s">
        <v>337</v>
      </c>
      <c r="J6377" s="9" t="s">
        <v>338</v>
      </c>
      <c r="K6377" s="10">
        <v>7.9489999999999998</v>
      </c>
      <c r="L6377" s="10">
        <v>100.017</v>
      </c>
    </row>
    <row r="6378" spans="1:12">
      <c r="A6378" s="9">
        <v>4</v>
      </c>
      <c r="B6378" s="9">
        <v>802001</v>
      </c>
      <c r="C6378" s="9" t="s">
        <v>3958</v>
      </c>
      <c r="D6378" s="9" t="s">
        <v>3959</v>
      </c>
      <c r="E6378" s="9">
        <v>8020</v>
      </c>
      <c r="F6378" s="9" t="s">
        <v>3960</v>
      </c>
      <c r="G6378" s="9" t="s">
        <v>3961</v>
      </c>
      <c r="H6378" s="9">
        <v>80</v>
      </c>
      <c r="I6378" s="9" t="s">
        <v>337</v>
      </c>
      <c r="J6378" s="9" t="s">
        <v>338</v>
      </c>
      <c r="K6378" s="10">
        <v>8.3309999999999995</v>
      </c>
      <c r="L6378" s="10">
        <v>99.906999999999996</v>
      </c>
    </row>
    <row r="6379" spans="1:12">
      <c r="A6379" s="9">
        <v>4</v>
      </c>
      <c r="B6379" s="9">
        <v>801212</v>
      </c>
      <c r="C6379" s="9" t="s">
        <v>2101</v>
      </c>
      <c r="D6379" s="9" t="s">
        <v>2102</v>
      </c>
      <c r="E6379" s="9">
        <v>8012</v>
      </c>
      <c r="F6379" s="9" t="s">
        <v>2208</v>
      </c>
      <c r="G6379" s="9" t="s">
        <v>2209</v>
      </c>
      <c r="H6379" s="9">
        <v>80</v>
      </c>
      <c r="I6379" s="9" t="s">
        <v>337</v>
      </c>
      <c r="J6379" s="9" t="s">
        <v>338</v>
      </c>
      <c r="K6379" s="10">
        <v>8.3260000000000005</v>
      </c>
      <c r="L6379" s="10">
        <v>100.23</v>
      </c>
    </row>
    <row r="6380" spans="1:12">
      <c r="A6380" s="9">
        <v>4</v>
      </c>
      <c r="B6380" s="9">
        <v>801209</v>
      </c>
      <c r="C6380" s="9" t="s">
        <v>4357</v>
      </c>
      <c r="D6380" s="9" t="s">
        <v>4358</v>
      </c>
      <c r="E6380" s="9">
        <v>8012</v>
      </c>
      <c r="F6380" s="9" t="s">
        <v>2208</v>
      </c>
      <c r="G6380" s="9" t="s">
        <v>2209</v>
      </c>
      <c r="H6380" s="9">
        <v>80</v>
      </c>
      <c r="I6380" s="9" t="s">
        <v>337</v>
      </c>
      <c r="J6380" s="9" t="s">
        <v>338</v>
      </c>
      <c r="K6380" s="10">
        <v>8.4580000000000002</v>
      </c>
      <c r="L6380" s="10">
        <v>100.196</v>
      </c>
    </row>
    <row r="6381" spans="1:12">
      <c r="A6381" s="9">
        <v>4</v>
      </c>
      <c r="B6381" s="9">
        <v>800902</v>
      </c>
      <c r="C6381" s="9" t="s">
        <v>4435</v>
      </c>
      <c r="D6381" s="9" t="s">
        <v>4436</v>
      </c>
      <c r="E6381" s="9">
        <v>8009</v>
      </c>
      <c r="F6381" s="9" t="s">
        <v>1607</v>
      </c>
      <c r="G6381" s="9" t="s">
        <v>1608</v>
      </c>
      <c r="H6381" s="9">
        <v>80</v>
      </c>
      <c r="I6381" s="9" t="s">
        <v>337</v>
      </c>
      <c r="J6381" s="9" t="s">
        <v>338</v>
      </c>
      <c r="K6381" s="10">
        <v>8.1479999999999997</v>
      </c>
      <c r="L6381" s="10">
        <v>99.673000000000002</v>
      </c>
    </row>
    <row r="6382" spans="1:12">
      <c r="A6382" s="9">
        <v>4</v>
      </c>
      <c r="B6382" s="9">
        <v>800605</v>
      </c>
      <c r="C6382" s="9" t="s">
        <v>4447</v>
      </c>
      <c r="D6382" s="9" t="s">
        <v>4448</v>
      </c>
      <c r="E6382" s="9">
        <v>8006</v>
      </c>
      <c r="F6382" s="9" t="s">
        <v>1747</v>
      </c>
      <c r="G6382" s="9" t="s">
        <v>1748</v>
      </c>
      <c r="H6382" s="9">
        <v>80</v>
      </c>
      <c r="I6382" s="9" t="s">
        <v>337</v>
      </c>
      <c r="J6382" s="9" t="s">
        <v>338</v>
      </c>
      <c r="K6382" s="10">
        <v>8.1660000000000004</v>
      </c>
      <c r="L6382" s="10">
        <v>100.17</v>
      </c>
    </row>
    <row r="6383" spans="1:12">
      <c r="A6383" s="9">
        <v>4</v>
      </c>
      <c r="B6383" s="9">
        <v>801208</v>
      </c>
      <c r="C6383" s="9" t="s">
        <v>4452</v>
      </c>
      <c r="D6383" s="9" t="s">
        <v>4453</v>
      </c>
      <c r="E6383" s="9">
        <v>8012</v>
      </c>
      <c r="F6383" s="9" t="s">
        <v>2208</v>
      </c>
      <c r="G6383" s="9" t="s">
        <v>2209</v>
      </c>
      <c r="H6383" s="9">
        <v>80</v>
      </c>
      <c r="I6383" s="9" t="s">
        <v>337</v>
      </c>
      <c r="J6383" s="9" t="s">
        <v>338</v>
      </c>
      <c r="K6383" s="10">
        <v>8.3140000000000001</v>
      </c>
      <c r="L6383" s="10">
        <v>100.184</v>
      </c>
    </row>
    <row r="6384" spans="1:12">
      <c r="A6384" s="9">
        <v>4</v>
      </c>
      <c r="B6384" s="9">
        <v>801610</v>
      </c>
      <c r="C6384" s="9" t="s">
        <v>4479</v>
      </c>
      <c r="D6384" s="9" t="s">
        <v>4480</v>
      </c>
      <c r="E6384" s="9">
        <v>8016</v>
      </c>
      <c r="F6384" s="9" t="s">
        <v>1987</v>
      </c>
      <c r="G6384" s="9" t="s">
        <v>1988</v>
      </c>
      <c r="H6384" s="9">
        <v>80</v>
      </c>
      <c r="I6384" s="9" t="s">
        <v>337</v>
      </c>
      <c r="J6384" s="9" t="s">
        <v>338</v>
      </c>
      <c r="K6384" s="10">
        <v>7.9320000000000004</v>
      </c>
      <c r="L6384" s="10">
        <v>100.276</v>
      </c>
    </row>
    <row r="6385" spans="1:12">
      <c r="A6385" s="9">
        <v>4</v>
      </c>
      <c r="B6385" s="9">
        <v>800606</v>
      </c>
      <c r="C6385" s="9" t="s">
        <v>4486</v>
      </c>
      <c r="D6385" s="9" t="s">
        <v>4487</v>
      </c>
      <c r="E6385" s="9">
        <v>8006</v>
      </c>
      <c r="F6385" s="9" t="s">
        <v>1747</v>
      </c>
      <c r="G6385" s="9" t="s">
        <v>1748</v>
      </c>
      <c r="H6385" s="9">
        <v>80</v>
      </c>
      <c r="I6385" s="9" t="s">
        <v>337</v>
      </c>
      <c r="J6385" s="9" t="s">
        <v>338</v>
      </c>
      <c r="K6385" s="10">
        <v>8.2029999999999994</v>
      </c>
      <c r="L6385" s="10">
        <v>100.163</v>
      </c>
    </row>
    <row r="6386" spans="1:12">
      <c r="A6386" s="9">
        <v>4</v>
      </c>
      <c r="B6386" s="9">
        <v>801205</v>
      </c>
      <c r="C6386" s="9" t="s">
        <v>4531</v>
      </c>
      <c r="D6386" s="9" t="s">
        <v>4532</v>
      </c>
      <c r="E6386" s="9">
        <v>8012</v>
      </c>
      <c r="F6386" s="9" t="s">
        <v>2208</v>
      </c>
      <c r="G6386" s="9" t="s">
        <v>2209</v>
      </c>
      <c r="H6386" s="9">
        <v>80</v>
      </c>
      <c r="I6386" s="9" t="s">
        <v>337</v>
      </c>
      <c r="J6386" s="9" t="s">
        <v>338</v>
      </c>
      <c r="K6386" s="10">
        <v>8.3170000000000002</v>
      </c>
      <c r="L6386" s="10">
        <v>100.143</v>
      </c>
    </row>
    <row r="6387" spans="1:12">
      <c r="A6387" s="9">
        <v>4</v>
      </c>
      <c r="B6387" s="9">
        <v>800416</v>
      </c>
      <c r="C6387" s="9" t="s">
        <v>4545</v>
      </c>
      <c r="D6387" s="9" t="s">
        <v>4546</v>
      </c>
      <c r="E6387" s="9">
        <v>8004</v>
      </c>
      <c r="F6387" s="9" t="s">
        <v>3506</v>
      </c>
      <c r="G6387" s="9" t="s">
        <v>3507</v>
      </c>
      <c r="H6387" s="9">
        <v>80</v>
      </c>
      <c r="I6387" s="9" t="s">
        <v>337</v>
      </c>
      <c r="J6387" s="9" t="s">
        <v>338</v>
      </c>
      <c r="K6387" s="10">
        <v>8.391</v>
      </c>
      <c r="L6387" s="10">
        <v>99.554000000000002</v>
      </c>
    </row>
    <row r="6388" spans="1:12">
      <c r="A6388" s="9">
        <v>4</v>
      </c>
      <c r="B6388" s="9">
        <v>800804</v>
      </c>
      <c r="C6388" s="9" t="s">
        <v>1421</v>
      </c>
      <c r="D6388" s="9" t="s">
        <v>1422</v>
      </c>
      <c r="E6388" s="9">
        <v>8008</v>
      </c>
      <c r="F6388" s="9" t="s">
        <v>3801</v>
      </c>
      <c r="G6388" s="9" t="s">
        <v>1231</v>
      </c>
      <c r="H6388" s="9">
        <v>80</v>
      </c>
      <c r="I6388" s="9" t="s">
        <v>337</v>
      </c>
      <c r="J6388" s="9" t="s">
        <v>338</v>
      </c>
      <c r="K6388" s="10">
        <v>8.6280000000000001</v>
      </c>
      <c r="L6388" s="10">
        <v>99.888999999999996</v>
      </c>
    </row>
    <row r="6389" spans="1:12">
      <c r="A6389" s="9">
        <v>4</v>
      </c>
      <c r="B6389" s="9">
        <v>800903</v>
      </c>
      <c r="C6389" s="9" t="s">
        <v>4649</v>
      </c>
      <c r="D6389" s="9" t="s">
        <v>2627</v>
      </c>
      <c r="E6389" s="9">
        <v>8009</v>
      </c>
      <c r="F6389" s="9" t="s">
        <v>1607</v>
      </c>
      <c r="G6389" s="9" t="s">
        <v>1608</v>
      </c>
      <c r="H6389" s="9">
        <v>80</v>
      </c>
      <c r="I6389" s="9" t="s">
        <v>337</v>
      </c>
      <c r="J6389" s="9" t="s">
        <v>338</v>
      </c>
      <c r="K6389" s="10">
        <v>8.1950000000000003</v>
      </c>
      <c r="L6389" s="10">
        <v>99.614000000000004</v>
      </c>
    </row>
    <row r="6390" spans="1:12">
      <c r="A6390" s="9">
        <v>4</v>
      </c>
      <c r="B6390" s="9">
        <v>800703</v>
      </c>
      <c r="C6390" s="9" t="s">
        <v>4718</v>
      </c>
      <c r="D6390" s="9" t="s">
        <v>4719</v>
      </c>
      <c r="E6390" s="9">
        <v>8007</v>
      </c>
      <c r="F6390" s="9" t="s">
        <v>3908</v>
      </c>
      <c r="G6390" s="9" t="s">
        <v>3909</v>
      </c>
      <c r="H6390" s="9">
        <v>80</v>
      </c>
      <c r="I6390" s="9" t="s">
        <v>337</v>
      </c>
      <c r="J6390" s="9" t="s">
        <v>338</v>
      </c>
      <c r="K6390" s="10">
        <v>7.9729999999999999</v>
      </c>
      <c r="L6390" s="10">
        <v>99.96</v>
      </c>
    </row>
    <row r="6391" spans="1:12">
      <c r="A6391" s="9">
        <v>4</v>
      </c>
      <c r="B6391" s="9">
        <v>801903</v>
      </c>
      <c r="C6391" s="9" t="s">
        <v>4722</v>
      </c>
      <c r="D6391" s="9" t="s">
        <v>4723</v>
      </c>
      <c r="E6391" s="9">
        <v>8019</v>
      </c>
      <c r="F6391" s="9" t="s">
        <v>1406</v>
      </c>
      <c r="G6391" s="9" t="s">
        <v>1407</v>
      </c>
      <c r="H6391" s="9">
        <v>80</v>
      </c>
      <c r="I6391" s="9" t="s">
        <v>337</v>
      </c>
      <c r="J6391" s="9" t="s">
        <v>338</v>
      </c>
      <c r="K6391" s="10">
        <v>8.1029999999999998</v>
      </c>
      <c r="L6391" s="10">
        <v>99.935000000000002</v>
      </c>
    </row>
    <row r="6392" spans="1:12">
      <c r="A6392" s="9">
        <v>4</v>
      </c>
      <c r="B6392" s="9">
        <v>800610</v>
      </c>
      <c r="C6392" s="9" t="s">
        <v>4726</v>
      </c>
      <c r="D6392" s="9" t="s">
        <v>4727</v>
      </c>
      <c r="E6392" s="9">
        <v>8006</v>
      </c>
      <c r="F6392" s="9" t="s">
        <v>1747</v>
      </c>
      <c r="G6392" s="9" t="s">
        <v>1748</v>
      </c>
      <c r="H6392" s="9">
        <v>80</v>
      </c>
      <c r="I6392" s="9" t="s">
        <v>337</v>
      </c>
      <c r="J6392" s="9" t="s">
        <v>338</v>
      </c>
      <c r="K6392" s="10">
        <v>8.1890000000000001</v>
      </c>
      <c r="L6392" s="10">
        <v>100.242</v>
      </c>
    </row>
    <row r="6393" spans="1:12">
      <c r="A6393" s="9">
        <v>4</v>
      </c>
      <c r="B6393" s="9">
        <v>800401</v>
      </c>
      <c r="C6393" s="9" t="s">
        <v>4732</v>
      </c>
      <c r="D6393" s="9" t="s">
        <v>3507</v>
      </c>
      <c r="E6393" s="9">
        <v>8004</v>
      </c>
      <c r="F6393" s="9" t="s">
        <v>3506</v>
      </c>
      <c r="G6393" s="9" t="s">
        <v>3507</v>
      </c>
      <c r="H6393" s="9">
        <v>80</v>
      </c>
      <c r="I6393" s="9" t="s">
        <v>337</v>
      </c>
      <c r="J6393" s="9" t="s">
        <v>338</v>
      </c>
      <c r="K6393" s="10">
        <v>8.3970000000000002</v>
      </c>
      <c r="L6393" s="10">
        <v>99.501000000000005</v>
      </c>
    </row>
    <row r="6394" spans="1:12">
      <c r="A6394" s="9">
        <v>4</v>
      </c>
      <c r="B6394" s="9">
        <v>801216</v>
      </c>
      <c r="C6394" s="9" t="s">
        <v>2678</v>
      </c>
      <c r="D6394" s="9" t="s">
        <v>2679</v>
      </c>
      <c r="E6394" s="9">
        <v>8012</v>
      </c>
      <c r="F6394" s="9" t="s">
        <v>2208</v>
      </c>
      <c r="G6394" s="9" t="s">
        <v>2209</v>
      </c>
      <c r="H6394" s="9">
        <v>80</v>
      </c>
      <c r="I6394" s="9" t="s">
        <v>337</v>
      </c>
      <c r="J6394" s="9" t="s">
        <v>338</v>
      </c>
      <c r="K6394" s="10">
        <v>8.2669999999999995</v>
      </c>
      <c r="L6394" s="10">
        <v>100.258</v>
      </c>
    </row>
    <row r="6395" spans="1:12">
      <c r="A6395" s="9">
        <v>4</v>
      </c>
      <c r="B6395" s="9">
        <v>800118</v>
      </c>
      <c r="C6395" s="9" t="s">
        <v>4775</v>
      </c>
      <c r="D6395" s="9" t="s">
        <v>4776</v>
      </c>
      <c r="E6395" s="9">
        <v>8001</v>
      </c>
      <c r="F6395" s="9" t="s">
        <v>496</v>
      </c>
      <c r="G6395" s="9" t="s">
        <v>497</v>
      </c>
      <c r="H6395" s="9">
        <v>80</v>
      </c>
      <c r="I6395" s="9" t="s">
        <v>337</v>
      </c>
      <c r="J6395" s="9" t="s">
        <v>338</v>
      </c>
      <c r="K6395" s="10">
        <v>8.4280000000000008</v>
      </c>
      <c r="L6395" s="10">
        <v>99.92</v>
      </c>
    </row>
    <row r="6396" spans="1:12">
      <c r="A6396" s="9">
        <v>4</v>
      </c>
      <c r="B6396" s="9">
        <v>801608</v>
      </c>
      <c r="C6396" s="9" t="s">
        <v>4837</v>
      </c>
      <c r="D6396" s="9" t="s">
        <v>4838</v>
      </c>
      <c r="E6396" s="9">
        <v>8016</v>
      </c>
      <c r="F6396" s="9" t="s">
        <v>1987</v>
      </c>
      <c r="G6396" s="9" t="s">
        <v>1988</v>
      </c>
      <c r="H6396" s="9">
        <v>80</v>
      </c>
      <c r="I6396" s="9" t="s">
        <v>337</v>
      </c>
      <c r="J6396" s="9" t="s">
        <v>338</v>
      </c>
      <c r="K6396" s="10">
        <v>8.1460000000000008</v>
      </c>
      <c r="L6396" s="10">
        <v>100.246</v>
      </c>
    </row>
    <row r="6397" spans="1:12">
      <c r="A6397" s="9">
        <v>4</v>
      </c>
      <c r="B6397" s="9">
        <v>800205</v>
      </c>
      <c r="C6397" s="9" t="s">
        <v>4956</v>
      </c>
      <c r="D6397" s="9" t="s">
        <v>4957</v>
      </c>
      <c r="E6397" s="9">
        <v>8002</v>
      </c>
      <c r="F6397" s="9" t="s">
        <v>2990</v>
      </c>
      <c r="G6397" s="9" t="s">
        <v>2991</v>
      </c>
      <c r="H6397" s="9">
        <v>80</v>
      </c>
      <c r="I6397" s="9" t="s">
        <v>337</v>
      </c>
      <c r="J6397" s="9" t="s">
        <v>338</v>
      </c>
      <c r="K6397" s="10">
        <v>8.5039999999999996</v>
      </c>
      <c r="L6397" s="10">
        <v>99.866</v>
      </c>
    </row>
    <row r="6398" spans="1:12">
      <c r="A6398" s="9">
        <v>4</v>
      </c>
      <c r="B6398" s="9">
        <v>802002</v>
      </c>
      <c r="C6398" s="9" t="s">
        <v>5060</v>
      </c>
      <c r="D6398" s="9" t="s">
        <v>5061</v>
      </c>
      <c r="E6398" s="9">
        <v>8020</v>
      </c>
      <c r="F6398" s="9" t="s">
        <v>3960</v>
      </c>
      <c r="G6398" s="9" t="s">
        <v>3961</v>
      </c>
      <c r="H6398" s="9">
        <v>80</v>
      </c>
      <c r="I6398" s="9" t="s">
        <v>337</v>
      </c>
      <c r="J6398" s="9" t="s">
        <v>338</v>
      </c>
      <c r="K6398" s="10">
        <v>8.3699999999999992</v>
      </c>
      <c r="L6398" s="10">
        <v>99.92</v>
      </c>
    </row>
    <row r="6399" spans="1:12">
      <c r="A6399" s="9">
        <v>4</v>
      </c>
      <c r="B6399" s="9">
        <v>800202</v>
      </c>
      <c r="C6399" s="9" t="s">
        <v>1299</v>
      </c>
      <c r="D6399" s="9" t="s">
        <v>1300</v>
      </c>
      <c r="E6399" s="9">
        <v>8002</v>
      </c>
      <c r="F6399" s="9" t="s">
        <v>2990</v>
      </c>
      <c r="G6399" s="9" t="s">
        <v>2991</v>
      </c>
      <c r="H6399" s="9">
        <v>80</v>
      </c>
      <c r="I6399" s="9" t="s">
        <v>337</v>
      </c>
      <c r="J6399" s="9" t="s">
        <v>338</v>
      </c>
      <c r="K6399" s="10">
        <v>8.5389999999999997</v>
      </c>
      <c r="L6399" s="10">
        <v>99.813999999999993</v>
      </c>
    </row>
    <row r="6400" spans="1:12">
      <c r="A6400" s="9">
        <v>4</v>
      </c>
      <c r="B6400" s="9">
        <v>800810</v>
      </c>
      <c r="C6400" s="9" t="s">
        <v>3140</v>
      </c>
      <c r="D6400" s="9" t="s">
        <v>3141</v>
      </c>
      <c r="E6400" s="9">
        <v>8008</v>
      </c>
      <c r="F6400" s="9" t="s">
        <v>3801</v>
      </c>
      <c r="G6400" s="9" t="s">
        <v>1231</v>
      </c>
      <c r="H6400" s="9">
        <v>80</v>
      </c>
      <c r="I6400" s="9" t="s">
        <v>337</v>
      </c>
      <c r="J6400" s="9" t="s">
        <v>338</v>
      </c>
      <c r="K6400" s="10">
        <v>8.56</v>
      </c>
      <c r="L6400" s="10">
        <v>99.903000000000006</v>
      </c>
    </row>
    <row r="6401" spans="1:12">
      <c r="A6401" s="9">
        <v>4</v>
      </c>
      <c r="B6401" s="9">
        <v>800405</v>
      </c>
      <c r="C6401" s="9" t="s">
        <v>5246</v>
      </c>
      <c r="D6401" s="9" t="s">
        <v>5247</v>
      </c>
      <c r="E6401" s="9">
        <v>8004</v>
      </c>
      <c r="F6401" s="9" t="s">
        <v>3506</v>
      </c>
      <c r="G6401" s="9" t="s">
        <v>3507</v>
      </c>
      <c r="H6401" s="9">
        <v>80</v>
      </c>
      <c r="I6401" s="9" t="s">
        <v>337</v>
      </c>
      <c r="J6401" s="9" t="s">
        <v>338</v>
      </c>
      <c r="K6401" s="10">
        <v>8.4570000000000007</v>
      </c>
      <c r="L6401" s="10">
        <v>99.477000000000004</v>
      </c>
    </row>
    <row r="6402" spans="1:12">
      <c r="A6402" s="9">
        <v>4</v>
      </c>
      <c r="B6402" s="9">
        <v>801304</v>
      </c>
      <c r="C6402" s="9" t="s">
        <v>5252</v>
      </c>
      <c r="D6402" s="9" t="s">
        <v>5253</v>
      </c>
      <c r="E6402" s="9">
        <v>8013</v>
      </c>
      <c r="F6402" s="9" t="s">
        <v>5254</v>
      </c>
      <c r="G6402" s="9" t="s">
        <v>5255</v>
      </c>
      <c r="H6402" s="9">
        <v>80</v>
      </c>
      <c r="I6402" s="9" t="s">
        <v>337</v>
      </c>
      <c r="J6402" s="9" t="s">
        <v>338</v>
      </c>
      <c r="K6402" s="10">
        <v>8.14</v>
      </c>
      <c r="L6402" s="10">
        <v>99.9</v>
      </c>
    </row>
    <row r="6403" spans="1:12">
      <c r="A6403" s="9">
        <v>4</v>
      </c>
      <c r="B6403" s="9">
        <v>800912</v>
      </c>
      <c r="C6403" s="9" t="s">
        <v>4785</v>
      </c>
      <c r="D6403" s="9" t="s">
        <v>4786</v>
      </c>
      <c r="E6403" s="9">
        <v>8009</v>
      </c>
      <c r="F6403" s="9" t="s">
        <v>1607</v>
      </c>
      <c r="G6403" s="9" t="s">
        <v>1608</v>
      </c>
      <c r="H6403" s="9">
        <v>80</v>
      </c>
      <c r="I6403" s="9" t="s">
        <v>337</v>
      </c>
      <c r="J6403" s="9" t="s">
        <v>338</v>
      </c>
      <c r="K6403" s="10">
        <v>8.2089999999999996</v>
      </c>
      <c r="L6403" s="10">
        <v>99.573999999999998</v>
      </c>
    </row>
    <row r="6404" spans="1:12">
      <c r="A6404" s="9">
        <v>4</v>
      </c>
      <c r="B6404" s="9">
        <v>800809</v>
      </c>
      <c r="C6404" s="9" t="s">
        <v>5273</v>
      </c>
      <c r="D6404" s="9" t="s">
        <v>5274</v>
      </c>
      <c r="E6404" s="9">
        <v>8008</v>
      </c>
      <c r="F6404" s="9" t="s">
        <v>3801</v>
      </c>
      <c r="G6404" s="9" t="s">
        <v>1231</v>
      </c>
      <c r="H6404" s="9">
        <v>80</v>
      </c>
      <c r="I6404" s="9" t="s">
        <v>337</v>
      </c>
      <c r="J6404" s="9" t="s">
        <v>338</v>
      </c>
      <c r="K6404" s="10">
        <v>8.6649999999999991</v>
      </c>
      <c r="L6404" s="10">
        <v>99.879000000000005</v>
      </c>
    </row>
    <row r="6405" spans="1:12">
      <c r="A6405" s="9">
        <v>4</v>
      </c>
      <c r="B6405" s="9">
        <v>800112</v>
      </c>
      <c r="C6405" s="9" t="s">
        <v>5284</v>
      </c>
      <c r="D6405" s="9" t="s">
        <v>5285</v>
      </c>
      <c r="E6405" s="9">
        <v>8001</v>
      </c>
      <c r="F6405" s="9" t="s">
        <v>496</v>
      </c>
      <c r="G6405" s="9" t="s">
        <v>497</v>
      </c>
      <c r="H6405" s="9">
        <v>80</v>
      </c>
      <c r="I6405" s="9" t="s">
        <v>337</v>
      </c>
      <c r="J6405" s="9" t="s">
        <v>338</v>
      </c>
      <c r="K6405" s="10">
        <v>8.4009999999999998</v>
      </c>
      <c r="L6405" s="10">
        <v>99.867999999999995</v>
      </c>
    </row>
    <row r="6406" spans="1:12">
      <c r="A6406" s="9">
        <v>4</v>
      </c>
      <c r="B6406" s="9">
        <v>800407</v>
      </c>
      <c r="C6406" s="9" t="s">
        <v>5324</v>
      </c>
      <c r="D6406" s="9" t="s">
        <v>5325</v>
      </c>
      <c r="E6406" s="9">
        <v>8004</v>
      </c>
      <c r="F6406" s="9" t="s">
        <v>3506</v>
      </c>
      <c r="G6406" s="9" t="s">
        <v>3507</v>
      </c>
      <c r="H6406" s="9">
        <v>80</v>
      </c>
      <c r="I6406" s="9" t="s">
        <v>337</v>
      </c>
      <c r="J6406" s="9" t="s">
        <v>338</v>
      </c>
      <c r="K6406" s="10">
        <v>8.4149999999999991</v>
      </c>
      <c r="L6406" s="10">
        <v>99.475999999999999</v>
      </c>
    </row>
    <row r="6407" spans="1:12">
      <c r="A6407" s="9">
        <v>4</v>
      </c>
      <c r="B6407" s="9">
        <v>801306</v>
      </c>
      <c r="C6407" s="9" t="s">
        <v>5328</v>
      </c>
      <c r="D6407" s="9" t="s">
        <v>5329</v>
      </c>
      <c r="E6407" s="9">
        <v>8013</v>
      </c>
      <c r="F6407" s="9" t="s">
        <v>5254</v>
      </c>
      <c r="G6407" s="9" t="s">
        <v>5255</v>
      </c>
      <c r="H6407" s="9">
        <v>80</v>
      </c>
      <c r="I6407" s="9" t="s">
        <v>337</v>
      </c>
      <c r="J6407" s="9" t="s">
        <v>338</v>
      </c>
      <c r="K6407" s="10">
        <v>8.1829999999999998</v>
      </c>
      <c r="L6407" s="10">
        <v>99.918999999999997</v>
      </c>
    </row>
    <row r="6408" spans="1:12">
      <c r="A6408" s="9">
        <v>4</v>
      </c>
      <c r="B6408" s="9">
        <v>801303</v>
      </c>
      <c r="C6408" s="9" t="s">
        <v>1106</v>
      </c>
      <c r="D6408" s="9" t="s">
        <v>1107</v>
      </c>
      <c r="E6408" s="9">
        <v>8013</v>
      </c>
      <c r="F6408" s="9" t="s">
        <v>5254</v>
      </c>
      <c r="G6408" s="9" t="s">
        <v>5255</v>
      </c>
      <c r="H6408" s="9">
        <v>80</v>
      </c>
      <c r="I6408" s="9" t="s">
        <v>337</v>
      </c>
      <c r="J6408" s="9" t="s">
        <v>338</v>
      </c>
      <c r="K6408" s="10">
        <v>8.2520000000000007</v>
      </c>
      <c r="L6408" s="10">
        <v>99.924000000000007</v>
      </c>
    </row>
    <row r="6409" spans="1:12">
      <c r="A6409" s="9">
        <v>4</v>
      </c>
      <c r="B6409" s="9">
        <v>800607</v>
      </c>
      <c r="C6409" s="9" t="s">
        <v>5701</v>
      </c>
      <c r="D6409" s="9" t="s">
        <v>5702</v>
      </c>
      <c r="E6409" s="9">
        <v>8006</v>
      </c>
      <c r="F6409" s="9" t="s">
        <v>1747</v>
      </c>
      <c r="G6409" s="9" t="s">
        <v>1748</v>
      </c>
      <c r="H6409" s="9">
        <v>80</v>
      </c>
      <c r="I6409" s="9" t="s">
        <v>337</v>
      </c>
      <c r="J6409" s="9" t="s">
        <v>338</v>
      </c>
      <c r="K6409" s="10">
        <v>8.1470000000000002</v>
      </c>
      <c r="L6409" s="10">
        <v>100.117</v>
      </c>
    </row>
    <row r="6410" spans="1:12">
      <c r="A6410" s="9">
        <v>4</v>
      </c>
      <c r="B6410" s="9">
        <v>800801</v>
      </c>
      <c r="C6410" s="9" t="s">
        <v>1230</v>
      </c>
      <c r="D6410" s="9" t="s">
        <v>1231</v>
      </c>
      <c r="E6410" s="9">
        <v>8008</v>
      </c>
      <c r="F6410" s="9" t="s">
        <v>3801</v>
      </c>
      <c r="G6410" s="9" t="s">
        <v>1231</v>
      </c>
      <c r="H6410" s="9">
        <v>80</v>
      </c>
      <c r="I6410" s="9" t="s">
        <v>337</v>
      </c>
      <c r="J6410" s="9" t="s">
        <v>338</v>
      </c>
      <c r="K6410" s="10">
        <v>8.6690000000000005</v>
      </c>
      <c r="L6410" s="10">
        <v>99.926000000000002</v>
      </c>
    </row>
    <row r="6411" spans="1:12">
      <c r="A6411" s="9">
        <v>4</v>
      </c>
      <c r="B6411" s="9">
        <v>801203</v>
      </c>
      <c r="C6411" s="9" t="s">
        <v>5749</v>
      </c>
      <c r="D6411" s="9" t="s">
        <v>5750</v>
      </c>
      <c r="E6411" s="9">
        <v>8012</v>
      </c>
      <c r="F6411" s="9" t="s">
        <v>2208</v>
      </c>
      <c r="G6411" s="9" t="s">
        <v>2209</v>
      </c>
      <c r="H6411" s="9">
        <v>80</v>
      </c>
      <c r="I6411" s="9" t="s">
        <v>337</v>
      </c>
      <c r="J6411" s="9" t="s">
        <v>338</v>
      </c>
      <c r="K6411" s="10">
        <v>8.2439999999999998</v>
      </c>
      <c r="L6411" s="10">
        <v>100.12</v>
      </c>
    </row>
    <row r="6412" spans="1:12">
      <c r="A6412" s="9">
        <v>4</v>
      </c>
      <c r="B6412" s="9">
        <v>800107</v>
      </c>
      <c r="C6412" s="9" t="s">
        <v>5875</v>
      </c>
      <c r="D6412" s="9" t="s">
        <v>5876</v>
      </c>
      <c r="E6412" s="9">
        <v>8001</v>
      </c>
      <c r="F6412" s="9" t="s">
        <v>496</v>
      </c>
      <c r="G6412" s="9" t="s">
        <v>497</v>
      </c>
      <c r="H6412" s="9">
        <v>80</v>
      </c>
      <c r="I6412" s="9" t="s">
        <v>337</v>
      </c>
      <c r="J6412" s="9" t="s">
        <v>338</v>
      </c>
      <c r="K6412" s="10">
        <v>8.4209999999999994</v>
      </c>
      <c r="L6412" s="10">
        <v>99.995999999999995</v>
      </c>
    </row>
    <row r="6413" spans="1:12">
      <c r="A6413" s="9">
        <v>4</v>
      </c>
      <c r="B6413" s="9">
        <v>801217</v>
      </c>
      <c r="C6413" s="9" t="s">
        <v>3810</v>
      </c>
      <c r="D6413" s="9" t="s">
        <v>1606</v>
      </c>
      <c r="E6413" s="9">
        <v>8012</v>
      </c>
      <c r="F6413" s="9" t="s">
        <v>2208</v>
      </c>
      <c r="G6413" s="9" t="s">
        <v>2209</v>
      </c>
      <c r="H6413" s="9">
        <v>80</v>
      </c>
      <c r="I6413" s="9" t="s">
        <v>337</v>
      </c>
      <c r="J6413" s="9" t="s">
        <v>338</v>
      </c>
      <c r="K6413" s="10">
        <v>8.2439999999999998</v>
      </c>
      <c r="L6413" s="10">
        <v>100.212</v>
      </c>
    </row>
    <row r="6414" spans="1:12">
      <c r="A6414" s="9">
        <v>4</v>
      </c>
      <c r="B6414" s="9">
        <v>802003</v>
      </c>
      <c r="C6414" s="9" t="s">
        <v>5946</v>
      </c>
      <c r="D6414" s="9" t="s">
        <v>5947</v>
      </c>
      <c r="E6414" s="9">
        <v>8020</v>
      </c>
      <c r="F6414" s="9" t="s">
        <v>3960</v>
      </c>
      <c r="G6414" s="9" t="s">
        <v>3961</v>
      </c>
      <c r="H6414" s="9">
        <v>80</v>
      </c>
      <c r="I6414" s="9" t="s">
        <v>337</v>
      </c>
      <c r="J6414" s="9" t="s">
        <v>338</v>
      </c>
      <c r="K6414" s="10">
        <v>8.3019999999999996</v>
      </c>
      <c r="L6414" s="10">
        <v>99.909000000000006</v>
      </c>
    </row>
    <row r="6415" spans="1:12">
      <c r="A6415" s="9">
        <v>4</v>
      </c>
      <c r="B6415" s="9">
        <v>800303</v>
      </c>
      <c r="C6415" s="9" t="s">
        <v>6040</v>
      </c>
      <c r="D6415" s="9" t="s">
        <v>6041</v>
      </c>
      <c r="E6415" s="9">
        <v>8003</v>
      </c>
      <c r="F6415" s="9" t="s">
        <v>6042</v>
      </c>
      <c r="G6415" s="9" t="s">
        <v>6043</v>
      </c>
      <c r="H6415" s="9">
        <v>80</v>
      </c>
      <c r="I6415" s="9" t="s">
        <v>337</v>
      </c>
      <c r="J6415" s="9" t="s">
        <v>338</v>
      </c>
      <c r="K6415" s="10">
        <v>8.4429999999999996</v>
      </c>
      <c r="L6415" s="10">
        <v>99.804000000000002</v>
      </c>
    </row>
    <row r="6416" spans="1:12">
      <c r="A6416" s="9">
        <v>4</v>
      </c>
      <c r="B6416" s="9">
        <v>800404</v>
      </c>
      <c r="C6416" s="9" t="s">
        <v>6221</v>
      </c>
      <c r="D6416" s="9" t="s">
        <v>6222</v>
      </c>
      <c r="E6416" s="9">
        <v>8004</v>
      </c>
      <c r="F6416" s="9" t="s">
        <v>3506</v>
      </c>
      <c r="G6416" s="9" t="s">
        <v>3507</v>
      </c>
      <c r="H6416" s="9">
        <v>80</v>
      </c>
      <c r="I6416" s="9" t="s">
        <v>337</v>
      </c>
      <c r="J6416" s="9" t="s">
        <v>338</v>
      </c>
      <c r="K6416" s="10">
        <v>8.4830000000000005</v>
      </c>
      <c r="L6416" s="10">
        <v>99.522999999999996</v>
      </c>
    </row>
    <row r="6417" spans="1:12">
      <c r="A6417" s="9">
        <v>4</v>
      </c>
      <c r="B6417" s="9">
        <v>801204</v>
      </c>
      <c r="C6417" s="9" t="s">
        <v>6317</v>
      </c>
      <c r="D6417" s="9" t="s">
        <v>6318</v>
      </c>
      <c r="E6417" s="9">
        <v>8012</v>
      </c>
      <c r="F6417" s="9" t="s">
        <v>2208</v>
      </c>
      <c r="G6417" s="9" t="s">
        <v>2209</v>
      </c>
      <c r="H6417" s="9">
        <v>80</v>
      </c>
      <c r="I6417" s="9" t="s">
        <v>337</v>
      </c>
      <c r="J6417" s="9" t="s">
        <v>338</v>
      </c>
      <c r="K6417" s="10">
        <v>8.2750000000000004</v>
      </c>
      <c r="L6417" s="10">
        <v>100.054</v>
      </c>
    </row>
    <row r="6418" spans="1:12">
      <c r="A6418" s="9">
        <v>4</v>
      </c>
      <c r="B6418" s="9">
        <v>801218</v>
      </c>
      <c r="C6418" s="9" t="s">
        <v>6444</v>
      </c>
      <c r="D6418" s="9" t="s">
        <v>6445</v>
      </c>
      <c r="E6418" s="9">
        <v>8012</v>
      </c>
      <c r="F6418" s="9" t="s">
        <v>2208</v>
      </c>
      <c r="G6418" s="9" t="s">
        <v>2209</v>
      </c>
      <c r="H6418" s="9">
        <v>80</v>
      </c>
      <c r="I6418" s="9" t="s">
        <v>337</v>
      </c>
      <c r="J6418" s="9" t="s">
        <v>338</v>
      </c>
      <c r="K6418" s="10">
        <v>8.2200000000000006</v>
      </c>
      <c r="L6418" s="10">
        <v>100.247</v>
      </c>
    </row>
    <row r="6419" spans="1:12">
      <c r="A6419" s="9">
        <v>4</v>
      </c>
      <c r="B6419" s="9">
        <v>800807</v>
      </c>
      <c r="C6419" s="9" t="s">
        <v>6449</v>
      </c>
      <c r="D6419" s="9" t="s">
        <v>6450</v>
      </c>
      <c r="E6419" s="9">
        <v>8008</v>
      </c>
      <c r="F6419" s="9" t="s">
        <v>3801</v>
      </c>
      <c r="G6419" s="9" t="s">
        <v>1231</v>
      </c>
      <c r="H6419" s="9">
        <v>80</v>
      </c>
      <c r="I6419" s="9" t="s">
        <v>337</v>
      </c>
      <c r="J6419" s="9" t="s">
        <v>338</v>
      </c>
      <c r="K6419" s="10">
        <v>8.5890000000000004</v>
      </c>
      <c r="L6419" s="10">
        <v>99.885000000000005</v>
      </c>
    </row>
    <row r="6420" spans="1:12">
      <c r="A6420" s="9">
        <v>4</v>
      </c>
      <c r="B6420" s="9">
        <v>800505</v>
      </c>
      <c r="C6420" s="9" t="s">
        <v>6541</v>
      </c>
      <c r="D6420" s="9" t="s">
        <v>6542</v>
      </c>
      <c r="E6420" s="9">
        <v>8005</v>
      </c>
      <c r="F6420" s="9" t="s">
        <v>6543</v>
      </c>
      <c r="G6420" s="9" t="s">
        <v>6544</v>
      </c>
      <c r="H6420" s="9">
        <v>80</v>
      </c>
      <c r="I6420" s="9" t="s">
        <v>337</v>
      </c>
      <c r="J6420" s="9" t="s">
        <v>338</v>
      </c>
      <c r="K6420" s="10">
        <v>8.5340000000000007</v>
      </c>
      <c r="L6420" s="10">
        <v>99.552999999999997</v>
      </c>
    </row>
    <row r="6421" spans="1:12">
      <c r="A6421" s="9">
        <v>4</v>
      </c>
      <c r="B6421" s="9">
        <v>802202</v>
      </c>
      <c r="C6421" s="9" t="s">
        <v>6550</v>
      </c>
      <c r="D6421" s="9" t="s">
        <v>6551</v>
      </c>
      <c r="E6421" s="9">
        <v>8022</v>
      </c>
      <c r="F6421" s="9" t="s">
        <v>6552</v>
      </c>
      <c r="G6421" s="9" t="s">
        <v>6553</v>
      </c>
      <c r="H6421" s="9">
        <v>80</v>
      </c>
      <c r="I6421" s="9" t="s">
        <v>337</v>
      </c>
      <c r="J6421" s="9" t="s">
        <v>338</v>
      </c>
      <c r="K6421" s="10">
        <v>8.3539999999999992</v>
      </c>
      <c r="L6421" s="10">
        <v>99.534999999999997</v>
      </c>
    </row>
    <row r="6422" spans="1:12">
      <c r="A6422" s="9">
        <v>4</v>
      </c>
      <c r="B6422" s="9">
        <v>800709</v>
      </c>
      <c r="C6422" s="9" t="s">
        <v>6717</v>
      </c>
      <c r="D6422" s="9" t="s">
        <v>6718</v>
      </c>
      <c r="E6422" s="9">
        <v>8007</v>
      </c>
      <c r="F6422" s="9" t="s">
        <v>3908</v>
      </c>
      <c r="G6422" s="9" t="s">
        <v>3909</v>
      </c>
      <c r="H6422" s="9">
        <v>80</v>
      </c>
      <c r="I6422" s="9" t="s">
        <v>337</v>
      </c>
      <c r="J6422" s="9" t="s">
        <v>338</v>
      </c>
      <c r="K6422" s="10">
        <v>8.0090000000000003</v>
      </c>
      <c r="L6422" s="10">
        <v>99.885000000000005</v>
      </c>
    </row>
    <row r="6423" spans="1:12">
      <c r="A6423" s="9">
        <v>4</v>
      </c>
      <c r="B6423" s="9">
        <v>801401</v>
      </c>
      <c r="C6423" s="9" t="s">
        <v>6793</v>
      </c>
      <c r="D6423" s="9" t="s">
        <v>6794</v>
      </c>
      <c r="E6423" s="9">
        <v>8014</v>
      </c>
      <c r="F6423" s="9" t="s">
        <v>6795</v>
      </c>
      <c r="G6423" s="9" t="s">
        <v>6794</v>
      </c>
      <c r="H6423" s="9">
        <v>80</v>
      </c>
      <c r="I6423" s="9" t="s">
        <v>337</v>
      </c>
      <c r="J6423" s="9" t="s">
        <v>338</v>
      </c>
      <c r="K6423" s="10">
        <v>9.0079999999999991</v>
      </c>
      <c r="L6423" s="10">
        <v>99.902000000000001</v>
      </c>
    </row>
    <row r="6424" spans="1:12">
      <c r="A6424" s="9">
        <v>4</v>
      </c>
      <c r="B6424" s="9">
        <v>801404</v>
      </c>
      <c r="C6424" s="9" t="s">
        <v>6878</v>
      </c>
      <c r="D6424" s="9" t="s">
        <v>6879</v>
      </c>
      <c r="E6424" s="9">
        <v>8014</v>
      </c>
      <c r="F6424" s="9" t="s">
        <v>6795</v>
      </c>
      <c r="G6424" s="9" t="s">
        <v>6794</v>
      </c>
      <c r="H6424" s="9">
        <v>80</v>
      </c>
      <c r="I6424" s="9" t="s">
        <v>337</v>
      </c>
      <c r="J6424" s="9" t="s">
        <v>338</v>
      </c>
      <c r="K6424" s="10">
        <v>8.89</v>
      </c>
      <c r="L6424" s="10">
        <v>99.903999999999996</v>
      </c>
    </row>
    <row r="6425" spans="1:12">
      <c r="A6425" s="9">
        <v>4</v>
      </c>
      <c r="B6425" s="9">
        <v>801206</v>
      </c>
      <c r="C6425" s="9" t="s">
        <v>6974</v>
      </c>
      <c r="D6425" s="9" t="s">
        <v>6975</v>
      </c>
      <c r="E6425" s="9">
        <v>8012</v>
      </c>
      <c r="F6425" s="9" t="s">
        <v>2208</v>
      </c>
      <c r="G6425" s="9" t="s">
        <v>2209</v>
      </c>
      <c r="H6425" s="9">
        <v>80</v>
      </c>
      <c r="I6425" s="9" t="s">
        <v>337</v>
      </c>
      <c r="J6425" s="9" t="s">
        <v>338</v>
      </c>
      <c r="K6425" s="10">
        <v>8.2829999999999995</v>
      </c>
      <c r="L6425" s="10">
        <v>100.092</v>
      </c>
    </row>
    <row r="6426" spans="1:12">
      <c r="A6426" s="9">
        <v>4</v>
      </c>
      <c r="B6426" s="9">
        <v>800802</v>
      </c>
      <c r="C6426" s="9" t="s">
        <v>7000</v>
      </c>
      <c r="D6426" s="9" t="s">
        <v>7001</v>
      </c>
      <c r="E6426" s="9">
        <v>8008</v>
      </c>
      <c r="F6426" s="9" t="s">
        <v>3801</v>
      </c>
      <c r="G6426" s="9" t="s">
        <v>1231</v>
      </c>
      <c r="H6426" s="9">
        <v>80</v>
      </c>
      <c r="I6426" s="9" t="s">
        <v>337</v>
      </c>
      <c r="J6426" s="9" t="s">
        <v>338</v>
      </c>
      <c r="K6426" s="10">
        <v>8.8119999999999994</v>
      </c>
      <c r="L6426" s="10">
        <v>99.902000000000001</v>
      </c>
    </row>
    <row r="6427" spans="1:12">
      <c r="A6427" s="9">
        <v>4</v>
      </c>
      <c r="B6427" s="9">
        <v>800612</v>
      </c>
      <c r="C6427" s="9" t="s">
        <v>7048</v>
      </c>
      <c r="D6427" s="9" t="s">
        <v>7049</v>
      </c>
      <c r="E6427" s="9">
        <v>8006</v>
      </c>
      <c r="F6427" s="9" t="s">
        <v>1747</v>
      </c>
      <c r="G6427" s="9" t="s">
        <v>1748</v>
      </c>
      <c r="H6427" s="9">
        <v>80</v>
      </c>
      <c r="I6427" s="9" t="s">
        <v>337</v>
      </c>
      <c r="J6427" s="9" t="s">
        <v>338</v>
      </c>
      <c r="K6427" s="10">
        <v>8.0839999999999996</v>
      </c>
      <c r="L6427" s="10">
        <v>100.191</v>
      </c>
    </row>
    <row r="6428" spans="1:12">
      <c r="A6428" s="9">
        <v>4</v>
      </c>
      <c r="B6428" s="9">
        <v>800708</v>
      </c>
      <c r="C6428" s="9" t="s">
        <v>7078</v>
      </c>
      <c r="D6428" s="9" t="s">
        <v>7079</v>
      </c>
      <c r="E6428" s="9">
        <v>8007</v>
      </c>
      <c r="F6428" s="9" t="s">
        <v>3908</v>
      </c>
      <c r="G6428" s="9" t="s">
        <v>3909</v>
      </c>
      <c r="H6428" s="9">
        <v>80</v>
      </c>
      <c r="I6428" s="9" t="s">
        <v>337</v>
      </c>
      <c r="J6428" s="9" t="s">
        <v>338</v>
      </c>
      <c r="K6428" s="10">
        <v>7.91</v>
      </c>
      <c r="L6428" s="10">
        <v>99.935000000000002</v>
      </c>
    </row>
    <row r="6429" spans="1:12">
      <c r="A6429" s="9">
        <v>4</v>
      </c>
      <c r="B6429" s="9">
        <v>802301</v>
      </c>
      <c r="C6429" s="9" t="s">
        <v>7112</v>
      </c>
      <c r="D6429" s="9" t="s">
        <v>7113</v>
      </c>
      <c r="E6429" s="9">
        <v>8023</v>
      </c>
      <c r="F6429" s="9" t="s">
        <v>2008</v>
      </c>
      <c r="G6429" s="9" t="s">
        <v>2009</v>
      </c>
      <c r="H6429" s="9">
        <v>80</v>
      </c>
      <c r="I6429" s="9" t="s">
        <v>337</v>
      </c>
      <c r="J6429" s="9" t="s">
        <v>338</v>
      </c>
      <c r="K6429" s="10">
        <v>8.1839999999999993</v>
      </c>
      <c r="L6429" s="10">
        <v>100.078</v>
      </c>
    </row>
    <row r="6430" spans="1:12">
      <c r="A6430" s="9">
        <v>4</v>
      </c>
      <c r="B6430" s="9">
        <v>801906</v>
      </c>
      <c r="C6430" s="9" t="s">
        <v>7337</v>
      </c>
      <c r="D6430" s="9" t="s">
        <v>7338</v>
      </c>
      <c r="E6430" s="9">
        <v>8019</v>
      </c>
      <c r="F6430" s="9" t="s">
        <v>1406</v>
      </c>
      <c r="G6430" s="9" t="s">
        <v>1407</v>
      </c>
      <c r="H6430" s="9">
        <v>80</v>
      </c>
      <c r="I6430" s="9" t="s">
        <v>337</v>
      </c>
      <c r="J6430" s="9" t="s">
        <v>338</v>
      </c>
      <c r="K6430" s="10">
        <v>8.06</v>
      </c>
      <c r="L6430" s="10">
        <v>99.805999999999997</v>
      </c>
    </row>
    <row r="6431" spans="1:12">
      <c r="A6431" s="9">
        <v>4</v>
      </c>
      <c r="B6431" s="9">
        <v>800406</v>
      </c>
      <c r="C6431" s="9" t="s">
        <v>7408</v>
      </c>
      <c r="D6431" s="9" t="s">
        <v>7409</v>
      </c>
      <c r="E6431" s="9">
        <v>8004</v>
      </c>
      <c r="F6431" s="9" t="s">
        <v>3506</v>
      </c>
      <c r="G6431" s="9" t="s">
        <v>3507</v>
      </c>
      <c r="H6431" s="9">
        <v>80</v>
      </c>
      <c r="I6431" s="9" t="s">
        <v>337</v>
      </c>
      <c r="J6431" s="9" t="s">
        <v>338</v>
      </c>
      <c r="K6431" s="10">
        <v>8.5190000000000001</v>
      </c>
      <c r="L6431" s="10">
        <v>99.46</v>
      </c>
    </row>
    <row r="6432" spans="1:12">
      <c r="A6432" s="9">
        <v>4</v>
      </c>
      <c r="B6432" s="9">
        <v>801605</v>
      </c>
      <c r="C6432" s="9" t="s">
        <v>7506</v>
      </c>
      <c r="D6432" s="9" t="s">
        <v>7507</v>
      </c>
      <c r="E6432" s="9">
        <v>8016</v>
      </c>
      <c r="F6432" s="9" t="s">
        <v>1987</v>
      </c>
      <c r="G6432" s="9" t="s">
        <v>1988</v>
      </c>
      <c r="H6432" s="9">
        <v>80</v>
      </c>
      <c r="I6432" s="9" t="s">
        <v>337</v>
      </c>
      <c r="J6432" s="9" t="s">
        <v>338</v>
      </c>
      <c r="K6432" s="10">
        <v>7.976</v>
      </c>
      <c r="L6432" s="10">
        <v>100.27200000000001</v>
      </c>
    </row>
    <row r="6433" spans="1:12">
      <c r="A6433" s="9">
        <v>4</v>
      </c>
      <c r="B6433" s="9">
        <v>800904</v>
      </c>
      <c r="C6433" s="9" t="s">
        <v>7565</v>
      </c>
      <c r="D6433" s="9" t="s">
        <v>7566</v>
      </c>
      <c r="E6433" s="9">
        <v>8009</v>
      </c>
      <c r="F6433" s="9" t="s">
        <v>1607</v>
      </c>
      <c r="G6433" s="9" t="s">
        <v>1608</v>
      </c>
      <c r="H6433" s="9">
        <v>80</v>
      </c>
      <c r="I6433" s="9" t="s">
        <v>337</v>
      </c>
      <c r="J6433" s="9" t="s">
        <v>338</v>
      </c>
      <c r="K6433" s="10">
        <v>8.1489999999999991</v>
      </c>
      <c r="L6433" s="10">
        <v>99.632000000000005</v>
      </c>
    </row>
    <row r="6434" spans="1:12">
      <c r="A6434" s="9">
        <v>4</v>
      </c>
      <c r="B6434" s="9">
        <v>800121</v>
      </c>
      <c r="C6434" s="9" t="s">
        <v>7625</v>
      </c>
      <c r="D6434" s="9" t="s">
        <v>7626</v>
      </c>
      <c r="E6434" s="9">
        <v>8001</v>
      </c>
      <c r="F6434" s="9" t="s">
        <v>496</v>
      </c>
      <c r="G6434" s="9" t="s">
        <v>497</v>
      </c>
      <c r="H6434" s="9">
        <v>80</v>
      </c>
      <c r="I6434" s="9" t="s">
        <v>337</v>
      </c>
      <c r="J6434" s="9" t="s">
        <v>338</v>
      </c>
      <c r="K6434" s="10">
        <v>8.51</v>
      </c>
      <c r="L6434" s="10">
        <v>100.032</v>
      </c>
    </row>
    <row r="6435" spans="1:12">
      <c r="A6435" s="9">
        <v>4</v>
      </c>
      <c r="B6435" s="9">
        <v>802304</v>
      </c>
      <c r="C6435" s="9" t="s">
        <v>7689</v>
      </c>
      <c r="D6435" s="9" t="s">
        <v>7690</v>
      </c>
      <c r="E6435" s="9">
        <v>8023</v>
      </c>
      <c r="F6435" s="9" t="s">
        <v>2008</v>
      </c>
      <c r="G6435" s="9" t="s">
        <v>2009</v>
      </c>
      <c r="H6435" s="9">
        <v>80</v>
      </c>
      <c r="I6435" s="9" t="s">
        <v>337</v>
      </c>
      <c r="J6435" s="9" t="s">
        <v>338</v>
      </c>
      <c r="K6435" s="10">
        <v>8.2390000000000008</v>
      </c>
      <c r="L6435" s="10">
        <v>99.980999999999995</v>
      </c>
    </row>
    <row r="6436" spans="1:12">
      <c r="A6436" s="9">
        <v>4</v>
      </c>
      <c r="B6436" s="9">
        <v>800613</v>
      </c>
      <c r="C6436" s="9" t="s">
        <v>7773</v>
      </c>
      <c r="D6436" s="9" t="s">
        <v>7774</v>
      </c>
      <c r="E6436" s="9">
        <v>8006</v>
      </c>
      <c r="F6436" s="9" t="s">
        <v>1747</v>
      </c>
      <c r="G6436" s="9" t="s">
        <v>1748</v>
      </c>
      <c r="H6436" s="9">
        <v>80</v>
      </c>
      <c r="I6436" s="9" t="s">
        <v>337</v>
      </c>
      <c r="J6436" s="9" t="s">
        <v>338</v>
      </c>
      <c r="K6436" s="10">
        <v>8.0749999999999993</v>
      </c>
      <c r="L6436" s="10">
        <v>100.09399999999999</v>
      </c>
    </row>
    <row r="6437" spans="1:12">
      <c r="A6437" s="9">
        <v>4</v>
      </c>
      <c r="B6437" s="9">
        <v>801611</v>
      </c>
      <c r="C6437" s="9" t="s">
        <v>7776</v>
      </c>
      <c r="D6437" s="9" t="s">
        <v>7777</v>
      </c>
      <c r="E6437" s="9">
        <v>8016</v>
      </c>
      <c r="F6437" s="9" t="s">
        <v>1987</v>
      </c>
      <c r="G6437" s="9" t="s">
        <v>1988</v>
      </c>
      <c r="H6437" s="9">
        <v>80</v>
      </c>
      <c r="I6437" s="9" t="s">
        <v>337</v>
      </c>
      <c r="J6437" s="9" t="s">
        <v>338</v>
      </c>
      <c r="K6437" s="10">
        <v>8.1120000000000001</v>
      </c>
      <c r="L6437" s="10">
        <v>100.291</v>
      </c>
    </row>
    <row r="6438" spans="1:12">
      <c r="A6438" s="9">
        <v>4</v>
      </c>
      <c r="B6438" s="9">
        <v>800119</v>
      </c>
      <c r="C6438" s="9" t="s">
        <v>936</v>
      </c>
      <c r="D6438" s="9" t="s">
        <v>937</v>
      </c>
      <c r="E6438" s="9">
        <v>8001</v>
      </c>
      <c r="F6438" s="9" t="s">
        <v>496</v>
      </c>
      <c r="G6438" s="9" t="s">
        <v>497</v>
      </c>
      <c r="H6438" s="9">
        <v>80</v>
      </c>
      <c r="I6438" s="9" t="s">
        <v>337</v>
      </c>
      <c r="J6438" s="9" t="s">
        <v>338</v>
      </c>
      <c r="K6438" s="10">
        <v>8.3759999999999994</v>
      </c>
      <c r="L6438" s="10">
        <v>100.06100000000001</v>
      </c>
    </row>
    <row r="6439" spans="1:12">
      <c r="A6439" s="9">
        <v>4</v>
      </c>
      <c r="B6439" s="9">
        <v>800410</v>
      </c>
      <c r="C6439" s="9" t="s">
        <v>7866</v>
      </c>
      <c r="D6439" s="9" t="s">
        <v>7867</v>
      </c>
      <c r="E6439" s="9">
        <v>8004</v>
      </c>
      <c r="F6439" s="9" t="s">
        <v>3506</v>
      </c>
      <c r="G6439" s="9" t="s">
        <v>3507</v>
      </c>
      <c r="H6439" s="9">
        <v>80</v>
      </c>
      <c r="I6439" s="9" t="s">
        <v>337</v>
      </c>
      <c r="J6439" s="9" t="s">
        <v>338</v>
      </c>
      <c r="K6439" s="10">
        <v>8.4369999999999994</v>
      </c>
      <c r="L6439" s="10">
        <v>99.546999999999997</v>
      </c>
    </row>
    <row r="6440" spans="1:12">
      <c r="A6440" s="9">
        <v>4</v>
      </c>
      <c r="B6440" s="9">
        <v>800106</v>
      </c>
      <c r="C6440" s="9" t="s">
        <v>7872</v>
      </c>
      <c r="D6440" s="9" t="s">
        <v>7873</v>
      </c>
      <c r="E6440" s="9">
        <v>8001</v>
      </c>
      <c r="F6440" s="9" t="s">
        <v>496</v>
      </c>
      <c r="G6440" s="9" t="s">
        <v>497</v>
      </c>
      <c r="H6440" s="9">
        <v>80</v>
      </c>
      <c r="I6440" s="9" t="s">
        <v>337</v>
      </c>
      <c r="J6440" s="9" t="s">
        <v>338</v>
      </c>
      <c r="K6440" s="10">
        <v>8.43</v>
      </c>
      <c r="L6440" s="10">
        <v>100.041</v>
      </c>
    </row>
    <row r="6441" spans="1:12">
      <c r="A6441" s="9">
        <v>4</v>
      </c>
      <c r="B6441" s="9">
        <v>802203</v>
      </c>
      <c r="C6441" s="9" t="s">
        <v>7894</v>
      </c>
      <c r="D6441" s="9" t="s">
        <v>7895</v>
      </c>
      <c r="E6441" s="9">
        <v>8022</v>
      </c>
      <c r="F6441" s="9" t="s">
        <v>6552</v>
      </c>
      <c r="G6441" s="9" t="s">
        <v>6553</v>
      </c>
      <c r="H6441" s="9">
        <v>80</v>
      </c>
      <c r="I6441" s="9" t="s">
        <v>337</v>
      </c>
      <c r="J6441" s="9" t="s">
        <v>338</v>
      </c>
      <c r="K6441" s="10">
        <v>8.4160000000000004</v>
      </c>
      <c r="L6441" s="10">
        <v>99.643000000000001</v>
      </c>
    </row>
    <row r="6442" spans="1:12">
      <c r="A6442" s="9">
        <v>4</v>
      </c>
      <c r="B6442" s="9">
        <v>801601</v>
      </c>
      <c r="C6442" s="9" t="s">
        <v>7043</v>
      </c>
      <c r="D6442" s="9" t="s">
        <v>1988</v>
      </c>
      <c r="E6442" s="9">
        <v>8016</v>
      </c>
      <c r="F6442" s="9" t="s">
        <v>1987</v>
      </c>
      <c r="G6442" s="9" t="s">
        <v>1988</v>
      </c>
      <c r="H6442" s="9">
        <v>80</v>
      </c>
      <c r="I6442" s="9" t="s">
        <v>337</v>
      </c>
      <c r="J6442" s="9" t="s">
        <v>338</v>
      </c>
      <c r="K6442" s="10">
        <v>8.0370000000000008</v>
      </c>
      <c r="L6442" s="10">
        <v>100.286</v>
      </c>
    </row>
    <row r="6443" spans="1:12">
      <c r="A6443" s="9">
        <v>4</v>
      </c>
      <c r="B6443" s="9">
        <v>800501</v>
      </c>
      <c r="C6443" s="9" t="s">
        <v>7941</v>
      </c>
      <c r="D6443" s="9" t="s">
        <v>6544</v>
      </c>
      <c r="E6443" s="9">
        <v>8005</v>
      </c>
      <c r="F6443" s="9" t="s">
        <v>6543</v>
      </c>
      <c r="G6443" s="9" t="s">
        <v>6544</v>
      </c>
      <c r="H6443" s="9">
        <v>80</v>
      </c>
      <c r="I6443" s="9" t="s">
        <v>337</v>
      </c>
      <c r="J6443" s="9" t="s">
        <v>338</v>
      </c>
      <c r="K6443" s="10">
        <v>8.5549999999999997</v>
      </c>
      <c r="L6443" s="10">
        <v>99.653000000000006</v>
      </c>
    </row>
    <row r="6444" spans="1:12">
      <c r="A6444" s="9">
        <v>4</v>
      </c>
      <c r="B6444" s="9">
        <v>801603</v>
      </c>
      <c r="C6444" s="9" t="s">
        <v>5773</v>
      </c>
      <c r="D6444" s="9" t="s">
        <v>5774</v>
      </c>
      <c r="E6444" s="9">
        <v>8016</v>
      </c>
      <c r="F6444" s="9" t="s">
        <v>1987</v>
      </c>
      <c r="G6444" s="9" t="s">
        <v>1988</v>
      </c>
      <c r="H6444" s="9">
        <v>80</v>
      </c>
      <c r="I6444" s="9" t="s">
        <v>337</v>
      </c>
      <c r="J6444" s="9" t="s">
        <v>338</v>
      </c>
      <c r="K6444" s="10">
        <v>8.0399999999999991</v>
      </c>
      <c r="L6444" s="10">
        <v>100.226</v>
      </c>
    </row>
    <row r="6445" spans="1:12">
      <c r="A6445" s="9">
        <v>4</v>
      </c>
      <c r="B6445" s="9">
        <v>800305</v>
      </c>
      <c r="C6445" s="9" t="s">
        <v>8121</v>
      </c>
      <c r="D6445" s="9" t="s">
        <v>8122</v>
      </c>
      <c r="E6445" s="9">
        <v>8003</v>
      </c>
      <c r="F6445" s="9" t="s">
        <v>6042</v>
      </c>
      <c r="G6445" s="9" t="s">
        <v>6043</v>
      </c>
      <c r="H6445" s="9">
        <v>80</v>
      </c>
      <c r="I6445" s="9" t="s">
        <v>337</v>
      </c>
      <c r="J6445" s="9" t="s">
        <v>338</v>
      </c>
      <c r="K6445" s="10">
        <v>8.3439999999999994</v>
      </c>
      <c r="L6445" s="10">
        <v>99.847999999999999</v>
      </c>
    </row>
    <row r="6446" spans="1:12">
      <c r="A6446" s="9">
        <v>4</v>
      </c>
      <c r="B6446" s="9">
        <v>800806</v>
      </c>
      <c r="C6446" s="9" t="s">
        <v>3334</v>
      </c>
      <c r="D6446" s="9" t="s">
        <v>3335</v>
      </c>
      <c r="E6446" s="9">
        <v>8008</v>
      </c>
      <c r="F6446" s="9" t="s">
        <v>3801</v>
      </c>
      <c r="G6446" s="9" t="s">
        <v>1231</v>
      </c>
      <c r="H6446" s="9">
        <v>80</v>
      </c>
      <c r="I6446" s="9" t="s">
        <v>337</v>
      </c>
      <c r="J6446" s="9" t="s">
        <v>338</v>
      </c>
      <c r="K6446" s="10">
        <v>8.7520000000000007</v>
      </c>
      <c r="L6446" s="10">
        <v>99.867000000000004</v>
      </c>
    </row>
    <row r="6447" spans="1:12">
      <c r="A6447" s="9">
        <v>4</v>
      </c>
      <c r="B6447" s="9">
        <v>800711</v>
      </c>
      <c r="C6447" s="9" t="s">
        <v>8222</v>
      </c>
      <c r="D6447" s="9" t="s">
        <v>8223</v>
      </c>
      <c r="E6447" s="9">
        <v>8007</v>
      </c>
      <c r="F6447" s="9" t="s">
        <v>3908</v>
      </c>
      <c r="G6447" s="9" t="s">
        <v>3909</v>
      </c>
      <c r="H6447" s="9">
        <v>80</v>
      </c>
      <c r="I6447" s="9" t="s">
        <v>337</v>
      </c>
      <c r="J6447" s="9" t="s">
        <v>338</v>
      </c>
      <c r="K6447" s="10">
        <v>7.9009999999999998</v>
      </c>
      <c r="L6447" s="10">
        <v>99.988</v>
      </c>
    </row>
    <row r="6448" spans="1:12">
      <c r="A6448" s="9">
        <v>4</v>
      </c>
      <c r="B6448" s="9">
        <v>802103</v>
      </c>
      <c r="C6448" s="9" t="s">
        <v>8276</v>
      </c>
      <c r="D6448" s="9" t="s">
        <v>8277</v>
      </c>
      <c r="E6448" s="9">
        <v>8021</v>
      </c>
      <c r="F6448" s="9" t="s">
        <v>8278</v>
      </c>
      <c r="G6448" s="9" t="s">
        <v>8279</v>
      </c>
      <c r="H6448" s="9">
        <v>80</v>
      </c>
      <c r="I6448" s="9" t="s">
        <v>337</v>
      </c>
      <c r="J6448" s="9" t="s">
        <v>338</v>
      </c>
      <c r="K6448" s="10">
        <v>8.6660000000000004</v>
      </c>
      <c r="L6448" s="10">
        <v>99.826999999999998</v>
      </c>
    </row>
    <row r="6449" spans="1:12">
      <c r="A6449" s="9">
        <v>4</v>
      </c>
      <c r="B6449" s="9">
        <v>801405</v>
      </c>
      <c r="C6449" s="9" t="s">
        <v>8288</v>
      </c>
      <c r="D6449" s="9" t="s">
        <v>8289</v>
      </c>
      <c r="E6449" s="9">
        <v>8014</v>
      </c>
      <c r="F6449" s="9" t="s">
        <v>6795</v>
      </c>
      <c r="G6449" s="9" t="s">
        <v>6794</v>
      </c>
      <c r="H6449" s="9">
        <v>80</v>
      </c>
      <c r="I6449" s="9" t="s">
        <v>337</v>
      </c>
      <c r="J6449" s="9" t="s">
        <v>338</v>
      </c>
      <c r="K6449" s="10">
        <v>8.8330000000000002</v>
      </c>
      <c r="L6449" s="10">
        <v>99.87</v>
      </c>
    </row>
    <row r="6450" spans="1:12">
      <c r="A6450" s="9">
        <v>4</v>
      </c>
      <c r="B6450" s="9">
        <v>800710</v>
      </c>
      <c r="C6450" s="9" t="s">
        <v>8331</v>
      </c>
      <c r="D6450" s="9" t="s">
        <v>8332</v>
      </c>
      <c r="E6450" s="9">
        <v>8007</v>
      </c>
      <c r="F6450" s="9" t="s">
        <v>3908</v>
      </c>
      <c r="G6450" s="9" t="s">
        <v>3909</v>
      </c>
      <c r="H6450" s="9">
        <v>80</v>
      </c>
      <c r="I6450" s="9" t="s">
        <v>337</v>
      </c>
      <c r="J6450" s="9" t="s">
        <v>338</v>
      </c>
      <c r="K6450" s="10">
        <v>7.9740000000000002</v>
      </c>
      <c r="L6450" s="10">
        <v>99.905000000000001</v>
      </c>
    </row>
    <row r="6451" spans="1:12">
      <c r="A6451" s="9">
        <v>4</v>
      </c>
      <c r="B6451" s="9">
        <v>801801</v>
      </c>
      <c r="C6451" s="9" t="s">
        <v>8413</v>
      </c>
      <c r="D6451" s="9" t="s">
        <v>8414</v>
      </c>
      <c r="E6451" s="9">
        <v>8018</v>
      </c>
      <c r="F6451" s="9" t="s">
        <v>8415</v>
      </c>
      <c r="G6451" s="9" t="s">
        <v>8414</v>
      </c>
      <c r="H6451" s="9">
        <v>80</v>
      </c>
      <c r="I6451" s="9" t="s">
        <v>337</v>
      </c>
      <c r="J6451" s="9" t="s">
        <v>338</v>
      </c>
      <c r="K6451" s="10">
        <v>8.4139999999999997</v>
      </c>
      <c r="L6451" s="10">
        <v>99.373000000000005</v>
      </c>
    </row>
    <row r="6452" spans="1:12">
      <c r="A6452" s="9">
        <v>4</v>
      </c>
      <c r="B6452" s="9">
        <v>800201</v>
      </c>
      <c r="C6452" s="9" t="s">
        <v>8488</v>
      </c>
      <c r="D6452" s="9" t="s">
        <v>8489</v>
      </c>
      <c r="E6452" s="9">
        <v>8002</v>
      </c>
      <c r="F6452" s="9" t="s">
        <v>2990</v>
      </c>
      <c r="G6452" s="9" t="s">
        <v>2991</v>
      </c>
      <c r="H6452" s="9">
        <v>80</v>
      </c>
      <c r="I6452" s="9" t="s">
        <v>337</v>
      </c>
      <c r="J6452" s="9" t="s">
        <v>338</v>
      </c>
      <c r="K6452" s="10">
        <v>8.5</v>
      </c>
      <c r="L6452" s="10">
        <v>99.793000000000006</v>
      </c>
    </row>
    <row r="6453" spans="1:12">
      <c r="A6453" s="9">
        <v>4</v>
      </c>
      <c r="B6453" s="9">
        <v>801002</v>
      </c>
      <c r="C6453" s="9" t="s">
        <v>8585</v>
      </c>
      <c r="D6453" s="9" t="s">
        <v>1608</v>
      </c>
      <c r="E6453" s="9">
        <v>8010</v>
      </c>
      <c r="F6453" s="9" t="s">
        <v>8586</v>
      </c>
      <c r="G6453" s="9" t="s">
        <v>8587</v>
      </c>
      <c r="H6453" s="9">
        <v>80</v>
      </c>
      <c r="I6453" s="9" t="s">
        <v>337</v>
      </c>
      <c r="J6453" s="9" t="s">
        <v>338</v>
      </c>
      <c r="K6453" s="10">
        <v>8.2550000000000008</v>
      </c>
      <c r="L6453" s="10">
        <v>99.486999999999995</v>
      </c>
    </row>
    <row r="6454" spans="1:12">
      <c r="A6454" s="9">
        <v>4</v>
      </c>
      <c r="B6454" s="9">
        <v>801402</v>
      </c>
      <c r="C6454" s="9" t="s">
        <v>8646</v>
      </c>
      <c r="D6454" s="9" t="s">
        <v>8647</v>
      </c>
      <c r="E6454" s="9">
        <v>8014</v>
      </c>
      <c r="F6454" s="9" t="s">
        <v>6795</v>
      </c>
      <c r="G6454" s="9" t="s">
        <v>6794</v>
      </c>
      <c r="H6454" s="9">
        <v>80</v>
      </c>
      <c r="I6454" s="9" t="s">
        <v>337</v>
      </c>
      <c r="J6454" s="9" t="s">
        <v>338</v>
      </c>
      <c r="K6454" s="10">
        <v>8.9580000000000002</v>
      </c>
      <c r="L6454" s="10">
        <v>99.876000000000005</v>
      </c>
    </row>
    <row r="6455" spans="1:12">
      <c r="A6455" s="9">
        <v>4</v>
      </c>
      <c r="B6455" s="9">
        <v>801202</v>
      </c>
      <c r="C6455" s="9" t="s">
        <v>2865</v>
      </c>
      <c r="D6455" s="9" t="s">
        <v>2866</v>
      </c>
      <c r="E6455" s="9">
        <v>8012</v>
      </c>
      <c r="F6455" s="9" t="s">
        <v>2208</v>
      </c>
      <c r="G6455" s="9" t="s">
        <v>2209</v>
      </c>
      <c r="H6455" s="9">
        <v>80</v>
      </c>
      <c r="I6455" s="9" t="s">
        <v>337</v>
      </c>
      <c r="J6455" s="9" t="s">
        <v>338</v>
      </c>
      <c r="K6455" s="10">
        <v>8.3580000000000005</v>
      </c>
      <c r="L6455" s="10">
        <v>100.108</v>
      </c>
    </row>
    <row r="6456" spans="1:12">
      <c r="A6456" s="9">
        <v>4</v>
      </c>
      <c r="B6456" s="9">
        <v>801802</v>
      </c>
      <c r="C6456" s="9" t="s">
        <v>8750</v>
      </c>
      <c r="D6456" s="9" t="s">
        <v>8751</v>
      </c>
      <c r="E6456" s="9">
        <v>8018</v>
      </c>
      <c r="F6456" s="9" t="s">
        <v>8415</v>
      </c>
      <c r="G6456" s="9" t="s">
        <v>8414</v>
      </c>
      <c r="H6456" s="9">
        <v>80</v>
      </c>
      <c r="I6456" s="9" t="s">
        <v>337</v>
      </c>
      <c r="J6456" s="9" t="s">
        <v>338</v>
      </c>
      <c r="K6456" s="10">
        <v>8.4909999999999997</v>
      </c>
      <c r="L6456" s="10">
        <v>99.418999999999997</v>
      </c>
    </row>
    <row r="6457" spans="1:12">
      <c r="A6457" s="9">
        <v>4</v>
      </c>
      <c r="B6457" s="9">
        <v>801905</v>
      </c>
      <c r="C6457" s="9" t="s">
        <v>8870</v>
      </c>
      <c r="D6457" s="9" t="s">
        <v>8871</v>
      </c>
      <c r="E6457" s="9">
        <v>8019</v>
      </c>
      <c r="F6457" s="9" t="s">
        <v>1406</v>
      </c>
      <c r="G6457" s="9" t="s">
        <v>1407</v>
      </c>
      <c r="H6457" s="9">
        <v>80</v>
      </c>
      <c r="I6457" s="9" t="s">
        <v>337</v>
      </c>
      <c r="J6457" s="9" t="s">
        <v>338</v>
      </c>
      <c r="K6457" s="10">
        <v>8.0299999999999994</v>
      </c>
      <c r="L6457" s="10">
        <v>99.813000000000002</v>
      </c>
    </row>
    <row r="6458" spans="1:12">
      <c r="A6458" s="9">
        <v>4</v>
      </c>
      <c r="B6458" s="9">
        <v>801503</v>
      </c>
      <c r="C6458" s="9" t="s">
        <v>333</v>
      </c>
      <c r="D6458" s="9" t="s">
        <v>334</v>
      </c>
      <c r="E6458" s="9">
        <v>8015</v>
      </c>
      <c r="F6458" s="9" t="s">
        <v>335</v>
      </c>
      <c r="G6458" s="9" t="s">
        <v>336</v>
      </c>
      <c r="H6458" s="9">
        <v>80</v>
      </c>
      <c r="I6458" s="9" t="s">
        <v>337</v>
      </c>
      <c r="J6458" s="9" t="s">
        <v>338</v>
      </c>
      <c r="K6458" s="10">
        <v>9.2799999999999994</v>
      </c>
      <c r="L6458" s="10">
        <v>99.813999999999993</v>
      </c>
    </row>
    <row r="6459" spans="1:12">
      <c r="A6459" s="9">
        <v>4</v>
      </c>
      <c r="B6459" s="9">
        <v>800707</v>
      </c>
      <c r="C6459" s="9" t="s">
        <v>8960</v>
      </c>
      <c r="D6459" s="9" t="s">
        <v>8961</v>
      </c>
      <c r="E6459" s="9">
        <v>8007</v>
      </c>
      <c r="F6459" s="9" t="s">
        <v>3908</v>
      </c>
      <c r="G6459" s="9" t="s">
        <v>3909</v>
      </c>
      <c r="H6459" s="9">
        <v>80</v>
      </c>
      <c r="I6459" s="9" t="s">
        <v>337</v>
      </c>
      <c r="J6459" s="9" t="s">
        <v>338</v>
      </c>
      <c r="K6459" s="10">
        <v>7.8719999999999999</v>
      </c>
      <c r="L6459" s="10">
        <v>100.059</v>
      </c>
    </row>
    <row r="6460" spans="1:12">
      <c r="A6460" s="9">
        <v>4</v>
      </c>
      <c r="B6460" s="9">
        <v>801102</v>
      </c>
      <c r="C6460" s="9" t="s">
        <v>9137</v>
      </c>
      <c r="D6460" s="9" t="s">
        <v>9138</v>
      </c>
      <c r="E6460" s="9">
        <v>8011</v>
      </c>
      <c r="F6460" s="9" t="s">
        <v>9139</v>
      </c>
      <c r="G6460" s="9" t="s">
        <v>2211</v>
      </c>
      <c r="H6460" s="9">
        <v>80</v>
      </c>
      <c r="I6460" s="9" t="s">
        <v>337</v>
      </c>
      <c r="J6460" s="9" t="s">
        <v>338</v>
      </c>
      <c r="K6460" s="10">
        <v>8.3719999999999999</v>
      </c>
      <c r="L6460" s="10">
        <v>99.341999999999999</v>
      </c>
    </row>
    <row r="6461" spans="1:12">
      <c r="A6461" s="9">
        <v>4</v>
      </c>
      <c r="B6461" s="9">
        <v>802004</v>
      </c>
      <c r="C6461" s="9" t="s">
        <v>9216</v>
      </c>
      <c r="D6461" s="9" t="s">
        <v>9217</v>
      </c>
      <c r="E6461" s="9">
        <v>8020</v>
      </c>
      <c r="F6461" s="9" t="s">
        <v>3960</v>
      </c>
      <c r="G6461" s="9" t="s">
        <v>3961</v>
      </c>
      <c r="H6461" s="9">
        <v>80</v>
      </c>
      <c r="I6461" s="9" t="s">
        <v>337</v>
      </c>
      <c r="J6461" s="9" t="s">
        <v>338</v>
      </c>
      <c r="K6461" s="10">
        <v>8.3109999999999999</v>
      </c>
      <c r="L6461" s="10">
        <v>99.965999999999994</v>
      </c>
    </row>
    <row r="6462" spans="1:12">
      <c r="A6462" s="9">
        <v>4</v>
      </c>
      <c r="B6462" s="9">
        <v>801803</v>
      </c>
      <c r="C6462" s="9" t="s">
        <v>9357</v>
      </c>
      <c r="D6462" s="9" t="s">
        <v>300</v>
      </c>
      <c r="E6462" s="9">
        <v>8018</v>
      </c>
      <c r="F6462" s="9" t="s">
        <v>8415</v>
      </c>
      <c r="G6462" s="9" t="s">
        <v>8414</v>
      </c>
      <c r="H6462" s="9">
        <v>80</v>
      </c>
      <c r="I6462" s="9" t="s">
        <v>337</v>
      </c>
      <c r="J6462" s="9" t="s">
        <v>338</v>
      </c>
      <c r="K6462" s="10">
        <v>8.4659999999999993</v>
      </c>
      <c r="L6462" s="10">
        <v>99.346999999999994</v>
      </c>
    </row>
    <row r="6463" spans="1:12">
      <c r="A6463" s="9">
        <v>4</v>
      </c>
      <c r="B6463" s="9">
        <v>800409</v>
      </c>
      <c r="C6463" s="9" t="s">
        <v>9370</v>
      </c>
      <c r="D6463" s="9" t="s">
        <v>9371</v>
      </c>
      <c r="E6463" s="9">
        <v>8004</v>
      </c>
      <c r="F6463" s="9" t="s">
        <v>3506</v>
      </c>
      <c r="G6463" s="9" t="s">
        <v>3507</v>
      </c>
      <c r="H6463" s="9">
        <v>80</v>
      </c>
      <c r="I6463" s="9" t="s">
        <v>337</v>
      </c>
      <c r="J6463" s="9" t="s">
        <v>338</v>
      </c>
      <c r="K6463" s="10">
        <v>8.5690000000000008</v>
      </c>
      <c r="L6463" s="10">
        <v>99.44</v>
      </c>
    </row>
    <row r="6464" spans="1:12">
      <c r="A6464" s="9">
        <v>4</v>
      </c>
      <c r="B6464" s="9">
        <v>800116</v>
      </c>
      <c r="C6464" s="9" t="s">
        <v>5667</v>
      </c>
      <c r="D6464" s="9" t="s">
        <v>5668</v>
      </c>
      <c r="E6464" s="9">
        <v>8001</v>
      </c>
      <c r="F6464" s="9" t="s">
        <v>496</v>
      </c>
      <c r="G6464" s="9" t="s">
        <v>497</v>
      </c>
      <c r="H6464" s="9">
        <v>80</v>
      </c>
      <c r="I6464" s="9" t="s">
        <v>337</v>
      </c>
      <c r="J6464" s="9" t="s">
        <v>338</v>
      </c>
      <c r="K6464" s="10">
        <v>8.452</v>
      </c>
      <c r="L6464" s="10">
        <v>99.834999999999994</v>
      </c>
    </row>
    <row r="6465" spans="1:12">
      <c r="A6465" s="9">
        <v>4</v>
      </c>
      <c r="B6465" s="9">
        <v>800803</v>
      </c>
      <c r="C6465" s="9" t="s">
        <v>9400</v>
      </c>
      <c r="D6465" s="9" t="s">
        <v>9401</v>
      </c>
      <c r="E6465" s="9">
        <v>8008</v>
      </c>
      <c r="F6465" s="9" t="s">
        <v>3801</v>
      </c>
      <c r="G6465" s="9" t="s">
        <v>1231</v>
      </c>
      <c r="H6465" s="9">
        <v>80</v>
      </c>
      <c r="I6465" s="9" t="s">
        <v>337</v>
      </c>
      <c r="J6465" s="9" t="s">
        <v>338</v>
      </c>
      <c r="K6465" s="10">
        <v>8.7140000000000004</v>
      </c>
      <c r="L6465" s="10">
        <v>99.887</v>
      </c>
    </row>
    <row r="6466" spans="1:12">
      <c r="A6466" s="9">
        <v>4</v>
      </c>
      <c r="B6466" s="9">
        <v>801003</v>
      </c>
      <c r="C6466" s="9" t="s">
        <v>9487</v>
      </c>
      <c r="D6466" s="9" t="s">
        <v>9488</v>
      </c>
      <c r="E6466" s="9">
        <v>8010</v>
      </c>
      <c r="F6466" s="9" t="s">
        <v>8586</v>
      </c>
      <c r="G6466" s="9" t="s">
        <v>8587</v>
      </c>
      <c r="H6466" s="9">
        <v>80</v>
      </c>
      <c r="I6466" s="9" t="s">
        <v>337</v>
      </c>
      <c r="J6466" s="9" t="s">
        <v>338</v>
      </c>
      <c r="K6466" s="10">
        <v>8.282</v>
      </c>
      <c r="L6466" s="10">
        <v>99.528000000000006</v>
      </c>
    </row>
    <row r="6467" spans="1:12">
      <c r="A6467" s="9">
        <v>4</v>
      </c>
      <c r="B6467" s="9">
        <v>801609</v>
      </c>
      <c r="C6467" s="9" t="s">
        <v>9543</v>
      </c>
      <c r="D6467" s="9" t="s">
        <v>9544</v>
      </c>
      <c r="E6467" s="9">
        <v>8016</v>
      </c>
      <c r="F6467" s="9" t="s">
        <v>1987</v>
      </c>
      <c r="G6467" s="9" t="s">
        <v>1988</v>
      </c>
      <c r="H6467" s="9">
        <v>80</v>
      </c>
      <c r="I6467" s="9" t="s">
        <v>337</v>
      </c>
      <c r="J6467" s="9" t="s">
        <v>338</v>
      </c>
      <c r="K6467" s="10">
        <v>7.907</v>
      </c>
      <c r="L6467" s="10">
        <v>100.206</v>
      </c>
    </row>
    <row r="6468" spans="1:12">
      <c r="A6468" s="9">
        <v>4</v>
      </c>
      <c r="B6468" s="9">
        <v>800611</v>
      </c>
      <c r="C6468" s="9" t="s">
        <v>9699</v>
      </c>
      <c r="D6468" s="9" t="s">
        <v>9700</v>
      </c>
      <c r="E6468" s="9">
        <v>8006</v>
      </c>
      <c r="F6468" s="9" t="s">
        <v>1747</v>
      </c>
      <c r="G6468" s="9" t="s">
        <v>1748</v>
      </c>
      <c r="H6468" s="9">
        <v>80</v>
      </c>
      <c r="I6468" s="9" t="s">
        <v>337</v>
      </c>
      <c r="J6468" s="9" t="s">
        <v>338</v>
      </c>
      <c r="K6468" s="10">
        <v>8.0730000000000004</v>
      </c>
      <c r="L6468" s="10">
        <v>100.154</v>
      </c>
    </row>
    <row r="6469" spans="1:12">
      <c r="A6469" s="9">
        <v>4</v>
      </c>
      <c r="B6469" s="9">
        <v>800701</v>
      </c>
      <c r="C6469" s="9" t="s">
        <v>9735</v>
      </c>
      <c r="D6469" s="9" t="s">
        <v>9736</v>
      </c>
      <c r="E6469" s="9">
        <v>8007</v>
      </c>
      <c r="F6469" s="9" t="s">
        <v>3908</v>
      </c>
      <c r="G6469" s="9" t="s">
        <v>3909</v>
      </c>
      <c r="H6469" s="9">
        <v>80</v>
      </c>
      <c r="I6469" s="9" t="s">
        <v>337</v>
      </c>
      <c r="J6469" s="9" t="s">
        <v>338</v>
      </c>
      <c r="K6469" s="10">
        <v>7.9960000000000004</v>
      </c>
      <c r="L6469" s="10">
        <v>100.02</v>
      </c>
    </row>
    <row r="6470" spans="1:12">
      <c r="A6470" s="9">
        <v>4</v>
      </c>
      <c r="B6470" s="9">
        <v>801101</v>
      </c>
      <c r="C6470" s="9" t="s">
        <v>6514</v>
      </c>
      <c r="D6470" s="9" t="s">
        <v>1716</v>
      </c>
      <c r="E6470" s="9">
        <v>8011</v>
      </c>
      <c r="F6470" s="9" t="s">
        <v>9139</v>
      </c>
      <c r="G6470" s="9" t="s">
        <v>2211</v>
      </c>
      <c r="H6470" s="9">
        <v>80</v>
      </c>
      <c r="I6470" s="9" t="s">
        <v>337</v>
      </c>
      <c r="J6470" s="9" t="s">
        <v>338</v>
      </c>
      <c r="K6470" s="10">
        <v>8.3049999999999997</v>
      </c>
      <c r="L6470" s="10">
        <v>99.346000000000004</v>
      </c>
    </row>
    <row r="6471" spans="1:12">
      <c r="A6471" s="9">
        <v>4</v>
      </c>
      <c r="B6471" s="9">
        <v>801704</v>
      </c>
      <c r="C6471" s="9" t="s">
        <v>9750</v>
      </c>
      <c r="D6471" s="9" t="s">
        <v>9751</v>
      </c>
      <c r="E6471" s="9">
        <v>8017</v>
      </c>
      <c r="F6471" s="9" t="s">
        <v>9752</v>
      </c>
      <c r="G6471" s="9" t="s">
        <v>9753</v>
      </c>
      <c r="H6471" s="9">
        <v>80</v>
      </c>
      <c r="I6471" s="9" t="s">
        <v>337</v>
      </c>
      <c r="J6471" s="9" t="s">
        <v>338</v>
      </c>
      <c r="K6471" s="10">
        <v>7.9329999999999998</v>
      </c>
      <c r="L6471" s="10">
        <v>99.507000000000005</v>
      </c>
    </row>
    <row r="6472" spans="1:12">
      <c r="A6472" s="9">
        <v>4</v>
      </c>
      <c r="B6472" s="9">
        <v>801904</v>
      </c>
      <c r="C6472" s="9" t="s">
        <v>4257</v>
      </c>
      <c r="D6472" s="9" t="s">
        <v>4258</v>
      </c>
      <c r="E6472" s="9">
        <v>8019</v>
      </c>
      <c r="F6472" s="9" t="s">
        <v>1406</v>
      </c>
      <c r="G6472" s="9" t="s">
        <v>1407</v>
      </c>
      <c r="H6472" s="9">
        <v>80</v>
      </c>
      <c r="I6472" s="9" t="s">
        <v>337</v>
      </c>
      <c r="J6472" s="9" t="s">
        <v>338</v>
      </c>
      <c r="K6472" s="10">
        <v>8.109</v>
      </c>
      <c r="L6472" s="10">
        <v>99.828999999999994</v>
      </c>
    </row>
    <row r="6473" spans="1:12">
      <c r="A6473" s="9">
        <v>4</v>
      </c>
      <c r="B6473" s="9">
        <v>802303</v>
      </c>
      <c r="C6473" s="9" t="s">
        <v>1006</v>
      </c>
      <c r="D6473" s="9" t="s">
        <v>1007</v>
      </c>
      <c r="E6473" s="9">
        <v>8023</v>
      </c>
      <c r="F6473" s="9" t="s">
        <v>2008</v>
      </c>
      <c r="G6473" s="9" t="s">
        <v>2009</v>
      </c>
      <c r="H6473" s="9">
        <v>80</v>
      </c>
      <c r="I6473" s="9" t="s">
        <v>337</v>
      </c>
      <c r="J6473" s="9" t="s">
        <v>338</v>
      </c>
      <c r="K6473" s="10">
        <v>8.1389999999999993</v>
      </c>
      <c r="L6473" s="10">
        <v>100.03700000000001</v>
      </c>
    </row>
    <row r="6474" spans="1:12">
      <c r="A6474" s="9">
        <v>4</v>
      </c>
      <c r="B6474" s="9">
        <v>801214</v>
      </c>
      <c r="C6474" s="9" t="s">
        <v>9883</v>
      </c>
      <c r="D6474" s="9" t="s">
        <v>9884</v>
      </c>
      <c r="E6474" s="9">
        <v>8012</v>
      </c>
      <c r="F6474" s="9" t="s">
        <v>2208</v>
      </c>
      <c r="G6474" s="9" t="s">
        <v>2209</v>
      </c>
      <c r="H6474" s="9">
        <v>80</v>
      </c>
      <c r="I6474" s="9" t="s">
        <v>337</v>
      </c>
      <c r="J6474" s="9" t="s">
        <v>338</v>
      </c>
      <c r="K6474" s="10">
        <v>8.3970000000000002</v>
      </c>
      <c r="L6474" s="10">
        <v>100.2</v>
      </c>
    </row>
    <row r="6475" spans="1:12">
      <c r="A6475" s="9">
        <v>4</v>
      </c>
      <c r="B6475" s="9">
        <v>801703</v>
      </c>
      <c r="C6475" s="9" t="s">
        <v>5339</v>
      </c>
      <c r="D6475" s="9" t="s">
        <v>3899</v>
      </c>
      <c r="E6475" s="9">
        <v>8017</v>
      </c>
      <c r="F6475" s="9" t="s">
        <v>9752</v>
      </c>
      <c r="G6475" s="9" t="s">
        <v>9753</v>
      </c>
      <c r="H6475" s="9">
        <v>80</v>
      </c>
      <c r="I6475" s="9" t="s">
        <v>337</v>
      </c>
      <c r="J6475" s="9" t="s">
        <v>338</v>
      </c>
      <c r="K6475" s="10">
        <v>7.984</v>
      </c>
      <c r="L6475" s="10">
        <v>99.554000000000002</v>
      </c>
    </row>
    <row r="6476" spans="1:12">
      <c r="A6476" s="9">
        <v>4</v>
      </c>
      <c r="B6476" s="9">
        <v>801409</v>
      </c>
      <c r="C6476" s="9" t="s">
        <v>9978</v>
      </c>
      <c r="D6476" s="9" t="s">
        <v>9979</v>
      </c>
      <c r="E6476" s="9">
        <v>8014</v>
      </c>
      <c r="F6476" s="9" t="s">
        <v>6795</v>
      </c>
      <c r="G6476" s="9" t="s">
        <v>6794</v>
      </c>
      <c r="H6476" s="9">
        <v>80</v>
      </c>
      <c r="I6476" s="9" t="s">
        <v>337</v>
      </c>
      <c r="J6476" s="9" t="s">
        <v>338</v>
      </c>
      <c r="K6476" s="10">
        <v>9.06</v>
      </c>
      <c r="L6476" s="10">
        <v>99.89</v>
      </c>
    </row>
    <row r="6477" spans="1:12">
      <c r="A6477" s="9">
        <v>4</v>
      </c>
      <c r="B6477" s="9">
        <v>800302</v>
      </c>
      <c r="C6477" s="9" t="s">
        <v>10097</v>
      </c>
      <c r="D6477" s="9" t="s">
        <v>6043</v>
      </c>
      <c r="E6477" s="9">
        <v>8003</v>
      </c>
      <c r="F6477" s="9" t="s">
        <v>6042</v>
      </c>
      <c r="G6477" s="9" t="s">
        <v>6043</v>
      </c>
      <c r="H6477" s="9">
        <v>80</v>
      </c>
      <c r="I6477" s="9" t="s">
        <v>337</v>
      </c>
      <c r="J6477" s="9" t="s">
        <v>338</v>
      </c>
      <c r="K6477" s="10">
        <v>8.3049999999999997</v>
      </c>
      <c r="L6477" s="10">
        <v>99.771000000000001</v>
      </c>
    </row>
    <row r="6478" spans="1:12">
      <c r="A6478" s="9">
        <v>4</v>
      </c>
      <c r="B6478" s="9">
        <v>800905</v>
      </c>
      <c r="C6478" s="9" t="s">
        <v>10138</v>
      </c>
      <c r="D6478" s="9" t="s">
        <v>10139</v>
      </c>
      <c r="E6478" s="9">
        <v>8009</v>
      </c>
      <c r="F6478" s="9" t="s">
        <v>1607</v>
      </c>
      <c r="G6478" s="9" t="s">
        <v>1608</v>
      </c>
      <c r="H6478" s="9">
        <v>80</v>
      </c>
      <c r="I6478" s="9" t="s">
        <v>337</v>
      </c>
      <c r="J6478" s="9" t="s">
        <v>338</v>
      </c>
      <c r="K6478" s="10">
        <v>8.1189999999999998</v>
      </c>
      <c r="L6478" s="10">
        <v>99.59</v>
      </c>
    </row>
    <row r="6479" spans="1:12">
      <c r="A6479" s="9">
        <v>4</v>
      </c>
      <c r="B6479" s="9">
        <v>800909</v>
      </c>
      <c r="C6479" s="9" t="s">
        <v>10144</v>
      </c>
      <c r="D6479" s="9" t="s">
        <v>10145</v>
      </c>
      <c r="E6479" s="9">
        <v>8009</v>
      </c>
      <c r="F6479" s="9" t="s">
        <v>1607</v>
      </c>
      <c r="G6479" s="9" t="s">
        <v>1608</v>
      </c>
      <c r="H6479" s="9">
        <v>80</v>
      </c>
      <c r="I6479" s="9" t="s">
        <v>337</v>
      </c>
      <c r="J6479" s="9" t="s">
        <v>338</v>
      </c>
      <c r="K6479" s="10">
        <v>8.0990000000000002</v>
      </c>
      <c r="L6479" s="10">
        <v>99.67</v>
      </c>
    </row>
    <row r="6480" spans="1:12">
      <c r="A6480" s="9">
        <v>4</v>
      </c>
      <c r="B6480" s="9">
        <v>801103</v>
      </c>
      <c r="C6480" s="9" t="s">
        <v>2210</v>
      </c>
      <c r="D6480" s="9" t="s">
        <v>2211</v>
      </c>
      <c r="E6480" s="9">
        <v>8011</v>
      </c>
      <c r="F6480" s="9" t="s">
        <v>9139</v>
      </c>
      <c r="G6480" s="9" t="s">
        <v>2211</v>
      </c>
      <c r="H6480" s="9">
        <v>80</v>
      </c>
      <c r="I6480" s="9" t="s">
        <v>337</v>
      </c>
      <c r="J6480" s="9" t="s">
        <v>338</v>
      </c>
      <c r="K6480" s="10">
        <v>8.3659999999999997</v>
      </c>
      <c r="L6480" s="10">
        <v>99.429000000000002</v>
      </c>
    </row>
    <row r="6481" spans="1:12">
      <c r="A6481" s="9">
        <v>4</v>
      </c>
      <c r="B6481" s="9">
        <v>800811</v>
      </c>
      <c r="C6481" s="9" t="s">
        <v>1626</v>
      </c>
      <c r="D6481" s="9" t="s">
        <v>395</v>
      </c>
      <c r="E6481" s="9">
        <v>8008</v>
      </c>
      <c r="F6481" s="9" t="s">
        <v>3801</v>
      </c>
      <c r="G6481" s="9" t="s">
        <v>1231</v>
      </c>
      <c r="H6481" s="9">
        <v>80</v>
      </c>
      <c r="I6481" s="9" t="s">
        <v>337</v>
      </c>
      <c r="J6481" s="9" t="s">
        <v>338</v>
      </c>
      <c r="K6481" s="10">
        <v>8.7829999999999995</v>
      </c>
      <c r="L6481" s="10">
        <v>99.820999999999998</v>
      </c>
    </row>
    <row r="6482" spans="1:12">
      <c r="A6482" s="9">
        <v>4</v>
      </c>
      <c r="B6482" s="9">
        <v>800706</v>
      </c>
      <c r="C6482" s="9" t="s">
        <v>10257</v>
      </c>
      <c r="D6482" s="9" t="s">
        <v>5090</v>
      </c>
      <c r="E6482" s="9">
        <v>8007</v>
      </c>
      <c r="F6482" s="9" t="s">
        <v>3908</v>
      </c>
      <c r="G6482" s="9" t="s">
        <v>3909</v>
      </c>
      <c r="H6482" s="9">
        <v>80</v>
      </c>
      <c r="I6482" s="9" t="s">
        <v>337</v>
      </c>
      <c r="J6482" s="9" t="s">
        <v>338</v>
      </c>
      <c r="K6482" s="10">
        <v>8.07</v>
      </c>
      <c r="L6482" s="10">
        <v>100</v>
      </c>
    </row>
    <row r="6483" spans="1:12">
      <c r="A6483" s="9">
        <v>4</v>
      </c>
      <c r="B6483" s="9">
        <v>800908</v>
      </c>
      <c r="C6483" s="9" t="s">
        <v>10275</v>
      </c>
      <c r="D6483" s="9" t="s">
        <v>10276</v>
      </c>
      <c r="E6483" s="9">
        <v>8009</v>
      </c>
      <c r="F6483" s="9" t="s">
        <v>1607</v>
      </c>
      <c r="G6483" s="9" t="s">
        <v>1608</v>
      </c>
      <c r="H6483" s="9">
        <v>80</v>
      </c>
      <c r="I6483" s="9" t="s">
        <v>337</v>
      </c>
      <c r="J6483" s="9" t="s">
        <v>338</v>
      </c>
      <c r="K6483" s="10">
        <v>8.0289999999999999</v>
      </c>
      <c r="L6483" s="10">
        <v>99.683000000000007</v>
      </c>
    </row>
    <row r="6484" spans="1:12">
      <c r="A6484" s="9">
        <v>4</v>
      </c>
      <c r="B6484" s="9">
        <v>801403</v>
      </c>
      <c r="C6484" s="9" t="s">
        <v>4239</v>
      </c>
      <c r="D6484" s="9" t="s">
        <v>4240</v>
      </c>
      <c r="E6484" s="9">
        <v>8014</v>
      </c>
      <c r="F6484" s="9" t="s">
        <v>6795</v>
      </c>
      <c r="G6484" s="9" t="s">
        <v>6794</v>
      </c>
      <c r="H6484" s="9">
        <v>80</v>
      </c>
      <c r="I6484" s="9" t="s">
        <v>337</v>
      </c>
      <c r="J6484" s="9" t="s">
        <v>338</v>
      </c>
      <c r="K6484" s="10">
        <v>8.89</v>
      </c>
      <c r="L6484" s="10">
        <v>99.772999999999996</v>
      </c>
    </row>
    <row r="6485" spans="1:12">
      <c r="A6485" s="9">
        <v>4</v>
      </c>
      <c r="B6485" s="9">
        <v>801106</v>
      </c>
      <c r="C6485" s="9" t="s">
        <v>10294</v>
      </c>
      <c r="D6485" s="9" t="s">
        <v>10295</v>
      </c>
      <c r="E6485" s="9">
        <v>8011</v>
      </c>
      <c r="F6485" s="9" t="s">
        <v>9139</v>
      </c>
      <c r="G6485" s="9" t="s">
        <v>2211</v>
      </c>
      <c r="H6485" s="9">
        <v>80</v>
      </c>
      <c r="I6485" s="9" t="s">
        <v>337</v>
      </c>
      <c r="J6485" s="9" t="s">
        <v>338</v>
      </c>
      <c r="K6485" s="10">
        <v>8.4</v>
      </c>
      <c r="L6485" s="10">
        <v>99.278999999999996</v>
      </c>
    </row>
    <row r="6486" spans="1:12">
      <c r="A6486" s="9">
        <v>4</v>
      </c>
      <c r="B6486" s="9">
        <v>801604</v>
      </c>
      <c r="C6486" s="9" t="s">
        <v>10317</v>
      </c>
      <c r="D6486" s="9" t="s">
        <v>10318</v>
      </c>
      <c r="E6486" s="9">
        <v>8016</v>
      </c>
      <c r="F6486" s="9" t="s">
        <v>1987</v>
      </c>
      <c r="G6486" s="9" t="s">
        <v>1988</v>
      </c>
      <c r="H6486" s="9">
        <v>80</v>
      </c>
      <c r="I6486" s="9" t="s">
        <v>337</v>
      </c>
      <c r="J6486" s="9" t="s">
        <v>338</v>
      </c>
      <c r="K6486" s="10">
        <v>7.97</v>
      </c>
      <c r="L6486" s="10">
        <v>100.19199999999999</v>
      </c>
    </row>
    <row r="6487" spans="1:12">
      <c r="A6487" s="9">
        <v>4</v>
      </c>
      <c r="B6487" s="9">
        <v>801104</v>
      </c>
      <c r="C6487" s="9" t="s">
        <v>10338</v>
      </c>
      <c r="D6487" s="9" t="s">
        <v>10339</v>
      </c>
      <c r="E6487" s="9">
        <v>8011</v>
      </c>
      <c r="F6487" s="9" t="s">
        <v>9139</v>
      </c>
      <c r="G6487" s="9" t="s">
        <v>2211</v>
      </c>
      <c r="H6487" s="9">
        <v>80</v>
      </c>
      <c r="I6487" s="9" t="s">
        <v>337</v>
      </c>
      <c r="J6487" s="9" t="s">
        <v>338</v>
      </c>
      <c r="K6487" s="10">
        <v>8.1940000000000008</v>
      </c>
      <c r="L6487" s="10">
        <v>99.337000000000003</v>
      </c>
    </row>
    <row r="6488" spans="1:12">
      <c r="A6488" s="9">
        <v>4</v>
      </c>
      <c r="B6488" s="9">
        <v>801407</v>
      </c>
      <c r="C6488" s="9" t="s">
        <v>3142</v>
      </c>
      <c r="D6488" s="9" t="s">
        <v>3143</v>
      </c>
      <c r="E6488" s="9">
        <v>8014</v>
      </c>
      <c r="F6488" s="9" t="s">
        <v>6795</v>
      </c>
      <c r="G6488" s="9" t="s">
        <v>6794</v>
      </c>
      <c r="H6488" s="9">
        <v>80</v>
      </c>
      <c r="I6488" s="9" t="s">
        <v>337</v>
      </c>
      <c r="J6488" s="9" t="s">
        <v>338</v>
      </c>
      <c r="K6488" s="10">
        <v>8.8409999999999993</v>
      </c>
      <c r="L6488" s="10">
        <v>99.734999999999999</v>
      </c>
    </row>
    <row r="6489" spans="1:12">
      <c r="A6489" s="9">
        <v>4</v>
      </c>
      <c r="B6489" s="9">
        <v>801001</v>
      </c>
      <c r="C6489" s="9" t="s">
        <v>10037</v>
      </c>
      <c r="D6489" s="9" t="s">
        <v>8587</v>
      </c>
      <c r="E6489" s="9">
        <v>8010</v>
      </c>
      <c r="F6489" s="9" t="s">
        <v>8586</v>
      </c>
      <c r="G6489" s="9" t="s">
        <v>8587</v>
      </c>
      <c r="H6489" s="9">
        <v>80</v>
      </c>
      <c r="I6489" s="9" t="s">
        <v>337</v>
      </c>
      <c r="J6489" s="9" t="s">
        <v>338</v>
      </c>
      <c r="K6489" s="10">
        <v>8.2430000000000003</v>
      </c>
      <c r="L6489" s="10">
        <v>99.6</v>
      </c>
    </row>
    <row r="6490" spans="1:12">
      <c r="A6490" s="9">
        <v>4</v>
      </c>
      <c r="B6490" s="9">
        <v>801501</v>
      </c>
      <c r="C6490" s="9" t="s">
        <v>10405</v>
      </c>
      <c r="D6490" s="9" t="s">
        <v>336</v>
      </c>
      <c r="E6490" s="9">
        <v>8015</v>
      </c>
      <c r="F6490" s="9" t="s">
        <v>335</v>
      </c>
      <c r="G6490" s="9" t="s">
        <v>336</v>
      </c>
      <c r="H6490" s="9">
        <v>80</v>
      </c>
      <c r="I6490" s="9" t="s">
        <v>337</v>
      </c>
      <c r="J6490" s="9" t="s">
        <v>338</v>
      </c>
      <c r="K6490" s="10">
        <v>9.1660000000000004</v>
      </c>
      <c r="L6490" s="10">
        <v>99.837999999999994</v>
      </c>
    </row>
    <row r="6491" spans="1:12">
      <c r="A6491" s="9">
        <v>4</v>
      </c>
      <c r="B6491" s="9">
        <v>800301</v>
      </c>
      <c r="C6491" s="9" t="s">
        <v>5823</v>
      </c>
      <c r="D6491" s="9" t="s">
        <v>5824</v>
      </c>
      <c r="E6491" s="9">
        <v>8003</v>
      </c>
      <c r="F6491" s="9" t="s">
        <v>6042</v>
      </c>
      <c r="G6491" s="9" t="s">
        <v>6043</v>
      </c>
      <c r="H6491" s="9">
        <v>80</v>
      </c>
      <c r="I6491" s="9" t="s">
        <v>337</v>
      </c>
      <c r="J6491" s="9" t="s">
        <v>338</v>
      </c>
      <c r="K6491" s="10">
        <v>8.3740000000000006</v>
      </c>
      <c r="L6491" s="10">
        <v>99.742000000000004</v>
      </c>
    </row>
    <row r="6492" spans="1:12">
      <c r="A6492" s="9">
        <v>4</v>
      </c>
      <c r="B6492" s="9">
        <v>800907</v>
      </c>
      <c r="C6492" s="9" t="s">
        <v>10507</v>
      </c>
      <c r="D6492" s="9" t="s">
        <v>10508</v>
      </c>
      <c r="E6492" s="9">
        <v>8009</v>
      </c>
      <c r="F6492" s="9" t="s">
        <v>1607</v>
      </c>
      <c r="G6492" s="9" t="s">
        <v>1608</v>
      </c>
      <c r="H6492" s="9">
        <v>80</v>
      </c>
      <c r="I6492" s="9" t="s">
        <v>337</v>
      </c>
      <c r="J6492" s="9" t="s">
        <v>338</v>
      </c>
      <c r="K6492" s="10">
        <v>8.0470000000000006</v>
      </c>
      <c r="L6492" s="10">
        <v>99.593999999999994</v>
      </c>
    </row>
    <row r="6493" spans="1:12">
      <c r="A6493" s="9">
        <v>4</v>
      </c>
      <c r="B6493" s="9">
        <v>800906</v>
      </c>
      <c r="C6493" s="9" t="s">
        <v>10540</v>
      </c>
      <c r="D6493" s="9" t="s">
        <v>10541</v>
      </c>
      <c r="E6493" s="9">
        <v>8009</v>
      </c>
      <c r="F6493" s="9" t="s">
        <v>1607</v>
      </c>
      <c r="G6493" s="9" t="s">
        <v>1608</v>
      </c>
      <c r="H6493" s="9">
        <v>80</v>
      </c>
      <c r="I6493" s="9" t="s">
        <v>337</v>
      </c>
      <c r="J6493" s="9" t="s">
        <v>338</v>
      </c>
      <c r="K6493" s="10">
        <v>8.24</v>
      </c>
      <c r="L6493" s="10">
        <v>99.704999999999998</v>
      </c>
    </row>
    <row r="6494" spans="1:12">
      <c r="A6494" s="9">
        <v>4</v>
      </c>
      <c r="B6494" s="9">
        <v>800122</v>
      </c>
      <c r="C6494" s="9" t="s">
        <v>717</v>
      </c>
      <c r="D6494" s="9" t="s">
        <v>601</v>
      </c>
      <c r="E6494" s="9">
        <v>8001</v>
      </c>
      <c r="F6494" s="9" t="s">
        <v>496</v>
      </c>
      <c r="G6494" s="9" t="s">
        <v>497</v>
      </c>
      <c r="H6494" s="9">
        <v>80</v>
      </c>
      <c r="I6494" s="9" t="s">
        <v>337</v>
      </c>
      <c r="J6494" s="9" t="s">
        <v>338</v>
      </c>
      <c r="K6494" s="10">
        <v>8.3209999999999997</v>
      </c>
      <c r="L6494" s="10">
        <v>100.01300000000001</v>
      </c>
    </row>
    <row r="6495" spans="1:12">
      <c r="A6495" s="9">
        <v>4</v>
      </c>
      <c r="B6495" s="9">
        <v>800504</v>
      </c>
      <c r="C6495" s="9" t="s">
        <v>10563</v>
      </c>
      <c r="D6495" s="9" t="s">
        <v>10564</v>
      </c>
      <c r="E6495" s="9">
        <v>8005</v>
      </c>
      <c r="F6495" s="9" t="s">
        <v>6543</v>
      </c>
      <c r="G6495" s="9" t="s">
        <v>6544</v>
      </c>
      <c r="H6495" s="9">
        <v>80</v>
      </c>
      <c r="I6495" s="9" t="s">
        <v>337</v>
      </c>
      <c r="J6495" s="9" t="s">
        <v>338</v>
      </c>
      <c r="K6495" s="10">
        <v>8.52</v>
      </c>
      <c r="L6495" s="10">
        <v>99.700999999999993</v>
      </c>
    </row>
    <row r="6496" spans="1:12">
      <c r="A6496" s="9">
        <v>4</v>
      </c>
      <c r="B6496" s="9">
        <v>800120</v>
      </c>
      <c r="C6496" s="9" t="s">
        <v>10664</v>
      </c>
      <c r="D6496" s="9" t="s">
        <v>10665</v>
      </c>
      <c r="E6496" s="9">
        <v>8001</v>
      </c>
      <c r="F6496" s="9" t="s">
        <v>496</v>
      </c>
      <c r="G6496" s="9" t="s">
        <v>497</v>
      </c>
      <c r="H6496" s="9">
        <v>80</v>
      </c>
      <c r="I6496" s="9" t="s">
        <v>337</v>
      </c>
      <c r="J6496" s="9" t="s">
        <v>338</v>
      </c>
      <c r="K6496" s="10">
        <v>8.5289999999999999</v>
      </c>
      <c r="L6496" s="10">
        <v>99.997</v>
      </c>
    </row>
    <row r="6497" spans="1:12">
      <c r="A6497" s="9">
        <v>4</v>
      </c>
      <c r="B6497" s="9">
        <v>800304</v>
      </c>
      <c r="C6497" s="9" t="s">
        <v>10708</v>
      </c>
      <c r="D6497" s="9" t="s">
        <v>10709</v>
      </c>
      <c r="E6497" s="9">
        <v>8003</v>
      </c>
      <c r="F6497" s="9" t="s">
        <v>6042</v>
      </c>
      <c r="G6497" s="9" t="s">
        <v>6043</v>
      </c>
      <c r="H6497" s="9">
        <v>80</v>
      </c>
      <c r="I6497" s="9" t="s">
        <v>337</v>
      </c>
      <c r="J6497" s="9" t="s">
        <v>338</v>
      </c>
      <c r="K6497" s="10">
        <v>8.4420000000000002</v>
      </c>
      <c r="L6497" s="10">
        <v>99.757000000000005</v>
      </c>
    </row>
    <row r="6498" spans="1:12">
      <c r="A6498" s="9">
        <v>4</v>
      </c>
      <c r="B6498" s="9">
        <v>800403</v>
      </c>
      <c r="C6498" s="9" t="s">
        <v>11014</v>
      </c>
      <c r="D6498" s="9" t="s">
        <v>11015</v>
      </c>
      <c r="E6498" s="9">
        <v>8004</v>
      </c>
      <c r="F6498" s="9" t="s">
        <v>3506</v>
      </c>
      <c r="G6498" s="9" t="s">
        <v>3507</v>
      </c>
      <c r="H6498" s="9">
        <v>80</v>
      </c>
      <c r="I6498" s="9" t="s">
        <v>337</v>
      </c>
      <c r="J6498" s="9" t="s">
        <v>338</v>
      </c>
      <c r="K6498" s="10">
        <v>8.4719999999999995</v>
      </c>
      <c r="L6498" s="10">
        <v>99.632000000000005</v>
      </c>
    </row>
    <row r="6499" spans="1:12">
      <c r="A6499" s="9">
        <v>4</v>
      </c>
      <c r="B6499" s="9">
        <v>801105</v>
      </c>
      <c r="C6499" s="9" t="s">
        <v>11041</v>
      </c>
      <c r="D6499" s="9" t="s">
        <v>11042</v>
      </c>
      <c r="E6499" s="9">
        <v>8011</v>
      </c>
      <c r="F6499" s="9" t="s">
        <v>9139</v>
      </c>
      <c r="G6499" s="9" t="s">
        <v>2211</v>
      </c>
      <c r="H6499" s="9">
        <v>80</v>
      </c>
      <c r="I6499" s="9" t="s">
        <v>337</v>
      </c>
      <c r="J6499" s="9" t="s">
        <v>338</v>
      </c>
      <c r="K6499" s="10">
        <v>8.2799999999999994</v>
      </c>
      <c r="L6499" s="10">
        <v>99.432000000000002</v>
      </c>
    </row>
    <row r="6500" spans="1:12">
      <c r="A6500" s="9">
        <v>4</v>
      </c>
      <c r="B6500" s="9">
        <v>801305</v>
      </c>
      <c r="C6500" s="9" t="s">
        <v>11055</v>
      </c>
      <c r="D6500" s="9" t="s">
        <v>11056</v>
      </c>
      <c r="E6500" s="9">
        <v>8013</v>
      </c>
      <c r="F6500" s="9" t="s">
        <v>5254</v>
      </c>
      <c r="G6500" s="9" t="s">
        <v>5255</v>
      </c>
      <c r="H6500" s="9">
        <v>80</v>
      </c>
      <c r="I6500" s="9" t="s">
        <v>337</v>
      </c>
      <c r="J6500" s="9" t="s">
        <v>338</v>
      </c>
      <c r="K6500" s="10">
        <v>8.1590000000000007</v>
      </c>
      <c r="L6500" s="10">
        <v>99.977000000000004</v>
      </c>
    </row>
    <row r="6501" spans="1:12">
      <c r="A6501" s="9">
        <v>4</v>
      </c>
      <c r="B6501" s="9">
        <v>801302</v>
      </c>
      <c r="C6501" s="9" t="s">
        <v>11123</v>
      </c>
      <c r="D6501" s="9" t="s">
        <v>11124</v>
      </c>
      <c r="E6501" s="9">
        <v>8013</v>
      </c>
      <c r="F6501" s="9" t="s">
        <v>5254</v>
      </c>
      <c r="G6501" s="9" t="s">
        <v>5255</v>
      </c>
      <c r="H6501" s="9">
        <v>80</v>
      </c>
      <c r="I6501" s="9" t="s">
        <v>337</v>
      </c>
      <c r="J6501" s="9" t="s">
        <v>338</v>
      </c>
      <c r="K6501" s="10">
        <v>8.2370000000000001</v>
      </c>
      <c r="L6501" s="10">
        <v>99.88</v>
      </c>
    </row>
    <row r="6502" spans="1:12">
      <c r="A6502" s="9">
        <v>4</v>
      </c>
      <c r="B6502" s="9">
        <v>800910</v>
      </c>
      <c r="C6502" s="9" t="s">
        <v>10953</v>
      </c>
      <c r="D6502" s="9" t="s">
        <v>10954</v>
      </c>
      <c r="E6502" s="9">
        <v>8009</v>
      </c>
      <c r="F6502" s="9" t="s">
        <v>1607</v>
      </c>
      <c r="G6502" s="9" t="s">
        <v>1608</v>
      </c>
      <c r="H6502" s="9">
        <v>80</v>
      </c>
      <c r="I6502" s="9" t="s">
        <v>337</v>
      </c>
      <c r="J6502" s="9" t="s">
        <v>338</v>
      </c>
      <c r="K6502" s="10">
        <v>7.9710000000000001</v>
      </c>
      <c r="L6502" s="10">
        <v>99.78</v>
      </c>
    </row>
    <row r="6503" spans="1:12">
      <c r="A6503" s="9">
        <v>4</v>
      </c>
      <c r="B6503" s="9">
        <v>801107</v>
      </c>
      <c r="C6503" s="9" t="s">
        <v>11259</v>
      </c>
      <c r="D6503" s="9" t="s">
        <v>11260</v>
      </c>
      <c r="E6503" s="9">
        <v>8011</v>
      </c>
      <c r="F6503" s="9" t="s">
        <v>9139</v>
      </c>
      <c r="G6503" s="9" t="s">
        <v>2211</v>
      </c>
      <c r="H6503" s="9">
        <v>80</v>
      </c>
      <c r="I6503" s="9" t="s">
        <v>337</v>
      </c>
      <c r="J6503" s="9" t="s">
        <v>338</v>
      </c>
      <c r="K6503" s="10">
        <v>8.1869999999999994</v>
      </c>
      <c r="L6503" s="10">
        <v>99.403000000000006</v>
      </c>
    </row>
    <row r="6504" spans="1:12">
      <c r="A6504" s="9">
        <v>4</v>
      </c>
      <c r="B6504" s="9">
        <v>802104</v>
      </c>
      <c r="C6504" s="9" t="s">
        <v>11261</v>
      </c>
      <c r="D6504" s="9" t="s">
        <v>11262</v>
      </c>
      <c r="E6504" s="9">
        <v>8021</v>
      </c>
      <c r="F6504" s="9" t="s">
        <v>8278</v>
      </c>
      <c r="G6504" s="9" t="s">
        <v>8279</v>
      </c>
      <c r="H6504" s="9">
        <v>80</v>
      </c>
      <c r="I6504" s="9" t="s">
        <v>337</v>
      </c>
      <c r="J6504" s="9" t="s">
        <v>338</v>
      </c>
      <c r="K6504" s="10">
        <v>8.66</v>
      </c>
      <c r="L6504" s="10">
        <v>99.745000000000005</v>
      </c>
    </row>
    <row r="6505" spans="1:12">
      <c r="A6505" s="9">
        <v>4</v>
      </c>
      <c r="B6505" s="9">
        <v>800913</v>
      </c>
      <c r="C6505" s="9" t="s">
        <v>2216</v>
      </c>
      <c r="D6505" s="9" t="s">
        <v>2217</v>
      </c>
      <c r="E6505" s="9">
        <v>8009</v>
      </c>
      <c r="F6505" s="9" t="s">
        <v>1607</v>
      </c>
      <c r="G6505" s="9" t="s">
        <v>1608</v>
      </c>
      <c r="H6505" s="9">
        <v>80</v>
      </c>
      <c r="I6505" s="9" t="s">
        <v>337</v>
      </c>
      <c r="J6505" s="9" t="s">
        <v>338</v>
      </c>
      <c r="K6505" s="10">
        <v>8.173</v>
      </c>
      <c r="L6505" s="10">
        <v>99.5</v>
      </c>
    </row>
    <row r="6506" spans="1:12">
      <c r="A6506" s="9">
        <v>4</v>
      </c>
      <c r="B6506" s="9">
        <v>800204</v>
      </c>
      <c r="C6506" s="9" t="s">
        <v>11316</v>
      </c>
      <c r="D6506" s="9" t="s">
        <v>11317</v>
      </c>
      <c r="E6506" s="9">
        <v>8002</v>
      </c>
      <c r="F6506" s="9" t="s">
        <v>2990</v>
      </c>
      <c r="G6506" s="9" t="s">
        <v>2991</v>
      </c>
      <c r="H6506" s="9">
        <v>80</v>
      </c>
      <c r="I6506" s="9" t="s">
        <v>337</v>
      </c>
      <c r="J6506" s="9" t="s">
        <v>338</v>
      </c>
      <c r="K6506" s="10">
        <v>8.58</v>
      </c>
      <c r="L6506" s="10">
        <v>99.775999999999996</v>
      </c>
    </row>
    <row r="6507" spans="1:12">
      <c r="A6507" s="9">
        <v>4</v>
      </c>
      <c r="B6507" s="9">
        <v>800502</v>
      </c>
      <c r="C6507" s="9" t="s">
        <v>11367</v>
      </c>
      <c r="D6507" s="9" t="s">
        <v>11368</v>
      </c>
      <c r="E6507" s="9">
        <v>8005</v>
      </c>
      <c r="F6507" s="9" t="s">
        <v>6543</v>
      </c>
      <c r="G6507" s="9" t="s">
        <v>6544</v>
      </c>
      <c r="H6507" s="9">
        <v>80</v>
      </c>
      <c r="I6507" s="9" t="s">
        <v>337</v>
      </c>
      <c r="J6507" s="9" t="s">
        <v>338</v>
      </c>
      <c r="K6507" s="10">
        <v>8.6379999999999999</v>
      </c>
      <c r="L6507" s="10">
        <v>99.53</v>
      </c>
    </row>
    <row r="6508" spans="1:12">
      <c r="A6508" s="9">
        <v>4</v>
      </c>
      <c r="B6508" s="9">
        <v>801301</v>
      </c>
      <c r="C6508" s="9" t="s">
        <v>11391</v>
      </c>
      <c r="D6508" s="9" t="s">
        <v>5255</v>
      </c>
      <c r="E6508" s="9">
        <v>8013</v>
      </c>
      <c r="F6508" s="9" t="s">
        <v>5254</v>
      </c>
      <c r="G6508" s="9" t="s">
        <v>5255</v>
      </c>
      <c r="H6508" s="9">
        <v>80</v>
      </c>
      <c r="I6508" s="9" t="s">
        <v>337</v>
      </c>
      <c r="J6508" s="9" t="s">
        <v>338</v>
      </c>
      <c r="K6508" s="10">
        <v>8.1890000000000001</v>
      </c>
      <c r="L6508" s="10">
        <v>99.831999999999994</v>
      </c>
    </row>
    <row r="6509" spans="1:12">
      <c r="A6509" s="9">
        <v>4</v>
      </c>
      <c r="B6509" s="9">
        <v>801408</v>
      </c>
      <c r="C6509" s="9" t="s">
        <v>7514</v>
      </c>
      <c r="D6509" s="9" t="s">
        <v>7521</v>
      </c>
      <c r="E6509" s="9">
        <v>8014</v>
      </c>
      <c r="F6509" s="9" t="s">
        <v>6795</v>
      </c>
      <c r="G6509" s="9" t="s">
        <v>6794</v>
      </c>
      <c r="H6509" s="9">
        <v>80</v>
      </c>
      <c r="I6509" s="9" t="s">
        <v>337</v>
      </c>
      <c r="J6509" s="9" t="s">
        <v>338</v>
      </c>
      <c r="K6509" s="10">
        <v>8.9450000000000003</v>
      </c>
      <c r="L6509" s="10">
        <v>99.787000000000006</v>
      </c>
    </row>
    <row r="6510" spans="1:12">
      <c r="A6510" s="9">
        <v>4</v>
      </c>
      <c r="B6510" s="9">
        <v>800705</v>
      </c>
      <c r="C6510" s="9" t="s">
        <v>11466</v>
      </c>
      <c r="D6510" s="9" t="s">
        <v>11467</v>
      </c>
      <c r="E6510" s="9">
        <v>8007</v>
      </c>
      <c r="F6510" s="9" t="s">
        <v>3908</v>
      </c>
      <c r="G6510" s="9" t="s">
        <v>3909</v>
      </c>
      <c r="H6510" s="9">
        <v>80</v>
      </c>
      <c r="I6510" s="9" t="s">
        <v>337</v>
      </c>
      <c r="J6510" s="9" t="s">
        <v>338</v>
      </c>
      <c r="K6510" s="10">
        <v>7.9269999999999996</v>
      </c>
      <c r="L6510" s="10">
        <v>99.885999999999996</v>
      </c>
    </row>
    <row r="6511" spans="1:12">
      <c r="A6511" s="9">
        <v>4</v>
      </c>
      <c r="B6511" s="9">
        <v>802101</v>
      </c>
      <c r="C6511" s="9" t="s">
        <v>11507</v>
      </c>
      <c r="D6511" s="9" t="s">
        <v>8279</v>
      </c>
      <c r="E6511" s="9">
        <v>8021</v>
      </c>
      <c r="F6511" s="9" t="s">
        <v>8278</v>
      </c>
      <c r="G6511" s="9" t="s">
        <v>8279</v>
      </c>
      <c r="H6511" s="9">
        <v>80</v>
      </c>
      <c r="I6511" s="9" t="s">
        <v>337</v>
      </c>
      <c r="J6511" s="9" t="s">
        <v>338</v>
      </c>
      <c r="K6511" s="10">
        <v>8.7439999999999998</v>
      </c>
      <c r="L6511" s="10">
        <v>99.772000000000006</v>
      </c>
    </row>
    <row r="6512" spans="1:12">
      <c r="A6512" s="9">
        <v>4</v>
      </c>
      <c r="B6512" s="9">
        <v>800911</v>
      </c>
      <c r="C6512" s="9" t="s">
        <v>11547</v>
      </c>
      <c r="D6512" s="9" t="s">
        <v>11548</v>
      </c>
      <c r="E6512" s="9">
        <v>8009</v>
      </c>
      <c r="F6512" s="9" t="s">
        <v>1607</v>
      </c>
      <c r="G6512" s="9" t="s">
        <v>1608</v>
      </c>
      <c r="H6512" s="9">
        <v>80</v>
      </c>
      <c r="I6512" s="9" t="s">
        <v>337</v>
      </c>
      <c r="J6512" s="9" t="s">
        <v>338</v>
      </c>
      <c r="K6512" s="10">
        <v>8.1639999999999997</v>
      </c>
      <c r="L6512" s="10">
        <v>99.742000000000004</v>
      </c>
    </row>
    <row r="6513" spans="1:12">
      <c r="A6513" s="9">
        <v>4</v>
      </c>
      <c r="B6513" s="9">
        <v>801406</v>
      </c>
      <c r="C6513" s="9" t="s">
        <v>11559</v>
      </c>
      <c r="D6513" s="9" t="s">
        <v>11560</v>
      </c>
      <c r="E6513" s="9">
        <v>8014</v>
      </c>
      <c r="F6513" s="9" t="s">
        <v>6795</v>
      </c>
      <c r="G6513" s="9" t="s">
        <v>6794</v>
      </c>
      <c r="H6513" s="9">
        <v>80</v>
      </c>
      <c r="I6513" s="9" t="s">
        <v>337</v>
      </c>
      <c r="J6513" s="9" t="s">
        <v>338</v>
      </c>
      <c r="K6513" s="10">
        <v>9.0229999999999997</v>
      </c>
      <c r="L6513" s="10">
        <v>99.786000000000001</v>
      </c>
    </row>
    <row r="6514" spans="1:12">
      <c r="A6514" s="9">
        <v>4</v>
      </c>
      <c r="B6514" s="9">
        <v>801701</v>
      </c>
      <c r="C6514" s="9" t="s">
        <v>11827</v>
      </c>
      <c r="D6514" s="9" t="s">
        <v>9753</v>
      </c>
      <c r="E6514" s="9">
        <v>8017</v>
      </c>
      <c r="F6514" s="9" t="s">
        <v>9752</v>
      </c>
      <c r="G6514" s="9" t="s">
        <v>9753</v>
      </c>
      <c r="H6514" s="9">
        <v>80</v>
      </c>
      <c r="I6514" s="9" t="s">
        <v>337</v>
      </c>
      <c r="J6514" s="9" t="s">
        <v>338</v>
      </c>
      <c r="K6514" s="10">
        <v>8.0690000000000008</v>
      </c>
      <c r="L6514" s="10">
        <v>99.421999999999997</v>
      </c>
    </row>
    <row r="6515" spans="1:12">
      <c r="A6515" s="9">
        <v>4</v>
      </c>
      <c r="B6515" s="9">
        <v>801702</v>
      </c>
      <c r="C6515" s="9" t="s">
        <v>11897</v>
      </c>
      <c r="D6515" s="9" t="s">
        <v>11898</v>
      </c>
      <c r="E6515" s="9">
        <v>8017</v>
      </c>
      <c r="F6515" s="9" t="s">
        <v>9752</v>
      </c>
      <c r="G6515" s="9" t="s">
        <v>9753</v>
      </c>
      <c r="H6515" s="9">
        <v>80</v>
      </c>
      <c r="I6515" s="9" t="s">
        <v>337</v>
      </c>
      <c r="J6515" s="9" t="s">
        <v>338</v>
      </c>
      <c r="K6515" s="10">
        <v>7.968</v>
      </c>
      <c r="L6515" s="10">
        <v>99.417000000000002</v>
      </c>
    </row>
    <row r="6516" spans="1:12">
      <c r="A6516" s="9">
        <v>4</v>
      </c>
      <c r="B6516" s="9">
        <v>801502</v>
      </c>
      <c r="C6516" s="9" t="s">
        <v>11901</v>
      </c>
      <c r="D6516" s="9" t="s">
        <v>11902</v>
      </c>
      <c r="E6516" s="9">
        <v>8015</v>
      </c>
      <c r="F6516" s="9" t="s">
        <v>335</v>
      </c>
      <c r="G6516" s="9" t="s">
        <v>336</v>
      </c>
      <c r="H6516" s="9">
        <v>80</v>
      </c>
      <c r="I6516" s="9" t="s">
        <v>337</v>
      </c>
      <c r="J6516" s="9" t="s">
        <v>338</v>
      </c>
      <c r="K6516" s="10">
        <v>9.1809999999999992</v>
      </c>
      <c r="L6516" s="10">
        <v>99.781999999999996</v>
      </c>
    </row>
    <row r="6517" spans="1:12">
      <c r="A6517" s="9">
        <v>4</v>
      </c>
      <c r="B6517" s="9">
        <v>800704</v>
      </c>
      <c r="C6517" s="9" t="s">
        <v>12000</v>
      </c>
      <c r="D6517" s="9" t="s">
        <v>12001</v>
      </c>
      <c r="E6517" s="9">
        <v>8007</v>
      </c>
      <c r="F6517" s="9" t="s">
        <v>3908</v>
      </c>
      <c r="G6517" s="9" t="s">
        <v>3909</v>
      </c>
      <c r="H6517" s="9">
        <v>80</v>
      </c>
      <c r="I6517" s="9" t="s">
        <v>337</v>
      </c>
      <c r="J6517" s="9" t="s">
        <v>338</v>
      </c>
      <c r="K6517" s="10">
        <v>7.952</v>
      </c>
      <c r="L6517" s="10">
        <v>100.10299999999999</v>
      </c>
    </row>
    <row r="6518" spans="1:12">
      <c r="A6518" s="9">
        <v>4</v>
      </c>
      <c r="B6518" s="9">
        <v>802201</v>
      </c>
      <c r="C6518" s="9" t="s">
        <v>12045</v>
      </c>
      <c r="D6518" s="9" t="s">
        <v>6553</v>
      </c>
      <c r="E6518" s="9">
        <v>8022</v>
      </c>
      <c r="F6518" s="9" t="s">
        <v>6552</v>
      </c>
      <c r="G6518" s="9" t="s">
        <v>6553</v>
      </c>
      <c r="H6518" s="9">
        <v>80</v>
      </c>
      <c r="I6518" s="9" t="s">
        <v>337</v>
      </c>
      <c r="J6518" s="9" t="s">
        <v>338</v>
      </c>
      <c r="K6518" s="10">
        <v>8.3360000000000003</v>
      </c>
      <c r="L6518" s="10">
        <v>99.638000000000005</v>
      </c>
    </row>
    <row r="6519" spans="1:12">
      <c r="A6519" s="9">
        <v>4</v>
      </c>
      <c r="B6519" s="9">
        <v>800503</v>
      </c>
      <c r="C6519" s="9" t="s">
        <v>4769</v>
      </c>
      <c r="D6519" s="9" t="s">
        <v>4770</v>
      </c>
      <c r="E6519" s="9">
        <v>8005</v>
      </c>
      <c r="F6519" s="9" t="s">
        <v>6543</v>
      </c>
      <c r="G6519" s="9" t="s">
        <v>6544</v>
      </c>
      <c r="H6519" s="9">
        <v>80</v>
      </c>
      <c r="I6519" s="9" t="s">
        <v>337</v>
      </c>
      <c r="J6519" s="9" t="s">
        <v>338</v>
      </c>
      <c r="K6519" s="10">
        <v>8.6340000000000003</v>
      </c>
      <c r="L6519" s="10">
        <v>99.614999999999995</v>
      </c>
    </row>
    <row r="6520" spans="1:12">
      <c r="A6520" s="9">
        <v>4</v>
      </c>
      <c r="B6520" s="9">
        <v>802102</v>
      </c>
      <c r="C6520" s="9" t="s">
        <v>12620</v>
      </c>
      <c r="D6520" s="9" t="s">
        <v>12621</v>
      </c>
      <c r="E6520" s="9">
        <v>8021</v>
      </c>
      <c r="F6520" s="9" t="s">
        <v>8278</v>
      </c>
      <c r="G6520" s="9" t="s">
        <v>8279</v>
      </c>
      <c r="H6520" s="9">
        <v>80</v>
      </c>
      <c r="I6520" s="9" t="s">
        <v>337</v>
      </c>
      <c r="J6520" s="9" t="s">
        <v>338</v>
      </c>
      <c r="K6520" s="10">
        <v>8.8040000000000003</v>
      </c>
      <c r="L6520" s="10">
        <v>99.635000000000005</v>
      </c>
    </row>
    <row r="6521" spans="1:12">
      <c r="A6521" s="9">
        <v>4</v>
      </c>
      <c r="B6521" s="9">
        <v>810106</v>
      </c>
      <c r="C6521" s="9" t="s">
        <v>181</v>
      </c>
      <c r="D6521" s="9" t="s">
        <v>182</v>
      </c>
      <c r="E6521" s="9">
        <v>8101</v>
      </c>
      <c r="F6521" s="9" t="s">
        <v>183</v>
      </c>
      <c r="G6521" s="9" t="s">
        <v>184</v>
      </c>
      <c r="H6521" s="9">
        <v>81</v>
      </c>
      <c r="I6521" s="9" t="s">
        <v>185</v>
      </c>
      <c r="J6521" s="9" t="s">
        <v>186</v>
      </c>
      <c r="K6521" s="10">
        <v>8.0489999999999995</v>
      </c>
      <c r="L6521" s="10">
        <v>98.676000000000002</v>
      </c>
    </row>
    <row r="6522" spans="1:12">
      <c r="A6522" s="9">
        <v>4</v>
      </c>
      <c r="B6522" s="9">
        <v>810505</v>
      </c>
      <c r="C6522" s="9" t="s">
        <v>194</v>
      </c>
      <c r="D6522" s="9" t="s">
        <v>195</v>
      </c>
      <c r="E6522" s="9">
        <v>8105</v>
      </c>
      <c r="F6522" s="9" t="s">
        <v>196</v>
      </c>
      <c r="G6522" s="9" t="s">
        <v>197</v>
      </c>
      <c r="H6522" s="9">
        <v>81</v>
      </c>
      <c r="I6522" s="9" t="s">
        <v>185</v>
      </c>
      <c r="J6522" s="9" t="s">
        <v>186</v>
      </c>
      <c r="K6522" s="10">
        <v>8.2110000000000003</v>
      </c>
      <c r="L6522" s="10">
        <v>98.686999999999998</v>
      </c>
    </row>
    <row r="6523" spans="1:12">
      <c r="A6523" s="9">
        <v>4</v>
      </c>
      <c r="B6523" s="9">
        <v>810505</v>
      </c>
      <c r="C6523" s="9" t="s">
        <v>194</v>
      </c>
      <c r="D6523" s="9" t="s">
        <v>195</v>
      </c>
      <c r="E6523" s="9">
        <v>8105</v>
      </c>
      <c r="F6523" s="9" t="s">
        <v>196</v>
      </c>
      <c r="G6523" s="9" t="s">
        <v>197</v>
      </c>
      <c r="H6523" s="9">
        <v>81</v>
      </c>
      <c r="I6523" s="9" t="s">
        <v>185</v>
      </c>
      <c r="J6523" s="9" t="s">
        <v>186</v>
      </c>
      <c r="K6523" s="10">
        <v>8.2080000000000002</v>
      </c>
      <c r="L6523" s="10">
        <v>98.691000000000003</v>
      </c>
    </row>
    <row r="6524" spans="1:12">
      <c r="A6524" s="9">
        <v>4</v>
      </c>
      <c r="B6524" s="9">
        <v>810505</v>
      </c>
      <c r="C6524" s="9" t="s">
        <v>194</v>
      </c>
      <c r="D6524" s="9" t="s">
        <v>195</v>
      </c>
      <c r="E6524" s="9">
        <v>8105</v>
      </c>
      <c r="F6524" s="9" t="s">
        <v>196</v>
      </c>
      <c r="G6524" s="9" t="s">
        <v>197</v>
      </c>
      <c r="H6524" s="9">
        <v>81</v>
      </c>
      <c r="I6524" s="9" t="s">
        <v>185</v>
      </c>
      <c r="J6524" s="9" t="s">
        <v>186</v>
      </c>
      <c r="K6524" s="10">
        <v>8.3019999999999996</v>
      </c>
      <c r="L6524" s="10">
        <v>98.697999999999993</v>
      </c>
    </row>
    <row r="6525" spans="1:12">
      <c r="A6525" s="9">
        <v>4</v>
      </c>
      <c r="B6525" s="9">
        <v>810505</v>
      </c>
      <c r="C6525" s="9" t="s">
        <v>194</v>
      </c>
      <c r="D6525" s="9" t="s">
        <v>195</v>
      </c>
      <c r="E6525" s="9">
        <v>8105</v>
      </c>
      <c r="F6525" s="9" t="s">
        <v>196</v>
      </c>
      <c r="G6525" s="9" t="s">
        <v>197</v>
      </c>
      <c r="H6525" s="9">
        <v>81</v>
      </c>
      <c r="I6525" s="9" t="s">
        <v>185</v>
      </c>
      <c r="J6525" s="9" t="s">
        <v>186</v>
      </c>
      <c r="K6525" s="10">
        <v>8.2040000000000006</v>
      </c>
      <c r="L6525" s="10">
        <v>98.69</v>
      </c>
    </row>
    <row r="6526" spans="1:12">
      <c r="A6526" s="9">
        <v>4</v>
      </c>
      <c r="B6526" s="9">
        <v>810106</v>
      </c>
      <c r="C6526" s="9" t="s">
        <v>181</v>
      </c>
      <c r="D6526" s="9" t="s">
        <v>182</v>
      </c>
      <c r="E6526" s="9">
        <v>8101</v>
      </c>
      <c r="F6526" s="9" t="s">
        <v>183</v>
      </c>
      <c r="G6526" s="9" t="s">
        <v>184</v>
      </c>
      <c r="H6526" s="9">
        <v>81</v>
      </c>
      <c r="I6526" s="9" t="s">
        <v>185</v>
      </c>
      <c r="J6526" s="9" t="s">
        <v>186</v>
      </c>
      <c r="K6526" s="10">
        <v>8.1440000000000001</v>
      </c>
      <c r="L6526" s="10">
        <v>98.716999999999999</v>
      </c>
    </row>
    <row r="6527" spans="1:12">
      <c r="A6527" s="9">
        <v>4</v>
      </c>
      <c r="B6527" s="9">
        <v>810502</v>
      </c>
      <c r="C6527" s="9" t="s">
        <v>206</v>
      </c>
      <c r="D6527" s="9" t="s">
        <v>207</v>
      </c>
      <c r="E6527" s="9">
        <v>8105</v>
      </c>
      <c r="F6527" s="9" t="s">
        <v>196</v>
      </c>
      <c r="G6527" s="9" t="s">
        <v>197</v>
      </c>
      <c r="H6527" s="9">
        <v>81</v>
      </c>
      <c r="I6527" s="9" t="s">
        <v>185</v>
      </c>
      <c r="J6527" s="9" t="s">
        <v>186</v>
      </c>
      <c r="K6527" s="10">
        <v>8.2919999999999998</v>
      </c>
      <c r="L6527" s="10">
        <v>98.616</v>
      </c>
    </row>
    <row r="6528" spans="1:12">
      <c r="A6528" s="9">
        <v>4</v>
      </c>
      <c r="B6528" s="9">
        <v>810105</v>
      </c>
      <c r="C6528" s="9" t="s">
        <v>208</v>
      </c>
      <c r="D6528" s="9" t="s">
        <v>209</v>
      </c>
      <c r="E6528" s="9">
        <v>8101</v>
      </c>
      <c r="F6528" s="9" t="s">
        <v>183</v>
      </c>
      <c r="G6528" s="9" t="s">
        <v>184</v>
      </c>
      <c r="H6528" s="9">
        <v>81</v>
      </c>
      <c r="I6528" s="9" t="s">
        <v>185</v>
      </c>
      <c r="J6528" s="9" t="s">
        <v>186</v>
      </c>
      <c r="K6528" s="10">
        <v>8.2100000000000009</v>
      </c>
      <c r="L6528" s="10">
        <v>98.728999999999999</v>
      </c>
    </row>
    <row r="6529" spans="1:12">
      <c r="A6529" s="9">
        <v>4</v>
      </c>
      <c r="B6529" s="9">
        <v>810505</v>
      </c>
      <c r="C6529" s="9" t="s">
        <v>194</v>
      </c>
      <c r="D6529" s="9" t="s">
        <v>195</v>
      </c>
      <c r="E6529" s="9">
        <v>8105</v>
      </c>
      <c r="F6529" s="9" t="s">
        <v>196</v>
      </c>
      <c r="G6529" s="9" t="s">
        <v>197</v>
      </c>
      <c r="H6529" s="9">
        <v>81</v>
      </c>
      <c r="I6529" s="9" t="s">
        <v>185</v>
      </c>
      <c r="J6529" s="9" t="s">
        <v>186</v>
      </c>
      <c r="K6529" s="10">
        <v>8.2379999999999995</v>
      </c>
      <c r="L6529" s="10">
        <v>98.707999999999998</v>
      </c>
    </row>
    <row r="6530" spans="1:12">
      <c r="A6530" s="9">
        <v>4</v>
      </c>
      <c r="B6530" s="9">
        <v>810106</v>
      </c>
      <c r="C6530" s="9" t="s">
        <v>181</v>
      </c>
      <c r="D6530" s="9" t="s">
        <v>182</v>
      </c>
      <c r="E6530" s="9">
        <v>8101</v>
      </c>
      <c r="F6530" s="9" t="s">
        <v>183</v>
      </c>
      <c r="G6530" s="9" t="s">
        <v>184</v>
      </c>
      <c r="H6530" s="9">
        <v>81</v>
      </c>
      <c r="I6530" s="9" t="s">
        <v>185</v>
      </c>
      <c r="J6530" s="9" t="s">
        <v>186</v>
      </c>
      <c r="K6530" s="10">
        <v>8.1760000000000002</v>
      </c>
      <c r="L6530" s="10">
        <v>98.734999999999999</v>
      </c>
    </row>
    <row r="6531" spans="1:12">
      <c r="A6531" s="9">
        <v>4</v>
      </c>
      <c r="B6531" s="9">
        <v>810106</v>
      </c>
      <c r="C6531" s="9" t="s">
        <v>181</v>
      </c>
      <c r="D6531" s="9" t="s">
        <v>182</v>
      </c>
      <c r="E6531" s="9">
        <v>8101</v>
      </c>
      <c r="F6531" s="9" t="s">
        <v>183</v>
      </c>
      <c r="G6531" s="9" t="s">
        <v>184</v>
      </c>
      <c r="H6531" s="9">
        <v>81</v>
      </c>
      <c r="I6531" s="9" t="s">
        <v>185</v>
      </c>
      <c r="J6531" s="9" t="s">
        <v>186</v>
      </c>
      <c r="K6531" s="10">
        <v>8.1039999999999992</v>
      </c>
      <c r="L6531" s="10">
        <v>98.682000000000002</v>
      </c>
    </row>
    <row r="6532" spans="1:12">
      <c r="A6532" s="9">
        <v>4</v>
      </c>
      <c r="B6532" s="9">
        <v>810106</v>
      </c>
      <c r="C6532" s="9" t="s">
        <v>181</v>
      </c>
      <c r="D6532" s="9" t="s">
        <v>182</v>
      </c>
      <c r="E6532" s="9">
        <v>8101</v>
      </c>
      <c r="F6532" s="9" t="s">
        <v>183</v>
      </c>
      <c r="G6532" s="9" t="s">
        <v>184</v>
      </c>
      <c r="H6532" s="9">
        <v>81</v>
      </c>
      <c r="I6532" s="9" t="s">
        <v>185</v>
      </c>
      <c r="J6532" s="9" t="s">
        <v>186</v>
      </c>
      <c r="K6532" s="10">
        <v>8.1289999999999996</v>
      </c>
      <c r="L6532" s="10">
        <v>98.685000000000002</v>
      </c>
    </row>
    <row r="6533" spans="1:12">
      <c r="A6533" s="9">
        <v>4</v>
      </c>
      <c r="B6533" s="9">
        <v>810302</v>
      </c>
      <c r="C6533" s="9" t="s">
        <v>226</v>
      </c>
      <c r="D6533" s="9" t="s">
        <v>227</v>
      </c>
      <c r="E6533" s="9">
        <v>8103</v>
      </c>
      <c r="F6533" s="9" t="s">
        <v>228</v>
      </c>
      <c r="G6533" s="9" t="s">
        <v>229</v>
      </c>
      <c r="H6533" s="9">
        <v>81</v>
      </c>
      <c r="I6533" s="9" t="s">
        <v>185</v>
      </c>
      <c r="J6533" s="9" t="s">
        <v>186</v>
      </c>
      <c r="K6533" s="10">
        <v>7.5759999999999996</v>
      </c>
      <c r="L6533" s="10">
        <v>99.141999999999996</v>
      </c>
    </row>
    <row r="6534" spans="1:12">
      <c r="A6534" s="9">
        <v>4</v>
      </c>
      <c r="B6534" s="9">
        <v>810505</v>
      </c>
      <c r="C6534" s="9" t="s">
        <v>194</v>
      </c>
      <c r="D6534" s="9" t="s">
        <v>195</v>
      </c>
      <c r="E6534" s="9">
        <v>8105</v>
      </c>
      <c r="F6534" s="9" t="s">
        <v>196</v>
      </c>
      <c r="G6534" s="9" t="s">
        <v>197</v>
      </c>
      <c r="H6534" s="9">
        <v>81</v>
      </c>
      <c r="I6534" s="9" t="s">
        <v>185</v>
      </c>
      <c r="J6534" s="9" t="s">
        <v>186</v>
      </c>
      <c r="K6534" s="10">
        <v>8.2460000000000004</v>
      </c>
      <c r="L6534" s="10">
        <v>98.703999999999994</v>
      </c>
    </row>
    <row r="6535" spans="1:12">
      <c r="A6535" s="9">
        <v>4</v>
      </c>
      <c r="B6535" s="9">
        <v>810116</v>
      </c>
      <c r="C6535" s="9" t="s">
        <v>230</v>
      </c>
      <c r="D6535" s="9" t="s">
        <v>231</v>
      </c>
      <c r="E6535" s="9">
        <v>8101</v>
      </c>
      <c r="F6535" s="9" t="s">
        <v>183</v>
      </c>
      <c r="G6535" s="9" t="s">
        <v>184</v>
      </c>
      <c r="H6535" s="9">
        <v>81</v>
      </c>
      <c r="I6535" s="9" t="s">
        <v>185</v>
      </c>
      <c r="J6535" s="9" t="s">
        <v>186</v>
      </c>
      <c r="K6535" s="10">
        <v>7.6159999999999997</v>
      </c>
      <c r="L6535" s="10">
        <v>98.863</v>
      </c>
    </row>
    <row r="6536" spans="1:12">
      <c r="A6536" s="9">
        <v>4</v>
      </c>
      <c r="B6536" s="9">
        <v>810106</v>
      </c>
      <c r="C6536" s="9" t="s">
        <v>181</v>
      </c>
      <c r="D6536" s="9" t="s">
        <v>182</v>
      </c>
      <c r="E6536" s="9">
        <v>8101</v>
      </c>
      <c r="F6536" s="9" t="s">
        <v>183</v>
      </c>
      <c r="G6536" s="9" t="s">
        <v>184</v>
      </c>
      <c r="H6536" s="9">
        <v>81</v>
      </c>
      <c r="I6536" s="9" t="s">
        <v>185</v>
      </c>
      <c r="J6536" s="9" t="s">
        <v>186</v>
      </c>
      <c r="K6536" s="10">
        <v>8.1129999999999995</v>
      </c>
      <c r="L6536" s="10">
        <v>98.706999999999994</v>
      </c>
    </row>
    <row r="6537" spans="1:12">
      <c r="A6537" s="9">
        <v>4</v>
      </c>
      <c r="B6537" s="9">
        <v>810302</v>
      </c>
      <c r="C6537" s="9" t="s">
        <v>226</v>
      </c>
      <c r="D6537" s="9" t="s">
        <v>227</v>
      </c>
      <c r="E6537" s="9">
        <v>8103</v>
      </c>
      <c r="F6537" s="9" t="s">
        <v>228</v>
      </c>
      <c r="G6537" s="9" t="s">
        <v>229</v>
      </c>
      <c r="H6537" s="9">
        <v>81</v>
      </c>
      <c r="I6537" s="9" t="s">
        <v>185</v>
      </c>
      <c r="J6537" s="9" t="s">
        <v>186</v>
      </c>
      <c r="K6537" s="10">
        <v>7.5609999999999999</v>
      </c>
      <c r="L6537" s="10">
        <v>99.144000000000005</v>
      </c>
    </row>
    <row r="6538" spans="1:12">
      <c r="A6538" s="9">
        <v>4</v>
      </c>
      <c r="B6538" s="9">
        <v>810106</v>
      </c>
      <c r="C6538" s="9" t="s">
        <v>181</v>
      </c>
      <c r="D6538" s="9" t="s">
        <v>182</v>
      </c>
      <c r="E6538" s="9">
        <v>8101</v>
      </c>
      <c r="F6538" s="9" t="s">
        <v>183</v>
      </c>
      <c r="G6538" s="9" t="s">
        <v>184</v>
      </c>
      <c r="H6538" s="9">
        <v>81</v>
      </c>
      <c r="I6538" s="9" t="s">
        <v>185</v>
      </c>
      <c r="J6538" s="9" t="s">
        <v>186</v>
      </c>
      <c r="K6538" s="10">
        <v>8.1240000000000006</v>
      </c>
      <c r="L6538" s="10">
        <v>98.668999999999997</v>
      </c>
    </row>
    <row r="6539" spans="1:12">
      <c r="A6539" s="9">
        <v>4</v>
      </c>
      <c r="B6539" s="9">
        <v>810106</v>
      </c>
      <c r="C6539" s="9" t="s">
        <v>181</v>
      </c>
      <c r="D6539" s="9" t="s">
        <v>182</v>
      </c>
      <c r="E6539" s="9">
        <v>8101</v>
      </c>
      <c r="F6539" s="9" t="s">
        <v>183</v>
      </c>
      <c r="G6539" s="9" t="s">
        <v>184</v>
      </c>
      <c r="H6539" s="9">
        <v>81</v>
      </c>
      <c r="I6539" s="9" t="s">
        <v>185</v>
      </c>
      <c r="J6539" s="9" t="s">
        <v>186</v>
      </c>
      <c r="K6539" s="10">
        <v>8.1069999999999993</v>
      </c>
      <c r="L6539" s="10">
        <v>98.688000000000002</v>
      </c>
    </row>
    <row r="6540" spans="1:12">
      <c r="A6540" s="9">
        <v>4</v>
      </c>
      <c r="B6540" s="9">
        <v>810105</v>
      </c>
      <c r="C6540" s="9" t="s">
        <v>208</v>
      </c>
      <c r="D6540" s="9" t="s">
        <v>209</v>
      </c>
      <c r="E6540" s="9">
        <v>8101</v>
      </c>
      <c r="F6540" s="9" t="s">
        <v>183</v>
      </c>
      <c r="G6540" s="9" t="s">
        <v>184</v>
      </c>
      <c r="H6540" s="9">
        <v>81</v>
      </c>
      <c r="I6540" s="9" t="s">
        <v>185</v>
      </c>
      <c r="J6540" s="9" t="s">
        <v>186</v>
      </c>
      <c r="K6540" s="10">
        <v>8.2170000000000005</v>
      </c>
      <c r="L6540" s="10">
        <v>98.724999999999994</v>
      </c>
    </row>
    <row r="6541" spans="1:12">
      <c r="A6541" s="9">
        <v>4</v>
      </c>
      <c r="B6541" s="9">
        <v>810116</v>
      </c>
      <c r="C6541" s="9" t="s">
        <v>230</v>
      </c>
      <c r="D6541" s="9" t="s">
        <v>231</v>
      </c>
      <c r="E6541" s="9">
        <v>8101</v>
      </c>
      <c r="F6541" s="9" t="s">
        <v>183</v>
      </c>
      <c r="G6541" s="9" t="s">
        <v>184</v>
      </c>
      <c r="H6541" s="9">
        <v>81</v>
      </c>
      <c r="I6541" s="9" t="s">
        <v>185</v>
      </c>
      <c r="J6541" s="9" t="s">
        <v>186</v>
      </c>
      <c r="K6541" s="10">
        <v>7.8209999999999997</v>
      </c>
      <c r="L6541" s="10">
        <v>98.774000000000001</v>
      </c>
    </row>
    <row r="6542" spans="1:12">
      <c r="A6542" s="9">
        <v>4</v>
      </c>
      <c r="B6542" s="9">
        <v>810802</v>
      </c>
      <c r="C6542" s="9" t="s">
        <v>260</v>
      </c>
      <c r="D6542" s="9" t="s">
        <v>261</v>
      </c>
      <c r="E6542" s="9">
        <v>8108</v>
      </c>
      <c r="F6542" s="9" t="s">
        <v>262</v>
      </c>
      <c r="G6542" s="9" t="s">
        <v>263</v>
      </c>
      <c r="H6542" s="9">
        <v>81</v>
      </c>
      <c r="I6542" s="9" t="s">
        <v>185</v>
      </c>
      <c r="J6542" s="9" t="s">
        <v>186</v>
      </c>
      <c r="K6542" s="10">
        <v>7.8010000000000002</v>
      </c>
      <c r="L6542" s="10">
        <v>98.995000000000005</v>
      </c>
    </row>
    <row r="6543" spans="1:12">
      <c r="A6543" s="9">
        <v>4</v>
      </c>
      <c r="B6543" s="9">
        <v>810802</v>
      </c>
      <c r="C6543" s="9" t="s">
        <v>260</v>
      </c>
      <c r="D6543" s="9" t="s">
        <v>261</v>
      </c>
      <c r="E6543" s="9">
        <v>8108</v>
      </c>
      <c r="F6543" s="9" t="s">
        <v>262</v>
      </c>
      <c r="G6543" s="9" t="s">
        <v>263</v>
      </c>
      <c r="H6543" s="9">
        <v>81</v>
      </c>
      <c r="I6543" s="9" t="s">
        <v>185</v>
      </c>
      <c r="J6543" s="9" t="s">
        <v>186</v>
      </c>
      <c r="K6543" s="10">
        <v>7.8689999999999998</v>
      </c>
      <c r="L6543" s="10">
        <v>99.043999999999997</v>
      </c>
    </row>
    <row r="6544" spans="1:12">
      <c r="A6544" s="9">
        <v>4</v>
      </c>
      <c r="B6544" s="9">
        <v>810802</v>
      </c>
      <c r="C6544" s="9" t="s">
        <v>260</v>
      </c>
      <c r="D6544" s="9" t="s">
        <v>261</v>
      </c>
      <c r="E6544" s="9">
        <v>8108</v>
      </c>
      <c r="F6544" s="9" t="s">
        <v>262</v>
      </c>
      <c r="G6544" s="9" t="s">
        <v>263</v>
      </c>
      <c r="H6544" s="9">
        <v>81</v>
      </c>
      <c r="I6544" s="9" t="s">
        <v>185</v>
      </c>
      <c r="J6544" s="9" t="s">
        <v>186</v>
      </c>
      <c r="K6544" s="10">
        <v>7.8079999999999998</v>
      </c>
      <c r="L6544" s="10">
        <v>98.991</v>
      </c>
    </row>
    <row r="6545" spans="1:12">
      <c r="A6545" s="9">
        <v>4</v>
      </c>
      <c r="B6545" s="9">
        <v>810106</v>
      </c>
      <c r="C6545" s="9" t="s">
        <v>181</v>
      </c>
      <c r="D6545" s="9" t="s">
        <v>182</v>
      </c>
      <c r="E6545" s="9">
        <v>8101</v>
      </c>
      <c r="F6545" s="9" t="s">
        <v>183</v>
      </c>
      <c r="G6545" s="9" t="s">
        <v>184</v>
      </c>
      <c r="H6545" s="9">
        <v>81</v>
      </c>
      <c r="I6545" s="9" t="s">
        <v>185</v>
      </c>
      <c r="J6545" s="9" t="s">
        <v>186</v>
      </c>
      <c r="K6545" s="10">
        <v>8.1059999999999999</v>
      </c>
      <c r="L6545" s="10">
        <v>98.706999999999994</v>
      </c>
    </row>
    <row r="6546" spans="1:12">
      <c r="A6546" s="9">
        <v>4</v>
      </c>
      <c r="B6546" s="9">
        <v>810116</v>
      </c>
      <c r="C6546" s="9" t="s">
        <v>230</v>
      </c>
      <c r="D6546" s="9" t="s">
        <v>231</v>
      </c>
      <c r="E6546" s="9">
        <v>8101</v>
      </c>
      <c r="F6546" s="9" t="s">
        <v>183</v>
      </c>
      <c r="G6546" s="9" t="s">
        <v>184</v>
      </c>
      <c r="H6546" s="9">
        <v>81</v>
      </c>
      <c r="I6546" s="9" t="s">
        <v>185</v>
      </c>
      <c r="J6546" s="9" t="s">
        <v>186</v>
      </c>
      <c r="K6546" s="10">
        <v>7.8170000000000002</v>
      </c>
      <c r="L6546" s="10">
        <v>98.795000000000002</v>
      </c>
    </row>
    <row r="6547" spans="1:12">
      <c r="A6547" s="9">
        <v>4</v>
      </c>
      <c r="B6547" s="9">
        <v>810802</v>
      </c>
      <c r="C6547" s="9" t="s">
        <v>260</v>
      </c>
      <c r="D6547" s="9" t="s">
        <v>261</v>
      </c>
      <c r="E6547" s="9">
        <v>8108</v>
      </c>
      <c r="F6547" s="9" t="s">
        <v>262</v>
      </c>
      <c r="G6547" s="9" t="s">
        <v>263</v>
      </c>
      <c r="H6547" s="9">
        <v>81</v>
      </c>
      <c r="I6547" s="9" t="s">
        <v>185</v>
      </c>
      <c r="J6547" s="9" t="s">
        <v>186</v>
      </c>
      <c r="K6547" s="10">
        <v>7.8789999999999996</v>
      </c>
      <c r="L6547" s="10">
        <v>99.046000000000006</v>
      </c>
    </row>
    <row r="6548" spans="1:12">
      <c r="A6548" s="9">
        <v>4</v>
      </c>
      <c r="B6548" s="9">
        <v>810106</v>
      </c>
      <c r="C6548" s="9" t="s">
        <v>181</v>
      </c>
      <c r="D6548" s="9" t="s">
        <v>182</v>
      </c>
      <c r="E6548" s="9">
        <v>8101</v>
      </c>
      <c r="F6548" s="9" t="s">
        <v>183</v>
      </c>
      <c r="G6548" s="9" t="s">
        <v>184</v>
      </c>
      <c r="H6548" s="9">
        <v>81</v>
      </c>
      <c r="I6548" s="9" t="s">
        <v>185</v>
      </c>
      <c r="J6548" s="9" t="s">
        <v>186</v>
      </c>
      <c r="K6548" s="10">
        <v>8.1199999999999992</v>
      </c>
      <c r="L6548" s="10">
        <v>98.677999999999997</v>
      </c>
    </row>
    <row r="6549" spans="1:12">
      <c r="A6549" s="9">
        <v>4</v>
      </c>
      <c r="B6549" s="9">
        <v>810505</v>
      </c>
      <c r="C6549" s="9" t="s">
        <v>194</v>
      </c>
      <c r="D6549" s="9" t="s">
        <v>195</v>
      </c>
      <c r="E6549" s="9">
        <v>8105</v>
      </c>
      <c r="F6549" s="9" t="s">
        <v>196</v>
      </c>
      <c r="G6549" s="9" t="s">
        <v>197</v>
      </c>
      <c r="H6549" s="9">
        <v>81</v>
      </c>
      <c r="I6549" s="9" t="s">
        <v>185</v>
      </c>
      <c r="J6549" s="9" t="s">
        <v>186</v>
      </c>
      <c r="K6549" s="10">
        <v>8.2970000000000006</v>
      </c>
      <c r="L6549" s="10">
        <v>98.694000000000003</v>
      </c>
    </row>
    <row r="6550" spans="1:12">
      <c r="A6550" s="9">
        <v>4</v>
      </c>
      <c r="B6550" s="9">
        <v>810303</v>
      </c>
      <c r="C6550" s="9" t="s">
        <v>276</v>
      </c>
      <c r="D6550" s="9" t="s">
        <v>277</v>
      </c>
      <c r="E6550" s="9">
        <v>8103</v>
      </c>
      <c r="F6550" s="9" t="s">
        <v>228</v>
      </c>
      <c r="G6550" s="9" t="s">
        <v>229</v>
      </c>
      <c r="H6550" s="9">
        <v>81</v>
      </c>
      <c r="I6550" s="9" t="s">
        <v>185</v>
      </c>
      <c r="J6550" s="9" t="s">
        <v>186</v>
      </c>
      <c r="K6550" s="10">
        <v>7.7460000000000004</v>
      </c>
      <c r="L6550" s="10">
        <v>99.126000000000005</v>
      </c>
    </row>
    <row r="6551" spans="1:12">
      <c r="A6551" s="9">
        <v>4</v>
      </c>
      <c r="B6551" s="9">
        <v>810802</v>
      </c>
      <c r="C6551" s="9" t="s">
        <v>260</v>
      </c>
      <c r="D6551" s="9" t="s">
        <v>261</v>
      </c>
      <c r="E6551" s="9">
        <v>8108</v>
      </c>
      <c r="F6551" s="9" t="s">
        <v>262</v>
      </c>
      <c r="G6551" s="9" t="s">
        <v>263</v>
      </c>
      <c r="H6551" s="9">
        <v>81</v>
      </c>
      <c r="I6551" s="9" t="s">
        <v>185</v>
      </c>
      <c r="J6551" s="9" t="s">
        <v>186</v>
      </c>
      <c r="K6551" s="10">
        <v>7.8470000000000004</v>
      </c>
      <c r="L6551" s="10">
        <v>98.983000000000004</v>
      </c>
    </row>
    <row r="6552" spans="1:12">
      <c r="A6552" s="9">
        <v>4</v>
      </c>
      <c r="B6552" s="9">
        <v>810304</v>
      </c>
      <c r="C6552" s="9" t="s">
        <v>282</v>
      </c>
      <c r="D6552" s="9" t="s">
        <v>283</v>
      </c>
      <c r="E6552" s="9">
        <v>8103</v>
      </c>
      <c r="F6552" s="9" t="s">
        <v>228</v>
      </c>
      <c r="G6552" s="9" t="s">
        <v>229</v>
      </c>
      <c r="H6552" s="9">
        <v>81</v>
      </c>
      <c r="I6552" s="9" t="s">
        <v>185</v>
      </c>
      <c r="J6552" s="9" t="s">
        <v>186</v>
      </c>
      <c r="K6552" s="10">
        <v>7.8550000000000004</v>
      </c>
      <c r="L6552" s="10">
        <v>99.052999999999997</v>
      </c>
    </row>
    <row r="6553" spans="1:12">
      <c r="A6553" s="9">
        <v>4</v>
      </c>
      <c r="B6553" s="9">
        <v>810301</v>
      </c>
      <c r="C6553" s="9" t="s">
        <v>284</v>
      </c>
      <c r="D6553" s="9" t="s">
        <v>285</v>
      </c>
      <c r="E6553" s="9">
        <v>8103</v>
      </c>
      <c r="F6553" s="9" t="s">
        <v>228</v>
      </c>
      <c r="G6553" s="9" t="s">
        <v>229</v>
      </c>
      <c r="H6553" s="9">
        <v>81</v>
      </c>
      <c r="I6553" s="9" t="s">
        <v>185</v>
      </c>
      <c r="J6553" s="9" t="s">
        <v>186</v>
      </c>
      <c r="K6553" s="10">
        <v>7.4960000000000004</v>
      </c>
      <c r="L6553" s="10">
        <v>99.12</v>
      </c>
    </row>
    <row r="6554" spans="1:12">
      <c r="A6554" s="9">
        <v>4</v>
      </c>
      <c r="B6554" s="9">
        <v>810105</v>
      </c>
      <c r="C6554" s="9" t="s">
        <v>208</v>
      </c>
      <c r="D6554" s="9" t="s">
        <v>209</v>
      </c>
      <c r="E6554" s="9">
        <v>8101</v>
      </c>
      <c r="F6554" s="9" t="s">
        <v>183</v>
      </c>
      <c r="G6554" s="9" t="s">
        <v>184</v>
      </c>
      <c r="H6554" s="9">
        <v>81</v>
      </c>
      <c r="I6554" s="9" t="s">
        <v>185</v>
      </c>
      <c r="J6554" s="9" t="s">
        <v>186</v>
      </c>
      <c r="K6554" s="10">
        <v>8.2170000000000005</v>
      </c>
      <c r="L6554" s="10">
        <v>98.73</v>
      </c>
    </row>
    <row r="6555" spans="1:12">
      <c r="A6555" s="9">
        <v>4</v>
      </c>
      <c r="B6555" s="9">
        <v>810106</v>
      </c>
      <c r="C6555" s="9" t="s">
        <v>181</v>
      </c>
      <c r="D6555" s="9" t="s">
        <v>182</v>
      </c>
      <c r="E6555" s="9">
        <v>8101</v>
      </c>
      <c r="F6555" s="9" t="s">
        <v>183</v>
      </c>
      <c r="G6555" s="9" t="s">
        <v>184</v>
      </c>
      <c r="H6555" s="9">
        <v>81</v>
      </c>
      <c r="I6555" s="9" t="s">
        <v>185</v>
      </c>
      <c r="J6555" s="9" t="s">
        <v>186</v>
      </c>
      <c r="K6555" s="10">
        <v>8.1010000000000009</v>
      </c>
      <c r="L6555" s="10">
        <v>98.69</v>
      </c>
    </row>
    <row r="6556" spans="1:12">
      <c r="A6556" s="9">
        <v>4</v>
      </c>
      <c r="B6556" s="9">
        <v>810505</v>
      </c>
      <c r="C6556" s="9" t="s">
        <v>194</v>
      </c>
      <c r="D6556" s="9" t="s">
        <v>195</v>
      </c>
      <c r="E6556" s="9">
        <v>8105</v>
      </c>
      <c r="F6556" s="9" t="s">
        <v>196</v>
      </c>
      <c r="G6556" s="9" t="s">
        <v>197</v>
      </c>
      <c r="H6556" s="9">
        <v>81</v>
      </c>
      <c r="I6556" s="9" t="s">
        <v>185</v>
      </c>
      <c r="J6556" s="9" t="s">
        <v>186</v>
      </c>
      <c r="K6556" s="10">
        <v>8.2940000000000005</v>
      </c>
      <c r="L6556" s="10">
        <v>98.698999999999998</v>
      </c>
    </row>
    <row r="6557" spans="1:12">
      <c r="A6557" s="9">
        <v>4</v>
      </c>
      <c r="B6557" s="9">
        <v>810302</v>
      </c>
      <c r="C6557" s="9" t="s">
        <v>226</v>
      </c>
      <c r="D6557" s="9" t="s">
        <v>227</v>
      </c>
      <c r="E6557" s="9">
        <v>8103</v>
      </c>
      <c r="F6557" s="9" t="s">
        <v>228</v>
      </c>
      <c r="G6557" s="9" t="s">
        <v>229</v>
      </c>
      <c r="H6557" s="9">
        <v>81</v>
      </c>
      <c r="I6557" s="9" t="s">
        <v>185</v>
      </c>
      <c r="J6557" s="9" t="s">
        <v>186</v>
      </c>
      <c r="K6557" s="10">
        <v>7.6130000000000004</v>
      </c>
      <c r="L6557" s="10">
        <v>99.149000000000001</v>
      </c>
    </row>
    <row r="6558" spans="1:12">
      <c r="A6558" s="9">
        <v>4</v>
      </c>
      <c r="B6558" s="9">
        <v>810118</v>
      </c>
      <c r="C6558" s="9" t="s">
        <v>301</v>
      </c>
      <c r="D6558" s="9" t="s">
        <v>302</v>
      </c>
      <c r="E6558" s="9">
        <v>8101</v>
      </c>
      <c r="F6558" s="9" t="s">
        <v>183</v>
      </c>
      <c r="G6558" s="9" t="s">
        <v>184</v>
      </c>
      <c r="H6558" s="9">
        <v>81</v>
      </c>
      <c r="I6558" s="9" t="s">
        <v>185</v>
      </c>
      <c r="J6558" s="9" t="s">
        <v>186</v>
      </c>
      <c r="K6558" s="10">
        <v>7.9720000000000004</v>
      </c>
      <c r="L6558" s="10">
        <v>98.808999999999997</v>
      </c>
    </row>
    <row r="6559" spans="1:12">
      <c r="A6559" s="9">
        <v>4</v>
      </c>
      <c r="B6559" s="9">
        <v>810304</v>
      </c>
      <c r="C6559" s="9" t="s">
        <v>282</v>
      </c>
      <c r="D6559" s="9" t="s">
        <v>283</v>
      </c>
      <c r="E6559" s="9">
        <v>8103</v>
      </c>
      <c r="F6559" s="9" t="s">
        <v>228</v>
      </c>
      <c r="G6559" s="9" t="s">
        <v>229</v>
      </c>
      <c r="H6559" s="9">
        <v>81</v>
      </c>
      <c r="I6559" s="9" t="s">
        <v>185</v>
      </c>
      <c r="J6559" s="9" t="s">
        <v>186</v>
      </c>
      <c r="K6559" s="10">
        <v>7.8330000000000002</v>
      </c>
      <c r="L6559" s="10">
        <v>99.02</v>
      </c>
    </row>
    <row r="6560" spans="1:12">
      <c r="A6560" s="9">
        <v>4</v>
      </c>
      <c r="B6560" s="9">
        <v>810118</v>
      </c>
      <c r="C6560" s="9" t="s">
        <v>301</v>
      </c>
      <c r="D6560" s="9" t="s">
        <v>302</v>
      </c>
      <c r="E6560" s="9">
        <v>8101</v>
      </c>
      <c r="F6560" s="9" t="s">
        <v>183</v>
      </c>
      <c r="G6560" s="9" t="s">
        <v>184</v>
      </c>
      <c r="H6560" s="9">
        <v>81</v>
      </c>
      <c r="I6560" s="9" t="s">
        <v>185</v>
      </c>
      <c r="J6560" s="9" t="s">
        <v>186</v>
      </c>
      <c r="K6560" s="10">
        <v>7.9539999999999997</v>
      </c>
      <c r="L6560" s="10">
        <v>98.805999999999997</v>
      </c>
    </row>
    <row r="6561" spans="1:12">
      <c r="A6561" s="9">
        <v>4</v>
      </c>
      <c r="B6561" s="9">
        <v>810106</v>
      </c>
      <c r="C6561" s="9" t="s">
        <v>181</v>
      </c>
      <c r="D6561" s="9" t="s">
        <v>182</v>
      </c>
      <c r="E6561" s="9">
        <v>8101</v>
      </c>
      <c r="F6561" s="9" t="s">
        <v>183</v>
      </c>
      <c r="G6561" s="9" t="s">
        <v>184</v>
      </c>
      <c r="H6561" s="9">
        <v>81</v>
      </c>
      <c r="I6561" s="9" t="s">
        <v>185</v>
      </c>
      <c r="J6561" s="9" t="s">
        <v>186</v>
      </c>
      <c r="K6561" s="10">
        <v>8.0790000000000006</v>
      </c>
      <c r="L6561" s="10">
        <v>98.677000000000007</v>
      </c>
    </row>
    <row r="6562" spans="1:12">
      <c r="A6562" s="9">
        <v>4</v>
      </c>
      <c r="B6562" s="9">
        <v>810304</v>
      </c>
      <c r="C6562" s="9" t="s">
        <v>282</v>
      </c>
      <c r="D6562" s="9" t="s">
        <v>283</v>
      </c>
      <c r="E6562" s="9">
        <v>8103</v>
      </c>
      <c r="F6562" s="9" t="s">
        <v>228</v>
      </c>
      <c r="G6562" s="9" t="s">
        <v>229</v>
      </c>
      <c r="H6562" s="9">
        <v>81</v>
      </c>
      <c r="I6562" s="9" t="s">
        <v>185</v>
      </c>
      <c r="J6562" s="9" t="s">
        <v>186</v>
      </c>
      <c r="K6562" s="10">
        <v>7.8479999999999999</v>
      </c>
      <c r="L6562" s="10">
        <v>99.069000000000003</v>
      </c>
    </row>
    <row r="6563" spans="1:12">
      <c r="A6563" s="9">
        <v>4</v>
      </c>
      <c r="B6563" s="9">
        <v>810303</v>
      </c>
      <c r="C6563" s="9" t="s">
        <v>276</v>
      </c>
      <c r="D6563" s="9" t="s">
        <v>277</v>
      </c>
      <c r="E6563" s="9">
        <v>8103</v>
      </c>
      <c r="F6563" s="9" t="s">
        <v>228</v>
      </c>
      <c r="G6563" s="9" t="s">
        <v>229</v>
      </c>
      <c r="H6563" s="9">
        <v>81</v>
      </c>
      <c r="I6563" s="9" t="s">
        <v>185</v>
      </c>
      <c r="J6563" s="9" t="s">
        <v>186</v>
      </c>
      <c r="K6563" s="10">
        <v>7.7380000000000004</v>
      </c>
      <c r="L6563" s="10">
        <v>99.126000000000005</v>
      </c>
    </row>
    <row r="6564" spans="1:12">
      <c r="A6564" s="9">
        <v>4</v>
      </c>
      <c r="B6564" s="9">
        <v>810302</v>
      </c>
      <c r="C6564" s="9" t="s">
        <v>226</v>
      </c>
      <c r="D6564" s="9" t="s">
        <v>227</v>
      </c>
      <c r="E6564" s="9">
        <v>8103</v>
      </c>
      <c r="F6564" s="9" t="s">
        <v>228</v>
      </c>
      <c r="G6564" s="9" t="s">
        <v>229</v>
      </c>
      <c r="H6564" s="9">
        <v>81</v>
      </c>
      <c r="I6564" s="9" t="s">
        <v>185</v>
      </c>
      <c r="J6564" s="9" t="s">
        <v>186</v>
      </c>
      <c r="K6564" s="10">
        <v>7.5890000000000004</v>
      </c>
      <c r="L6564" s="10">
        <v>99.144000000000005</v>
      </c>
    </row>
    <row r="6565" spans="1:12">
      <c r="A6565" s="9">
        <v>4</v>
      </c>
      <c r="B6565" s="9">
        <v>810802</v>
      </c>
      <c r="C6565" s="9" t="s">
        <v>260</v>
      </c>
      <c r="D6565" s="9" t="s">
        <v>261</v>
      </c>
      <c r="E6565" s="9">
        <v>8108</v>
      </c>
      <c r="F6565" s="9" t="s">
        <v>262</v>
      </c>
      <c r="G6565" s="9" t="s">
        <v>263</v>
      </c>
      <c r="H6565" s="9">
        <v>81</v>
      </c>
      <c r="I6565" s="9" t="s">
        <v>185</v>
      </c>
      <c r="J6565" s="9" t="s">
        <v>186</v>
      </c>
      <c r="K6565" s="10">
        <v>7.8860000000000001</v>
      </c>
      <c r="L6565" s="10">
        <v>99.052000000000007</v>
      </c>
    </row>
    <row r="6566" spans="1:12">
      <c r="A6566" s="9">
        <v>4</v>
      </c>
      <c r="B6566" s="9">
        <v>810502</v>
      </c>
      <c r="C6566" s="9" t="s">
        <v>206</v>
      </c>
      <c r="D6566" s="9" t="s">
        <v>207</v>
      </c>
      <c r="E6566" s="9">
        <v>8105</v>
      </c>
      <c r="F6566" s="9" t="s">
        <v>196</v>
      </c>
      <c r="G6566" s="9" t="s">
        <v>197</v>
      </c>
      <c r="H6566" s="9">
        <v>81</v>
      </c>
      <c r="I6566" s="9" t="s">
        <v>185</v>
      </c>
      <c r="J6566" s="9" t="s">
        <v>186</v>
      </c>
      <c r="K6566" s="10">
        <v>8.2349999999999994</v>
      </c>
      <c r="L6566" s="10">
        <v>98.641999999999996</v>
      </c>
    </row>
    <row r="6567" spans="1:12">
      <c r="A6567" s="9">
        <v>4</v>
      </c>
      <c r="B6567" s="9">
        <v>810303</v>
      </c>
      <c r="C6567" s="9" t="s">
        <v>276</v>
      </c>
      <c r="D6567" s="9" t="s">
        <v>277</v>
      </c>
      <c r="E6567" s="9">
        <v>8103</v>
      </c>
      <c r="F6567" s="9" t="s">
        <v>228</v>
      </c>
      <c r="G6567" s="9" t="s">
        <v>229</v>
      </c>
      <c r="H6567" s="9">
        <v>81</v>
      </c>
      <c r="I6567" s="9" t="s">
        <v>185</v>
      </c>
      <c r="J6567" s="9" t="s">
        <v>186</v>
      </c>
      <c r="K6567" s="10">
        <v>7.7060000000000004</v>
      </c>
      <c r="L6567" s="10">
        <v>99.117000000000004</v>
      </c>
    </row>
    <row r="6568" spans="1:12">
      <c r="A6568" s="9">
        <v>4</v>
      </c>
      <c r="B6568" s="9">
        <v>810116</v>
      </c>
      <c r="C6568" s="9" t="s">
        <v>230</v>
      </c>
      <c r="D6568" s="9" t="s">
        <v>231</v>
      </c>
      <c r="E6568" s="9">
        <v>8101</v>
      </c>
      <c r="F6568" s="9" t="s">
        <v>183</v>
      </c>
      <c r="G6568" s="9" t="s">
        <v>184</v>
      </c>
      <c r="H6568" s="9">
        <v>81</v>
      </c>
      <c r="I6568" s="9" t="s">
        <v>185</v>
      </c>
      <c r="J6568" s="9" t="s">
        <v>186</v>
      </c>
      <c r="K6568" s="10">
        <v>7.681</v>
      </c>
      <c r="L6568" s="10">
        <v>98.768000000000001</v>
      </c>
    </row>
    <row r="6569" spans="1:12">
      <c r="A6569" s="9">
        <v>4</v>
      </c>
      <c r="B6569" s="9">
        <v>810803</v>
      </c>
      <c r="C6569" s="9" t="s">
        <v>420</v>
      </c>
      <c r="D6569" s="9" t="s">
        <v>421</v>
      </c>
      <c r="E6569" s="9">
        <v>8108</v>
      </c>
      <c r="F6569" s="9" t="s">
        <v>262</v>
      </c>
      <c r="G6569" s="9" t="s">
        <v>263</v>
      </c>
      <c r="H6569" s="9">
        <v>81</v>
      </c>
      <c r="I6569" s="9" t="s">
        <v>185</v>
      </c>
      <c r="J6569" s="9" t="s">
        <v>186</v>
      </c>
      <c r="K6569" s="10">
        <v>7.9409999999999998</v>
      </c>
      <c r="L6569" s="10">
        <v>99.072000000000003</v>
      </c>
    </row>
    <row r="6570" spans="1:12">
      <c r="A6570" s="9">
        <v>4</v>
      </c>
      <c r="B6570" s="9">
        <v>810301</v>
      </c>
      <c r="C6570" s="9" t="s">
        <v>284</v>
      </c>
      <c r="D6570" s="9" t="s">
        <v>285</v>
      </c>
      <c r="E6570" s="9">
        <v>8103</v>
      </c>
      <c r="F6570" s="9" t="s">
        <v>228</v>
      </c>
      <c r="G6570" s="9" t="s">
        <v>229</v>
      </c>
      <c r="H6570" s="9">
        <v>81</v>
      </c>
      <c r="I6570" s="9" t="s">
        <v>185</v>
      </c>
      <c r="J6570" s="9" t="s">
        <v>186</v>
      </c>
      <c r="K6570" s="10">
        <v>7.5369999999999999</v>
      </c>
      <c r="L6570" s="10">
        <v>99.126999999999995</v>
      </c>
    </row>
    <row r="6571" spans="1:12">
      <c r="A6571" s="9">
        <v>4</v>
      </c>
      <c r="B6571" s="9">
        <v>810302</v>
      </c>
      <c r="C6571" s="9" t="s">
        <v>226</v>
      </c>
      <c r="D6571" s="9" t="s">
        <v>227</v>
      </c>
      <c r="E6571" s="9">
        <v>8103</v>
      </c>
      <c r="F6571" s="9" t="s">
        <v>228</v>
      </c>
      <c r="G6571" s="9" t="s">
        <v>229</v>
      </c>
      <c r="H6571" s="9">
        <v>81</v>
      </c>
      <c r="I6571" s="9" t="s">
        <v>185</v>
      </c>
      <c r="J6571" s="9" t="s">
        <v>186</v>
      </c>
      <c r="K6571" s="10">
        <v>7.63</v>
      </c>
      <c r="L6571" s="10">
        <v>99.144999999999996</v>
      </c>
    </row>
    <row r="6572" spans="1:12">
      <c r="A6572" s="9">
        <v>4</v>
      </c>
      <c r="B6572" s="9">
        <v>810301</v>
      </c>
      <c r="C6572" s="9" t="s">
        <v>284</v>
      </c>
      <c r="D6572" s="9" t="s">
        <v>285</v>
      </c>
      <c r="E6572" s="9">
        <v>8103</v>
      </c>
      <c r="F6572" s="9" t="s">
        <v>228</v>
      </c>
      <c r="G6572" s="9" t="s">
        <v>229</v>
      </c>
      <c r="H6572" s="9">
        <v>81</v>
      </c>
      <c r="I6572" s="9" t="s">
        <v>185</v>
      </c>
      <c r="J6572" s="9" t="s">
        <v>186</v>
      </c>
      <c r="K6572" s="10">
        <v>7.2069999999999999</v>
      </c>
      <c r="L6572" s="10">
        <v>99.061000000000007</v>
      </c>
    </row>
    <row r="6573" spans="1:12">
      <c r="A6573" s="9">
        <v>4</v>
      </c>
      <c r="B6573" s="9">
        <v>810502</v>
      </c>
      <c r="C6573" s="9" t="s">
        <v>206</v>
      </c>
      <c r="D6573" s="9" t="s">
        <v>207</v>
      </c>
      <c r="E6573" s="9">
        <v>8105</v>
      </c>
      <c r="F6573" s="9" t="s">
        <v>196</v>
      </c>
      <c r="G6573" s="9" t="s">
        <v>197</v>
      </c>
      <c r="H6573" s="9">
        <v>81</v>
      </c>
      <c r="I6573" s="9" t="s">
        <v>185</v>
      </c>
      <c r="J6573" s="9" t="s">
        <v>186</v>
      </c>
      <c r="K6573" s="10">
        <v>8.2620000000000005</v>
      </c>
      <c r="L6573" s="10">
        <v>98.63</v>
      </c>
    </row>
    <row r="6574" spans="1:12">
      <c r="A6574" s="9">
        <v>4</v>
      </c>
      <c r="B6574" s="9">
        <v>810301</v>
      </c>
      <c r="C6574" s="9" t="s">
        <v>284</v>
      </c>
      <c r="D6574" s="9" t="s">
        <v>285</v>
      </c>
      <c r="E6574" s="9">
        <v>8103</v>
      </c>
      <c r="F6574" s="9" t="s">
        <v>228</v>
      </c>
      <c r="G6574" s="9" t="s">
        <v>229</v>
      </c>
      <c r="H6574" s="9">
        <v>81</v>
      </c>
      <c r="I6574" s="9" t="s">
        <v>185</v>
      </c>
      <c r="J6574" s="9" t="s">
        <v>186</v>
      </c>
      <c r="K6574" s="10">
        <v>7.2240000000000002</v>
      </c>
      <c r="L6574" s="10">
        <v>99.08</v>
      </c>
    </row>
    <row r="6575" spans="1:12">
      <c r="A6575" s="9">
        <v>4</v>
      </c>
      <c r="B6575" s="9">
        <v>810802</v>
      </c>
      <c r="C6575" s="9" t="s">
        <v>260</v>
      </c>
      <c r="D6575" s="9" t="s">
        <v>261</v>
      </c>
      <c r="E6575" s="9">
        <v>8108</v>
      </c>
      <c r="F6575" s="9" t="s">
        <v>262</v>
      </c>
      <c r="G6575" s="9" t="s">
        <v>263</v>
      </c>
      <c r="H6575" s="9">
        <v>81</v>
      </c>
      <c r="I6575" s="9" t="s">
        <v>185</v>
      </c>
      <c r="J6575" s="9" t="s">
        <v>186</v>
      </c>
      <c r="K6575" s="10">
        <v>7.8289999999999997</v>
      </c>
      <c r="L6575" s="10">
        <v>98.988</v>
      </c>
    </row>
    <row r="6576" spans="1:12">
      <c r="A6576" s="9">
        <v>4</v>
      </c>
      <c r="B6576" s="9">
        <v>810301</v>
      </c>
      <c r="C6576" s="9" t="s">
        <v>284</v>
      </c>
      <c r="D6576" s="9" t="s">
        <v>285</v>
      </c>
      <c r="E6576" s="9">
        <v>8103</v>
      </c>
      <c r="F6576" s="9" t="s">
        <v>228</v>
      </c>
      <c r="G6576" s="9" t="s">
        <v>229</v>
      </c>
      <c r="H6576" s="9">
        <v>81</v>
      </c>
      <c r="I6576" s="9" t="s">
        <v>185</v>
      </c>
      <c r="J6576" s="9" t="s">
        <v>186</v>
      </c>
      <c r="K6576" s="10">
        <v>7.4169999999999998</v>
      </c>
      <c r="L6576" s="10">
        <v>99.203999999999994</v>
      </c>
    </row>
    <row r="6577" spans="1:12">
      <c r="A6577" s="9">
        <v>4</v>
      </c>
      <c r="B6577" s="9">
        <v>810803</v>
      </c>
      <c r="C6577" s="9" t="s">
        <v>420</v>
      </c>
      <c r="D6577" s="9" t="s">
        <v>421</v>
      </c>
      <c r="E6577" s="9">
        <v>8108</v>
      </c>
      <c r="F6577" s="9" t="s">
        <v>262</v>
      </c>
      <c r="G6577" s="9" t="s">
        <v>263</v>
      </c>
      <c r="H6577" s="9">
        <v>81</v>
      </c>
      <c r="I6577" s="9" t="s">
        <v>185</v>
      </c>
      <c r="J6577" s="9" t="s">
        <v>186</v>
      </c>
      <c r="K6577" s="10">
        <v>7.9039999999999999</v>
      </c>
      <c r="L6577" s="10">
        <v>99.075000000000003</v>
      </c>
    </row>
    <row r="6578" spans="1:12">
      <c r="A6578" s="9">
        <v>4</v>
      </c>
      <c r="B6578" s="9">
        <v>810116</v>
      </c>
      <c r="C6578" s="9" t="s">
        <v>230</v>
      </c>
      <c r="D6578" s="9" t="s">
        <v>231</v>
      </c>
      <c r="E6578" s="9">
        <v>8101</v>
      </c>
      <c r="F6578" s="9" t="s">
        <v>183</v>
      </c>
      <c r="G6578" s="9" t="s">
        <v>184</v>
      </c>
      <c r="H6578" s="9">
        <v>81</v>
      </c>
      <c r="I6578" s="9" t="s">
        <v>185</v>
      </c>
      <c r="J6578" s="9" t="s">
        <v>186</v>
      </c>
      <c r="K6578" s="10">
        <v>7.7409999999999997</v>
      </c>
      <c r="L6578" s="10">
        <v>98.783000000000001</v>
      </c>
    </row>
    <row r="6579" spans="1:12">
      <c r="A6579" s="9">
        <v>4</v>
      </c>
      <c r="B6579" s="9">
        <v>810802</v>
      </c>
      <c r="C6579" s="9" t="s">
        <v>260</v>
      </c>
      <c r="D6579" s="9" t="s">
        <v>261</v>
      </c>
      <c r="E6579" s="9">
        <v>8108</v>
      </c>
      <c r="F6579" s="9" t="s">
        <v>262</v>
      </c>
      <c r="G6579" s="9" t="s">
        <v>263</v>
      </c>
      <c r="H6579" s="9">
        <v>81</v>
      </c>
      <c r="I6579" s="9" t="s">
        <v>185</v>
      </c>
      <c r="J6579" s="9" t="s">
        <v>186</v>
      </c>
      <c r="K6579" s="10">
        <v>7.8620000000000001</v>
      </c>
      <c r="L6579" s="10">
        <v>99.021000000000001</v>
      </c>
    </row>
    <row r="6580" spans="1:12">
      <c r="A6580" s="9">
        <v>4</v>
      </c>
      <c r="B6580" s="9">
        <v>810802</v>
      </c>
      <c r="C6580" s="9" t="s">
        <v>260</v>
      </c>
      <c r="D6580" s="9" t="s">
        <v>261</v>
      </c>
      <c r="E6580" s="9">
        <v>8108</v>
      </c>
      <c r="F6580" s="9" t="s">
        <v>262</v>
      </c>
      <c r="G6580" s="9" t="s">
        <v>263</v>
      </c>
      <c r="H6580" s="9">
        <v>81</v>
      </c>
      <c r="I6580" s="9" t="s">
        <v>185</v>
      </c>
      <c r="J6580" s="9" t="s">
        <v>186</v>
      </c>
      <c r="K6580" s="10">
        <v>7.899</v>
      </c>
      <c r="L6580" s="10">
        <v>98.983999999999995</v>
      </c>
    </row>
    <row r="6581" spans="1:12">
      <c r="A6581" s="9">
        <v>4</v>
      </c>
      <c r="B6581" s="9">
        <v>810101</v>
      </c>
      <c r="C6581" s="9" t="s">
        <v>187</v>
      </c>
      <c r="E6581" s="9">
        <v>8101</v>
      </c>
      <c r="F6581" s="9" t="s">
        <v>183</v>
      </c>
      <c r="G6581" s="9" t="s">
        <v>184</v>
      </c>
      <c r="H6581" s="9">
        <v>81</v>
      </c>
      <c r="I6581" s="9" t="s">
        <v>185</v>
      </c>
      <c r="J6581" s="9" t="s">
        <v>186</v>
      </c>
      <c r="K6581" s="10">
        <v>8.09</v>
      </c>
      <c r="L6581" s="10">
        <v>98.905000000000001</v>
      </c>
    </row>
    <row r="6582" spans="1:12">
      <c r="A6582" s="9">
        <v>4</v>
      </c>
      <c r="B6582" s="9">
        <v>810802</v>
      </c>
      <c r="C6582" s="9" t="s">
        <v>260</v>
      </c>
      <c r="D6582" s="9" t="s">
        <v>261</v>
      </c>
      <c r="E6582" s="9">
        <v>8108</v>
      </c>
      <c r="F6582" s="9" t="s">
        <v>262</v>
      </c>
      <c r="G6582" s="9" t="s">
        <v>263</v>
      </c>
      <c r="H6582" s="9">
        <v>81</v>
      </c>
      <c r="I6582" s="9" t="s">
        <v>185</v>
      </c>
      <c r="J6582" s="9" t="s">
        <v>186</v>
      </c>
      <c r="K6582" s="10">
        <v>7.8360000000000003</v>
      </c>
      <c r="L6582" s="10">
        <v>98.962999999999994</v>
      </c>
    </row>
    <row r="6583" spans="1:12">
      <c r="A6583" s="9">
        <v>4</v>
      </c>
      <c r="B6583" s="9">
        <v>810806</v>
      </c>
      <c r="C6583" s="9" t="s">
        <v>1626</v>
      </c>
      <c r="D6583" s="9" t="s">
        <v>395</v>
      </c>
      <c r="E6583" s="9">
        <v>8108</v>
      </c>
      <c r="F6583" s="9" t="s">
        <v>262</v>
      </c>
      <c r="G6583" s="9" t="s">
        <v>263</v>
      </c>
      <c r="H6583" s="9">
        <v>81</v>
      </c>
      <c r="I6583" s="9" t="s">
        <v>185</v>
      </c>
      <c r="J6583" s="9" t="s">
        <v>186</v>
      </c>
      <c r="K6583" s="10">
        <v>7.9630000000000001</v>
      </c>
      <c r="L6583" s="10">
        <v>98.968999999999994</v>
      </c>
    </row>
    <row r="6584" spans="1:12">
      <c r="A6584" s="9">
        <v>4</v>
      </c>
      <c r="B6584" s="9">
        <v>810804</v>
      </c>
      <c r="C6584" s="9" t="s">
        <v>4827</v>
      </c>
      <c r="D6584" s="9" t="s">
        <v>4828</v>
      </c>
      <c r="E6584" s="9">
        <v>8108</v>
      </c>
      <c r="F6584" s="9" t="s">
        <v>262</v>
      </c>
      <c r="G6584" s="9" t="s">
        <v>263</v>
      </c>
      <c r="H6584" s="9">
        <v>81</v>
      </c>
      <c r="I6584" s="9" t="s">
        <v>185</v>
      </c>
      <c r="J6584" s="9" t="s">
        <v>186</v>
      </c>
      <c r="K6584" s="10">
        <v>8.0359999999999996</v>
      </c>
      <c r="L6584" s="10">
        <v>98.975999999999999</v>
      </c>
    </row>
    <row r="6585" spans="1:12">
      <c r="A6585" s="9">
        <v>4</v>
      </c>
      <c r="B6585" s="9">
        <v>810305</v>
      </c>
      <c r="C6585" s="9" t="s">
        <v>5813</v>
      </c>
      <c r="D6585" s="9" t="s">
        <v>5814</v>
      </c>
      <c r="E6585" s="9">
        <v>8103</v>
      </c>
      <c r="F6585" s="9" t="s">
        <v>228</v>
      </c>
      <c r="G6585" s="9" t="s">
        <v>229</v>
      </c>
      <c r="H6585" s="9">
        <v>81</v>
      </c>
      <c r="I6585" s="9" t="s">
        <v>185</v>
      </c>
      <c r="J6585" s="9" t="s">
        <v>186</v>
      </c>
      <c r="K6585" s="10">
        <v>7.6029999999999998</v>
      </c>
      <c r="L6585" s="10">
        <v>99.05</v>
      </c>
    </row>
    <row r="6586" spans="1:12">
      <c r="A6586" s="9">
        <v>4</v>
      </c>
      <c r="B6586" s="9">
        <v>810116</v>
      </c>
      <c r="C6586" s="9" t="s">
        <v>230</v>
      </c>
      <c r="D6586" s="9" t="s">
        <v>231</v>
      </c>
      <c r="E6586" s="9">
        <v>8101</v>
      </c>
      <c r="F6586" s="9" t="s">
        <v>183</v>
      </c>
      <c r="G6586" s="9" t="s">
        <v>184</v>
      </c>
      <c r="H6586" s="9">
        <v>81</v>
      </c>
      <c r="I6586" s="9" t="s">
        <v>185</v>
      </c>
      <c r="J6586" s="9" t="s">
        <v>186</v>
      </c>
      <c r="K6586" s="10">
        <v>8.0519999999999996</v>
      </c>
      <c r="L6586" s="10">
        <v>98.831999999999994</v>
      </c>
    </row>
    <row r="6587" spans="1:12">
      <c r="A6587" s="9">
        <v>4</v>
      </c>
      <c r="B6587" s="9">
        <v>810301</v>
      </c>
      <c r="C6587" s="9" t="s">
        <v>284</v>
      </c>
      <c r="D6587" s="9" t="s">
        <v>285</v>
      </c>
      <c r="E6587" s="9">
        <v>8103</v>
      </c>
      <c r="F6587" s="9" t="s">
        <v>228</v>
      </c>
      <c r="G6587" s="9" t="s">
        <v>229</v>
      </c>
      <c r="H6587" s="9">
        <v>81</v>
      </c>
      <c r="I6587" s="9" t="s">
        <v>185</v>
      </c>
      <c r="J6587" s="9" t="s">
        <v>186</v>
      </c>
      <c r="K6587" s="10">
        <v>7.5339999999999998</v>
      </c>
      <c r="L6587" s="10">
        <v>99.072999999999993</v>
      </c>
    </row>
    <row r="6588" spans="1:12">
      <c r="A6588" s="9">
        <v>4</v>
      </c>
      <c r="B6588" s="9">
        <v>810509</v>
      </c>
      <c r="C6588" s="9" t="s">
        <v>1661</v>
      </c>
      <c r="D6588" s="9" t="s">
        <v>1662</v>
      </c>
      <c r="E6588" s="9">
        <v>8105</v>
      </c>
      <c r="F6588" s="9" t="s">
        <v>196</v>
      </c>
      <c r="G6588" s="9" t="s">
        <v>197</v>
      </c>
      <c r="H6588" s="9">
        <v>81</v>
      </c>
      <c r="I6588" s="9" t="s">
        <v>185</v>
      </c>
      <c r="J6588" s="9" t="s">
        <v>186</v>
      </c>
      <c r="K6588" s="10">
        <v>8.3520000000000003</v>
      </c>
      <c r="L6588" s="10">
        <v>98.792000000000002</v>
      </c>
    </row>
    <row r="6589" spans="1:12">
      <c r="A6589" s="9">
        <v>4</v>
      </c>
      <c r="B6589" s="9">
        <v>810801</v>
      </c>
      <c r="C6589" s="9" t="s">
        <v>7670</v>
      </c>
      <c r="D6589" s="9" t="s">
        <v>263</v>
      </c>
      <c r="E6589" s="9">
        <v>8108</v>
      </c>
      <c r="F6589" s="9" t="s">
        <v>262</v>
      </c>
      <c r="G6589" s="9" t="s">
        <v>263</v>
      </c>
      <c r="H6589" s="9">
        <v>81</v>
      </c>
      <c r="I6589" s="9" t="s">
        <v>185</v>
      </c>
      <c r="J6589" s="9" t="s">
        <v>186</v>
      </c>
      <c r="K6589" s="10">
        <v>8.0860000000000003</v>
      </c>
      <c r="L6589" s="10">
        <v>98.99</v>
      </c>
    </row>
    <row r="6590" spans="1:12">
      <c r="A6590" s="9">
        <v>4</v>
      </c>
      <c r="B6590" s="9">
        <v>810702</v>
      </c>
      <c r="C6590" s="9" t="s">
        <v>8665</v>
      </c>
      <c r="D6590" s="9" t="s">
        <v>8666</v>
      </c>
      <c r="E6590" s="9">
        <v>8107</v>
      </c>
      <c r="F6590" s="9" t="s">
        <v>8667</v>
      </c>
      <c r="G6590" s="9" t="s">
        <v>8668</v>
      </c>
      <c r="H6590" s="9">
        <v>81</v>
      </c>
      <c r="I6590" s="9" t="s">
        <v>185</v>
      </c>
      <c r="J6590" s="9" t="s">
        <v>186</v>
      </c>
      <c r="K6590" s="10">
        <v>8.1</v>
      </c>
      <c r="L6590" s="10">
        <v>99.358000000000004</v>
      </c>
    </row>
    <row r="6591" spans="1:12">
      <c r="A6591" s="9">
        <v>4</v>
      </c>
      <c r="B6591" s="9">
        <v>810807</v>
      </c>
      <c r="C6591" s="9" t="s">
        <v>9188</v>
      </c>
      <c r="D6591" s="9" t="s">
        <v>9189</v>
      </c>
      <c r="E6591" s="9">
        <v>8108</v>
      </c>
      <c r="F6591" s="9" t="s">
        <v>262</v>
      </c>
      <c r="G6591" s="9" t="s">
        <v>263</v>
      </c>
      <c r="H6591" s="9">
        <v>81</v>
      </c>
      <c r="I6591" s="9" t="s">
        <v>185</v>
      </c>
      <c r="J6591" s="9" t="s">
        <v>186</v>
      </c>
      <c r="K6591" s="10">
        <v>8.0150000000000006</v>
      </c>
      <c r="L6591" s="10">
        <v>99.061999999999998</v>
      </c>
    </row>
    <row r="6592" spans="1:12">
      <c r="A6592" s="9">
        <v>4</v>
      </c>
      <c r="B6592" s="9">
        <v>810805</v>
      </c>
      <c r="C6592" s="9" t="s">
        <v>7878</v>
      </c>
      <c r="D6592" s="9" t="s">
        <v>5579</v>
      </c>
      <c r="E6592" s="9">
        <v>8108</v>
      </c>
      <c r="F6592" s="9" t="s">
        <v>262</v>
      </c>
      <c r="G6592" s="9" t="s">
        <v>263</v>
      </c>
      <c r="H6592" s="9">
        <v>81</v>
      </c>
      <c r="I6592" s="9" t="s">
        <v>185</v>
      </c>
      <c r="J6592" s="9" t="s">
        <v>186</v>
      </c>
      <c r="K6592" s="10">
        <v>8.09</v>
      </c>
      <c r="L6592" s="10">
        <v>99.087000000000003</v>
      </c>
    </row>
    <row r="6593" spans="1:12">
      <c r="A6593" s="9">
        <v>4</v>
      </c>
      <c r="B6593" s="9">
        <v>810304</v>
      </c>
      <c r="C6593" s="9" t="s">
        <v>282</v>
      </c>
      <c r="D6593" s="9" t="s">
        <v>283</v>
      </c>
      <c r="E6593" s="9">
        <v>8103</v>
      </c>
      <c r="F6593" s="9" t="s">
        <v>228</v>
      </c>
      <c r="G6593" s="9" t="s">
        <v>229</v>
      </c>
      <c r="H6593" s="9">
        <v>81</v>
      </c>
      <c r="I6593" s="9" t="s">
        <v>185</v>
      </c>
      <c r="J6593" s="9" t="s">
        <v>186</v>
      </c>
      <c r="K6593" s="10">
        <v>7.79</v>
      </c>
      <c r="L6593" s="10">
        <v>99.11</v>
      </c>
    </row>
    <row r="6594" spans="1:12">
      <c r="A6594" s="9">
        <v>4</v>
      </c>
      <c r="B6594" s="9">
        <v>810117</v>
      </c>
      <c r="C6594" s="9" t="s">
        <v>9668</v>
      </c>
      <c r="D6594" s="9" t="s">
        <v>9669</v>
      </c>
      <c r="E6594" s="9">
        <v>8101</v>
      </c>
      <c r="F6594" s="9" t="s">
        <v>183</v>
      </c>
      <c r="G6594" s="9" t="s">
        <v>184</v>
      </c>
      <c r="H6594" s="9">
        <v>81</v>
      </c>
      <c r="I6594" s="9" t="s">
        <v>185</v>
      </c>
      <c r="J6594" s="9" t="s">
        <v>186</v>
      </c>
      <c r="K6594" s="10">
        <v>8.0879999999999992</v>
      </c>
      <c r="L6594" s="10">
        <v>98.784999999999997</v>
      </c>
    </row>
    <row r="6595" spans="1:12">
      <c r="A6595" s="9">
        <v>4</v>
      </c>
      <c r="B6595" s="9">
        <v>810115</v>
      </c>
      <c r="C6595" s="9" t="s">
        <v>9718</v>
      </c>
      <c r="D6595" s="9" t="s">
        <v>9719</v>
      </c>
      <c r="E6595" s="9">
        <v>8101</v>
      </c>
      <c r="F6595" s="9" t="s">
        <v>183</v>
      </c>
      <c r="G6595" s="9" t="s">
        <v>184</v>
      </c>
      <c r="H6595" s="9">
        <v>81</v>
      </c>
      <c r="I6595" s="9" t="s">
        <v>185</v>
      </c>
      <c r="J6595" s="9" t="s">
        <v>186</v>
      </c>
      <c r="K6595" s="10">
        <v>8.0640000000000001</v>
      </c>
      <c r="L6595" s="10">
        <v>98.872</v>
      </c>
    </row>
    <row r="6596" spans="1:12">
      <c r="A6596" s="9">
        <v>4</v>
      </c>
      <c r="B6596" s="9">
        <v>810507</v>
      </c>
      <c r="C6596" s="9" t="s">
        <v>9724</v>
      </c>
      <c r="D6596" s="9" t="s">
        <v>9725</v>
      </c>
      <c r="E6596" s="9">
        <v>8105</v>
      </c>
      <c r="F6596" s="9" t="s">
        <v>196</v>
      </c>
      <c r="G6596" s="9" t="s">
        <v>197</v>
      </c>
      <c r="H6596" s="9">
        <v>81</v>
      </c>
      <c r="I6596" s="9" t="s">
        <v>185</v>
      </c>
      <c r="J6596" s="9" t="s">
        <v>186</v>
      </c>
      <c r="K6596" s="10">
        <v>8.4649999999999999</v>
      </c>
      <c r="L6596" s="10">
        <v>98.718999999999994</v>
      </c>
    </row>
    <row r="6597" spans="1:12">
      <c r="A6597" s="9">
        <v>4</v>
      </c>
      <c r="B6597" s="9">
        <v>810506</v>
      </c>
      <c r="C6597" s="9" t="s">
        <v>9746</v>
      </c>
      <c r="D6597" s="9" t="s">
        <v>9747</v>
      </c>
      <c r="E6597" s="9">
        <v>8105</v>
      </c>
      <c r="F6597" s="9" t="s">
        <v>196</v>
      </c>
      <c r="G6597" s="9" t="s">
        <v>197</v>
      </c>
      <c r="H6597" s="9">
        <v>81</v>
      </c>
      <c r="I6597" s="9" t="s">
        <v>185</v>
      </c>
      <c r="J6597" s="9" t="s">
        <v>186</v>
      </c>
      <c r="K6597" s="10">
        <v>8.3989999999999991</v>
      </c>
      <c r="L6597" s="10">
        <v>98.825000000000003</v>
      </c>
    </row>
    <row r="6598" spans="1:12">
      <c r="A6598" s="9">
        <v>4</v>
      </c>
      <c r="B6598" s="9">
        <v>810302</v>
      </c>
      <c r="C6598" s="9" t="s">
        <v>226</v>
      </c>
      <c r="D6598" s="9" t="s">
        <v>227</v>
      </c>
      <c r="E6598" s="9">
        <v>8103</v>
      </c>
      <c r="F6598" s="9" t="s">
        <v>228</v>
      </c>
      <c r="G6598" s="9" t="s">
        <v>229</v>
      </c>
      <c r="H6598" s="9">
        <v>81</v>
      </c>
      <c r="I6598" s="9" t="s">
        <v>185</v>
      </c>
      <c r="J6598" s="9" t="s">
        <v>186</v>
      </c>
      <c r="K6598" s="10">
        <v>7.64</v>
      </c>
      <c r="L6598" s="10">
        <v>99.084000000000003</v>
      </c>
    </row>
    <row r="6599" spans="1:12">
      <c r="A6599" s="9">
        <v>4</v>
      </c>
      <c r="B6599" s="9">
        <v>810701</v>
      </c>
      <c r="C6599" s="9" t="s">
        <v>9899</v>
      </c>
      <c r="D6599" s="9" t="s">
        <v>8668</v>
      </c>
      <c r="E6599" s="9">
        <v>8107</v>
      </c>
      <c r="F6599" s="9" t="s">
        <v>8667</v>
      </c>
      <c r="G6599" s="9" t="s">
        <v>8668</v>
      </c>
      <c r="H6599" s="9">
        <v>81</v>
      </c>
      <c r="I6599" s="9" t="s">
        <v>185</v>
      </c>
      <c r="J6599" s="9" t="s">
        <v>186</v>
      </c>
      <c r="K6599" s="10">
        <v>7.96</v>
      </c>
      <c r="L6599" s="10">
        <v>99.347999999999999</v>
      </c>
    </row>
    <row r="6600" spans="1:12">
      <c r="A6600" s="9">
        <v>4</v>
      </c>
      <c r="B6600" s="9">
        <v>810703</v>
      </c>
      <c r="C6600" s="9" t="s">
        <v>9947</v>
      </c>
      <c r="D6600" s="9" t="s">
        <v>9948</v>
      </c>
      <c r="E6600" s="9">
        <v>8107</v>
      </c>
      <c r="F6600" s="9" t="s">
        <v>8667</v>
      </c>
      <c r="G6600" s="9" t="s">
        <v>8668</v>
      </c>
      <c r="H6600" s="9">
        <v>81</v>
      </c>
      <c r="I6600" s="9" t="s">
        <v>185</v>
      </c>
      <c r="J6600" s="9" t="s">
        <v>186</v>
      </c>
      <c r="K6600" s="10">
        <v>8.0039999999999996</v>
      </c>
      <c r="L6600" s="10">
        <v>99.311000000000007</v>
      </c>
    </row>
    <row r="6601" spans="1:12">
      <c r="A6601" s="9">
        <v>4</v>
      </c>
      <c r="B6601" s="9">
        <v>810704</v>
      </c>
      <c r="C6601" s="9" t="s">
        <v>5793</v>
      </c>
      <c r="D6601" s="9" t="s">
        <v>1513</v>
      </c>
      <c r="E6601" s="9">
        <v>8107</v>
      </c>
      <c r="F6601" s="9" t="s">
        <v>8667</v>
      </c>
      <c r="G6601" s="9" t="s">
        <v>8668</v>
      </c>
      <c r="H6601" s="9">
        <v>81</v>
      </c>
      <c r="I6601" s="9" t="s">
        <v>185</v>
      </c>
      <c r="J6601" s="9" t="s">
        <v>186</v>
      </c>
      <c r="K6601" s="10">
        <v>8.0109999999999992</v>
      </c>
      <c r="L6601" s="10">
        <v>99.373000000000005</v>
      </c>
    </row>
    <row r="6602" spans="1:12">
      <c r="A6602" s="9">
        <v>4</v>
      </c>
      <c r="B6602" s="9">
        <v>810604</v>
      </c>
      <c r="C6602" s="9" t="s">
        <v>9982</v>
      </c>
      <c r="D6602" s="9" t="s">
        <v>9983</v>
      </c>
      <c r="E6602" s="9">
        <v>8106</v>
      </c>
      <c r="F6602" s="9" t="s">
        <v>9984</v>
      </c>
      <c r="G6602" s="9" t="s">
        <v>9985</v>
      </c>
      <c r="H6602" s="9">
        <v>81</v>
      </c>
      <c r="I6602" s="9" t="s">
        <v>185</v>
      </c>
      <c r="J6602" s="9" t="s">
        <v>186</v>
      </c>
      <c r="K6602" s="10">
        <v>8.4450000000000003</v>
      </c>
      <c r="L6602" s="10">
        <v>98.840999999999994</v>
      </c>
    </row>
    <row r="6603" spans="1:12">
      <c r="A6603" s="9">
        <v>4</v>
      </c>
      <c r="B6603" s="9">
        <v>810503</v>
      </c>
      <c r="C6603" s="9" t="s">
        <v>9995</v>
      </c>
      <c r="D6603" s="9" t="s">
        <v>9996</v>
      </c>
      <c r="E6603" s="9">
        <v>8105</v>
      </c>
      <c r="F6603" s="9" t="s">
        <v>196</v>
      </c>
      <c r="G6603" s="9" t="s">
        <v>197</v>
      </c>
      <c r="H6603" s="9">
        <v>81</v>
      </c>
      <c r="I6603" s="9" t="s">
        <v>185</v>
      </c>
      <c r="J6603" s="9" t="s">
        <v>186</v>
      </c>
      <c r="K6603" s="10">
        <v>8.5289999999999999</v>
      </c>
      <c r="L6603" s="10">
        <v>98.736000000000004</v>
      </c>
    </row>
    <row r="6604" spans="1:12">
      <c r="A6604" s="9">
        <v>4</v>
      </c>
      <c r="B6604" s="9">
        <v>810118</v>
      </c>
      <c r="C6604" s="9" t="s">
        <v>301</v>
      </c>
      <c r="D6604" s="9" t="s">
        <v>302</v>
      </c>
      <c r="E6604" s="9">
        <v>8101</v>
      </c>
      <c r="F6604" s="9" t="s">
        <v>183</v>
      </c>
      <c r="G6604" s="9" t="s">
        <v>184</v>
      </c>
      <c r="H6604" s="9">
        <v>81</v>
      </c>
      <c r="I6604" s="9" t="s">
        <v>185</v>
      </c>
      <c r="J6604" s="9" t="s">
        <v>186</v>
      </c>
      <c r="K6604" s="10">
        <v>8.0020000000000007</v>
      </c>
      <c r="L6604" s="10">
        <v>98.912999999999997</v>
      </c>
    </row>
    <row r="6605" spans="1:12">
      <c r="A6605" s="9">
        <v>4</v>
      </c>
      <c r="B6605" s="9">
        <v>810508</v>
      </c>
      <c r="C6605" s="9" t="s">
        <v>10420</v>
      </c>
      <c r="D6605" s="9" t="s">
        <v>10421</v>
      </c>
      <c r="E6605" s="9">
        <v>8105</v>
      </c>
      <c r="F6605" s="9" t="s">
        <v>196</v>
      </c>
      <c r="G6605" s="9" t="s">
        <v>197</v>
      </c>
      <c r="H6605" s="9">
        <v>81</v>
      </c>
      <c r="I6605" s="9" t="s">
        <v>185</v>
      </c>
      <c r="J6605" s="9" t="s">
        <v>186</v>
      </c>
      <c r="K6605" s="10">
        <v>8.3789999999999996</v>
      </c>
      <c r="L6605" s="10">
        <v>98.882999999999996</v>
      </c>
    </row>
    <row r="6606" spans="1:12">
      <c r="A6606" s="9">
        <v>4</v>
      </c>
      <c r="B6606" s="9">
        <v>810501</v>
      </c>
      <c r="C6606" s="9" t="s">
        <v>10498</v>
      </c>
      <c r="D6606" s="9" t="s">
        <v>10499</v>
      </c>
      <c r="E6606" s="9">
        <v>8105</v>
      </c>
      <c r="F6606" s="9" t="s">
        <v>196</v>
      </c>
      <c r="G6606" s="9" t="s">
        <v>197</v>
      </c>
      <c r="H6606" s="9">
        <v>81</v>
      </c>
      <c r="I6606" s="9" t="s">
        <v>185</v>
      </c>
      <c r="J6606" s="9" t="s">
        <v>186</v>
      </c>
      <c r="K6606" s="10">
        <v>8.3859999999999992</v>
      </c>
      <c r="L6606" s="10">
        <v>98.706999999999994</v>
      </c>
    </row>
    <row r="6607" spans="1:12">
      <c r="A6607" s="9">
        <v>4</v>
      </c>
      <c r="B6607" s="9">
        <v>810401</v>
      </c>
      <c r="C6607" s="9" t="s">
        <v>10624</v>
      </c>
      <c r="D6607" s="9" t="s">
        <v>10625</v>
      </c>
      <c r="E6607" s="9">
        <v>8104</v>
      </c>
      <c r="F6607" s="9" t="s">
        <v>10626</v>
      </c>
      <c r="G6607" s="9" t="s">
        <v>10627</v>
      </c>
      <c r="H6607" s="9">
        <v>81</v>
      </c>
      <c r="I6607" s="9" t="s">
        <v>185</v>
      </c>
      <c r="J6607" s="9" t="s">
        <v>186</v>
      </c>
      <c r="K6607" s="10">
        <v>7.9329999999999998</v>
      </c>
      <c r="L6607" s="10">
        <v>99.171999999999997</v>
      </c>
    </row>
    <row r="6608" spans="1:12">
      <c r="A6608" s="9">
        <v>4</v>
      </c>
      <c r="B6608" s="9">
        <v>810303</v>
      </c>
      <c r="C6608" s="9" t="s">
        <v>276</v>
      </c>
      <c r="D6608" s="9" t="s">
        <v>277</v>
      </c>
      <c r="E6608" s="9">
        <v>8103</v>
      </c>
      <c r="F6608" s="9" t="s">
        <v>228</v>
      </c>
      <c r="G6608" s="9" t="s">
        <v>229</v>
      </c>
      <c r="H6608" s="9">
        <v>81</v>
      </c>
      <c r="I6608" s="9" t="s">
        <v>185</v>
      </c>
      <c r="J6608" s="9" t="s">
        <v>186</v>
      </c>
      <c r="K6608" s="10">
        <v>7.7510000000000003</v>
      </c>
      <c r="L6608" s="10">
        <v>99.063000000000002</v>
      </c>
    </row>
    <row r="6609" spans="1:12">
      <c r="A6609" s="9">
        <v>4</v>
      </c>
      <c r="B6609" s="9">
        <v>810803</v>
      </c>
      <c r="C6609" s="9" t="s">
        <v>420</v>
      </c>
      <c r="D6609" s="9" t="s">
        <v>421</v>
      </c>
      <c r="E6609" s="9">
        <v>8108</v>
      </c>
      <c r="F6609" s="9" t="s">
        <v>262</v>
      </c>
      <c r="G6609" s="9" t="s">
        <v>263</v>
      </c>
      <c r="H6609" s="9">
        <v>81</v>
      </c>
      <c r="I6609" s="9" t="s">
        <v>185</v>
      </c>
      <c r="J6609" s="9" t="s">
        <v>186</v>
      </c>
      <c r="K6609" s="10">
        <v>7.96</v>
      </c>
      <c r="L6609" s="10">
        <v>99.03</v>
      </c>
    </row>
    <row r="6610" spans="1:12">
      <c r="A6610" s="9">
        <v>4</v>
      </c>
      <c r="B6610" s="9">
        <v>810603</v>
      </c>
      <c r="C6610" s="9" t="s">
        <v>11037</v>
      </c>
      <c r="D6610" s="9" t="s">
        <v>11038</v>
      </c>
      <c r="E6610" s="9">
        <v>8106</v>
      </c>
      <c r="F6610" s="9" t="s">
        <v>9984</v>
      </c>
      <c r="G6610" s="9" t="s">
        <v>9985</v>
      </c>
      <c r="H6610" s="9">
        <v>81</v>
      </c>
      <c r="I6610" s="9" t="s">
        <v>185</v>
      </c>
      <c r="J6610" s="9" t="s">
        <v>186</v>
      </c>
      <c r="K6610" s="10">
        <v>8.6120000000000001</v>
      </c>
      <c r="L6610" s="10">
        <v>98.739000000000004</v>
      </c>
    </row>
    <row r="6611" spans="1:12">
      <c r="A6611" s="9">
        <v>4</v>
      </c>
      <c r="B6611" s="9">
        <v>810504</v>
      </c>
      <c r="C6611" s="9" t="s">
        <v>11048</v>
      </c>
      <c r="D6611" s="9" t="s">
        <v>11049</v>
      </c>
      <c r="E6611" s="9">
        <v>8105</v>
      </c>
      <c r="F6611" s="9" t="s">
        <v>196</v>
      </c>
      <c r="G6611" s="9" t="s">
        <v>197</v>
      </c>
      <c r="H6611" s="9">
        <v>81</v>
      </c>
      <c r="I6611" s="9" t="s">
        <v>185</v>
      </c>
      <c r="J6611" s="9" t="s">
        <v>186</v>
      </c>
      <c r="K6611" s="10">
        <v>8.3239999999999998</v>
      </c>
      <c r="L6611" s="10">
        <v>98.837000000000003</v>
      </c>
    </row>
    <row r="6612" spans="1:12">
      <c r="A6612" s="9">
        <v>4</v>
      </c>
      <c r="B6612" s="9">
        <v>810505</v>
      </c>
      <c r="C6612" s="9" t="s">
        <v>194</v>
      </c>
      <c r="D6612" s="9" t="s">
        <v>195</v>
      </c>
      <c r="E6612" s="9">
        <v>8105</v>
      </c>
      <c r="F6612" s="9" t="s">
        <v>196</v>
      </c>
      <c r="G6612" s="9" t="s">
        <v>197</v>
      </c>
      <c r="H6612" s="9">
        <v>81</v>
      </c>
      <c r="I6612" s="9" t="s">
        <v>185</v>
      </c>
      <c r="J6612" s="9" t="s">
        <v>186</v>
      </c>
      <c r="K6612" s="10">
        <v>8.2430000000000003</v>
      </c>
      <c r="L6612" s="10">
        <v>98.686999999999998</v>
      </c>
    </row>
    <row r="6613" spans="1:12">
      <c r="A6613" s="9">
        <v>4</v>
      </c>
      <c r="B6613" s="9">
        <v>810602</v>
      </c>
      <c r="C6613" s="9" t="s">
        <v>11187</v>
      </c>
      <c r="D6613" s="9" t="s">
        <v>11188</v>
      </c>
      <c r="E6613" s="9">
        <v>8106</v>
      </c>
      <c r="F6613" s="9" t="s">
        <v>9984</v>
      </c>
      <c r="G6613" s="9" t="s">
        <v>9985</v>
      </c>
      <c r="H6613" s="9">
        <v>81</v>
      </c>
      <c r="I6613" s="9" t="s">
        <v>185</v>
      </c>
      <c r="J6613" s="9" t="s">
        <v>186</v>
      </c>
      <c r="K6613" s="10">
        <v>8.56</v>
      </c>
      <c r="L6613" s="10">
        <v>98.798000000000002</v>
      </c>
    </row>
    <row r="6614" spans="1:12">
      <c r="A6614" s="9">
        <v>4</v>
      </c>
      <c r="B6614" s="9">
        <v>810201</v>
      </c>
      <c r="C6614" s="9" t="s">
        <v>11311</v>
      </c>
      <c r="D6614" s="9" t="s">
        <v>11312</v>
      </c>
      <c r="E6614" s="9">
        <v>8102</v>
      </c>
      <c r="F6614" s="9" t="s">
        <v>11313</v>
      </c>
      <c r="G6614" s="9" t="s">
        <v>11312</v>
      </c>
      <c r="H6614" s="9">
        <v>81</v>
      </c>
      <c r="I6614" s="9" t="s">
        <v>185</v>
      </c>
      <c r="J6614" s="9" t="s">
        <v>186</v>
      </c>
      <c r="K6614" s="10">
        <v>8.2270000000000003</v>
      </c>
      <c r="L6614" s="10">
        <v>99.045000000000002</v>
      </c>
    </row>
    <row r="6615" spans="1:12">
      <c r="A6615" s="9">
        <v>4</v>
      </c>
      <c r="B6615" s="9">
        <v>810105</v>
      </c>
      <c r="C6615" s="9" t="s">
        <v>208</v>
      </c>
      <c r="D6615" s="9" t="s">
        <v>209</v>
      </c>
      <c r="E6615" s="9">
        <v>8101</v>
      </c>
      <c r="F6615" s="9" t="s">
        <v>183</v>
      </c>
      <c r="G6615" s="9" t="s">
        <v>184</v>
      </c>
      <c r="H6615" s="9">
        <v>81</v>
      </c>
      <c r="I6615" s="9" t="s">
        <v>185</v>
      </c>
      <c r="J6615" s="9" t="s">
        <v>186</v>
      </c>
      <c r="K6615" s="10">
        <v>8.2409999999999997</v>
      </c>
      <c r="L6615" s="10">
        <v>98.825000000000003</v>
      </c>
    </row>
    <row r="6616" spans="1:12">
      <c r="A6616" s="9">
        <v>4</v>
      </c>
      <c r="B6616" s="9">
        <v>810808</v>
      </c>
      <c r="C6616" s="9" t="s">
        <v>11331</v>
      </c>
      <c r="D6616" s="9" t="s">
        <v>11332</v>
      </c>
      <c r="E6616" s="9">
        <v>8108</v>
      </c>
      <c r="F6616" s="9" t="s">
        <v>262</v>
      </c>
      <c r="G6616" s="9" t="s">
        <v>263</v>
      </c>
      <c r="H6616" s="9">
        <v>81</v>
      </c>
      <c r="I6616" s="9" t="s">
        <v>185</v>
      </c>
      <c r="J6616" s="9" t="s">
        <v>186</v>
      </c>
      <c r="K6616" s="10">
        <v>8.1199999999999992</v>
      </c>
      <c r="L6616" s="10">
        <v>99.025999999999996</v>
      </c>
    </row>
    <row r="6617" spans="1:12">
      <c r="A6617" s="9">
        <v>4</v>
      </c>
      <c r="B6617" s="9">
        <v>810202</v>
      </c>
      <c r="C6617" s="9" t="s">
        <v>4107</v>
      </c>
      <c r="D6617" s="9" t="s">
        <v>4108</v>
      </c>
      <c r="E6617" s="9">
        <v>8102</v>
      </c>
      <c r="F6617" s="9" t="s">
        <v>11313</v>
      </c>
      <c r="G6617" s="9" t="s">
        <v>11312</v>
      </c>
      <c r="H6617" s="9">
        <v>81</v>
      </c>
      <c r="I6617" s="9" t="s">
        <v>185</v>
      </c>
      <c r="J6617" s="9" t="s">
        <v>186</v>
      </c>
      <c r="K6617" s="10">
        <v>8.3420000000000005</v>
      </c>
      <c r="L6617" s="10">
        <v>99.167000000000002</v>
      </c>
    </row>
    <row r="6618" spans="1:12">
      <c r="A6618" s="9">
        <v>4</v>
      </c>
      <c r="B6618" s="9">
        <v>810405</v>
      </c>
      <c r="C6618" s="9" t="s">
        <v>11502</v>
      </c>
      <c r="D6618" s="9" t="s">
        <v>11503</v>
      </c>
      <c r="E6618" s="9">
        <v>8104</v>
      </c>
      <c r="F6618" s="9" t="s">
        <v>10626</v>
      </c>
      <c r="G6618" s="9" t="s">
        <v>10627</v>
      </c>
      <c r="H6618" s="9">
        <v>81</v>
      </c>
      <c r="I6618" s="9" t="s">
        <v>185</v>
      </c>
      <c r="J6618" s="9" t="s">
        <v>186</v>
      </c>
      <c r="K6618" s="10">
        <v>7.8659999999999997</v>
      </c>
      <c r="L6618" s="10">
        <v>99.126000000000005</v>
      </c>
    </row>
    <row r="6619" spans="1:12">
      <c r="A6619" s="9">
        <v>4</v>
      </c>
      <c r="B6619" s="9">
        <v>810203</v>
      </c>
      <c r="C6619" s="9" t="s">
        <v>9196</v>
      </c>
      <c r="D6619" s="9" t="s">
        <v>9197</v>
      </c>
      <c r="E6619" s="9">
        <v>8102</v>
      </c>
      <c r="F6619" s="9" t="s">
        <v>11313</v>
      </c>
      <c r="G6619" s="9" t="s">
        <v>11312</v>
      </c>
      <c r="H6619" s="9">
        <v>81</v>
      </c>
      <c r="I6619" s="9" t="s">
        <v>185</v>
      </c>
      <c r="J6619" s="9" t="s">
        <v>186</v>
      </c>
      <c r="K6619" s="10">
        <v>8.2769999999999992</v>
      </c>
      <c r="L6619" s="10">
        <v>99.295000000000002</v>
      </c>
    </row>
    <row r="6620" spans="1:12">
      <c r="A6620" s="9">
        <v>4</v>
      </c>
      <c r="B6620" s="9">
        <v>810502</v>
      </c>
      <c r="C6620" s="9" t="s">
        <v>206</v>
      </c>
      <c r="D6620" s="9" t="s">
        <v>207</v>
      </c>
      <c r="E6620" s="9">
        <v>8105</v>
      </c>
      <c r="F6620" s="9" t="s">
        <v>196</v>
      </c>
      <c r="G6620" s="9" t="s">
        <v>197</v>
      </c>
      <c r="H6620" s="9">
        <v>81</v>
      </c>
      <c r="I6620" s="9" t="s">
        <v>185</v>
      </c>
      <c r="J6620" s="9" t="s">
        <v>186</v>
      </c>
      <c r="K6620" s="10">
        <v>8.3040000000000003</v>
      </c>
      <c r="L6620" s="10">
        <v>98.65</v>
      </c>
    </row>
    <row r="6621" spans="1:12">
      <c r="A6621" s="9">
        <v>4</v>
      </c>
      <c r="B6621" s="9">
        <v>810407</v>
      </c>
      <c r="C6621" s="9" t="s">
        <v>11757</v>
      </c>
      <c r="D6621" s="9" t="s">
        <v>11758</v>
      </c>
      <c r="E6621" s="9">
        <v>8104</v>
      </c>
      <c r="F6621" s="9" t="s">
        <v>10626</v>
      </c>
      <c r="G6621" s="9" t="s">
        <v>10627</v>
      </c>
      <c r="H6621" s="9">
        <v>81</v>
      </c>
      <c r="I6621" s="9" t="s">
        <v>185</v>
      </c>
      <c r="J6621" s="9" t="s">
        <v>186</v>
      </c>
      <c r="K6621" s="10">
        <v>8.0749999999999993</v>
      </c>
      <c r="L6621" s="10">
        <v>99.138999999999996</v>
      </c>
    </row>
    <row r="6622" spans="1:12">
      <c r="A6622" s="9">
        <v>4</v>
      </c>
      <c r="B6622" s="9">
        <v>810206</v>
      </c>
      <c r="C6622" s="9" t="s">
        <v>11759</v>
      </c>
      <c r="D6622" s="9" t="s">
        <v>11760</v>
      </c>
      <c r="E6622" s="9">
        <v>8102</v>
      </c>
      <c r="F6622" s="9" t="s">
        <v>11313</v>
      </c>
      <c r="G6622" s="9" t="s">
        <v>11312</v>
      </c>
      <c r="H6622" s="9">
        <v>81</v>
      </c>
      <c r="I6622" s="9" t="s">
        <v>185</v>
      </c>
      <c r="J6622" s="9" t="s">
        <v>186</v>
      </c>
      <c r="K6622" s="10">
        <v>8.1880000000000006</v>
      </c>
      <c r="L6622" s="10">
        <v>99.251999999999995</v>
      </c>
    </row>
    <row r="6623" spans="1:12">
      <c r="A6623" s="9">
        <v>4</v>
      </c>
      <c r="B6623" s="9">
        <v>810111</v>
      </c>
      <c r="C6623" s="9" t="s">
        <v>11799</v>
      </c>
      <c r="D6623" s="9" t="s">
        <v>11800</v>
      </c>
      <c r="E6623" s="9">
        <v>8101</v>
      </c>
      <c r="F6623" s="9" t="s">
        <v>183</v>
      </c>
      <c r="G6623" s="9" t="s">
        <v>184</v>
      </c>
      <c r="H6623" s="9">
        <v>81</v>
      </c>
      <c r="I6623" s="9" t="s">
        <v>185</v>
      </c>
      <c r="J6623" s="9" t="s">
        <v>186</v>
      </c>
      <c r="K6623" s="10">
        <v>8.2029999999999994</v>
      </c>
      <c r="L6623" s="10">
        <v>98.885999999999996</v>
      </c>
    </row>
    <row r="6624" spans="1:12">
      <c r="A6624" s="9">
        <v>4</v>
      </c>
      <c r="B6624" s="9">
        <v>810103</v>
      </c>
      <c r="C6624" s="9" t="s">
        <v>11851</v>
      </c>
      <c r="D6624" s="9" t="s">
        <v>11852</v>
      </c>
      <c r="E6624" s="9">
        <v>8101</v>
      </c>
      <c r="F6624" s="9" t="s">
        <v>183</v>
      </c>
      <c r="G6624" s="9" t="s">
        <v>184</v>
      </c>
      <c r="H6624" s="9">
        <v>81</v>
      </c>
      <c r="I6624" s="9" t="s">
        <v>185</v>
      </c>
      <c r="J6624" s="9" t="s">
        <v>186</v>
      </c>
      <c r="K6624" s="10">
        <v>8.1760000000000002</v>
      </c>
      <c r="L6624" s="10">
        <v>98.959000000000003</v>
      </c>
    </row>
    <row r="6625" spans="1:12">
      <c r="A6625" s="9">
        <v>4</v>
      </c>
      <c r="B6625" s="9">
        <v>810204</v>
      </c>
      <c r="C6625" s="9" t="s">
        <v>11883</v>
      </c>
      <c r="D6625" s="9" t="s">
        <v>11884</v>
      </c>
      <c r="E6625" s="9">
        <v>8102</v>
      </c>
      <c r="F6625" s="9" t="s">
        <v>11313</v>
      </c>
      <c r="G6625" s="9" t="s">
        <v>11312</v>
      </c>
      <c r="H6625" s="9">
        <v>81</v>
      </c>
      <c r="I6625" s="9" t="s">
        <v>185</v>
      </c>
      <c r="J6625" s="9" t="s">
        <v>186</v>
      </c>
      <c r="K6625" s="10">
        <v>8.2579999999999991</v>
      </c>
      <c r="L6625" s="10">
        <v>99.128</v>
      </c>
    </row>
    <row r="6626" spans="1:12">
      <c r="A6626" s="9">
        <v>4</v>
      </c>
      <c r="B6626" s="9">
        <v>810205</v>
      </c>
      <c r="C6626" s="9" t="s">
        <v>11932</v>
      </c>
      <c r="D6626" s="9" t="s">
        <v>11933</v>
      </c>
      <c r="E6626" s="9">
        <v>8102</v>
      </c>
      <c r="F6626" s="9" t="s">
        <v>11313</v>
      </c>
      <c r="G6626" s="9" t="s">
        <v>11312</v>
      </c>
      <c r="H6626" s="9">
        <v>81</v>
      </c>
      <c r="I6626" s="9" t="s">
        <v>185</v>
      </c>
      <c r="J6626" s="9" t="s">
        <v>186</v>
      </c>
      <c r="K6626" s="10">
        <v>8.343</v>
      </c>
      <c r="L6626" s="10">
        <v>98.965999999999994</v>
      </c>
    </row>
    <row r="6627" spans="1:12">
      <c r="A6627" s="9">
        <v>4</v>
      </c>
      <c r="B6627" s="9">
        <v>810406</v>
      </c>
      <c r="C6627" s="9" t="s">
        <v>11957</v>
      </c>
      <c r="D6627" s="9" t="s">
        <v>11958</v>
      </c>
      <c r="E6627" s="9">
        <v>8104</v>
      </c>
      <c r="F6627" s="9" t="s">
        <v>10626</v>
      </c>
      <c r="G6627" s="9" t="s">
        <v>10627</v>
      </c>
      <c r="H6627" s="9">
        <v>81</v>
      </c>
      <c r="I6627" s="9" t="s">
        <v>185</v>
      </c>
      <c r="J6627" s="9" t="s">
        <v>186</v>
      </c>
      <c r="K6627" s="10">
        <v>8.06</v>
      </c>
      <c r="L6627" s="10">
        <v>99.218999999999994</v>
      </c>
    </row>
    <row r="6628" spans="1:12">
      <c r="A6628" s="9">
        <v>4</v>
      </c>
      <c r="B6628" s="9">
        <v>810106</v>
      </c>
      <c r="C6628" s="9" t="s">
        <v>181</v>
      </c>
      <c r="D6628" s="9" t="s">
        <v>182</v>
      </c>
      <c r="E6628" s="9">
        <v>8101</v>
      </c>
      <c r="F6628" s="9" t="s">
        <v>183</v>
      </c>
      <c r="G6628" s="9" t="s">
        <v>184</v>
      </c>
      <c r="H6628" s="9">
        <v>81</v>
      </c>
      <c r="I6628" s="9" t="s">
        <v>185</v>
      </c>
      <c r="J6628" s="9" t="s">
        <v>186</v>
      </c>
      <c r="K6628" s="10">
        <v>8.157</v>
      </c>
      <c r="L6628" s="10">
        <v>98.76</v>
      </c>
    </row>
    <row r="6629" spans="1:12">
      <c r="A6629" s="9">
        <v>4</v>
      </c>
      <c r="B6629" s="9">
        <v>810404</v>
      </c>
      <c r="C6629" s="9" t="s">
        <v>5773</v>
      </c>
      <c r="D6629" s="9" t="s">
        <v>5774</v>
      </c>
      <c r="E6629" s="9">
        <v>8104</v>
      </c>
      <c r="F6629" s="9" t="s">
        <v>10626</v>
      </c>
      <c r="G6629" s="9" t="s">
        <v>10627</v>
      </c>
      <c r="H6629" s="9">
        <v>81</v>
      </c>
      <c r="I6629" s="9" t="s">
        <v>185</v>
      </c>
      <c r="J6629" s="9" t="s">
        <v>186</v>
      </c>
      <c r="K6629" s="10">
        <v>7.7110000000000003</v>
      </c>
      <c r="L6629" s="10">
        <v>99.241</v>
      </c>
    </row>
    <row r="6630" spans="1:12">
      <c r="A6630" s="9">
        <v>4</v>
      </c>
      <c r="B6630" s="9">
        <v>810402</v>
      </c>
      <c r="C6630" s="9" t="s">
        <v>12082</v>
      </c>
      <c r="D6630" s="9" t="s">
        <v>12083</v>
      </c>
      <c r="E6630" s="9">
        <v>8104</v>
      </c>
      <c r="F6630" s="9" t="s">
        <v>10626</v>
      </c>
      <c r="G6630" s="9" t="s">
        <v>10627</v>
      </c>
      <c r="H6630" s="9">
        <v>81</v>
      </c>
      <c r="I6630" s="9" t="s">
        <v>185</v>
      </c>
      <c r="J6630" s="9" t="s">
        <v>186</v>
      </c>
      <c r="K6630" s="10">
        <v>7.93</v>
      </c>
      <c r="L6630" s="10">
        <v>99.263000000000005</v>
      </c>
    </row>
    <row r="6631" spans="1:12">
      <c r="A6631" s="9">
        <v>4</v>
      </c>
      <c r="B6631" s="9">
        <v>810403</v>
      </c>
      <c r="C6631" s="9" t="s">
        <v>12148</v>
      </c>
      <c r="D6631" s="9" t="s">
        <v>12149</v>
      </c>
      <c r="E6631" s="9">
        <v>8104</v>
      </c>
      <c r="F6631" s="9" t="s">
        <v>10626</v>
      </c>
      <c r="G6631" s="9" t="s">
        <v>10627</v>
      </c>
      <c r="H6631" s="9">
        <v>81</v>
      </c>
      <c r="I6631" s="9" t="s">
        <v>185</v>
      </c>
      <c r="J6631" s="9" t="s">
        <v>186</v>
      </c>
      <c r="K6631" s="10">
        <v>7.758</v>
      </c>
      <c r="L6631" s="10">
        <v>99.171999999999997</v>
      </c>
    </row>
    <row r="6632" spans="1:12">
      <c r="A6632" s="9">
        <v>4</v>
      </c>
      <c r="B6632" s="9">
        <v>810601</v>
      </c>
      <c r="C6632" s="9" t="s">
        <v>12271</v>
      </c>
      <c r="D6632" s="9" t="s">
        <v>9985</v>
      </c>
      <c r="E6632" s="9">
        <v>8106</v>
      </c>
      <c r="F6632" s="9" t="s">
        <v>9984</v>
      </c>
      <c r="G6632" s="9" t="s">
        <v>9985</v>
      </c>
      <c r="H6632" s="9">
        <v>81</v>
      </c>
      <c r="I6632" s="9" t="s">
        <v>185</v>
      </c>
      <c r="J6632" s="9" t="s">
        <v>186</v>
      </c>
      <c r="K6632" s="10">
        <v>8.5640000000000001</v>
      </c>
      <c r="L6632" s="10">
        <v>98.879000000000005</v>
      </c>
    </row>
    <row r="6633" spans="1:12">
      <c r="A6633" s="9">
        <v>4</v>
      </c>
      <c r="B6633" s="9">
        <v>820603</v>
      </c>
      <c r="C6633" s="9" t="s">
        <v>140</v>
      </c>
      <c r="D6633" s="9" t="s">
        <v>141</v>
      </c>
      <c r="E6633" s="9">
        <v>8206</v>
      </c>
      <c r="F6633" s="9" t="s">
        <v>142</v>
      </c>
      <c r="G6633" s="9" t="s">
        <v>143</v>
      </c>
      <c r="H6633" s="9">
        <v>82</v>
      </c>
      <c r="I6633" s="9" t="s">
        <v>144</v>
      </c>
      <c r="J6633" s="9" t="s">
        <v>145</v>
      </c>
      <c r="K6633" s="10">
        <v>9.4060000000000006</v>
      </c>
      <c r="L6633" s="10">
        <v>97.900999999999996</v>
      </c>
    </row>
    <row r="6634" spans="1:12">
      <c r="A6634" s="9">
        <v>4</v>
      </c>
      <c r="B6634" s="9">
        <v>820603</v>
      </c>
      <c r="C6634" s="9" t="s">
        <v>140</v>
      </c>
      <c r="D6634" s="9" t="s">
        <v>141</v>
      </c>
      <c r="E6634" s="9">
        <v>8206</v>
      </c>
      <c r="F6634" s="9" t="s">
        <v>142</v>
      </c>
      <c r="G6634" s="9" t="s">
        <v>143</v>
      </c>
      <c r="H6634" s="9">
        <v>82</v>
      </c>
      <c r="I6634" s="9" t="s">
        <v>144</v>
      </c>
      <c r="J6634" s="9" t="s">
        <v>145</v>
      </c>
      <c r="K6634" s="10">
        <v>9.4949999999999992</v>
      </c>
      <c r="L6634" s="10">
        <v>97.873999999999995</v>
      </c>
    </row>
    <row r="6635" spans="1:12">
      <c r="A6635" s="9">
        <v>4</v>
      </c>
      <c r="B6635" s="9">
        <v>820603</v>
      </c>
      <c r="C6635" s="9" t="s">
        <v>140</v>
      </c>
      <c r="D6635" s="9" t="s">
        <v>141</v>
      </c>
      <c r="E6635" s="9">
        <v>8206</v>
      </c>
      <c r="F6635" s="9" t="s">
        <v>142</v>
      </c>
      <c r="G6635" s="9" t="s">
        <v>143</v>
      </c>
      <c r="H6635" s="9">
        <v>82</v>
      </c>
      <c r="I6635" s="9" t="s">
        <v>144</v>
      </c>
      <c r="J6635" s="9" t="s">
        <v>145</v>
      </c>
      <c r="K6635" s="10">
        <v>9.4719999999999995</v>
      </c>
      <c r="L6635" s="10">
        <v>97.876000000000005</v>
      </c>
    </row>
    <row r="6636" spans="1:12">
      <c r="A6636" s="9">
        <v>4</v>
      </c>
      <c r="B6636" s="9">
        <v>820603</v>
      </c>
      <c r="C6636" s="9" t="s">
        <v>140</v>
      </c>
      <c r="D6636" s="9" t="s">
        <v>141</v>
      </c>
      <c r="E6636" s="9">
        <v>8206</v>
      </c>
      <c r="F6636" s="9" t="s">
        <v>142</v>
      </c>
      <c r="G6636" s="9" t="s">
        <v>143</v>
      </c>
      <c r="H6636" s="9">
        <v>82</v>
      </c>
      <c r="I6636" s="9" t="s">
        <v>144</v>
      </c>
      <c r="J6636" s="9" t="s">
        <v>145</v>
      </c>
      <c r="K6636" s="10">
        <v>9.3960000000000008</v>
      </c>
      <c r="L6636" s="10">
        <v>97.894999999999996</v>
      </c>
    </row>
    <row r="6637" spans="1:12">
      <c r="A6637" s="9">
        <v>4</v>
      </c>
      <c r="B6637" s="9">
        <v>820603</v>
      </c>
      <c r="C6637" s="9" t="s">
        <v>140</v>
      </c>
      <c r="D6637" s="9" t="s">
        <v>141</v>
      </c>
      <c r="E6637" s="9">
        <v>8206</v>
      </c>
      <c r="F6637" s="9" t="s">
        <v>142</v>
      </c>
      <c r="G6637" s="9" t="s">
        <v>143</v>
      </c>
      <c r="H6637" s="9">
        <v>82</v>
      </c>
      <c r="I6637" s="9" t="s">
        <v>144</v>
      </c>
      <c r="J6637" s="9" t="s">
        <v>145</v>
      </c>
      <c r="K6637" s="10">
        <v>8.5190000000000001</v>
      </c>
      <c r="L6637" s="10">
        <v>97.647000000000006</v>
      </c>
    </row>
    <row r="6638" spans="1:12">
      <c r="A6638" s="9">
        <v>4</v>
      </c>
      <c r="B6638" s="9">
        <v>820603</v>
      </c>
      <c r="C6638" s="9" t="s">
        <v>140</v>
      </c>
      <c r="D6638" s="9" t="s">
        <v>141</v>
      </c>
      <c r="E6638" s="9">
        <v>8206</v>
      </c>
      <c r="F6638" s="9" t="s">
        <v>142</v>
      </c>
      <c r="G6638" s="9" t="s">
        <v>143</v>
      </c>
      <c r="H6638" s="9">
        <v>82</v>
      </c>
      <c r="I6638" s="9" t="s">
        <v>144</v>
      </c>
      <c r="J6638" s="9" t="s">
        <v>145</v>
      </c>
      <c r="K6638" s="10">
        <v>8.5690000000000008</v>
      </c>
      <c r="L6638" s="10">
        <v>97.635999999999996</v>
      </c>
    </row>
    <row r="6639" spans="1:12">
      <c r="A6639" s="9">
        <v>4</v>
      </c>
      <c r="B6639" s="9">
        <v>820203</v>
      </c>
      <c r="C6639" s="9" t="s">
        <v>251</v>
      </c>
      <c r="D6639" s="9" t="s">
        <v>252</v>
      </c>
      <c r="E6639" s="9">
        <v>8202</v>
      </c>
      <c r="F6639" s="9" t="s">
        <v>253</v>
      </c>
      <c r="G6639" s="9" t="s">
        <v>254</v>
      </c>
      <c r="H6639" s="9">
        <v>82</v>
      </c>
      <c r="I6639" s="9" t="s">
        <v>144</v>
      </c>
      <c r="J6639" s="9" t="s">
        <v>145</v>
      </c>
      <c r="K6639" s="10">
        <v>7.8920000000000003</v>
      </c>
      <c r="L6639" s="10">
        <v>98.581000000000003</v>
      </c>
    </row>
    <row r="6640" spans="1:12">
      <c r="A6640" s="9">
        <v>4</v>
      </c>
      <c r="B6640" s="9">
        <v>820603</v>
      </c>
      <c r="C6640" s="9" t="s">
        <v>140</v>
      </c>
      <c r="D6640" s="9" t="s">
        <v>141</v>
      </c>
      <c r="E6640" s="9">
        <v>8206</v>
      </c>
      <c r="F6640" s="9" t="s">
        <v>142</v>
      </c>
      <c r="G6640" s="9" t="s">
        <v>143</v>
      </c>
      <c r="H6640" s="9">
        <v>82</v>
      </c>
      <c r="I6640" s="9" t="s">
        <v>144</v>
      </c>
      <c r="J6640" s="9" t="s">
        <v>145</v>
      </c>
      <c r="K6640" s="10">
        <v>9.4770000000000003</v>
      </c>
      <c r="L6640" s="10">
        <v>97.903999999999996</v>
      </c>
    </row>
    <row r="6641" spans="1:12">
      <c r="A6641" s="9">
        <v>4</v>
      </c>
      <c r="B6641" s="9">
        <v>820603</v>
      </c>
      <c r="C6641" s="9" t="s">
        <v>140</v>
      </c>
      <c r="D6641" s="9" t="s">
        <v>141</v>
      </c>
      <c r="E6641" s="9">
        <v>8206</v>
      </c>
      <c r="F6641" s="9" t="s">
        <v>142</v>
      </c>
      <c r="G6641" s="9" t="s">
        <v>143</v>
      </c>
      <c r="H6641" s="9">
        <v>82</v>
      </c>
      <c r="I6641" s="9" t="s">
        <v>144</v>
      </c>
      <c r="J6641" s="9" t="s">
        <v>145</v>
      </c>
      <c r="K6641" s="10">
        <v>8.8279999999999994</v>
      </c>
      <c r="L6641" s="10">
        <v>97.802000000000007</v>
      </c>
    </row>
    <row r="6642" spans="1:12">
      <c r="A6642" s="9">
        <v>4</v>
      </c>
      <c r="B6642" s="9">
        <v>820603</v>
      </c>
      <c r="C6642" s="9" t="s">
        <v>140</v>
      </c>
      <c r="D6642" s="9" t="s">
        <v>141</v>
      </c>
      <c r="E6642" s="9">
        <v>8206</v>
      </c>
      <c r="F6642" s="9" t="s">
        <v>142</v>
      </c>
      <c r="G6642" s="9" t="s">
        <v>143</v>
      </c>
      <c r="H6642" s="9">
        <v>82</v>
      </c>
      <c r="I6642" s="9" t="s">
        <v>144</v>
      </c>
      <c r="J6642" s="9" t="s">
        <v>145</v>
      </c>
      <c r="K6642" s="10">
        <v>9.4209999999999994</v>
      </c>
      <c r="L6642" s="10">
        <v>97.83</v>
      </c>
    </row>
    <row r="6643" spans="1:12">
      <c r="A6643" s="9">
        <v>4</v>
      </c>
      <c r="B6643" s="9">
        <v>820603</v>
      </c>
      <c r="C6643" s="9" t="s">
        <v>140</v>
      </c>
      <c r="D6643" s="9" t="s">
        <v>141</v>
      </c>
      <c r="E6643" s="9">
        <v>8206</v>
      </c>
      <c r="F6643" s="9" t="s">
        <v>142</v>
      </c>
      <c r="G6643" s="9" t="s">
        <v>143</v>
      </c>
      <c r="H6643" s="9">
        <v>82</v>
      </c>
      <c r="I6643" s="9" t="s">
        <v>144</v>
      </c>
      <c r="J6643" s="9" t="s">
        <v>145</v>
      </c>
      <c r="K6643" s="10">
        <v>9.3710000000000004</v>
      </c>
      <c r="L6643" s="10">
        <v>97.866</v>
      </c>
    </row>
    <row r="6644" spans="1:12">
      <c r="A6644" s="9">
        <v>4</v>
      </c>
      <c r="B6644" s="9">
        <v>820603</v>
      </c>
      <c r="C6644" s="9" t="s">
        <v>140</v>
      </c>
      <c r="D6644" s="9" t="s">
        <v>141</v>
      </c>
      <c r="E6644" s="9">
        <v>8206</v>
      </c>
      <c r="F6644" s="9" t="s">
        <v>142</v>
      </c>
      <c r="G6644" s="9" t="s">
        <v>143</v>
      </c>
      <c r="H6644" s="9">
        <v>82</v>
      </c>
      <c r="I6644" s="9" t="s">
        <v>144</v>
      </c>
      <c r="J6644" s="9" t="s">
        <v>145</v>
      </c>
      <c r="K6644" s="10">
        <v>8.593</v>
      </c>
      <c r="L6644" s="10">
        <v>97.63</v>
      </c>
    </row>
    <row r="6645" spans="1:12">
      <c r="A6645" s="9">
        <v>4</v>
      </c>
      <c r="B6645" s="9">
        <v>820603</v>
      </c>
      <c r="C6645" s="9" t="s">
        <v>140</v>
      </c>
      <c r="D6645" s="9" t="s">
        <v>141</v>
      </c>
      <c r="E6645" s="9">
        <v>8206</v>
      </c>
      <c r="F6645" s="9" t="s">
        <v>142</v>
      </c>
      <c r="G6645" s="9" t="s">
        <v>143</v>
      </c>
      <c r="H6645" s="9">
        <v>82</v>
      </c>
      <c r="I6645" s="9" t="s">
        <v>144</v>
      </c>
      <c r="J6645" s="9" t="s">
        <v>145</v>
      </c>
      <c r="K6645" s="10">
        <v>8.673</v>
      </c>
      <c r="L6645" s="10">
        <v>97.638000000000005</v>
      </c>
    </row>
    <row r="6646" spans="1:12">
      <c r="A6646" s="9">
        <v>4</v>
      </c>
      <c r="B6646" s="9">
        <v>820603</v>
      </c>
      <c r="C6646" s="9" t="s">
        <v>140</v>
      </c>
      <c r="D6646" s="9" t="s">
        <v>141</v>
      </c>
      <c r="E6646" s="9">
        <v>8206</v>
      </c>
      <c r="F6646" s="9" t="s">
        <v>142</v>
      </c>
      <c r="G6646" s="9" t="s">
        <v>143</v>
      </c>
      <c r="H6646" s="9">
        <v>82</v>
      </c>
      <c r="I6646" s="9" t="s">
        <v>144</v>
      </c>
      <c r="J6646" s="9" t="s">
        <v>145</v>
      </c>
      <c r="K6646" s="10">
        <v>8.5649999999999995</v>
      </c>
      <c r="L6646" s="10">
        <v>97.626000000000005</v>
      </c>
    </row>
    <row r="6647" spans="1:12">
      <c r="A6647" s="9">
        <v>4</v>
      </c>
      <c r="B6647" s="9">
        <v>820603</v>
      </c>
      <c r="C6647" s="9" t="s">
        <v>140</v>
      </c>
      <c r="D6647" s="9" t="s">
        <v>141</v>
      </c>
      <c r="E6647" s="9">
        <v>8206</v>
      </c>
      <c r="F6647" s="9" t="s">
        <v>142</v>
      </c>
      <c r="G6647" s="9" t="s">
        <v>143</v>
      </c>
      <c r="H6647" s="9">
        <v>82</v>
      </c>
      <c r="I6647" s="9" t="s">
        <v>144</v>
      </c>
      <c r="J6647" s="9" t="s">
        <v>145</v>
      </c>
      <c r="K6647" s="10">
        <v>8.4860000000000007</v>
      </c>
      <c r="L6647" s="10">
        <v>97.634</v>
      </c>
    </row>
    <row r="6648" spans="1:12">
      <c r="A6648" s="9">
        <v>4</v>
      </c>
      <c r="B6648" s="9">
        <v>820603</v>
      </c>
      <c r="C6648" s="9" t="s">
        <v>140</v>
      </c>
      <c r="D6648" s="9" t="s">
        <v>141</v>
      </c>
      <c r="E6648" s="9">
        <v>8206</v>
      </c>
      <c r="F6648" s="9" t="s">
        <v>142</v>
      </c>
      <c r="G6648" s="9" t="s">
        <v>143</v>
      </c>
      <c r="H6648" s="9">
        <v>82</v>
      </c>
      <c r="I6648" s="9" t="s">
        <v>144</v>
      </c>
      <c r="J6648" s="9" t="s">
        <v>145</v>
      </c>
      <c r="K6648" s="10">
        <v>8.5069999999999997</v>
      </c>
      <c r="L6648" s="10">
        <v>97.632000000000005</v>
      </c>
    </row>
    <row r="6649" spans="1:12">
      <c r="A6649" s="9">
        <v>4</v>
      </c>
      <c r="B6649" s="9">
        <v>820603</v>
      </c>
      <c r="C6649" s="9" t="s">
        <v>140</v>
      </c>
      <c r="D6649" s="9" t="s">
        <v>141</v>
      </c>
      <c r="E6649" s="9">
        <v>8206</v>
      </c>
      <c r="F6649" s="9" t="s">
        <v>142</v>
      </c>
      <c r="G6649" s="9" t="s">
        <v>143</v>
      </c>
      <c r="H6649" s="9">
        <v>82</v>
      </c>
      <c r="I6649" s="9" t="s">
        <v>144</v>
      </c>
      <c r="J6649" s="9" t="s">
        <v>145</v>
      </c>
      <c r="K6649" s="10">
        <v>9.07</v>
      </c>
      <c r="L6649" s="10">
        <v>97.811999999999998</v>
      </c>
    </row>
    <row r="6650" spans="1:12">
      <c r="A6650" s="9">
        <v>4</v>
      </c>
      <c r="B6650" s="9">
        <v>820101</v>
      </c>
      <c r="C6650" s="9" t="s">
        <v>761</v>
      </c>
      <c r="D6650" s="9" t="s">
        <v>762</v>
      </c>
      <c r="E6650" s="9">
        <v>8201</v>
      </c>
      <c r="F6650" s="9" t="s">
        <v>763</v>
      </c>
      <c r="G6650" s="9" t="s">
        <v>764</v>
      </c>
      <c r="H6650" s="9">
        <v>82</v>
      </c>
      <c r="I6650" s="9" t="s">
        <v>144</v>
      </c>
      <c r="J6650" s="9" t="s">
        <v>145</v>
      </c>
      <c r="K6650" s="10">
        <v>8.4459999999999997</v>
      </c>
      <c r="L6650" s="10">
        <v>98.524000000000001</v>
      </c>
    </row>
    <row r="6651" spans="1:12">
      <c r="A6651" s="9">
        <v>4</v>
      </c>
      <c r="B6651" s="9">
        <v>820501</v>
      </c>
      <c r="C6651" s="9" t="s">
        <v>857</v>
      </c>
      <c r="D6651" s="9" t="s">
        <v>858</v>
      </c>
      <c r="E6651" s="9">
        <v>8205</v>
      </c>
      <c r="F6651" s="9" t="s">
        <v>859</v>
      </c>
      <c r="G6651" s="9" t="s">
        <v>858</v>
      </c>
      <c r="H6651" s="9">
        <v>82</v>
      </c>
      <c r="I6651" s="9" t="s">
        <v>144</v>
      </c>
      <c r="J6651" s="9" t="s">
        <v>145</v>
      </c>
      <c r="K6651" s="10">
        <v>8.8290000000000006</v>
      </c>
      <c r="L6651" s="10">
        <v>98.361999999999995</v>
      </c>
    </row>
    <row r="6652" spans="1:12">
      <c r="A6652" s="9">
        <v>4</v>
      </c>
      <c r="B6652" s="9">
        <v>820603</v>
      </c>
      <c r="C6652" s="9" t="s">
        <v>140</v>
      </c>
      <c r="D6652" s="9" t="s">
        <v>141</v>
      </c>
      <c r="E6652" s="9">
        <v>8206</v>
      </c>
      <c r="F6652" s="9" t="s">
        <v>142</v>
      </c>
      <c r="G6652" s="9" t="s">
        <v>143</v>
      </c>
      <c r="H6652" s="9">
        <v>82</v>
      </c>
      <c r="I6652" s="9" t="s">
        <v>144</v>
      </c>
      <c r="J6652" s="9" t="s">
        <v>145</v>
      </c>
      <c r="K6652" s="10">
        <v>8.6509999999999998</v>
      </c>
      <c r="L6652" s="10">
        <v>97.63</v>
      </c>
    </row>
    <row r="6653" spans="1:12">
      <c r="A6653" s="9">
        <v>4</v>
      </c>
      <c r="B6653" s="9">
        <v>820603</v>
      </c>
      <c r="C6653" s="9" t="s">
        <v>140</v>
      </c>
      <c r="D6653" s="9" t="s">
        <v>141</v>
      </c>
      <c r="E6653" s="9">
        <v>8206</v>
      </c>
      <c r="F6653" s="9" t="s">
        <v>142</v>
      </c>
      <c r="G6653" s="9" t="s">
        <v>143</v>
      </c>
      <c r="H6653" s="9">
        <v>82</v>
      </c>
      <c r="I6653" s="9" t="s">
        <v>144</v>
      </c>
      <c r="J6653" s="9" t="s">
        <v>145</v>
      </c>
      <c r="K6653" s="10">
        <v>9.4450000000000003</v>
      </c>
      <c r="L6653" s="10">
        <v>97.888000000000005</v>
      </c>
    </row>
    <row r="6654" spans="1:12">
      <c r="A6654" s="9">
        <v>4</v>
      </c>
      <c r="B6654" s="9">
        <v>820103</v>
      </c>
      <c r="C6654" s="9" t="s">
        <v>5214</v>
      </c>
      <c r="D6654" s="9" t="s">
        <v>5215</v>
      </c>
      <c r="E6654" s="9">
        <v>8201</v>
      </c>
      <c r="F6654" s="9" t="s">
        <v>763</v>
      </c>
      <c r="G6654" s="9" t="s">
        <v>764</v>
      </c>
      <c r="H6654" s="9">
        <v>82</v>
      </c>
      <c r="I6654" s="9" t="s">
        <v>144</v>
      </c>
      <c r="J6654" s="9" t="s">
        <v>145</v>
      </c>
      <c r="K6654" s="10">
        <v>8.4269999999999996</v>
      </c>
      <c r="L6654" s="10">
        <v>98.527000000000001</v>
      </c>
    </row>
    <row r="6655" spans="1:12">
      <c r="A6655" s="9">
        <v>4</v>
      </c>
      <c r="B6655" s="9">
        <v>820505</v>
      </c>
      <c r="C6655" s="9" t="s">
        <v>5576</v>
      </c>
      <c r="D6655" s="9" t="s">
        <v>5577</v>
      </c>
      <c r="E6655" s="9">
        <v>8205</v>
      </c>
      <c r="F6655" s="9" t="s">
        <v>859</v>
      </c>
      <c r="G6655" s="9" t="s">
        <v>858</v>
      </c>
      <c r="H6655" s="9">
        <v>82</v>
      </c>
      <c r="I6655" s="9" t="s">
        <v>144</v>
      </c>
      <c r="J6655" s="9" t="s">
        <v>145</v>
      </c>
      <c r="K6655" s="10">
        <v>8.7840000000000007</v>
      </c>
      <c r="L6655" s="10">
        <v>98.376999999999995</v>
      </c>
    </row>
    <row r="6656" spans="1:12">
      <c r="A6656" s="9">
        <v>4</v>
      </c>
      <c r="B6656" s="9">
        <v>820705</v>
      </c>
      <c r="C6656" s="9" t="s">
        <v>5739</v>
      </c>
      <c r="D6656" s="9" t="s">
        <v>5740</v>
      </c>
      <c r="E6656" s="9">
        <v>8207</v>
      </c>
      <c r="F6656" s="9" t="s">
        <v>5741</v>
      </c>
      <c r="G6656" s="9" t="s">
        <v>5742</v>
      </c>
      <c r="H6656" s="9">
        <v>82</v>
      </c>
      <c r="I6656" s="9" t="s">
        <v>144</v>
      </c>
      <c r="J6656" s="9" t="s">
        <v>145</v>
      </c>
      <c r="K6656" s="10">
        <v>8.5429999999999993</v>
      </c>
      <c r="L6656" s="10">
        <v>98.664000000000001</v>
      </c>
    </row>
    <row r="6657" spans="1:12">
      <c r="A6657" s="9">
        <v>4</v>
      </c>
      <c r="B6657" s="9">
        <v>820201</v>
      </c>
      <c r="C6657" s="9" t="s">
        <v>6219</v>
      </c>
      <c r="D6657" s="9" t="s">
        <v>6220</v>
      </c>
      <c r="E6657" s="9">
        <v>8202</v>
      </c>
      <c r="F6657" s="9" t="s">
        <v>253</v>
      </c>
      <c r="G6657" s="9" t="s">
        <v>254</v>
      </c>
      <c r="H6657" s="9">
        <v>82</v>
      </c>
      <c r="I6657" s="9" t="s">
        <v>144</v>
      </c>
      <c r="J6657" s="9" t="s">
        <v>145</v>
      </c>
      <c r="K6657" s="10">
        <v>8.1310000000000002</v>
      </c>
      <c r="L6657" s="10">
        <v>98.61</v>
      </c>
    </row>
    <row r="6658" spans="1:12">
      <c r="A6658" s="9">
        <v>4</v>
      </c>
      <c r="B6658" s="9">
        <v>820506</v>
      </c>
      <c r="C6658" s="9" t="s">
        <v>6235</v>
      </c>
      <c r="D6658" s="9" t="s">
        <v>6236</v>
      </c>
      <c r="E6658" s="9">
        <v>8205</v>
      </c>
      <c r="F6658" s="9" t="s">
        <v>859</v>
      </c>
      <c r="G6658" s="9" t="s">
        <v>858</v>
      </c>
      <c r="H6658" s="9">
        <v>82</v>
      </c>
      <c r="I6658" s="9" t="s">
        <v>144</v>
      </c>
      <c r="J6658" s="9" t="s">
        <v>145</v>
      </c>
      <c r="K6658" s="10">
        <v>8.8510000000000009</v>
      </c>
      <c r="L6658" s="10">
        <v>98.388000000000005</v>
      </c>
    </row>
    <row r="6659" spans="1:12">
      <c r="A6659" s="9">
        <v>4</v>
      </c>
      <c r="B6659" s="9">
        <v>820704</v>
      </c>
      <c r="C6659" s="9" t="s">
        <v>6280</v>
      </c>
      <c r="D6659" s="9" t="s">
        <v>6281</v>
      </c>
      <c r="E6659" s="9">
        <v>8207</v>
      </c>
      <c r="F6659" s="9" t="s">
        <v>5741</v>
      </c>
      <c r="G6659" s="9" t="s">
        <v>5742</v>
      </c>
      <c r="H6659" s="9">
        <v>82</v>
      </c>
      <c r="I6659" s="9" t="s">
        <v>144</v>
      </c>
      <c r="J6659" s="9" t="s">
        <v>145</v>
      </c>
      <c r="K6659" s="10">
        <v>8.5559999999999992</v>
      </c>
      <c r="L6659" s="10">
        <v>98.597999999999999</v>
      </c>
    </row>
    <row r="6660" spans="1:12">
      <c r="A6660" s="9">
        <v>4</v>
      </c>
      <c r="B6660" s="9">
        <v>820701</v>
      </c>
      <c r="C6660" s="9" t="s">
        <v>6305</v>
      </c>
      <c r="D6660" s="9" t="s">
        <v>5742</v>
      </c>
      <c r="E6660" s="9">
        <v>8207</v>
      </c>
      <c r="F6660" s="9" t="s">
        <v>5741</v>
      </c>
      <c r="G6660" s="9" t="s">
        <v>5742</v>
      </c>
      <c r="H6660" s="9">
        <v>82</v>
      </c>
      <c r="I6660" s="9" t="s">
        <v>144</v>
      </c>
      <c r="J6660" s="9" t="s">
        <v>145</v>
      </c>
      <c r="K6660" s="10">
        <v>8.5169999999999995</v>
      </c>
      <c r="L6660" s="10">
        <v>98.632000000000005</v>
      </c>
    </row>
    <row r="6661" spans="1:12">
      <c r="A6661" s="9">
        <v>4</v>
      </c>
      <c r="B6661" s="9">
        <v>820202</v>
      </c>
      <c r="C6661" s="9" t="s">
        <v>6922</v>
      </c>
      <c r="D6661" s="9" t="s">
        <v>6923</v>
      </c>
      <c r="E6661" s="9">
        <v>8202</v>
      </c>
      <c r="F6661" s="9" t="s">
        <v>253</v>
      </c>
      <c r="G6661" s="9" t="s">
        <v>254</v>
      </c>
      <c r="H6661" s="9">
        <v>82</v>
      </c>
      <c r="I6661" s="9" t="s">
        <v>144</v>
      </c>
      <c r="J6661" s="9" t="s">
        <v>145</v>
      </c>
      <c r="K6661" s="10">
        <v>8.0609999999999999</v>
      </c>
      <c r="L6661" s="10">
        <v>98.566999999999993</v>
      </c>
    </row>
    <row r="6662" spans="1:12">
      <c r="A6662" s="9">
        <v>4</v>
      </c>
      <c r="B6662" s="9">
        <v>820703</v>
      </c>
      <c r="C6662" s="9" t="s">
        <v>7014</v>
      </c>
      <c r="D6662" s="9" t="s">
        <v>7015</v>
      </c>
      <c r="E6662" s="9">
        <v>8207</v>
      </c>
      <c r="F6662" s="9" t="s">
        <v>5741</v>
      </c>
      <c r="G6662" s="9" t="s">
        <v>5742</v>
      </c>
      <c r="H6662" s="9">
        <v>82</v>
      </c>
      <c r="I6662" s="9" t="s">
        <v>144</v>
      </c>
      <c r="J6662" s="9" t="s">
        <v>145</v>
      </c>
      <c r="K6662" s="10">
        <v>8.4719999999999995</v>
      </c>
      <c r="L6662" s="10">
        <v>98.605000000000004</v>
      </c>
    </row>
    <row r="6663" spans="1:12">
      <c r="A6663" s="9">
        <v>4</v>
      </c>
      <c r="B6663" s="9">
        <v>820109</v>
      </c>
      <c r="C6663" s="9" t="s">
        <v>7130</v>
      </c>
      <c r="D6663" s="9" t="s">
        <v>7131</v>
      </c>
      <c r="E6663" s="9">
        <v>8201</v>
      </c>
      <c r="F6663" s="9" t="s">
        <v>763</v>
      </c>
      <c r="G6663" s="9" t="s">
        <v>764</v>
      </c>
      <c r="H6663" s="9">
        <v>82</v>
      </c>
      <c r="I6663" s="9" t="s">
        <v>144</v>
      </c>
      <c r="J6663" s="9" t="s">
        <v>145</v>
      </c>
      <c r="K6663" s="10">
        <v>8.5</v>
      </c>
      <c r="L6663" s="10">
        <v>98.465999999999994</v>
      </c>
    </row>
    <row r="6664" spans="1:12">
      <c r="A6664" s="9">
        <v>4</v>
      </c>
      <c r="B6664" s="9">
        <v>820203</v>
      </c>
      <c r="C6664" s="9" t="s">
        <v>251</v>
      </c>
      <c r="D6664" s="9" t="s">
        <v>252</v>
      </c>
      <c r="E6664" s="9">
        <v>8202</v>
      </c>
      <c r="F6664" s="9" t="s">
        <v>253</v>
      </c>
      <c r="G6664" s="9" t="s">
        <v>254</v>
      </c>
      <c r="H6664" s="9">
        <v>82</v>
      </c>
      <c r="I6664" s="9" t="s">
        <v>144</v>
      </c>
      <c r="J6664" s="9" t="s">
        <v>145</v>
      </c>
      <c r="K6664" s="10">
        <v>7.9610000000000003</v>
      </c>
      <c r="L6664" s="10">
        <v>98.59</v>
      </c>
    </row>
    <row r="6665" spans="1:12">
      <c r="A6665" s="9">
        <v>4</v>
      </c>
      <c r="B6665" s="9">
        <v>820105</v>
      </c>
      <c r="C6665" s="9" t="s">
        <v>4873</v>
      </c>
      <c r="D6665" s="9" t="s">
        <v>4874</v>
      </c>
      <c r="E6665" s="9">
        <v>8201</v>
      </c>
      <c r="F6665" s="9" t="s">
        <v>763</v>
      </c>
      <c r="G6665" s="9" t="s">
        <v>764</v>
      </c>
      <c r="H6665" s="9">
        <v>82</v>
      </c>
      <c r="I6665" s="9" t="s">
        <v>144</v>
      </c>
      <c r="J6665" s="9" t="s">
        <v>145</v>
      </c>
      <c r="K6665" s="10">
        <v>8.4329999999999998</v>
      </c>
      <c r="L6665" s="10">
        <v>98.489000000000004</v>
      </c>
    </row>
    <row r="6666" spans="1:12">
      <c r="A6666" s="9">
        <v>4</v>
      </c>
      <c r="B6666" s="9">
        <v>820401</v>
      </c>
      <c r="C6666" s="9" t="s">
        <v>8481</v>
      </c>
      <c r="D6666" s="9" t="s">
        <v>7427</v>
      </c>
      <c r="E6666" s="9">
        <v>8204</v>
      </c>
      <c r="F6666" s="9" t="s">
        <v>8482</v>
      </c>
      <c r="G6666" s="9" t="s">
        <v>8483</v>
      </c>
      <c r="H6666" s="9">
        <v>82</v>
      </c>
      <c r="I6666" s="9" t="s">
        <v>144</v>
      </c>
      <c r="J6666" s="9" t="s">
        <v>145</v>
      </c>
      <c r="K6666" s="10">
        <v>8.4090000000000007</v>
      </c>
      <c r="L6666" s="10">
        <v>98.412000000000006</v>
      </c>
    </row>
    <row r="6667" spans="1:12">
      <c r="A6667" s="9">
        <v>4</v>
      </c>
      <c r="B6667" s="9">
        <v>820702</v>
      </c>
      <c r="C6667" s="9" t="s">
        <v>8516</v>
      </c>
      <c r="D6667" s="9" t="s">
        <v>8517</v>
      </c>
      <c r="E6667" s="9">
        <v>8207</v>
      </c>
      <c r="F6667" s="9" t="s">
        <v>5741</v>
      </c>
      <c r="G6667" s="9" t="s">
        <v>5742</v>
      </c>
      <c r="H6667" s="9">
        <v>82</v>
      </c>
      <c r="I6667" s="9" t="s">
        <v>144</v>
      </c>
      <c r="J6667" s="9" t="s">
        <v>145</v>
      </c>
      <c r="K6667" s="10">
        <v>8.4309999999999992</v>
      </c>
      <c r="L6667" s="10">
        <v>98.638999999999996</v>
      </c>
    </row>
    <row r="6668" spans="1:12">
      <c r="A6668" s="9">
        <v>4</v>
      </c>
      <c r="B6668" s="9">
        <v>820404</v>
      </c>
      <c r="C6668" s="9" t="s">
        <v>8872</v>
      </c>
      <c r="D6668" s="9" t="s">
        <v>8873</v>
      </c>
      <c r="E6668" s="9">
        <v>8204</v>
      </c>
      <c r="F6668" s="9" t="s">
        <v>8482</v>
      </c>
      <c r="G6668" s="9" t="s">
        <v>8483</v>
      </c>
      <c r="H6668" s="9">
        <v>82</v>
      </c>
      <c r="I6668" s="9" t="s">
        <v>144</v>
      </c>
      <c r="J6668" s="9" t="s">
        <v>145</v>
      </c>
      <c r="K6668" s="10">
        <v>8.2609999999999992</v>
      </c>
      <c r="L6668" s="10">
        <v>98.397999999999996</v>
      </c>
    </row>
    <row r="6669" spans="1:12">
      <c r="A6669" s="9">
        <v>4</v>
      </c>
      <c r="B6669" s="9">
        <v>820503</v>
      </c>
      <c r="C6669" s="9" t="s">
        <v>1384</v>
      </c>
      <c r="D6669" s="9" t="s">
        <v>478</v>
      </c>
      <c r="E6669" s="9">
        <v>8205</v>
      </c>
      <c r="F6669" s="9" t="s">
        <v>859</v>
      </c>
      <c r="G6669" s="9" t="s">
        <v>858</v>
      </c>
      <c r="H6669" s="9">
        <v>82</v>
      </c>
      <c r="I6669" s="9" t="s">
        <v>144</v>
      </c>
      <c r="J6669" s="9" t="s">
        <v>145</v>
      </c>
      <c r="K6669" s="10">
        <v>8.7729999999999997</v>
      </c>
      <c r="L6669" s="10">
        <v>98.311999999999998</v>
      </c>
    </row>
    <row r="6670" spans="1:12">
      <c r="A6670" s="9">
        <v>4</v>
      </c>
      <c r="B6670" s="9">
        <v>820504</v>
      </c>
      <c r="C6670" s="9" t="s">
        <v>2085</v>
      </c>
      <c r="D6670" s="9" t="s">
        <v>2086</v>
      </c>
      <c r="E6670" s="9">
        <v>8205</v>
      </c>
      <c r="F6670" s="9" t="s">
        <v>859</v>
      </c>
      <c r="G6670" s="9" t="s">
        <v>858</v>
      </c>
      <c r="H6670" s="9">
        <v>82</v>
      </c>
      <c r="I6670" s="9" t="s">
        <v>144</v>
      </c>
      <c r="J6670" s="9" t="s">
        <v>145</v>
      </c>
      <c r="K6670" s="10">
        <v>8.8190000000000008</v>
      </c>
      <c r="L6670" s="10">
        <v>98.289000000000001</v>
      </c>
    </row>
    <row r="6671" spans="1:12">
      <c r="A6671" s="9">
        <v>4</v>
      </c>
      <c r="B6671" s="9">
        <v>820102</v>
      </c>
      <c r="C6671" s="9" t="s">
        <v>9402</v>
      </c>
      <c r="D6671" s="9" t="s">
        <v>9403</v>
      </c>
      <c r="E6671" s="9">
        <v>8201</v>
      </c>
      <c r="F6671" s="9" t="s">
        <v>763</v>
      </c>
      <c r="G6671" s="9" t="s">
        <v>764</v>
      </c>
      <c r="H6671" s="9">
        <v>82</v>
      </c>
      <c r="I6671" s="9" t="s">
        <v>144</v>
      </c>
      <c r="J6671" s="9" t="s">
        <v>145</v>
      </c>
      <c r="K6671" s="10">
        <v>8.5359999999999996</v>
      </c>
      <c r="L6671" s="10">
        <v>98.513999999999996</v>
      </c>
    </row>
    <row r="6672" spans="1:12">
      <c r="A6672" s="9">
        <v>4</v>
      </c>
      <c r="B6672" s="9">
        <v>820802</v>
      </c>
      <c r="C6672" s="9" t="s">
        <v>9433</v>
      </c>
      <c r="D6672" s="9" t="s">
        <v>9434</v>
      </c>
      <c r="E6672" s="9">
        <v>8208</v>
      </c>
      <c r="F6672" s="9" t="s">
        <v>9435</v>
      </c>
      <c r="G6672" s="9" t="s">
        <v>9436</v>
      </c>
      <c r="H6672" s="9">
        <v>82</v>
      </c>
      <c r="I6672" s="9" t="s">
        <v>144</v>
      </c>
      <c r="J6672" s="9" t="s">
        <v>145</v>
      </c>
      <c r="K6672" s="10">
        <v>8.3439999999999994</v>
      </c>
      <c r="L6672" s="10">
        <v>98.302999999999997</v>
      </c>
    </row>
    <row r="6673" spans="1:12">
      <c r="A6673" s="9">
        <v>4</v>
      </c>
      <c r="B6673" s="9">
        <v>820402</v>
      </c>
      <c r="C6673" s="9" t="s">
        <v>9556</v>
      </c>
      <c r="D6673" s="9" t="s">
        <v>9557</v>
      </c>
      <c r="E6673" s="9">
        <v>8204</v>
      </c>
      <c r="F6673" s="9" t="s">
        <v>8482</v>
      </c>
      <c r="G6673" s="9" t="s">
        <v>8483</v>
      </c>
      <c r="H6673" s="9">
        <v>82</v>
      </c>
      <c r="I6673" s="9" t="s">
        <v>144</v>
      </c>
      <c r="J6673" s="9" t="s">
        <v>145</v>
      </c>
      <c r="K6673" s="10">
        <v>8.3309999999999995</v>
      </c>
      <c r="L6673" s="10">
        <v>98.483000000000004</v>
      </c>
    </row>
    <row r="6674" spans="1:12">
      <c r="A6674" s="9">
        <v>4</v>
      </c>
      <c r="B6674" s="9">
        <v>820302</v>
      </c>
      <c r="C6674" s="9" t="s">
        <v>9779</v>
      </c>
      <c r="D6674" s="9" t="s">
        <v>9780</v>
      </c>
      <c r="E6674" s="9">
        <v>8203</v>
      </c>
      <c r="F6674" s="9" t="s">
        <v>9781</v>
      </c>
      <c r="G6674" s="9" t="s">
        <v>9782</v>
      </c>
      <c r="H6674" s="9">
        <v>82</v>
      </c>
      <c r="I6674" s="9" t="s">
        <v>144</v>
      </c>
      <c r="J6674" s="9" t="s">
        <v>145</v>
      </c>
      <c r="K6674" s="10">
        <v>8.7129999999999992</v>
      </c>
      <c r="L6674" s="10">
        <v>98.418999999999997</v>
      </c>
    </row>
    <row r="6675" spans="1:12">
      <c r="A6675" s="9">
        <v>4</v>
      </c>
      <c r="B6675" s="9">
        <v>820406</v>
      </c>
      <c r="C6675" s="9" t="s">
        <v>9895</v>
      </c>
      <c r="D6675" s="9" t="s">
        <v>9896</v>
      </c>
      <c r="E6675" s="9">
        <v>8204</v>
      </c>
      <c r="F6675" s="9" t="s">
        <v>8482</v>
      </c>
      <c r="G6675" s="9" t="s">
        <v>8483</v>
      </c>
      <c r="H6675" s="9">
        <v>82</v>
      </c>
      <c r="I6675" s="9" t="s">
        <v>144</v>
      </c>
      <c r="J6675" s="9" t="s">
        <v>145</v>
      </c>
      <c r="K6675" s="10">
        <v>8.2520000000000007</v>
      </c>
      <c r="L6675" s="10">
        <v>98.305999999999997</v>
      </c>
    </row>
    <row r="6676" spans="1:12">
      <c r="A6676" s="9">
        <v>4</v>
      </c>
      <c r="B6676" s="9">
        <v>820106</v>
      </c>
      <c r="C6676" s="9" t="s">
        <v>9943</v>
      </c>
      <c r="D6676" s="9" t="s">
        <v>9944</v>
      </c>
      <c r="E6676" s="9">
        <v>8201</v>
      </c>
      <c r="F6676" s="9" t="s">
        <v>763</v>
      </c>
      <c r="G6676" s="9" t="s">
        <v>764</v>
      </c>
      <c r="H6676" s="9">
        <v>82</v>
      </c>
      <c r="I6676" s="9" t="s">
        <v>144</v>
      </c>
      <c r="J6676" s="9" t="s">
        <v>145</v>
      </c>
      <c r="K6676" s="10">
        <v>8.6029999999999998</v>
      </c>
      <c r="L6676" s="10">
        <v>98.554000000000002</v>
      </c>
    </row>
    <row r="6677" spans="1:12">
      <c r="A6677" s="9">
        <v>4</v>
      </c>
      <c r="B6677" s="9">
        <v>820301</v>
      </c>
      <c r="C6677" s="9" t="s">
        <v>10203</v>
      </c>
      <c r="D6677" s="9" t="s">
        <v>9782</v>
      </c>
      <c r="E6677" s="9">
        <v>8203</v>
      </c>
      <c r="F6677" s="9" t="s">
        <v>9781</v>
      </c>
      <c r="G6677" s="9" t="s">
        <v>9782</v>
      </c>
      <c r="H6677" s="9">
        <v>82</v>
      </c>
      <c r="I6677" s="9" t="s">
        <v>144</v>
      </c>
      <c r="J6677" s="9" t="s">
        <v>145</v>
      </c>
      <c r="K6677" s="10">
        <v>8.6479999999999997</v>
      </c>
      <c r="L6677" s="10">
        <v>98.468000000000004</v>
      </c>
    </row>
    <row r="6678" spans="1:12">
      <c r="A6678" s="9">
        <v>4</v>
      </c>
      <c r="B6678" s="9">
        <v>820405</v>
      </c>
      <c r="C6678" s="9" t="s">
        <v>10451</v>
      </c>
      <c r="D6678" s="9" t="s">
        <v>10452</v>
      </c>
      <c r="E6678" s="9">
        <v>8204</v>
      </c>
      <c r="F6678" s="9" t="s">
        <v>8482</v>
      </c>
      <c r="G6678" s="9" t="s">
        <v>8483</v>
      </c>
      <c r="H6678" s="9">
        <v>82</v>
      </c>
      <c r="I6678" s="9" t="s">
        <v>144</v>
      </c>
      <c r="J6678" s="9" t="s">
        <v>145</v>
      </c>
      <c r="K6678" s="10">
        <v>8.1980000000000004</v>
      </c>
      <c r="L6678" s="10">
        <v>98.358000000000004</v>
      </c>
    </row>
    <row r="6679" spans="1:12">
      <c r="A6679" s="9">
        <v>4</v>
      </c>
      <c r="B6679" s="9">
        <v>820508</v>
      </c>
      <c r="C6679" s="9" t="s">
        <v>10463</v>
      </c>
      <c r="D6679" s="9" t="s">
        <v>10464</v>
      </c>
      <c r="E6679" s="9">
        <v>8205</v>
      </c>
      <c r="F6679" s="9" t="s">
        <v>859</v>
      </c>
      <c r="G6679" s="9" t="s">
        <v>858</v>
      </c>
      <c r="H6679" s="9">
        <v>82</v>
      </c>
      <c r="I6679" s="9" t="s">
        <v>144</v>
      </c>
      <c r="J6679" s="9" t="s">
        <v>145</v>
      </c>
      <c r="K6679" s="10">
        <v>8.9619999999999997</v>
      </c>
      <c r="L6679" s="10">
        <v>98.284000000000006</v>
      </c>
    </row>
    <row r="6680" spans="1:12">
      <c r="A6680" s="9">
        <v>4</v>
      </c>
      <c r="B6680" s="9">
        <v>820706</v>
      </c>
      <c r="C6680" s="9" t="s">
        <v>10559</v>
      </c>
      <c r="D6680" s="9" t="s">
        <v>10560</v>
      </c>
      <c r="E6680" s="9">
        <v>8207</v>
      </c>
      <c r="F6680" s="9" t="s">
        <v>5741</v>
      </c>
      <c r="G6680" s="9" t="s">
        <v>5742</v>
      </c>
      <c r="H6680" s="9">
        <v>82</v>
      </c>
      <c r="I6680" s="9" t="s">
        <v>144</v>
      </c>
      <c r="J6680" s="9" t="s">
        <v>145</v>
      </c>
      <c r="K6680" s="10">
        <v>8.61</v>
      </c>
      <c r="L6680" s="10">
        <v>98.653999999999996</v>
      </c>
    </row>
    <row r="6681" spans="1:12">
      <c r="A6681" s="9">
        <v>4</v>
      </c>
      <c r="B6681" s="9">
        <v>820803</v>
      </c>
      <c r="C6681" s="9" t="s">
        <v>10910</v>
      </c>
      <c r="D6681" s="9" t="s">
        <v>10911</v>
      </c>
      <c r="E6681" s="9">
        <v>8208</v>
      </c>
      <c r="F6681" s="9" t="s">
        <v>9435</v>
      </c>
      <c r="G6681" s="9" t="s">
        <v>9436</v>
      </c>
      <c r="H6681" s="9">
        <v>82</v>
      </c>
      <c r="I6681" s="9" t="s">
        <v>144</v>
      </c>
      <c r="J6681" s="9" t="s">
        <v>145</v>
      </c>
      <c r="K6681" s="10">
        <v>8.4179999999999993</v>
      </c>
      <c r="L6681" s="10">
        <v>98.353999999999999</v>
      </c>
    </row>
    <row r="6682" spans="1:12">
      <c r="A6682" s="9">
        <v>4</v>
      </c>
      <c r="B6682" s="9">
        <v>820806</v>
      </c>
      <c r="C6682" s="9" t="s">
        <v>11028</v>
      </c>
      <c r="D6682" s="9" t="s">
        <v>11029</v>
      </c>
      <c r="E6682" s="9">
        <v>8208</v>
      </c>
      <c r="F6682" s="9" t="s">
        <v>9435</v>
      </c>
      <c r="G6682" s="9" t="s">
        <v>9436</v>
      </c>
      <c r="H6682" s="9">
        <v>82</v>
      </c>
      <c r="I6682" s="9" t="s">
        <v>144</v>
      </c>
      <c r="J6682" s="9" t="s">
        <v>145</v>
      </c>
      <c r="K6682" s="10">
        <v>8.5779999999999994</v>
      </c>
      <c r="L6682" s="10">
        <v>98.257999999999996</v>
      </c>
    </row>
    <row r="6683" spans="1:12">
      <c r="A6683" s="9">
        <v>4</v>
      </c>
      <c r="B6683" s="9">
        <v>820303</v>
      </c>
      <c r="C6683" s="9" t="s">
        <v>11087</v>
      </c>
      <c r="D6683" s="9" t="s">
        <v>11088</v>
      </c>
      <c r="E6683" s="9">
        <v>8203</v>
      </c>
      <c r="F6683" s="9" t="s">
        <v>9781</v>
      </c>
      <c r="G6683" s="9" t="s">
        <v>9782</v>
      </c>
      <c r="H6683" s="9">
        <v>82</v>
      </c>
      <c r="I6683" s="9" t="s">
        <v>144</v>
      </c>
      <c r="J6683" s="9" t="s">
        <v>145</v>
      </c>
      <c r="K6683" s="10">
        <v>8.6950000000000003</v>
      </c>
      <c r="L6683" s="10">
        <v>98.361999999999995</v>
      </c>
    </row>
    <row r="6684" spans="1:12">
      <c r="A6684" s="9">
        <v>4</v>
      </c>
      <c r="B6684" s="9">
        <v>820805</v>
      </c>
      <c r="C6684" s="9" t="s">
        <v>11096</v>
      </c>
      <c r="D6684" s="9" t="s">
        <v>11097</v>
      </c>
      <c r="E6684" s="9">
        <v>8208</v>
      </c>
      <c r="F6684" s="9" t="s">
        <v>9435</v>
      </c>
      <c r="G6684" s="9" t="s">
        <v>9436</v>
      </c>
      <c r="H6684" s="9">
        <v>82</v>
      </c>
      <c r="I6684" s="9" t="s">
        <v>144</v>
      </c>
      <c r="J6684" s="9" t="s">
        <v>145</v>
      </c>
      <c r="K6684" s="10">
        <v>8.59</v>
      </c>
      <c r="L6684" s="10">
        <v>98.36</v>
      </c>
    </row>
    <row r="6685" spans="1:12">
      <c r="A6685" s="9">
        <v>4</v>
      </c>
      <c r="B6685" s="9">
        <v>820804</v>
      </c>
      <c r="C6685" s="9" t="s">
        <v>11250</v>
      </c>
      <c r="D6685" s="9" t="s">
        <v>11251</v>
      </c>
      <c r="E6685" s="9">
        <v>8208</v>
      </c>
      <c r="F6685" s="9" t="s">
        <v>9435</v>
      </c>
      <c r="G6685" s="9" t="s">
        <v>9436</v>
      </c>
      <c r="H6685" s="9">
        <v>82</v>
      </c>
      <c r="I6685" s="9" t="s">
        <v>144</v>
      </c>
      <c r="J6685" s="9" t="s">
        <v>145</v>
      </c>
      <c r="K6685" s="10">
        <v>8.5359999999999996</v>
      </c>
      <c r="L6685" s="10">
        <v>98.277000000000001</v>
      </c>
    </row>
    <row r="6686" spans="1:12">
      <c r="A6686" s="9">
        <v>4</v>
      </c>
      <c r="B6686" s="9">
        <v>820801</v>
      </c>
      <c r="C6686" s="9" t="s">
        <v>11296</v>
      </c>
      <c r="D6686" s="9" t="s">
        <v>9436</v>
      </c>
      <c r="E6686" s="9">
        <v>8208</v>
      </c>
      <c r="F6686" s="9" t="s">
        <v>9435</v>
      </c>
      <c r="G6686" s="9" t="s">
        <v>9436</v>
      </c>
      <c r="H6686" s="9">
        <v>82</v>
      </c>
      <c r="I6686" s="9" t="s">
        <v>144</v>
      </c>
      <c r="J6686" s="9" t="s">
        <v>145</v>
      </c>
      <c r="K6686" s="10">
        <v>8.4420000000000002</v>
      </c>
      <c r="L6686" s="10">
        <v>98.275000000000006</v>
      </c>
    </row>
    <row r="6687" spans="1:12">
      <c r="A6687" s="9">
        <v>4</v>
      </c>
      <c r="B6687" s="9">
        <v>820202</v>
      </c>
      <c r="C6687" s="9" t="s">
        <v>6922</v>
      </c>
      <c r="D6687" s="9" t="s">
        <v>6923</v>
      </c>
      <c r="E6687" s="9">
        <v>8202</v>
      </c>
      <c r="F6687" s="9" t="s">
        <v>253</v>
      </c>
      <c r="G6687" s="9" t="s">
        <v>254</v>
      </c>
      <c r="H6687" s="9">
        <v>82</v>
      </c>
      <c r="I6687" s="9" t="s">
        <v>144</v>
      </c>
      <c r="J6687" s="9" t="s">
        <v>145</v>
      </c>
      <c r="K6687" s="10">
        <v>8.0399999999999991</v>
      </c>
      <c r="L6687" s="10">
        <v>98.638000000000005</v>
      </c>
    </row>
    <row r="6688" spans="1:12">
      <c r="A6688" s="9">
        <v>4</v>
      </c>
      <c r="B6688" s="9">
        <v>820104</v>
      </c>
      <c r="C6688" s="9" t="s">
        <v>1839</v>
      </c>
      <c r="D6688" s="9" t="s">
        <v>1840</v>
      </c>
      <c r="E6688" s="9">
        <v>8201</v>
      </c>
      <c r="F6688" s="9" t="s">
        <v>763</v>
      </c>
      <c r="G6688" s="9" t="s">
        <v>764</v>
      </c>
      <c r="H6688" s="9">
        <v>82</v>
      </c>
      <c r="I6688" s="9" t="s">
        <v>144</v>
      </c>
      <c r="J6688" s="9" t="s">
        <v>145</v>
      </c>
      <c r="K6688" s="10">
        <v>8.407</v>
      </c>
      <c r="L6688" s="10">
        <v>98.575000000000003</v>
      </c>
    </row>
    <row r="6689" spans="1:12">
      <c r="A6689" s="9">
        <v>4</v>
      </c>
      <c r="B6689" s="9">
        <v>820507</v>
      </c>
      <c r="C6689" s="9" t="s">
        <v>11419</v>
      </c>
      <c r="D6689" s="9" t="s">
        <v>11420</v>
      </c>
      <c r="E6689" s="9">
        <v>8205</v>
      </c>
      <c r="F6689" s="9" t="s">
        <v>859</v>
      </c>
      <c r="G6689" s="9" t="s">
        <v>858</v>
      </c>
      <c r="H6689" s="9">
        <v>82</v>
      </c>
      <c r="I6689" s="9" t="s">
        <v>144</v>
      </c>
      <c r="J6689" s="9" t="s">
        <v>145</v>
      </c>
      <c r="K6689" s="10">
        <v>8.6980000000000004</v>
      </c>
      <c r="L6689" s="10">
        <v>98.28</v>
      </c>
    </row>
    <row r="6690" spans="1:12">
      <c r="A6690" s="9">
        <v>4</v>
      </c>
      <c r="B6690" s="9">
        <v>820108</v>
      </c>
      <c r="C6690" s="9" t="s">
        <v>11488</v>
      </c>
      <c r="D6690" s="9" t="s">
        <v>11489</v>
      </c>
      <c r="E6690" s="9">
        <v>8201</v>
      </c>
      <c r="F6690" s="9" t="s">
        <v>763</v>
      </c>
      <c r="G6690" s="9" t="s">
        <v>764</v>
      </c>
      <c r="H6690" s="9">
        <v>82</v>
      </c>
      <c r="I6690" s="9" t="s">
        <v>144</v>
      </c>
      <c r="J6690" s="9" t="s">
        <v>145</v>
      </c>
      <c r="K6690" s="10">
        <v>8.3170000000000002</v>
      </c>
      <c r="L6690" s="10">
        <v>98.539000000000001</v>
      </c>
    </row>
    <row r="6691" spans="1:12">
      <c r="A6691" s="9">
        <v>4</v>
      </c>
      <c r="B6691" s="9">
        <v>820403</v>
      </c>
      <c r="C6691" s="9" t="s">
        <v>11602</v>
      </c>
      <c r="D6691" s="9" t="s">
        <v>11603</v>
      </c>
      <c r="E6691" s="9">
        <v>8204</v>
      </c>
      <c r="F6691" s="9" t="s">
        <v>8482</v>
      </c>
      <c r="G6691" s="9" t="s">
        <v>8483</v>
      </c>
      <c r="H6691" s="9">
        <v>82</v>
      </c>
      <c r="I6691" s="9" t="s">
        <v>144</v>
      </c>
      <c r="J6691" s="9" t="s">
        <v>145</v>
      </c>
      <c r="K6691" s="10">
        <v>8.2850000000000001</v>
      </c>
      <c r="L6691" s="10">
        <v>98.477000000000004</v>
      </c>
    </row>
    <row r="6692" spans="1:12">
      <c r="A6692" s="9">
        <v>4</v>
      </c>
      <c r="B6692" s="9">
        <v>820107</v>
      </c>
      <c r="C6692" s="9" t="s">
        <v>11604</v>
      </c>
      <c r="D6692" s="9" t="s">
        <v>11605</v>
      </c>
      <c r="E6692" s="9">
        <v>8201</v>
      </c>
      <c r="F6692" s="9" t="s">
        <v>763</v>
      </c>
      <c r="G6692" s="9" t="s">
        <v>764</v>
      </c>
      <c r="H6692" s="9">
        <v>82</v>
      </c>
      <c r="I6692" s="9" t="s">
        <v>144</v>
      </c>
      <c r="J6692" s="9" t="s">
        <v>145</v>
      </c>
      <c r="K6692" s="10">
        <v>8.5540000000000003</v>
      </c>
      <c r="L6692" s="10">
        <v>98.438000000000002</v>
      </c>
    </row>
    <row r="6693" spans="1:12">
      <c r="A6693" s="9">
        <v>4</v>
      </c>
      <c r="B6693" s="9">
        <v>820304</v>
      </c>
      <c r="C6693" s="9" t="s">
        <v>11783</v>
      </c>
      <c r="D6693" s="9" t="s">
        <v>11784</v>
      </c>
      <c r="E6693" s="9">
        <v>8203</v>
      </c>
      <c r="F6693" s="9" t="s">
        <v>9781</v>
      </c>
      <c r="G6693" s="9" t="s">
        <v>9782</v>
      </c>
      <c r="H6693" s="9">
        <v>82</v>
      </c>
      <c r="I6693" s="9" t="s">
        <v>144</v>
      </c>
      <c r="J6693" s="9" t="s">
        <v>145</v>
      </c>
      <c r="K6693" s="10">
        <v>8.734</v>
      </c>
      <c r="L6693" s="10">
        <v>98.507000000000005</v>
      </c>
    </row>
    <row r="6694" spans="1:12">
      <c r="A6694" s="9">
        <v>4</v>
      </c>
      <c r="B6694" s="9">
        <v>820605</v>
      </c>
      <c r="C6694" s="9" t="s">
        <v>11887</v>
      </c>
      <c r="D6694" s="9" t="s">
        <v>11888</v>
      </c>
      <c r="E6694" s="9">
        <v>8206</v>
      </c>
      <c r="F6694" s="9" t="s">
        <v>142</v>
      </c>
      <c r="G6694" s="9" t="s">
        <v>143</v>
      </c>
      <c r="H6694" s="9">
        <v>82</v>
      </c>
      <c r="I6694" s="9" t="s">
        <v>144</v>
      </c>
      <c r="J6694" s="9" t="s">
        <v>145</v>
      </c>
      <c r="K6694" s="10">
        <v>9.1539999999999999</v>
      </c>
      <c r="L6694" s="10">
        <v>98.403999999999996</v>
      </c>
    </row>
    <row r="6695" spans="1:12">
      <c r="A6695" s="9">
        <v>4</v>
      </c>
      <c r="B6695" s="9">
        <v>820407</v>
      </c>
      <c r="C6695" s="9" t="s">
        <v>11976</v>
      </c>
      <c r="D6695" s="9" t="s">
        <v>11977</v>
      </c>
      <c r="E6695" s="9">
        <v>8204</v>
      </c>
      <c r="F6695" s="9" t="s">
        <v>8482</v>
      </c>
      <c r="G6695" s="9" t="s">
        <v>8483</v>
      </c>
      <c r="H6695" s="9">
        <v>82</v>
      </c>
      <c r="I6695" s="9" t="s">
        <v>144</v>
      </c>
      <c r="J6695" s="9" t="s">
        <v>145</v>
      </c>
      <c r="K6695" s="10">
        <v>8.1790000000000003</v>
      </c>
      <c r="L6695" s="10">
        <v>98.454999999999998</v>
      </c>
    </row>
    <row r="6696" spans="1:12">
      <c r="A6696" s="9">
        <v>4</v>
      </c>
      <c r="B6696" s="9">
        <v>820603</v>
      </c>
      <c r="C6696" s="9" t="s">
        <v>140</v>
      </c>
      <c r="D6696" s="9" t="s">
        <v>141</v>
      </c>
      <c r="E6696" s="9">
        <v>8206</v>
      </c>
      <c r="F6696" s="9" t="s">
        <v>142</v>
      </c>
      <c r="G6696" s="9" t="s">
        <v>143</v>
      </c>
      <c r="H6696" s="9">
        <v>82</v>
      </c>
      <c r="I6696" s="9" t="s">
        <v>144</v>
      </c>
      <c r="J6696" s="9" t="s">
        <v>145</v>
      </c>
      <c r="K6696" s="10">
        <v>9.1270000000000007</v>
      </c>
      <c r="L6696" s="10">
        <v>98.293999999999997</v>
      </c>
    </row>
    <row r="6697" spans="1:12">
      <c r="A6697" s="9">
        <v>4</v>
      </c>
      <c r="B6697" s="9">
        <v>820502</v>
      </c>
      <c r="C6697" s="9" t="s">
        <v>12092</v>
      </c>
      <c r="D6697" s="9" t="s">
        <v>12093</v>
      </c>
      <c r="E6697" s="9">
        <v>8205</v>
      </c>
      <c r="F6697" s="9" t="s">
        <v>859</v>
      </c>
      <c r="G6697" s="9" t="s">
        <v>858</v>
      </c>
      <c r="H6697" s="9">
        <v>82</v>
      </c>
      <c r="I6697" s="9" t="s">
        <v>144</v>
      </c>
      <c r="J6697" s="9" t="s">
        <v>145</v>
      </c>
      <c r="K6697" s="10">
        <v>8.9139999999999997</v>
      </c>
      <c r="L6697" s="10">
        <v>98.323999999999998</v>
      </c>
    </row>
    <row r="6698" spans="1:12">
      <c r="A6698" s="9">
        <v>4</v>
      </c>
      <c r="B6698" s="9">
        <v>820305</v>
      </c>
      <c r="C6698" s="9" t="s">
        <v>12105</v>
      </c>
      <c r="D6698" s="9" t="s">
        <v>12106</v>
      </c>
      <c r="E6698" s="9">
        <v>8203</v>
      </c>
      <c r="F6698" s="9" t="s">
        <v>9781</v>
      </c>
      <c r="G6698" s="9" t="s">
        <v>9782</v>
      </c>
      <c r="H6698" s="9">
        <v>82</v>
      </c>
      <c r="I6698" s="9" t="s">
        <v>144</v>
      </c>
      <c r="J6698" s="9" t="s">
        <v>145</v>
      </c>
      <c r="K6698" s="10">
        <v>8.8290000000000006</v>
      </c>
      <c r="L6698" s="10">
        <v>98.501000000000005</v>
      </c>
    </row>
    <row r="6699" spans="1:12">
      <c r="A6699" s="9">
        <v>4</v>
      </c>
      <c r="B6699" s="9">
        <v>820201</v>
      </c>
      <c r="C6699" s="9" t="s">
        <v>6219</v>
      </c>
      <c r="D6699" s="9" t="s">
        <v>6220</v>
      </c>
      <c r="E6699" s="9">
        <v>8202</v>
      </c>
      <c r="F6699" s="9" t="s">
        <v>253</v>
      </c>
      <c r="G6699" s="9" t="s">
        <v>254</v>
      </c>
      <c r="H6699" s="9">
        <v>82</v>
      </c>
      <c r="I6699" s="9" t="s">
        <v>144</v>
      </c>
      <c r="J6699" s="9" t="s">
        <v>145</v>
      </c>
      <c r="K6699" s="10">
        <v>8.19</v>
      </c>
      <c r="L6699" s="10">
        <v>98.546999999999997</v>
      </c>
    </row>
    <row r="6700" spans="1:12">
      <c r="A6700" s="9">
        <v>4</v>
      </c>
      <c r="B6700" s="9">
        <v>820602</v>
      </c>
      <c r="C6700" s="9" t="s">
        <v>12442</v>
      </c>
      <c r="D6700" s="9" t="s">
        <v>12443</v>
      </c>
      <c r="E6700" s="9">
        <v>8206</v>
      </c>
      <c r="F6700" s="9" t="s">
        <v>142</v>
      </c>
      <c r="G6700" s="9" t="s">
        <v>143</v>
      </c>
      <c r="H6700" s="9">
        <v>82</v>
      </c>
      <c r="I6700" s="9" t="s">
        <v>144</v>
      </c>
      <c r="J6700" s="9" t="s">
        <v>145</v>
      </c>
      <c r="K6700" s="10">
        <v>9.0459999999999994</v>
      </c>
      <c r="L6700" s="10">
        <v>98.405000000000001</v>
      </c>
    </row>
    <row r="6701" spans="1:12">
      <c r="A6701" s="9">
        <v>4</v>
      </c>
      <c r="B6701" s="9">
        <v>820601</v>
      </c>
      <c r="C6701" s="9" t="s">
        <v>12513</v>
      </c>
      <c r="D6701" s="9" t="s">
        <v>12514</v>
      </c>
      <c r="E6701" s="9">
        <v>8206</v>
      </c>
      <c r="F6701" s="9" t="s">
        <v>142</v>
      </c>
      <c r="G6701" s="9" t="s">
        <v>143</v>
      </c>
      <c r="H6701" s="9">
        <v>82</v>
      </c>
      <c r="I6701" s="9" t="s">
        <v>144</v>
      </c>
      <c r="J6701" s="9" t="s">
        <v>145</v>
      </c>
      <c r="K6701" s="10">
        <v>9.2620000000000005</v>
      </c>
      <c r="L6701" s="10">
        <v>98.414000000000001</v>
      </c>
    </row>
    <row r="6702" spans="1:12">
      <c r="A6702" s="9">
        <v>4</v>
      </c>
      <c r="B6702" s="9">
        <v>820203</v>
      </c>
      <c r="C6702" s="9" t="s">
        <v>251</v>
      </c>
      <c r="D6702" s="9" t="s">
        <v>252</v>
      </c>
      <c r="E6702" s="9">
        <v>8202</v>
      </c>
      <c r="F6702" s="9" t="s">
        <v>253</v>
      </c>
      <c r="G6702" s="9" t="s">
        <v>254</v>
      </c>
      <c r="H6702" s="9">
        <v>82</v>
      </c>
      <c r="I6702" s="9" t="s">
        <v>144</v>
      </c>
      <c r="J6702" s="9" t="s">
        <v>145</v>
      </c>
      <c r="K6702" s="10">
        <v>7.83</v>
      </c>
      <c r="L6702" s="10">
        <v>98.6</v>
      </c>
    </row>
    <row r="6703" spans="1:12">
      <c r="A6703" s="9">
        <v>4</v>
      </c>
      <c r="B6703" s="9">
        <v>830103</v>
      </c>
      <c r="C6703" s="9" t="s">
        <v>168</v>
      </c>
      <c r="D6703" s="9" t="s">
        <v>169</v>
      </c>
      <c r="E6703" s="9">
        <v>8301</v>
      </c>
      <c r="F6703" s="9" t="s">
        <v>170</v>
      </c>
      <c r="G6703" s="9" t="s">
        <v>171</v>
      </c>
      <c r="H6703" s="9">
        <v>83</v>
      </c>
      <c r="I6703" s="9" t="s">
        <v>172</v>
      </c>
      <c r="J6703" s="9" t="s">
        <v>173</v>
      </c>
      <c r="K6703" s="10">
        <v>7.9240000000000004</v>
      </c>
      <c r="L6703" s="10">
        <v>98.454999999999998</v>
      </c>
    </row>
    <row r="6704" spans="1:12">
      <c r="A6704" s="9">
        <v>4</v>
      </c>
      <c r="B6704" s="9">
        <v>830108</v>
      </c>
      <c r="C6704" s="9" t="s">
        <v>189</v>
      </c>
      <c r="D6704" s="9" t="s">
        <v>190</v>
      </c>
      <c r="E6704" s="9">
        <v>8301</v>
      </c>
      <c r="F6704" s="9" t="s">
        <v>170</v>
      </c>
      <c r="G6704" s="9" t="s">
        <v>171</v>
      </c>
      <c r="H6704" s="9">
        <v>83</v>
      </c>
      <c r="I6704" s="9" t="s">
        <v>172</v>
      </c>
      <c r="J6704" s="9" t="s">
        <v>173</v>
      </c>
      <c r="K6704" s="10">
        <v>7.8209999999999997</v>
      </c>
      <c r="L6704" s="10">
        <v>98.284999999999997</v>
      </c>
    </row>
    <row r="6705" spans="1:12">
      <c r="A6705" s="9">
        <v>4</v>
      </c>
      <c r="B6705" s="9">
        <v>830301</v>
      </c>
      <c r="C6705" s="9" t="s">
        <v>202</v>
      </c>
      <c r="D6705" s="9" t="s">
        <v>203</v>
      </c>
      <c r="E6705" s="9">
        <v>8303</v>
      </c>
      <c r="F6705" s="9" t="s">
        <v>204</v>
      </c>
      <c r="G6705" s="9" t="s">
        <v>205</v>
      </c>
      <c r="H6705" s="9">
        <v>83</v>
      </c>
      <c r="I6705" s="9" t="s">
        <v>172</v>
      </c>
      <c r="J6705" s="9" t="s">
        <v>173</v>
      </c>
      <c r="K6705" s="10">
        <v>8.1159999999999997</v>
      </c>
      <c r="L6705" s="10">
        <v>98.424999999999997</v>
      </c>
    </row>
    <row r="6706" spans="1:12">
      <c r="A6706" s="9">
        <v>4</v>
      </c>
      <c r="B6706" s="9">
        <v>830103</v>
      </c>
      <c r="C6706" s="9" t="s">
        <v>168</v>
      </c>
      <c r="D6706" s="9" t="s">
        <v>169</v>
      </c>
      <c r="E6706" s="9">
        <v>8301</v>
      </c>
      <c r="F6706" s="9" t="s">
        <v>170</v>
      </c>
      <c r="G6706" s="9" t="s">
        <v>171</v>
      </c>
      <c r="H6706" s="9">
        <v>83</v>
      </c>
      <c r="I6706" s="9" t="s">
        <v>172</v>
      </c>
      <c r="J6706" s="9" t="s">
        <v>173</v>
      </c>
      <c r="K6706" s="10">
        <v>7.9649999999999999</v>
      </c>
      <c r="L6706" s="10">
        <v>98.450999999999993</v>
      </c>
    </row>
    <row r="6707" spans="1:12">
      <c r="A6707" s="9">
        <v>4</v>
      </c>
      <c r="B6707" s="9">
        <v>830107</v>
      </c>
      <c r="C6707" s="9" t="s">
        <v>224</v>
      </c>
      <c r="D6707" s="9" t="s">
        <v>225</v>
      </c>
      <c r="E6707" s="9">
        <v>8301</v>
      </c>
      <c r="F6707" s="9" t="s">
        <v>170</v>
      </c>
      <c r="G6707" s="9" t="s">
        <v>171</v>
      </c>
      <c r="H6707" s="9">
        <v>83</v>
      </c>
      <c r="I6707" s="9" t="s">
        <v>172</v>
      </c>
      <c r="J6707" s="9" t="s">
        <v>173</v>
      </c>
      <c r="K6707" s="10">
        <v>7.7670000000000003</v>
      </c>
      <c r="L6707" s="10">
        <v>98.3</v>
      </c>
    </row>
    <row r="6708" spans="1:12">
      <c r="A6708" s="9">
        <v>4</v>
      </c>
      <c r="B6708" s="9">
        <v>830107</v>
      </c>
      <c r="C6708" s="9" t="s">
        <v>224</v>
      </c>
      <c r="D6708" s="9" t="s">
        <v>225</v>
      </c>
      <c r="E6708" s="9">
        <v>8301</v>
      </c>
      <c r="F6708" s="9" t="s">
        <v>170</v>
      </c>
      <c r="G6708" s="9" t="s">
        <v>171</v>
      </c>
      <c r="H6708" s="9">
        <v>83</v>
      </c>
      <c r="I6708" s="9" t="s">
        <v>172</v>
      </c>
      <c r="J6708" s="9" t="s">
        <v>173</v>
      </c>
      <c r="K6708" s="10">
        <v>7.7359999999999998</v>
      </c>
      <c r="L6708" s="10">
        <v>98.296000000000006</v>
      </c>
    </row>
    <row r="6709" spans="1:12">
      <c r="A6709" s="9">
        <v>4</v>
      </c>
      <c r="B6709" s="9">
        <v>830105</v>
      </c>
      <c r="C6709" s="9" t="s">
        <v>242</v>
      </c>
      <c r="E6709" s="9">
        <v>8301</v>
      </c>
      <c r="F6709" s="9" t="s">
        <v>170</v>
      </c>
      <c r="G6709" s="9" t="s">
        <v>171</v>
      </c>
      <c r="H6709" s="9">
        <v>83</v>
      </c>
      <c r="I6709" s="9" t="s">
        <v>172</v>
      </c>
      <c r="J6709" s="9" t="s">
        <v>173</v>
      </c>
      <c r="K6709" s="10">
        <v>7.8339999999999996</v>
      </c>
      <c r="L6709" s="10">
        <v>98.423000000000002</v>
      </c>
    </row>
    <row r="6710" spans="1:12">
      <c r="A6710" s="9">
        <v>4</v>
      </c>
      <c r="B6710" s="9">
        <v>830107</v>
      </c>
      <c r="C6710" s="9" t="s">
        <v>224</v>
      </c>
      <c r="D6710" s="9" t="s">
        <v>225</v>
      </c>
      <c r="E6710" s="9">
        <v>8301</v>
      </c>
      <c r="F6710" s="9" t="s">
        <v>170</v>
      </c>
      <c r="G6710" s="9" t="s">
        <v>171</v>
      </c>
      <c r="H6710" s="9">
        <v>83</v>
      </c>
      <c r="I6710" s="9" t="s">
        <v>172</v>
      </c>
      <c r="J6710" s="9" t="s">
        <v>173</v>
      </c>
      <c r="K6710" s="10">
        <v>7.7469999999999999</v>
      </c>
      <c r="L6710" s="10">
        <v>98.301000000000002</v>
      </c>
    </row>
    <row r="6711" spans="1:12">
      <c r="A6711" s="9">
        <v>4</v>
      </c>
      <c r="B6711" s="9">
        <v>830301</v>
      </c>
      <c r="C6711" s="9" t="s">
        <v>202</v>
      </c>
      <c r="D6711" s="9" t="s">
        <v>203</v>
      </c>
      <c r="E6711" s="9">
        <v>8303</v>
      </c>
      <c r="F6711" s="9" t="s">
        <v>204</v>
      </c>
      <c r="G6711" s="9" t="s">
        <v>205</v>
      </c>
      <c r="H6711" s="9">
        <v>83</v>
      </c>
      <c r="I6711" s="9" t="s">
        <v>172</v>
      </c>
      <c r="J6711" s="9" t="s">
        <v>173</v>
      </c>
      <c r="K6711" s="10">
        <v>8.1080000000000005</v>
      </c>
      <c r="L6711" s="10">
        <v>98.405000000000001</v>
      </c>
    </row>
    <row r="6712" spans="1:12">
      <c r="A6712" s="9">
        <v>4</v>
      </c>
      <c r="B6712" s="9">
        <v>830304</v>
      </c>
      <c r="C6712" s="9" t="s">
        <v>272</v>
      </c>
      <c r="D6712" s="9" t="s">
        <v>273</v>
      </c>
      <c r="E6712" s="9">
        <v>8303</v>
      </c>
      <c r="F6712" s="9" t="s">
        <v>204</v>
      </c>
      <c r="G6712" s="9" t="s">
        <v>205</v>
      </c>
      <c r="H6712" s="9">
        <v>83</v>
      </c>
      <c r="I6712" s="9" t="s">
        <v>172</v>
      </c>
      <c r="J6712" s="9" t="s">
        <v>173</v>
      </c>
      <c r="K6712" s="10">
        <v>8.0280000000000005</v>
      </c>
      <c r="L6712" s="10">
        <v>98.460999999999999</v>
      </c>
    </row>
    <row r="6713" spans="1:12">
      <c r="A6713" s="9">
        <v>4</v>
      </c>
      <c r="B6713" s="9">
        <v>830107</v>
      </c>
      <c r="C6713" s="9" t="s">
        <v>224</v>
      </c>
      <c r="D6713" s="9" t="s">
        <v>225</v>
      </c>
      <c r="E6713" s="9">
        <v>8301</v>
      </c>
      <c r="F6713" s="9" t="s">
        <v>170</v>
      </c>
      <c r="G6713" s="9" t="s">
        <v>171</v>
      </c>
      <c r="H6713" s="9">
        <v>83</v>
      </c>
      <c r="I6713" s="9" t="s">
        <v>172</v>
      </c>
      <c r="J6713" s="9" t="s">
        <v>173</v>
      </c>
      <c r="K6713" s="10">
        <v>7.76</v>
      </c>
      <c r="L6713" s="10">
        <v>98.391999999999996</v>
      </c>
    </row>
    <row r="6714" spans="1:12">
      <c r="A6714" s="9">
        <v>4</v>
      </c>
      <c r="B6714" s="9">
        <v>830107</v>
      </c>
      <c r="C6714" s="9" t="s">
        <v>224</v>
      </c>
      <c r="D6714" s="9" t="s">
        <v>225</v>
      </c>
      <c r="E6714" s="9">
        <v>8301</v>
      </c>
      <c r="F6714" s="9" t="s">
        <v>170</v>
      </c>
      <c r="G6714" s="9" t="s">
        <v>171</v>
      </c>
      <c r="H6714" s="9">
        <v>83</v>
      </c>
      <c r="I6714" s="9" t="s">
        <v>172</v>
      </c>
      <c r="J6714" s="9" t="s">
        <v>173</v>
      </c>
      <c r="K6714" s="10">
        <v>7.7569999999999997</v>
      </c>
      <c r="L6714" s="10">
        <v>98.331000000000003</v>
      </c>
    </row>
    <row r="6715" spans="1:12">
      <c r="A6715" s="9">
        <v>4</v>
      </c>
      <c r="B6715" s="9">
        <v>830107</v>
      </c>
      <c r="C6715" s="9" t="s">
        <v>224</v>
      </c>
      <c r="D6715" s="9" t="s">
        <v>225</v>
      </c>
      <c r="E6715" s="9">
        <v>8301</v>
      </c>
      <c r="F6715" s="9" t="s">
        <v>170</v>
      </c>
      <c r="G6715" s="9" t="s">
        <v>171</v>
      </c>
      <c r="H6715" s="9">
        <v>83</v>
      </c>
      <c r="I6715" s="9" t="s">
        <v>172</v>
      </c>
      <c r="J6715" s="9" t="s">
        <v>173</v>
      </c>
      <c r="K6715" s="10">
        <v>7.4850000000000003</v>
      </c>
      <c r="L6715" s="10">
        <v>98.316000000000003</v>
      </c>
    </row>
    <row r="6716" spans="1:12">
      <c r="A6716" s="9">
        <v>4</v>
      </c>
      <c r="B6716" s="9">
        <v>830304</v>
      </c>
      <c r="C6716" s="9" t="s">
        <v>272</v>
      </c>
      <c r="D6716" s="9" t="s">
        <v>273</v>
      </c>
      <c r="E6716" s="9">
        <v>8303</v>
      </c>
      <c r="F6716" s="9" t="s">
        <v>204</v>
      </c>
      <c r="G6716" s="9" t="s">
        <v>205</v>
      </c>
      <c r="H6716" s="9">
        <v>83</v>
      </c>
      <c r="I6716" s="9" t="s">
        <v>172</v>
      </c>
      <c r="J6716" s="9" t="s">
        <v>173</v>
      </c>
      <c r="K6716" s="10">
        <v>8.06</v>
      </c>
      <c r="L6716" s="10">
        <v>98.445999999999998</v>
      </c>
    </row>
    <row r="6717" spans="1:12">
      <c r="A6717" s="9">
        <v>4</v>
      </c>
      <c r="B6717" s="9">
        <v>830105</v>
      </c>
      <c r="C6717" s="9" t="s">
        <v>242</v>
      </c>
      <c r="E6717" s="9">
        <v>8301</v>
      </c>
      <c r="F6717" s="9" t="s">
        <v>170</v>
      </c>
      <c r="G6717" s="9" t="s">
        <v>171</v>
      </c>
      <c r="H6717" s="9">
        <v>83</v>
      </c>
      <c r="I6717" s="9" t="s">
        <v>172</v>
      </c>
      <c r="J6717" s="9" t="s">
        <v>173</v>
      </c>
      <c r="K6717" s="10">
        <v>7.8289999999999997</v>
      </c>
      <c r="L6717" s="10">
        <v>98.415000000000006</v>
      </c>
    </row>
    <row r="6718" spans="1:12">
      <c r="A6718" s="9">
        <v>4</v>
      </c>
      <c r="B6718" s="9">
        <v>830103</v>
      </c>
      <c r="C6718" s="9" t="s">
        <v>168</v>
      </c>
      <c r="D6718" s="9" t="s">
        <v>169</v>
      </c>
      <c r="E6718" s="9">
        <v>8301</v>
      </c>
      <c r="F6718" s="9" t="s">
        <v>170</v>
      </c>
      <c r="G6718" s="9" t="s">
        <v>171</v>
      </c>
      <c r="H6718" s="9">
        <v>83</v>
      </c>
      <c r="I6718" s="9" t="s">
        <v>172</v>
      </c>
      <c r="J6718" s="9" t="s">
        <v>173</v>
      </c>
      <c r="K6718" s="10">
        <v>7.9530000000000003</v>
      </c>
      <c r="L6718" s="10">
        <v>98.450999999999993</v>
      </c>
    </row>
    <row r="6719" spans="1:12">
      <c r="A6719" s="9">
        <v>4</v>
      </c>
      <c r="B6719" s="9">
        <v>830107</v>
      </c>
      <c r="C6719" s="9" t="s">
        <v>224</v>
      </c>
      <c r="D6719" s="9" t="s">
        <v>225</v>
      </c>
      <c r="E6719" s="9">
        <v>8301</v>
      </c>
      <c r="F6719" s="9" t="s">
        <v>170</v>
      </c>
      <c r="G6719" s="9" t="s">
        <v>171</v>
      </c>
      <c r="H6719" s="9">
        <v>83</v>
      </c>
      <c r="I6719" s="9" t="s">
        <v>172</v>
      </c>
      <c r="J6719" s="9" t="s">
        <v>173</v>
      </c>
      <c r="K6719" s="10">
        <v>7.5170000000000003</v>
      </c>
      <c r="L6719" s="10">
        <v>98.331000000000003</v>
      </c>
    </row>
    <row r="6720" spans="1:12">
      <c r="A6720" s="9">
        <v>4</v>
      </c>
      <c r="B6720" s="9">
        <v>830107</v>
      </c>
      <c r="C6720" s="9" t="s">
        <v>224</v>
      </c>
      <c r="D6720" s="9" t="s">
        <v>225</v>
      </c>
      <c r="E6720" s="9">
        <v>8301</v>
      </c>
      <c r="F6720" s="9" t="s">
        <v>170</v>
      </c>
      <c r="G6720" s="9" t="s">
        <v>171</v>
      </c>
      <c r="H6720" s="9">
        <v>83</v>
      </c>
      <c r="I6720" s="9" t="s">
        <v>172</v>
      </c>
      <c r="J6720" s="9" t="s">
        <v>173</v>
      </c>
      <c r="K6720" s="10">
        <v>7.7430000000000003</v>
      </c>
      <c r="L6720" s="10">
        <v>98.378</v>
      </c>
    </row>
    <row r="6721" spans="1:12">
      <c r="A6721" s="9">
        <v>4</v>
      </c>
      <c r="B6721" s="9">
        <v>830304</v>
      </c>
      <c r="C6721" s="9" t="s">
        <v>272</v>
      </c>
      <c r="D6721" s="9" t="s">
        <v>273</v>
      </c>
      <c r="E6721" s="9">
        <v>8303</v>
      </c>
      <c r="F6721" s="9" t="s">
        <v>204</v>
      </c>
      <c r="G6721" s="9" t="s">
        <v>205</v>
      </c>
      <c r="H6721" s="9">
        <v>83</v>
      </c>
      <c r="I6721" s="9" t="s">
        <v>172</v>
      </c>
      <c r="J6721" s="9" t="s">
        <v>173</v>
      </c>
      <c r="K6721" s="10">
        <v>8.0549999999999997</v>
      </c>
      <c r="L6721" s="10">
        <v>98.463999999999999</v>
      </c>
    </row>
    <row r="6722" spans="1:12">
      <c r="A6722" s="9">
        <v>4</v>
      </c>
      <c r="B6722" s="9">
        <v>830103</v>
      </c>
      <c r="C6722" s="9" t="s">
        <v>168</v>
      </c>
      <c r="D6722" s="9" t="s">
        <v>169</v>
      </c>
      <c r="E6722" s="9">
        <v>8301</v>
      </c>
      <c r="F6722" s="9" t="s">
        <v>170</v>
      </c>
      <c r="G6722" s="9" t="s">
        <v>171</v>
      </c>
      <c r="H6722" s="9">
        <v>83</v>
      </c>
      <c r="I6722" s="9" t="s">
        <v>172</v>
      </c>
      <c r="J6722" s="9" t="s">
        <v>173</v>
      </c>
      <c r="K6722" s="10">
        <v>7.9359999999999999</v>
      </c>
      <c r="L6722" s="10">
        <v>98.427000000000007</v>
      </c>
    </row>
    <row r="6723" spans="1:12">
      <c r="A6723" s="9">
        <v>4</v>
      </c>
      <c r="B6723" s="9">
        <v>830107</v>
      </c>
      <c r="C6723" s="9" t="s">
        <v>224</v>
      </c>
      <c r="D6723" s="9" t="s">
        <v>225</v>
      </c>
      <c r="E6723" s="9">
        <v>8301</v>
      </c>
      <c r="F6723" s="9" t="s">
        <v>170</v>
      </c>
      <c r="G6723" s="9" t="s">
        <v>171</v>
      </c>
      <c r="H6723" s="9">
        <v>83</v>
      </c>
      <c r="I6723" s="9" t="s">
        <v>172</v>
      </c>
      <c r="J6723" s="9" t="s">
        <v>173</v>
      </c>
      <c r="K6723" s="10">
        <v>7.7880000000000003</v>
      </c>
      <c r="L6723" s="10">
        <v>98.372</v>
      </c>
    </row>
    <row r="6724" spans="1:12">
      <c r="A6724" s="9">
        <v>4</v>
      </c>
      <c r="B6724" s="9">
        <v>830107</v>
      </c>
      <c r="C6724" s="9" t="s">
        <v>224</v>
      </c>
      <c r="D6724" s="9" t="s">
        <v>225</v>
      </c>
      <c r="E6724" s="9">
        <v>8301</v>
      </c>
      <c r="F6724" s="9" t="s">
        <v>170</v>
      </c>
      <c r="G6724" s="9" t="s">
        <v>171</v>
      </c>
      <c r="H6724" s="9">
        <v>83</v>
      </c>
      <c r="I6724" s="9" t="s">
        <v>172</v>
      </c>
      <c r="J6724" s="9" t="s">
        <v>173</v>
      </c>
      <c r="K6724" s="10">
        <v>7.5979999999999999</v>
      </c>
      <c r="L6724" s="10">
        <v>98.36</v>
      </c>
    </row>
    <row r="6725" spans="1:12">
      <c r="A6725" s="9">
        <v>4</v>
      </c>
      <c r="B6725" s="9">
        <v>830102</v>
      </c>
      <c r="C6725" s="9" t="s">
        <v>1038</v>
      </c>
      <c r="D6725" s="9" t="s">
        <v>1039</v>
      </c>
      <c r="E6725" s="9">
        <v>8301</v>
      </c>
      <c r="F6725" s="9" t="s">
        <v>170</v>
      </c>
      <c r="G6725" s="9" t="s">
        <v>171</v>
      </c>
      <c r="H6725" s="9">
        <v>83</v>
      </c>
      <c r="I6725" s="9" t="s">
        <v>172</v>
      </c>
      <c r="J6725" s="9" t="s">
        <v>173</v>
      </c>
      <c r="K6725" s="10">
        <v>7.8789999999999996</v>
      </c>
      <c r="L6725" s="10">
        <v>98.381</v>
      </c>
    </row>
    <row r="6726" spans="1:12">
      <c r="A6726" s="9">
        <v>4</v>
      </c>
      <c r="B6726" s="9">
        <v>830301</v>
      </c>
      <c r="C6726" s="9" t="s">
        <v>202</v>
      </c>
      <c r="D6726" s="9" t="s">
        <v>203</v>
      </c>
      <c r="E6726" s="9">
        <v>8303</v>
      </c>
      <c r="F6726" s="9" t="s">
        <v>204</v>
      </c>
      <c r="G6726" s="9" t="s">
        <v>205</v>
      </c>
      <c r="H6726" s="9">
        <v>83</v>
      </c>
      <c r="I6726" s="9" t="s">
        <v>172</v>
      </c>
      <c r="J6726" s="9" t="s">
        <v>173</v>
      </c>
      <c r="K6726" s="10">
        <v>8.1069999999999993</v>
      </c>
      <c r="L6726" s="10">
        <v>98.382999999999996</v>
      </c>
    </row>
    <row r="6727" spans="1:12">
      <c r="A6727" s="9">
        <v>4</v>
      </c>
      <c r="B6727" s="9">
        <v>830101</v>
      </c>
      <c r="C6727" s="9" t="s">
        <v>1036</v>
      </c>
      <c r="D6727" s="9" t="s">
        <v>1037</v>
      </c>
      <c r="E6727" s="9">
        <v>8301</v>
      </c>
      <c r="F6727" s="9" t="s">
        <v>170</v>
      </c>
      <c r="G6727" s="9" t="s">
        <v>171</v>
      </c>
      <c r="H6727" s="9">
        <v>83</v>
      </c>
      <c r="I6727" s="9" t="s">
        <v>172</v>
      </c>
      <c r="J6727" s="9" t="s">
        <v>173</v>
      </c>
      <c r="K6727" s="10">
        <v>7.8879999999999999</v>
      </c>
      <c r="L6727" s="10">
        <v>98.394000000000005</v>
      </c>
    </row>
    <row r="6728" spans="1:12">
      <c r="A6728" s="9">
        <v>4</v>
      </c>
      <c r="B6728" s="9">
        <v>830103</v>
      </c>
      <c r="C6728" s="9" t="s">
        <v>168</v>
      </c>
      <c r="D6728" s="9" t="s">
        <v>169</v>
      </c>
      <c r="E6728" s="9">
        <v>8301</v>
      </c>
      <c r="F6728" s="9" t="s">
        <v>170</v>
      </c>
      <c r="G6728" s="9" t="s">
        <v>171</v>
      </c>
      <c r="H6728" s="9">
        <v>83</v>
      </c>
      <c r="I6728" s="9" t="s">
        <v>172</v>
      </c>
      <c r="J6728" s="9" t="s">
        <v>173</v>
      </c>
      <c r="K6728" s="10">
        <v>7.9480000000000004</v>
      </c>
      <c r="L6728" s="10">
        <v>98.378</v>
      </c>
    </row>
    <row r="6729" spans="1:12">
      <c r="A6729" s="9">
        <v>4</v>
      </c>
      <c r="B6729" s="9">
        <v>830107</v>
      </c>
      <c r="C6729" s="9" t="s">
        <v>224</v>
      </c>
      <c r="D6729" s="9" t="s">
        <v>225</v>
      </c>
      <c r="E6729" s="9">
        <v>8301</v>
      </c>
      <c r="F6729" s="9" t="s">
        <v>170</v>
      </c>
      <c r="G6729" s="9" t="s">
        <v>171</v>
      </c>
      <c r="H6729" s="9">
        <v>83</v>
      </c>
      <c r="I6729" s="9" t="s">
        <v>172</v>
      </c>
      <c r="J6729" s="9" t="s">
        <v>173</v>
      </c>
      <c r="K6729" s="10">
        <v>7.7930000000000001</v>
      </c>
      <c r="L6729" s="10">
        <v>98.320999999999998</v>
      </c>
    </row>
    <row r="6730" spans="1:12">
      <c r="A6730" s="9">
        <v>4</v>
      </c>
      <c r="B6730" s="9">
        <v>830203</v>
      </c>
      <c r="C6730" s="9" t="s">
        <v>3650</v>
      </c>
      <c r="D6730" s="9" t="s">
        <v>3651</v>
      </c>
      <c r="E6730" s="9">
        <v>8302</v>
      </c>
      <c r="F6730" s="9" t="s">
        <v>3652</v>
      </c>
      <c r="G6730" s="9" t="s">
        <v>3653</v>
      </c>
      <c r="H6730" s="9">
        <v>83</v>
      </c>
      <c r="I6730" s="9" t="s">
        <v>172</v>
      </c>
      <c r="J6730" s="9" t="s">
        <v>173</v>
      </c>
      <c r="K6730" s="10">
        <v>7.9450000000000003</v>
      </c>
      <c r="L6730" s="10">
        <v>98.289000000000001</v>
      </c>
    </row>
    <row r="6731" spans="1:12">
      <c r="A6731" s="9">
        <v>4</v>
      </c>
      <c r="B6731" s="9">
        <v>830202</v>
      </c>
      <c r="C6731" s="9" t="s">
        <v>4164</v>
      </c>
      <c r="D6731" s="9" t="s">
        <v>4165</v>
      </c>
      <c r="E6731" s="9">
        <v>8302</v>
      </c>
      <c r="F6731" s="9" t="s">
        <v>3652</v>
      </c>
      <c r="G6731" s="9" t="s">
        <v>3653</v>
      </c>
      <c r="H6731" s="9">
        <v>83</v>
      </c>
      <c r="I6731" s="9" t="s">
        <v>172</v>
      </c>
      <c r="J6731" s="9" t="s">
        <v>173</v>
      </c>
      <c r="K6731" s="10">
        <v>7.9039999999999999</v>
      </c>
      <c r="L6731" s="10">
        <v>98.308000000000007</v>
      </c>
    </row>
    <row r="6732" spans="1:12">
      <c r="A6732" s="9">
        <v>4</v>
      </c>
      <c r="B6732" s="9">
        <v>830106</v>
      </c>
      <c r="C6732" s="9" t="s">
        <v>4239</v>
      </c>
      <c r="D6732" s="9" t="s">
        <v>4240</v>
      </c>
      <c r="E6732" s="9">
        <v>8301</v>
      </c>
      <c r="F6732" s="9" t="s">
        <v>170</v>
      </c>
      <c r="G6732" s="9" t="s">
        <v>171</v>
      </c>
      <c r="H6732" s="9">
        <v>83</v>
      </c>
      <c r="I6732" s="9" t="s">
        <v>172</v>
      </c>
      <c r="J6732" s="9" t="s">
        <v>173</v>
      </c>
      <c r="K6732" s="10">
        <v>7.843</v>
      </c>
      <c r="L6732" s="10">
        <v>98.340999999999994</v>
      </c>
    </row>
    <row r="6733" spans="1:12">
      <c r="A6733" s="9">
        <v>4</v>
      </c>
      <c r="B6733" s="9">
        <v>830306</v>
      </c>
      <c r="C6733" s="9" t="s">
        <v>4245</v>
      </c>
      <c r="D6733" s="9" t="s">
        <v>4246</v>
      </c>
      <c r="E6733" s="9">
        <v>8303</v>
      </c>
      <c r="F6733" s="9" t="s">
        <v>204</v>
      </c>
      <c r="G6733" s="9" t="s">
        <v>205</v>
      </c>
      <c r="H6733" s="9">
        <v>83</v>
      </c>
      <c r="I6733" s="9" t="s">
        <v>172</v>
      </c>
      <c r="J6733" s="9" t="s">
        <v>173</v>
      </c>
      <c r="K6733" s="10">
        <v>8.093</v>
      </c>
      <c r="L6733" s="10">
        <v>98.314999999999998</v>
      </c>
    </row>
    <row r="6734" spans="1:12">
      <c r="A6734" s="9">
        <v>4</v>
      </c>
      <c r="B6734" s="9">
        <v>830108</v>
      </c>
      <c r="C6734" s="9" t="s">
        <v>189</v>
      </c>
      <c r="D6734" s="9" t="s">
        <v>190</v>
      </c>
      <c r="E6734" s="9">
        <v>8301</v>
      </c>
      <c r="F6734" s="9" t="s">
        <v>170</v>
      </c>
      <c r="G6734" s="9" t="s">
        <v>171</v>
      </c>
      <c r="H6734" s="9">
        <v>83</v>
      </c>
      <c r="I6734" s="9" t="s">
        <v>172</v>
      </c>
      <c r="J6734" s="9" t="s">
        <v>173</v>
      </c>
      <c r="K6734" s="10">
        <v>7.835</v>
      </c>
      <c r="L6734" s="10">
        <v>98.301000000000002</v>
      </c>
    </row>
    <row r="6735" spans="1:12">
      <c r="A6735" s="9">
        <v>4</v>
      </c>
      <c r="B6735" s="9">
        <v>830303</v>
      </c>
      <c r="C6735" s="9" t="s">
        <v>5027</v>
      </c>
      <c r="D6735" s="9" t="s">
        <v>5028</v>
      </c>
      <c r="E6735" s="9">
        <v>8303</v>
      </c>
      <c r="F6735" s="9" t="s">
        <v>204</v>
      </c>
      <c r="G6735" s="9" t="s">
        <v>205</v>
      </c>
      <c r="H6735" s="9">
        <v>83</v>
      </c>
      <c r="I6735" s="9" t="s">
        <v>172</v>
      </c>
      <c r="J6735" s="9" t="s">
        <v>173</v>
      </c>
      <c r="K6735" s="10">
        <v>7.9960000000000004</v>
      </c>
      <c r="L6735" s="10">
        <v>98.308999999999997</v>
      </c>
    </row>
    <row r="6736" spans="1:12">
      <c r="A6736" s="9">
        <v>4</v>
      </c>
      <c r="B6736" s="9">
        <v>830201</v>
      </c>
      <c r="C6736" s="9" t="s">
        <v>6062</v>
      </c>
      <c r="D6736" s="9" t="s">
        <v>3653</v>
      </c>
      <c r="E6736" s="9">
        <v>8302</v>
      </c>
      <c r="F6736" s="9" t="s">
        <v>3652</v>
      </c>
      <c r="G6736" s="9" t="s">
        <v>3653</v>
      </c>
      <c r="H6736" s="9">
        <v>83</v>
      </c>
      <c r="I6736" s="9" t="s">
        <v>172</v>
      </c>
      <c r="J6736" s="9" t="s">
        <v>173</v>
      </c>
      <c r="K6736" s="10">
        <v>7.9139999999999997</v>
      </c>
      <c r="L6736" s="10">
        <v>98.337999999999994</v>
      </c>
    </row>
    <row r="6737" spans="1:12">
      <c r="A6737" s="9">
        <v>4</v>
      </c>
      <c r="B6737" s="9">
        <v>830305</v>
      </c>
      <c r="C6737" s="9" t="s">
        <v>7733</v>
      </c>
      <c r="D6737" s="9" t="s">
        <v>7734</v>
      </c>
      <c r="E6737" s="9">
        <v>8303</v>
      </c>
      <c r="F6737" s="9" t="s">
        <v>204</v>
      </c>
      <c r="G6737" s="9" t="s">
        <v>205</v>
      </c>
      <c r="H6737" s="9">
        <v>83</v>
      </c>
      <c r="I6737" s="9" t="s">
        <v>172</v>
      </c>
      <c r="J6737" s="9" t="s">
        <v>173</v>
      </c>
      <c r="K6737" s="10">
        <v>8.1470000000000002</v>
      </c>
      <c r="L6737" s="10">
        <v>98.317999999999998</v>
      </c>
    </row>
    <row r="6738" spans="1:12">
      <c r="A6738" s="9">
        <v>4</v>
      </c>
      <c r="B6738" s="9">
        <v>830302</v>
      </c>
      <c r="C6738" s="9" t="s">
        <v>7828</v>
      </c>
      <c r="D6738" s="9" t="s">
        <v>7829</v>
      </c>
      <c r="E6738" s="9">
        <v>8303</v>
      </c>
      <c r="F6738" s="9" t="s">
        <v>204</v>
      </c>
      <c r="G6738" s="9" t="s">
        <v>205</v>
      </c>
      <c r="H6738" s="9">
        <v>83</v>
      </c>
      <c r="I6738" s="9" t="s">
        <v>172</v>
      </c>
      <c r="J6738" s="9" t="s">
        <v>173</v>
      </c>
      <c r="K6738" s="10">
        <v>7.984</v>
      </c>
      <c r="L6738" s="10">
        <v>98.346000000000004</v>
      </c>
    </row>
    <row r="6739" spans="1:12">
      <c r="A6739" s="9">
        <v>4</v>
      </c>
      <c r="B6739" s="9">
        <v>830105</v>
      </c>
      <c r="C6739" s="9" t="s">
        <v>242</v>
      </c>
      <c r="E6739" s="9">
        <v>8301</v>
      </c>
      <c r="F6739" s="9" t="s">
        <v>170</v>
      </c>
      <c r="G6739" s="9" t="s">
        <v>171</v>
      </c>
      <c r="H6739" s="9">
        <v>83</v>
      </c>
      <c r="I6739" s="9" t="s">
        <v>172</v>
      </c>
      <c r="J6739" s="9" t="s">
        <v>173</v>
      </c>
      <c r="K6739" s="10">
        <v>7.8739999999999997</v>
      </c>
      <c r="L6739" s="10">
        <v>98.358000000000004</v>
      </c>
    </row>
    <row r="6740" spans="1:12">
      <c r="A6740" s="9">
        <v>4</v>
      </c>
      <c r="B6740" s="9">
        <v>830304</v>
      </c>
      <c r="C6740" s="9" t="s">
        <v>272</v>
      </c>
      <c r="D6740" s="9" t="s">
        <v>273</v>
      </c>
      <c r="E6740" s="9">
        <v>8303</v>
      </c>
      <c r="F6740" s="9" t="s">
        <v>204</v>
      </c>
      <c r="G6740" s="9" t="s">
        <v>205</v>
      </c>
      <c r="H6740" s="9">
        <v>83</v>
      </c>
      <c r="I6740" s="9" t="s">
        <v>172</v>
      </c>
      <c r="J6740" s="9" t="s">
        <v>173</v>
      </c>
      <c r="K6740" s="10">
        <v>8.0419999999999998</v>
      </c>
      <c r="L6740" s="10">
        <v>98.399000000000001</v>
      </c>
    </row>
    <row r="6741" spans="1:12">
      <c r="A6741" s="9">
        <v>4</v>
      </c>
      <c r="B6741" s="9">
        <v>830301</v>
      </c>
      <c r="C6741" s="9" t="s">
        <v>202</v>
      </c>
      <c r="D6741" s="9" t="s">
        <v>203</v>
      </c>
      <c r="E6741" s="9">
        <v>8303</v>
      </c>
      <c r="F6741" s="9" t="s">
        <v>204</v>
      </c>
      <c r="G6741" s="9" t="s">
        <v>205</v>
      </c>
      <c r="H6741" s="9">
        <v>83</v>
      </c>
      <c r="I6741" s="9" t="s">
        <v>172</v>
      </c>
      <c r="J6741" s="9" t="s">
        <v>173</v>
      </c>
      <c r="K6741" s="10">
        <v>8.0470000000000006</v>
      </c>
      <c r="L6741" s="10">
        <v>98.322999999999993</v>
      </c>
    </row>
    <row r="6742" spans="1:12">
      <c r="A6742" s="9">
        <v>4</v>
      </c>
      <c r="B6742" s="9">
        <v>840401</v>
      </c>
      <c r="C6742" s="9" t="s">
        <v>109</v>
      </c>
      <c r="D6742" s="9" t="s">
        <v>110</v>
      </c>
      <c r="E6742" s="9">
        <v>8404</v>
      </c>
      <c r="F6742" s="9" t="s">
        <v>111</v>
      </c>
      <c r="G6742" s="9" t="s">
        <v>112</v>
      </c>
      <c r="H6742" s="9">
        <v>84</v>
      </c>
      <c r="I6742" s="9" t="s">
        <v>113</v>
      </c>
      <c r="J6742" s="9" t="s">
        <v>114</v>
      </c>
      <c r="K6742" s="10">
        <v>9.7080000000000002</v>
      </c>
      <c r="L6742" s="10">
        <v>99.674999999999997</v>
      </c>
    </row>
    <row r="6743" spans="1:12">
      <c r="A6743" s="9">
        <v>4</v>
      </c>
      <c r="B6743" s="9">
        <v>840401</v>
      </c>
      <c r="C6743" s="9" t="s">
        <v>109</v>
      </c>
      <c r="D6743" s="9" t="s">
        <v>110</v>
      </c>
      <c r="E6743" s="9">
        <v>8404</v>
      </c>
      <c r="F6743" s="9" t="s">
        <v>111</v>
      </c>
      <c r="G6743" s="9" t="s">
        <v>112</v>
      </c>
      <c r="H6743" s="9">
        <v>84</v>
      </c>
      <c r="I6743" s="9" t="s">
        <v>113</v>
      </c>
      <c r="J6743" s="9" t="s">
        <v>114</v>
      </c>
      <c r="K6743" s="10">
        <v>9.7959999999999994</v>
      </c>
      <c r="L6743" s="10">
        <v>99.712999999999994</v>
      </c>
    </row>
    <row r="6744" spans="1:12">
      <c r="A6744" s="9">
        <v>4</v>
      </c>
      <c r="B6744" s="9">
        <v>840401</v>
      </c>
      <c r="C6744" s="9" t="s">
        <v>109</v>
      </c>
      <c r="D6744" s="9" t="s">
        <v>110</v>
      </c>
      <c r="E6744" s="9">
        <v>8404</v>
      </c>
      <c r="F6744" s="9" t="s">
        <v>111</v>
      </c>
      <c r="G6744" s="9" t="s">
        <v>112</v>
      </c>
      <c r="H6744" s="9">
        <v>84</v>
      </c>
      <c r="I6744" s="9" t="s">
        <v>113</v>
      </c>
      <c r="J6744" s="9" t="s">
        <v>114</v>
      </c>
      <c r="K6744" s="10">
        <v>9.6769999999999996</v>
      </c>
      <c r="L6744" s="10">
        <v>99.659000000000006</v>
      </c>
    </row>
    <row r="6745" spans="1:12">
      <c r="A6745" s="9">
        <v>4</v>
      </c>
      <c r="B6745" s="9">
        <v>840401</v>
      </c>
      <c r="C6745" s="9" t="s">
        <v>109</v>
      </c>
      <c r="D6745" s="9" t="s">
        <v>110</v>
      </c>
      <c r="E6745" s="9">
        <v>8404</v>
      </c>
      <c r="F6745" s="9" t="s">
        <v>111</v>
      </c>
      <c r="G6745" s="9" t="s">
        <v>112</v>
      </c>
      <c r="H6745" s="9">
        <v>84</v>
      </c>
      <c r="I6745" s="9" t="s">
        <v>113</v>
      </c>
      <c r="J6745" s="9" t="s">
        <v>114</v>
      </c>
      <c r="K6745" s="10">
        <v>9.7669999999999995</v>
      </c>
      <c r="L6745" s="10">
        <v>99.668000000000006</v>
      </c>
    </row>
    <row r="6746" spans="1:12">
      <c r="A6746" s="9">
        <v>4</v>
      </c>
      <c r="B6746" s="9">
        <v>840401</v>
      </c>
      <c r="C6746" s="9" t="s">
        <v>109</v>
      </c>
      <c r="D6746" s="9" t="s">
        <v>110</v>
      </c>
      <c r="E6746" s="9">
        <v>8404</v>
      </c>
      <c r="F6746" s="9" t="s">
        <v>111</v>
      </c>
      <c r="G6746" s="9" t="s">
        <v>112</v>
      </c>
      <c r="H6746" s="9">
        <v>84</v>
      </c>
      <c r="I6746" s="9" t="s">
        <v>113</v>
      </c>
      <c r="J6746" s="9" t="s">
        <v>114</v>
      </c>
      <c r="K6746" s="10">
        <v>9.7070000000000007</v>
      </c>
      <c r="L6746" s="10">
        <v>99.676000000000002</v>
      </c>
    </row>
    <row r="6747" spans="1:12">
      <c r="A6747" s="9">
        <v>4</v>
      </c>
      <c r="B6747" s="9">
        <v>840401</v>
      </c>
      <c r="C6747" s="9" t="s">
        <v>109</v>
      </c>
      <c r="D6747" s="9" t="s">
        <v>110</v>
      </c>
      <c r="E6747" s="9">
        <v>8404</v>
      </c>
      <c r="F6747" s="9" t="s">
        <v>111</v>
      </c>
      <c r="G6747" s="9" t="s">
        <v>112</v>
      </c>
      <c r="H6747" s="9">
        <v>84</v>
      </c>
      <c r="I6747" s="9" t="s">
        <v>113</v>
      </c>
      <c r="J6747" s="9" t="s">
        <v>114</v>
      </c>
      <c r="K6747" s="10">
        <v>9.5510000000000002</v>
      </c>
      <c r="L6747" s="10">
        <v>99.694000000000003</v>
      </c>
    </row>
    <row r="6748" spans="1:12">
      <c r="A6748" s="9">
        <v>4</v>
      </c>
      <c r="B6748" s="9">
        <v>840401</v>
      </c>
      <c r="C6748" s="9" t="s">
        <v>109</v>
      </c>
      <c r="D6748" s="9" t="s">
        <v>110</v>
      </c>
      <c r="E6748" s="9">
        <v>8404</v>
      </c>
      <c r="F6748" s="9" t="s">
        <v>111</v>
      </c>
      <c r="G6748" s="9" t="s">
        <v>112</v>
      </c>
      <c r="H6748" s="9">
        <v>84</v>
      </c>
      <c r="I6748" s="9" t="s">
        <v>113</v>
      </c>
      <c r="J6748" s="9" t="s">
        <v>114</v>
      </c>
      <c r="K6748" s="10">
        <v>9.6809999999999992</v>
      </c>
      <c r="L6748" s="10">
        <v>99.677000000000007</v>
      </c>
    </row>
    <row r="6749" spans="1:12">
      <c r="A6749" s="9">
        <v>4</v>
      </c>
      <c r="B6749" s="9">
        <v>840301</v>
      </c>
      <c r="C6749" s="9" t="s">
        <v>163</v>
      </c>
      <c r="D6749" s="9" t="s">
        <v>164</v>
      </c>
      <c r="E6749" s="9">
        <v>8403</v>
      </c>
      <c r="F6749" s="9" t="s">
        <v>165</v>
      </c>
      <c r="G6749" s="9" t="s">
        <v>164</v>
      </c>
      <c r="H6749" s="9">
        <v>84</v>
      </c>
      <c r="I6749" s="9" t="s">
        <v>113</v>
      </c>
      <c r="J6749" s="9" t="s">
        <v>114</v>
      </c>
      <c r="K6749" s="10">
        <v>9.31</v>
      </c>
      <c r="L6749" s="10">
        <v>99.66</v>
      </c>
    </row>
    <row r="6750" spans="1:12">
      <c r="A6750" s="9">
        <v>4</v>
      </c>
      <c r="B6750" s="9">
        <v>840401</v>
      </c>
      <c r="C6750" s="9" t="s">
        <v>109</v>
      </c>
      <c r="D6750" s="9" t="s">
        <v>110</v>
      </c>
      <c r="E6750" s="9">
        <v>8404</v>
      </c>
      <c r="F6750" s="9" t="s">
        <v>111</v>
      </c>
      <c r="G6750" s="9" t="s">
        <v>112</v>
      </c>
      <c r="H6750" s="9">
        <v>84</v>
      </c>
      <c r="I6750" s="9" t="s">
        <v>113</v>
      </c>
      <c r="J6750" s="9" t="s">
        <v>114</v>
      </c>
      <c r="K6750" s="10">
        <v>9.6989999999999998</v>
      </c>
      <c r="L6750" s="10">
        <v>99.68</v>
      </c>
    </row>
    <row r="6751" spans="1:12">
      <c r="A6751" s="9">
        <v>4</v>
      </c>
      <c r="B6751" s="9">
        <v>840401</v>
      </c>
      <c r="C6751" s="9" t="s">
        <v>109</v>
      </c>
      <c r="D6751" s="9" t="s">
        <v>110</v>
      </c>
      <c r="E6751" s="9">
        <v>8404</v>
      </c>
      <c r="F6751" s="9" t="s">
        <v>111</v>
      </c>
      <c r="G6751" s="9" t="s">
        <v>112</v>
      </c>
      <c r="H6751" s="9">
        <v>84</v>
      </c>
      <c r="I6751" s="9" t="s">
        <v>113</v>
      </c>
      <c r="J6751" s="9" t="s">
        <v>114</v>
      </c>
      <c r="K6751" s="10">
        <v>9.7089999999999996</v>
      </c>
      <c r="L6751" s="10">
        <v>99.676000000000002</v>
      </c>
    </row>
    <row r="6752" spans="1:12">
      <c r="A6752" s="9">
        <v>4</v>
      </c>
      <c r="B6752" s="9">
        <v>840401</v>
      </c>
      <c r="C6752" s="9" t="s">
        <v>109</v>
      </c>
      <c r="D6752" s="9" t="s">
        <v>110</v>
      </c>
      <c r="E6752" s="9">
        <v>8404</v>
      </c>
      <c r="F6752" s="9" t="s">
        <v>111</v>
      </c>
      <c r="G6752" s="9" t="s">
        <v>112</v>
      </c>
      <c r="H6752" s="9">
        <v>84</v>
      </c>
      <c r="I6752" s="9" t="s">
        <v>113</v>
      </c>
      <c r="J6752" s="9" t="s">
        <v>114</v>
      </c>
      <c r="K6752" s="10">
        <v>9.6959999999999997</v>
      </c>
      <c r="L6752" s="10">
        <v>99.662000000000006</v>
      </c>
    </row>
    <row r="6753" spans="1:12">
      <c r="A6753" s="9">
        <v>4</v>
      </c>
      <c r="B6753" s="9">
        <v>840401</v>
      </c>
      <c r="C6753" s="9" t="s">
        <v>109</v>
      </c>
      <c r="D6753" s="9" t="s">
        <v>110</v>
      </c>
      <c r="E6753" s="9">
        <v>8404</v>
      </c>
      <c r="F6753" s="9" t="s">
        <v>111</v>
      </c>
      <c r="G6753" s="9" t="s">
        <v>112</v>
      </c>
      <c r="H6753" s="9">
        <v>84</v>
      </c>
      <c r="I6753" s="9" t="s">
        <v>113</v>
      </c>
      <c r="J6753" s="9" t="s">
        <v>114</v>
      </c>
      <c r="K6753" s="10">
        <v>9.7059999999999995</v>
      </c>
      <c r="L6753" s="10">
        <v>99.674999999999997</v>
      </c>
    </row>
    <row r="6754" spans="1:12">
      <c r="A6754" s="9">
        <v>4</v>
      </c>
      <c r="B6754" s="9">
        <v>840401</v>
      </c>
      <c r="C6754" s="9" t="s">
        <v>109</v>
      </c>
      <c r="D6754" s="9" t="s">
        <v>110</v>
      </c>
      <c r="E6754" s="9">
        <v>8404</v>
      </c>
      <c r="F6754" s="9" t="s">
        <v>111</v>
      </c>
      <c r="G6754" s="9" t="s">
        <v>112</v>
      </c>
      <c r="H6754" s="9">
        <v>84</v>
      </c>
      <c r="I6754" s="9" t="s">
        <v>113</v>
      </c>
      <c r="J6754" s="9" t="s">
        <v>114</v>
      </c>
      <c r="K6754" s="10">
        <v>9.6609999999999996</v>
      </c>
      <c r="L6754" s="10">
        <v>99.659000000000006</v>
      </c>
    </row>
    <row r="6755" spans="1:12">
      <c r="A6755" s="9">
        <v>4</v>
      </c>
      <c r="B6755" s="9">
        <v>840401</v>
      </c>
      <c r="C6755" s="9" t="s">
        <v>109</v>
      </c>
      <c r="D6755" s="9" t="s">
        <v>110</v>
      </c>
      <c r="E6755" s="9">
        <v>8404</v>
      </c>
      <c r="F6755" s="9" t="s">
        <v>111</v>
      </c>
      <c r="G6755" s="9" t="s">
        <v>112</v>
      </c>
      <c r="H6755" s="9">
        <v>84</v>
      </c>
      <c r="I6755" s="9" t="s">
        <v>113</v>
      </c>
      <c r="J6755" s="9" t="s">
        <v>114</v>
      </c>
      <c r="K6755" s="10">
        <v>9.6809999999999992</v>
      </c>
      <c r="L6755" s="10">
        <v>99.667000000000002</v>
      </c>
    </row>
    <row r="6756" spans="1:12">
      <c r="A6756" s="9">
        <v>4</v>
      </c>
      <c r="B6756" s="9">
        <v>840401</v>
      </c>
      <c r="C6756" s="9" t="s">
        <v>109</v>
      </c>
      <c r="D6756" s="9" t="s">
        <v>110</v>
      </c>
      <c r="E6756" s="9">
        <v>8404</v>
      </c>
      <c r="F6756" s="9" t="s">
        <v>111</v>
      </c>
      <c r="G6756" s="9" t="s">
        <v>112</v>
      </c>
      <c r="H6756" s="9">
        <v>84</v>
      </c>
      <c r="I6756" s="9" t="s">
        <v>113</v>
      </c>
      <c r="J6756" s="9" t="s">
        <v>114</v>
      </c>
      <c r="K6756" s="10">
        <v>9.6760000000000002</v>
      </c>
      <c r="L6756" s="10">
        <v>99.664000000000001</v>
      </c>
    </row>
    <row r="6757" spans="1:12">
      <c r="A6757" s="9">
        <v>4</v>
      </c>
      <c r="B6757" s="9">
        <v>840301</v>
      </c>
      <c r="C6757" s="9" t="s">
        <v>163</v>
      </c>
      <c r="D6757" s="9" t="s">
        <v>164</v>
      </c>
      <c r="E6757" s="9">
        <v>8403</v>
      </c>
      <c r="F6757" s="9" t="s">
        <v>165</v>
      </c>
      <c r="G6757" s="9" t="s">
        <v>164</v>
      </c>
      <c r="H6757" s="9">
        <v>84</v>
      </c>
      <c r="I6757" s="9" t="s">
        <v>113</v>
      </c>
      <c r="J6757" s="9" t="s">
        <v>114</v>
      </c>
      <c r="K6757" s="10">
        <v>9.3510000000000009</v>
      </c>
      <c r="L6757" s="10">
        <v>99.72</v>
      </c>
    </row>
    <row r="6758" spans="1:12">
      <c r="A6758" s="9">
        <v>4</v>
      </c>
      <c r="B6758" s="9">
        <v>840401</v>
      </c>
      <c r="C6758" s="9" t="s">
        <v>109</v>
      </c>
      <c r="D6758" s="9" t="s">
        <v>110</v>
      </c>
      <c r="E6758" s="9">
        <v>8404</v>
      </c>
      <c r="F6758" s="9" t="s">
        <v>111</v>
      </c>
      <c r="G6758" s="9" t="s">
        <v>112</v>
      </c>
      <c r="H6758" s="9">
        <v>84</v>
      </c>
      <c r="I6758" s="9" t="s">
        <v>113</v>
      </c>
      <c r="J6758" s="9" t="s">
        <v>114</v>
      </c>
      <c r="K6758" s="10">
        <v>9.702</v>
      </c>
      <c r="L6758" s="10">
        <v>99.664000000000001</v>
      </c>
    </row>
    <row r="6759" spans="1:12">
      <c r="A6759" s="9">
        <v>4</v>
      </c>
      <c r="B6759" s="9">
        <v>840401</v>
      </c>
      <c r="C6759" s="9" t="s">
        <v>109</v>
      </c>
      <c r="D6759" s="9" t="s">
        <v>110</v>
      </c>
      <c r="E6759" s="9">
        <v>8404</v>
      </c>
      <c r="F6759" s="9" t="s">
        <v>111</v>
      </c>
      <c r="G6759" s="9" t="s">
        <v>112</v>
      </c>
      <c r="H6759" s="9">
        <v>84</v>
      </c>
      <c r="I6759" s="9" t="s">
        <v>113</v>
      </c>
      <c r="J6759" s="9" t="s">
        <v>114</v>
      </c>
      <c r="K6759" s="10">
        <v>9.6639999999999997</v>
      </c>
      <c r="L6759" s="10">
        <v>99.677000000000007</v>
      </c>
    </row>
    <row r="6760" spans="1:12">
      <c r="A6760" s="9">
        <v>4</v>
      </c>
      <c r="B6760" s="9">
        <v>840401</v>
      </c>
      <c r="C6760" s="9" t="s">
        <v>109</v>
      </c>
      <c r="D6760" s="9" t="s">
        <v>110</v>
      </c>
      <c r="E6760" s="9">
        <v>8404</v>
      </c>
      <c r="F6760" s="9" t="s">
        <v>111</v>
      </c>
      <c r="G6760" s="9" t="s">
        <v>112</v>
      </c>
      <c r="H6760" s="9">
        <v>84</v>
      </c>
      <c r="I6760" s="9" t="s">
        <v>113</v>
      </c>
      <c r="J6760" s="9" t="s">
        <v>114</v>
      </c>
      <c r="K6760" s="10">
        <v>9.6869999999999994</v>
      </c>
      <c r="L6760" s="10">
        <v>99.674999999999997</v>
      </c>
    </row>
    <row r="6761" spans="1:12">
      <c r="A6761" s="9">
        <v>4</v>
      </c>
      <c r="B6761" s="9">
        <v>840401</v>
      </c>
      <c r="C6761" s="9" t="s">
        <v>109</v>
      </c>
      <c r="D6761" s="9" t="s">
        <v>110</v>
      </c>
      <c r="E6761" s="9">
        <v>8404</v>
      </c>
      <c r="F6761" s="9" t="s">
        <v>111</v>
      </c>
      <c r="G6761" s="9" t="s">
        <v>112</v>
      </c>
      <c r="H6761" s="9">
        <v>84</v>
      </c>
      <c r="I6761" s="9" t="s">
        <v>113</v>
      </c>
      <c r="J6761" s="9" t="s">
        <v>114</v>
      </c>
      <c r="K6761" s="10">
        <v>9.77</v>
      </c>
      <c r="L6761" s="10">
        <v>99.668000000000006</v>
      </c>
    </row>
    <row r="6762" spans="1:12">
      <c r="A6762" s="9">
        <v>4</v>
      </c>
      <c r="B6762" s="9">
        <v>840401</v>
      </c>
      <c r="C6762" s="9" t="s">
        <v>109</v>
      </c>
      <c r="D6762" s="9" t="s">
        <v>110</v>
      </c>
      <c r="E6762" s="9">
        <v>8404</v>
      </c>
      <c r="F6762" s="9" t="s">
        <v>111</v>
      </c>
      <c r="G6762" s="9" t="s">
        <v>112</v>
      </c>
      <c r="H6762" s="9">
        <v>84</v>
      </c>
      <c r="I6762" s="9" t="s">
        <v>113</v>
      </c>
      <c r="J6762" s="9" t="s">
        <v>114</v>
      </c>
      <c r="K6762" s="10">
        <v>9.5210000000000008</v>
      </c>
      <c r="L6762" s="10">
        <v>99.710999999999999</v>
      </c>
    </row>
    <row r="6763" spans="1:12">
      <c r="A6763" s="9">
        <v>4</v>
      </c>
      <c r="B6763" s="9">
        <v>840401</v>
      </c>
      <c r="C6763" s="9" t="s">
        <v>109</v>
      </c>
      <c r="D6763" s="9" t="s">
        <v>110</v>
      </c>
      <c r="E6763" s="9">
        <v>8404</v>
      </c>
      <c r="F6763" s="9" t="s">
        <v>111</v>
      </c>
      <c r="G6763" s="9" t="s">
        <v>112</v>
      </c>
      <c r="H6763" s="9">
        <v>84</v>
      </c>
      <c r="I6763" s="9" t="s">
        <v>113</v>
      </c>
      <c r="J6763" s="9" t="s">
        <v>114</v>
      </c>
      <c r="K6763" s="10">
        <v>9.8000000000000007</v>
      </c>
      <c r="L6763" s="10">
        <v>99.712999999999994</v>
      </c>
    </row>
    <row r="6764" spans="1:12">
      <c r="A6764" s="9">
        <v>4</v>
      </c>
      <c r="B6764" s="9">
        <v>840401</v>
      </c>
      <c r="C6764" s="9" t="s">
        <v>109</v>
      </c>
      <c r="D6764" s="9" t="s">
        <v>110</v>
      </c>
      <c r="E6764" s="9">
        <v>8404</v>
      </c>
      <c r="F6764" s="9" t="s">
        <v>111</v>
      </c>
      <c r="G6764" s="9" t="s">
        <v>112</v>
      </c>
      <c r="H6764" s="9">
        <v>84</v>
      </c>
      <c r="I6764" s="9" t="s">
        <v>113</v>
      </c>
      <c r="J6764" s="9" t="s">
        <v>114</v>
      </c>
      <c r="K6764" s="10">
        <v>9.6029999999999998</v>
      </c>
      <c r="L6764" s="10">
        <v>99.715000000000003</v>
      </c>
    </row>
    <row r="6765" spans="1:12">
      <c r="A6765" s="9">
        <v>4</v>
      </c>
      <c r="B6765" s="9">
        <v>840301</v>
      </c>
      <c r="C6765" s="9" t="s">
        <v>163</v>
      </c>
      <c r="D6765" s="9" t="s">
        <v>164</v>
      </c>
      <c r="E6765" s="9">
        <v>8403</v>
      </c>
      <c r="F6765" s="9" t="s">
        <v>165</v>
      </c>
      <c r="G6765" s="9" t="s">
        <v>164</v>
      </c>
      <c r="H6765" s="9">
        <v>84</v>
      </c>
      <c r="I6765" s="9" t="s">
        <v>113</v>
      </c>
      <c r="J6765" s="9" t="s">
        <v>114</v>
      </c>
      <c r="K6765" s="10">
        <v>9.3149999999999995</v>
      </c>
      <c r="L6765" s="10">
        <v>99.66</v>
      </c>
    </row>
    <row r="6766" spans="1:12">
      <c r="A6766" s="9">
        <v>4</v>
      </c>
      <c r="B6766" s="9">
        <v>840401</v>
      </c>
      <c r="C6766" s="9" t="s">
        <v>109</v>
      </c>
      <c r="D6766" s="9" t="s">
        <v>110</v>
      </c>
      <c r="E6766" s="9">
        <v>8404</v>
      </c>
      <c r="F6766" s="9" t="s">
        <v>111</v>
      </c>
      <c r="G6766" s="9" t="s">
        <v>112</v>
      </c>
      <c r="H6766" s="9">
        <v>84</v>
      </c>
      <c r="I6766" s="9" t="s">
        <v>113</v>
      </c>
      <c r="J6766" s="9" t="s">
        <v>114</v>
      </c>
      <c r="K6766" s="10">
        <v>9.6720000000000006</v>
      </c>
      <c r="L6766" s="10">
        <v>99.680999999999997</v>
      </c>
    </row>
    <row r="6767" spans="1:12">
      <c r="A6767" s="9">
        <v>4</v>
      </c>
      <c r="B6767" s="9">
        <v>840401</v>
      </c>
      <c r="C6767" s="9" t="s">
        <v>109</v>
      </c>
      <c r="D6767" s="9" t="s">
        <v>110</v>
      </c>
      <c r="E6767" s="9">
        <v>8404</v>
      </c>
      <c r="F6767" s="9" t="s">
        <v>111</v>
      </c>
      <c r="G6767" s="9" t="s">
        <v>112</v>
      </c>
      <c r="H6767" s="9">
        <v>84</v>
      </c>
      <c r="I6767" s="9" t="s">
        <v>113</v>
      </c>
      <c r="J6767" s="9" t="s">
        <v>114</v>
      </c>
      <c r="K6767" s="10">
        <v>9.5419999999999998</v>
      </c>
      <c r="L6767" s="10">
        <v>99.673000000000002</v>
      </c>
    </row>
    <row r="6768" spans="1:12">
      <c r="A6768" s="9">
        <v>4</v>
      </c>
      <c r="B6768" s="9">
        <v>840401</v>
      </c>
      <c r="C6768" s="9" t="s">
        <v>109</v>
      </c>
      <c r="D6768" s="9" t="s">
        <v>110</v>
      </c>
      <c r="E6768" s="9">
        <v>8404</v>
      </c>
      <c r="F6768" s="9" t="s">
        <v>111</v>
      </c>
      <c r="G6768" s="9" t="s">
        <v>112</v>
      </c>
      <c r="H6768" s="9">
        <v>84</v>
      </c>
      <c r="I6768" s="9" t="s">
        <v>113</v>
      </c>
      <c r="J6768" s="9" t="s">
        <v>114</v>
      </c>
      <c r="K6768" s="10">
        <v>9.6709999999999994</v>
      </c>
      <c r="L6768" s="10">
        <v>99.677999999999997</v>
      </c>
    </row>
    <row r="6769" spans="1:12">
      <c r="A6769" s="9">
        <v>4</v>
      </c>
      <c r="B6769" s="9">
        <v>840401</v>
      </c>
      <c r="C6769" s="9" t="s">
        <v>109</v>
      </c>
      <c r="D6769" s="9" t="s">
        <v>110</v>
      </c>
      <c r="E6769" s="9">
        <v>8404</v>
      </c>
      <c r="F6769" s="9" t="s">
        <v>111</v>
      </c>
      <c r="G6769" s="9" t="s">
        <v>112</v>
      </c>
      <c r="H6769" s="9">
        <v>84</v>
      </c>
      <c r="I6769" s="9" t="s">
        <v>113</v>
      </c>
      <c r="J6769" s="9" t="s">
        <v>114</v>
      </c>
      <c r="K6769" s="10">
        <v>9.7710000000000008</v>
      </c>
      <c r="L6769" s="10">
        <v>99.671000000000006</v>
      </c>
    </row>
    <row r="6770" spans="1:12">
      <c r="A6770" s="9">
        <v>4</v>
      </c>
      <c r="B6770" s="9">
        <v>840401</v>
      </c>
      <c r="C6770" s="9" t="s">
        <v>109</v>
      </c>
      <c r="D6770" s="9" t="s">
        <v>110</v>
      </c>
      <c r="E6770" s="9">
        <v>8404</v>
      </c>
      <c r="F6770" s="9" t="s">
        <v>111</v>
      </c>
      <c r="G6770" s="9" t="s">
        <v>112</v>
      </c>
      <c r="H6770" s="9">
        <v>84</v>
      </c>
      <c r="I6770" s="9" t="s">
        <v>113</v>
      </c>
      <c r="J6770" s="9" t="s">
        <v>114</v>
      </c>
      <c r="K6770" s="10">
        <v>9.673</v>
      </c>
      <c r="L6770" s="10">
        <v>99.668999999999997</v>
      </c>
    </row>
    <row r="6771" spans="1:12">
      <c r="A6771" s="9">
        <v>4</v>
      </c>
      <c r="B6771" s="9">
        <v>840401</v>
      </c>
      <c r="C6771" s="9" t="s">
        <v>109</v>
      </c>
      <c r="D6771" s="9" t="s">
        <v>110</v>
      </c>
      <c r="E6771" s="9">
        <v>8404</v>
      </c>
      <c r="F6771" s="9" t="s">
        <v>111</v>
      </c>
      <c r="G6771" s="9" t="s">
        <v>112</v>
      </c>
      <c r="H6771" s="9">
        <v>84</v>
      </c>
      <c r="I6771" s="9" t="s">
        <v>113</v>
      </c>
      <c r="J6771" s="9" t="s">
        <v>114</v>
      </c>
      <c r="K6771" s="10">
        <v>9.4819999999999993</v>
      </c>
      <c r="L6771" s="10">
        <v>99.695999999999998</v>
      </c>
    </row>
    <row r="6772" spans="1:12">
      <c r="A6772" s="9">
        <v>4</v>
      </c>
      <c r="B6772" s="9">
        <v>840401</v>
      </c>
      <c r="C6772" s="9" t="s">
        <v>109</v>
      </c>
      <c r="D6772" s="9" t="s">
        <v>110</v>
      </c>
      <c r="E6772" s="9">
        <v>8404</v>
      </c>
      <c r="F6772" s="9" t="s">
        <v>111</v>
      </c>
      <c r="G6772" s="9" t="s">
        <v>112</v>
      </c>
      <c r="H6772" s="9">
        <v>84</v>
      </c>
      <c r="I6772" s="9" t="s">
        <v>113</v>
      </c>
      <c r="J6772" s="9" t="s">
        <v>114</v>
      </c>
      <c r="K6772" s="10">
        <v>9.6760000000000002</v>
      </c>
      <c r="L6772" s="10">
        <v>99.677000000000007</v>
      </c>
    </row>
    <row r="6773" spans="1:12">
      <c r="A6773" s="9">
        <v>4</v>
      </c>
      <c r="B6773" s="9">
        <v>840401</v>
      </c>
      <c r="C6773" s="9" t="s">
        <v>109</v>
      </c>
      <c r="D6773" s="9" t="s">
        <v>110</v>
      </c>
      <c r="E6773" s="9">
        <v>8404</v>
      </c>
      <c r="F6773" s="9" t="s">
        <v>111</v>
      </c>
      <c r="G6773" s="9" t="s">
        <v>112</v>
      </c>
      <c r="H6773" s="9">
        <v>84</v>
      </c>
      <c r="I6773" s="9" t="s">
        <v>113</v>
      </c>
      <c r="J6773" s="9" t="s">
        <v>114</v>
      </c>
      <c r="K6773" s="10">
        <v>9.7759999999999998</v>
      </c>
      <c r="L6773" s="10">
        <v>99.671999999999997</v>
      </c>
    </row>
    <row r="6774" spans="1:12">
      <c r="A6774" s="9">
        <v>4</v>
      </c>
      <c r="B6774" s="9">
        <v>840401</v>
      </c>
      <c r="C6774" s="9" t="s">
        <v>109</v>
      </c>
      <c r="D6774" s="9" t="s">
        <v>110</v>
      </c>
      <c r="E6774" s="9">
        <v>8404</v>
      </c>
      <c r="F6774" s="9" t="s">
        <v>111</v>
      </c>
      <c r="G6774" s="9" t="s">
        <v>112</v>
      </c>
      <c r="H6774" s="9">
        <v>84</v>
      </c>
      <c r="I6774" s="9" t="s">
        <v>113</v>
      </c>
      <c r="J6774" s="9" t="s">
        <v>114</v>
      </c>
      <c r="K6774" s="10">
        <v>9.5559999999999992</v>
      </c>
      <c r="L6774" s="10">
        <v>99.685000000000002</v>
      </c>
    </row>
    <row r="6775" spans="1:12">
      <c r="A6775" s="9">
        <v>4</v>
      </c>
      <c r="B6775" s="9">
        <v>840401</v>
      </c>
      <c r="C6775" s="9" t="s">
        <v>109</v>
      </c>
      <c r="D6775" s="9" t="s">
        <v>110</v>
      </c>
      <c r="E6775" s="9">
        <v>8404</v>
      </c>
      <c r="F6775" s="9" t="s">
        <v>111</v>
      </c>
      <c r="G6775" s="9" t="s">
        <v>112</v>
      </c>
      <c r="H6775" s="9">
        <v>84</v>
      </c>
      <c r="I6775" s="9" t="s">
        <v>113</v>
      </c>
      <c r="J6775" s="9" t="s">
        <v>114</v>
      </c>
      <c r="K6775" s="10">
        <v>9.51</v>
      </c>
      <c r="L6775" s="10">
        <v>99.704999999999998</v>
      </c>
    </row>
    <row r="6776" spans="1:12">
      <c r="A6776" s="9">
        <v>4</v>
      </c>
      <c r="B6776" s="9">
        <v>840301</v>
      </c>
      <c r="C6776" s="9" t="s">
        <v>163</v>
      </c>
      <c r="D6776" s="9" t="s">
        <v>164</v>
      </c>
      <c r="E6776" s="9">
        <v>8403</v>
      </c>
      <c r="F6776" s="9" t="s">
        <v>165</v>
      </c>
      <c r="G6776" s="9" t="s">
        <v>164</v>
      </c>
      <c r="H6776" s="9">
        <v>84</v>
      </c>
      <c r="I6776" s="9" t="s">
        <v>113</v>
      </c>
      <c r="J6776" s="9" t="s">
        <v>114</v>
      </c>
      <c r="K6776" s="10">
        <v>9.3309999999999995</v>
      </c>
      <c r="L6776" s="10">
        <v>99.703000000000003</v>
      </c>
    </row>
    <row r="6777" spans="1:12">
      <c r="A6777" s="9">
        <v>4</v>
      </c>
      <c r="B6777" s="9">
        <v>840401</v>
      </c>
      <c r="C6777" s="9" t="s">
        <v>109</v>
      </c>
      <c r="D6777" s="9" t="s">
        <v>110</v>
      </c>
      <c r="E6777" s="9">
        <v>8404</v>
      </c>
      <c r="F6777" s="9" t="s">
        <v>111</v>
      </c>
      <c r="G6777" s="9" t="s">
        <v>112</v>
      </c>
      <c r="H6777" s="9">
        <v>84</v>
      </c>
      <c r="I6777" s="9" t="s">
        <v>113</v>
      </c>
      <c r="J6777" s="9" t="s">
        <v>114</v>
      </c>
      <c r="K6777" s="10">
        <v>9.5939999999999994</v>
      </c>
      <c r="L6777" s="10">
        <v>99.721000000000004</v>
      </c>
    </row>
    <row r="6778" spans="1:12">
      <c r="A6778" s="9">
        <v>4</v>
      </c>
      <c r="B6778" s="9">
        <v>840401</v>
      </c>
      <c r="C6778" s="9" t="s">
        <v>109</v>
      </c>
      <c r="D6778" s="9" t="s">
        <v>110</v>
      </c>
      <c r="E6778" s="9">
        <v>8404</v>
      </c>
      <c r="F6778" s="9" t="s">
        <v>111</v>
      </c>
      <c r="G6778" s="9" t="s">
        <v>112</v>
      </c>
      <c r="H6778" s="9">
        <v>84</v>
      </c>
      <c r="I6778" s="9" t="s">
        <v>113</v>
      </c>
      <c r="J6778" s="9" t="s">
        <v>114</v>
      </c>
      <c r="K6778" s="10">
        <v>9.641</v>
      </c>
      <c r="L6778" s="10">
        <v>99.674999999999997</v>
      </c>
    </row>
    <row r="6779" spans="1:12">
      <c r="A6779" s="9">
        <v>4</v>
      </c>
      <c r="B6779" s="9">
        <v>840501</v>
      </c>
      <c r="C6779" s="9" t="s">
        <v>232</v>
      </c>
      <c r="D6779" s="9" t="s">
        <v>233</v>
      </c>
      <c r="E6779" s="9">
        <v>8405</v>
      </c>
      <c r="F6779" s="9" t="s">
        <v>234</v>
      </c>
      <c r="G6779" s="9" t="s">
        <v>235</v>
      </c>
      <c r="H6779" s="9">
        <v>84</v>
      </c>
      <c r="I6779" s="9" t="s">
        <v>113</v>
      </c>
      <c r="J6779" s="9" t="s">
        <v>114</v>
      </c>
      <c r="K6779" s="10">
        <v>9.8019999999999996</v>
      </c>
      <c r="L6779" s="10">
        <v>99.978999999999999</v>
      </c>
    </row>
    <row r="6780" spans="1:12">
      <c r="A6780" s="9">
        <v>4</v>
      </c>
      <c r="B6780" s="9">
        <v>840301</v>
      </c>
      <c r="C6780" s="9" t="s">
        <v>163</v>
      </c>
      <c r="D6780" s="9" t="s">
        <v>164</v>
      </c>
      <c r="E6780" s="9">
        <v>8403</v>
      </c>
      <c r="F6780" s="9" t="s">
        <v>165</v>
      </c>
      <c r="G6780" s="9" t="s">
        <v>164</v>
      </c>
      <c r="H6780" s="9">
        <v>84</v>
      </c>
      <c r="I6780" s="9" t="s">
        <v>113</v>
      </c>
      <c r="J6780" s="9" t="s">
        <v>114</v>
      </c>
      <c r="K6780" s="10">
        <v>9.3520000000000003</v>
      </c>
      <c r="L6780" s="10">
        <v>99.683000000000007</v>
      </c>
    </row>
    <row r="6781" spans="1:12">
      <c r="A6781" s="9">
        <v>4</v>
      </c>
      <c r="B6781" s="9">
        <v>840501</v>
      </c>
      <c r="C6781" s="9" t="s">
        <v>232</v>
      </c>
      <c r="D6781" s="9" t="s">
        <v>233</v>
      </c>
      <c r="E6781" s="9">
        <v>8405</v>
      </c>
      <c r="F6781" s="9" t="s">
        <v>234</v>
      </c>
      <c r="G6781" s="9" t="s">
        <v>235</v>
      </c>
      <c r="H6781" s="9">
        <v>84</v>
      </c>
      <c r="I6781" s="9" t="s">
        <v>113</v>
      </c>
      <c r="J6781" s="9" t="s">
        <v>114</v>
      </c>
      <c r="K6781" s="10">
        <v>9.7089999999999996</v>
      </c>
      <c r="L6781" s="10">
        <v>99.972999999999999</v>
      </c>
    </row>
    <row r="6782" spans="1:12">
      <c r="A6782" s="9">
        <v>4</v>
      </c>
      <c r="B6782" s="9">
        <v>840401</v>
      </c>
      <c r="C6782" s="9" t="s">
        <v>109</v>
      </c>
      <c r="D6782" s="9" t="s">
        <v>110</v>
      </c>
      <c r="E6782" s="9">
        <v>8404</v>
      </c>
      <c r="F6782" s="9" t="s">
        <v>111</v>
      </c>
      <c r="G6782" s="9" t="s">
        <v>112</v>
      </c>
      <c r="H6782" s="9">
        <v>84</v>
      </c>
      <c r="I6782" s="9" t="s">
        <v>113</v>
      </c>
      <c r="J6782" s="9" t="s">
        <v>114</v>
      </c>
      <c r="K6782" s="10">
        <v>9.4459999999999997</v>
      </c>
      <c r="L6782" s="10">
        <v>99.652000000000001</v>
      </c>
    </row>
    <row r="6783" spans="1:12">
      <c r="A6783" s="9">
        <v>4</v>
      </c>
      <c r="B6783" s="9">
        <v>840401</v>
      </c>
      <c r="C6783" s="9" t="s">
        <v>109</v>
      </c>
      <c r="D6783" s="9" t="s">
        <v>110</v>
      </c>
      <c r="E6783" s="9">
        <v>8404</v>
      </c>
      <c r="F6783" s="9" t="s">
        <v>111</v>
      </c>
      <c r="G6783" s="9" t="s">
        <v>112</v>
      </c>
      <c r="H6783" s="9">
        <v>84</v>
      </c>
      <c r="I6783" s="9" t="s">
        <v>113</v>
      </c>
      <c r="J6783" s="9" t="s">
        <v>114</v>
      </c>
      <c r="K6783" s="10">
        <v>9.7829999999999995</v>
      </c>
      <c r="L6783" s="10">
        <v>99.673000000000002</v>
      </c>
    </row>
    <row r="6784" spans="1:12">
      <c r="A6784" s="9">
        <v>4</v>
      </c>
      <c r="B6784" s="9">
        <v>840501</v>
      </c>
      <c r="C6784" s="9" t="s">
        <v>232</v>
      </c>
      <c r="D6784" s="9" t="s">
        <v>233</v>
      </c>
      <c r="E6784" s="9">
        <v>8405</v>
      </c>
      <c r="F6784" s="9" t="s">
        <v>234</v>
      </c>
      <c r="G6784" s="9" t="s">
        <v>235</v>
      </c>
      <c r="H6784" s="9">
        <v>84</v>
      </c>
      <c r="I6784" s="9" t="s">
        <v>113</v>
      </c>
      <c r="J6784" s="9" t="s">
        <v>114</v>
      </c>
      <c r="K6784" s="10">
        <v>9.7059999999999995</v>
      </c>
      <c r="L6784" s="10">
        <v>99.947999999999993</v>
      </c>
    </row>
    <row r="6785" spans="1:12">
      <c r="A6785" s="9">
        <v>4</v>
      </c>
      <c r="B6785" s="9">
        <v>840406</v>
      </c>
      <c r="C6785" s="9" t="s">
        <v>280</v>
      </c>
      <c r="D6785" s="9" t="s">
        <v>281</v>
      </c>
      <c r="E6785" s="9">
        <v>8404</v>
      </c>
      <c r="F6785" s="9" t="s">
        <v>111</v>
      </c>
      <c r="G6785" s="9" t="s">
        <v>112</v>
      </c>
      <c r="H6785" s="9">
        <v>84</v>
      </c>
      <c r="I6785" s="9" t="s">
        <v>113</v>
      </c>
      <c r="J6785" s="9" t="s">
        <v>114</v>
      </c>
      <c r="K6785" s="10">
        <v>9.5389999999999997</v>
      </c>
      <c r="L6785" s="10">
        <v>100.081</v>
      </c>
    </row>
    <row r="6786" spans="1:12">
      <c r="A6786" s="9">
        <v>4</v>
      </c>
      <c r="B6786" s="9">
        <v>840401</v>
      </c>
      <c r="C6786" s="9" t="s">
        <v>109</v>
      </c>
      <c r="D6786" s="9" t="s">
        <v>110</v>
      </c>
      <c r="E6786" s="9">
        <v>8404</v>
      </c>
      <c r="F6786" s="9" t="s">
        <v>111</v>
      </c>
      <c r="G6786" s="9" t="s">
        <v>112</v>
      </c>
      <c r="H6786" s="9">
        <v>84</v>
      </c>
      <c r="I6786" s="9" t="s">
        <v>113</v>
      </c>
      <c r="J6786" s="9" t="s">
        <v>114</v>
      </c>
      <c r="K6786" s="10">
        <v>9.6669999999999998</v>
      </c>
      <c r="L6786" s="10">
        <v>99.665999999999997</v>
      </c>
    </row>
    <row r="6787" spans="1:12">
      <c r="A6787" s="9">
        <v>4</v>
      </c>
      <c r="B6787" s="9">
        <v>840403</v>
      </c>
      <c r="C6787" s="9" t="s">
        <v>291</v>
      </c>
      <c r="D6787" s="9" t="s">
        <v>292</v>
      </c>
      <c r="E6787" s="9">
        <v>8404</v>
      </c>
      <c r="F6787" s="9" t="s">
        <v>111</v>
      </c>
      <c r="G6787" s="9" t="s">
        <v>112</v>
      </c>
      <c r="H6787" s="9">
        <v>84</v>
      </c>
      <c r="I6787" s="9" t="s">
        <v>113</v>
      </c>
      <c r="J6787" s="9" t="s">
        <v>114</v>
      </c>
      <c r="K6787" s="10">
        <v>9.31</v>
      </c>
      <c r="L6787" s="10">
        <v>99.891999999999996</v>
      </c>
    </row>
    <row r="6788" spans="1:12">
      <c r="A6788" s="9">
        <v>4</v>
      </c>
      <c r="B6788" s="9">
        <v>840403</v>
      </c>
      <c r="C6788" s="9" t="s">
        <v>291</v>
      </c>
      <c r="D6788" s="9" t="s">
        <v>292</v>
      </c>
      <c r="E6788" s="9">
        <v>8404</v>
      </c>
      <c r="F6788" s="9" t="s">
        <v>111</v>
      </c>
      <c r="G6788" s="9" t="s">
        <v>112</v>
      </c>
      <c r="H6788" s="9">
        <v>84</v>
      </c>
      <c r="I6788" s="9" t="s">
        <v>113</v>
      </c>
      <c r="J6788" s="9" t="s">
        <v>114</v>
      </c>
      <c r="K6788" s="10">
        <v>9.3140000000000001</v>
      </c>
      <c r="L6788" s="10">
        <v>99.912999999999997</v>
      </c>
    </row>
    <row r="6789" spans="1:12">
      <c r="A6789" s="9">
        <v>4</v>
      </c>
      <c r="B6789" s="9">
        <v>840401</v>
      </c>
      <c r="C6789" s="9" t="s">
        <v>109</v>
      </c>
      <c r="D6789" s="9" t="s">
        <v>110</v>
      </c>
      <c r="E6789" s="9">
        <v>8404</v>
      </c>
      <c r="F6789" s="9" t="s">
        <v>111</v>
      </c>
      <c r="G6789" s="9" t="s">
        <v>112</v>
      </c>
      <c r="H6789" s="9">
        <v>84</v>
      </c>
      <c r="I6789" s="9" t="s">
        <v>113</v>
      </c>
      <c r="J6789" s="9" t="s">
        <v>114</v>
      </c>
      <c r="K6789" s="10">
        <v>9.6790000000000003</v>
      </c>
      <c r="L6789" s="10">
        <v>99.680999999999997</v>
      </c>
    </row>
    <row r="6790" spans="1:12">
      <c r="A6790" s="9">
        <v>4</v>
      </c>
      <c r="B6790" s="9">
        <v>840403</v>
      </c>
      <c r="C6790" s="9" t="s">
        <v>291</v>
      </c>
      <c r="D6790" s="9" t="s">
        <v>292</v>
      </c>
      <c r="E6790" s="9">
        <v>8404</v>
      </c>
      <c r="F6790" s="9" t="s">
        <v>111</v>
      </c>
      <c r="G6790" s="9" t="s">
        <v>112</v>
      </c>
      <c r="H6790" s="9">
        <v>84</v>
      </c>
      <c r="I6790" s="9" t="s">
        <v>113</v>
      </c>
      <c r="J6790" s="9" t="s">
        <v>114</v>
      </c>
      <c r="K6790" s="10">
        <v>9.3699999999999992</v>
      </c>
      <c r="L6790" s="10">
        <v>99.977000000000004</v>
      </c>
    </row>
    <row r="6791" spans="1:12">
      <c r="A6791" s="9">
        <v>4</v>
      </c>
      <c r="B6791" s="9">
        <v>840401</v>
      </c>
      <c r="C6791" s="9" t="s">
        <v>109</v>
      </c>
      <c r="D6791" s="9" t="s">
        <v>110</v>
      </c>
      <c r="E6791" s="9">
        <v>8404</v>
      </c>
      <c r="F6791" s="9" t="s">
        <v>111</v>
      </c>
      <c r="G6791" s="9" t="s">
        <v>112</v>
      </c>
      <c r="H6791" s="9">
        <v>84</v>
      </c>
      <c r="I6791" s="9" t="s">
        <v>113</v>
      </c>
      <c r="J6791" s="9" t="s">
        <v>114</v>
      </c>
      <c r="K6791" s="10">
        <v>9.548</v>
      </c>
      <c r="L6791" s="10">
        <v>99.662999999999997</v>
      </c>
    </row>
    <row r="6792" spans="1:12">
      <c r="A6792" s="9">
        <v>4</v>
      </c>
      <c r="B6792" s="9">
        <v>840401</v>
      </c>
      <c r="C6792" s="9" t="s">
        <v>109</v>
      </c>
      <c r="D6792" s="9" t="s">
        <v>110</v>
      </c>
      <c r="E6792" s="9">
        <v>8404</v>
      </c>
      <c r="F6792" s="9" t="s">
        <v>111</v>
      </c>
      <c r="G6792" s="9" t="s">
        <v>112</v>
      </c>
      <c r="H6792" s="9">
        <v>84</v>
      </c>
      <c r="I6792" s="9" t="s">
        <v>113</v>
      </c>
      <c r="J6792" s="9" t="s">
        <v>114</v>
      </c>
      <c r="K6792" s="10">
        <v>9.6120000000000001</v>
      </c>
      <c r="L6792" s="10">
        <v>99.712000000000003</v>
      </c>
    </row>
    <row r="6793" spans="1:12">
      <c r="A6793" s="9">
        <v>4</v>
      </c>
      <c r="B6793" s="9">
        <v>840403</v>
      </c>
      <c r="C6793" s="9" t="s">
        <v>291</v>
      </c>
      <c r="D6793" s="9" t="s">
        <v>292</v>
      </c>
      <c r="E6793" s="9">
        <v>8404</v>
      </c>
      <c r="F6793" s="9" t="s">
        <v>111</v>
      </c>
      <c r="G6793" s="9" t="s">
        <v>112</v>
      </c>
      <c r="H6793" s="9">
        <v>84</v>
      </c>
      <c r="I6793" s="9" t="s">
        <v>113</v>
      </c>
      <c r="J6793" s="9" t="s">
        <v>114</v>
      </c>
      <c r="K6793" s="10">
        <v>9.3070000000000004</v>
      </c>
      <c r="L6793" s="10">
        <v>99.960999999999999</v>
      </c>
    </row>
    <row r="6794" spans="1:12">
      <c r="A6794" s="9">
        <v>4</v>
      </c>
      <c r="B6794" s="9">
        <v>840401</v>
      </c>
      <c r="C6794" s="9" t="s">
        <v>109</v>
      </c>
      <c r="D6794" s="9" t="s">
        <v>110</v>
      </c>
      <c r="E6794" s="9">
        <v>8404</v>
      </c>
      <c r="F6794" s="9" t="s">
        <v>111</v>
      </c>
      <c r="G6794" s="9" t="s">
        <v>112</v>
      </c>
      <c r="H6794" s="9">
        <v>84</v>
      </c>
      <c r="I6794" s="9" t="s">
        <v>113</v>
      </c>
      <c r="J6794" s="9" t="s">
        <v>114</v>
      </c>
      <c r="K6794" s="10">
        <v>9.4290000000000003</v>
      </c>
      <c r="L6794" s="10">
        <v>99.671000000000006</v>
      </c>
    </row>
    <row r="6795" spans="1:12">
      <c r="A6795" s="9">
        <v>4</v>
      </c>
      <c r="B6795" s="9">
        <v>840401</v>
      </c>
      <c r="C6795" s="9" t="s">
        <v>109</v>
      </c>
      <c r="D6795" s="9" t="s">
        <v>110</v>
      </c>
      <c r="E6795" s="9">
        <v>8404</v>
      </c>
      <c r="F6795" s="9" t="s">
        <v>111</v>
      </c>
      <c r="G6795" s="9" t="s">
        <v>112</v>
      </c>
      <c r="H6795" s="9">
        <v>84</v>
      </c>
      <c r="I6795" s="9" t="s">
        <v>113</v>
      </c>
      <c r="J6795" s="9" t="s">
        <v>114</v>
      </c>
      <c r="K6795" s="10">
        <v>9.6980000000000004</v>
      </c>
      <c r="L6795" s="10">
        <v>99.674999999999997</v>
      </c>
    </row>
    <row r="6796" spans="1:12">
      <c r="A6796" s="9">
        <v>4</v>
      </c>
      <c r="B6796" s="9">
        <v>840401</v>
      </c>
      <c r="C6796" s="9" t="s">
        <v>109</v>
      </c>
      <c r="D6796" s="9" t="s">
        <v>110</v>
      </c>
      <c r="E6796" s="9">
        <v>8404</v>
      </c>
      <c r="F6796" s="9" t="s">
        <v>111</v>
      </c>
      <c r="G6796" s="9" t="s">
        <v>112</v>
      </c>
      <c r="H6796" s="9">
        <v>84</v>
      </c>
      <c r="I6796" s="9" t="s">
        <v>113</v>
      </c>
      <c r="J6796" s="9" t="s">
        <v>114</v>
      </c>
      <c r="K6796" s="10">
        <v>9.6579999999999995</v>
      </c>
      <c r="L6796" s="10">
        <v>99.680999999999997</v>
      </c>
    </row>
    <row r="6797" spans="1:12">
      <c r="A6797" s="9">
        <v>4</v>
      </c>
      <c r="B6797" s="9">
        <v>840401</v>
      </c>
      <c r="C6797" s="9" t="s">
        <v>109</v>
      </c>
      <c r="D6797" s="9" t="s">
        <v>110</v>
      </c>
      <c r="E6797" s="9">
        <v>8404</v>
      </c>
      <c r="F6797" s="9" t="s">
        <v>111</v>
      </c>
      <c r="G6797" s="9" t="s">
        <v>112</v>
      </c>
      <c r="H6797" s="9">
        <v>84</v>
      </c>
      <c r="I6797" s="9" t="s">
        <v>113</v>
      </c>
      <c r="J6797" s="9" t="s">
        <v>114</v>
      </c>
      <c r="K6797" s="10">
        <v>9.6489999999999991</v>
      </c>
      <c r="L6797" s="10">
        <v>99.668000000000006</v>
      </c>
    </row>
    <row r="6798" spans="1:12">
      <c r="A6798" s="9">
        <v>4</v>
      </c>
      <c r="B6798" s="9">
        <v>840401</v>
      </c>
      <c r="C6798" s="9" t="s">
        <v>109</v>
      </c>
      <c r="D6798" s="9" t="s">
        <v>110</v>
      </c>
      <c r="E6798" s="9">
        <v>8404</v>
      </c>
      <c r="F6798" s="9" t="s">
        <v>111</v>
      </c>
      <c r="G6798" s="9" t="s">
        <v>112</v>
      </c>
      <c r="H6798" s="9">
        <v>84</v>
      </c>
      <c r="I6798" s="9" t="s">
        <v>113</v>
      </c>
      <c r="J6798" s="9" t="s">
        <v>114</v>
      </c>
      <c r="K6798" s="10">
        <v>9.4689999999999994</v>
      </c>
      <c r="L6798" s="10">
        <v>99.67</v>
      </c>
    </row>
    <row r="6799" spans="1:12">
      <c r="A6799" s="9">
        <v>4</v>
      </c>
      <c r="B6799" s="9">
        <v>840401</v>
      </c>
      <c r="C6799" s="9" t="s">
        <v>109</v>
      </c>
      <c r="D6799" s="9" t="s">
        <v>110</v>
      </c>
      <c r="E6799" s="9">
        <v>8404</v>
      </c>
      <c r="F6799" s="9" t="s">
        <v>111</v>
      </c>
      <c r="G6799" s="9" t="s">
        <v>112</v>
      </c>
      <c r="H6799" s="9">
        <v>84</v>
      </c>
      <c r="I6799" s="9" t="s">
        <v>113</v>
      </c>
      <c r="J6799" s="9" t="s">
        <v>114</v>
      </c>
      <c r="K6799" s="10">
        <v>9.3930000000000007</v>
      </c>
      <c r="L6799" s="10">
        <v>99.668999999999997</v>
      </c>
    </row>
    <row r="6800" spans="1:12">
      <c r="A6800" s="9">
        <v>4</v>
      </c>
      <c r="B6800" s="9">
        <v>840401</v>
      </c>
      <c r="C6800" s="9" t="s">
        <v>109</v>
      </c>
      <c r="D6800" s="9" t="s">
        <v>110</v>
      </c>
      <c r="E6800" s="9">
        <v>8404</v>
      </c>
      <c r="F6800" s="9" t="s">
        <v>111</v>
      </c>
      <c r="G6800" s="9" t="s">
        <v>112</v>
      </c>
      <c r="H6800" s="9">
        <v>84</v>
      </c>
      <c r="I6800" s="9" t="s">
        <v>113</v>
      </c>
      <c r="J6800" s="9" t="s">
        <v>114</v>
      </c>
      <c r="K6800" s="10">
        <v>9.6189999999999998</v>
      </c>
      <c r="L6800" s="10">
        <v>99.679000000000002</v>
      </c>
    </row>
    <row r="6801" spans="1:12">
      <c r="A6801" s="9">
        <v>4</v>
      </c>
      <c r="B6801" s="9">
        <v>840101</v>
      </c>
      <c r="C6801" s="9" t="s">
        <v>607</v>
      </c>
      <c r="D6801" s="9" t="s">
        <v>379</v>
      </c>
      <c r="E6801" s="9">
        <v>8401</v>
      </c>
      <c r="F6801" s="9" t="s">
        <v>887</v>
      </c>
      <c r="G6801" s="9" t="s">
        <v>888</v>
      </c>
      <c r="H6801" s="9">
        <v>84</v>
      </c>
      <c r="I6801" s="9" t="s">
        <v>113</v>
      </c>
      <c r="J6801" s="9" t="s">
        <v>114</v>
      </c>
      <c r="K6801" s="10">
        <v>9.1370000000000005</v>
      </c>
      <c r="L6801" s="10">
        <v>99.32</v>
      </c>
    </row>
    <row r="6802" spans="1:12">
      <c r="A6802" s="9">
        <v>4</v>
      </c>
      <c r="B6802" s="9">
        <v>840403</v>
      </c>
      <c r="C6802" s="9" t="s">
        <v>291</v>
      </c>
      <c r="D6802" s="9" t="s">
        <v>292</v>
      </c>
      <c r="E6802" s="9">
        <v>8404</v>
      </c>
      <c r="F6802" s="9" t="s">
        <v>111</v>
      </c>
      <c r="G6802" s="9" t="s">
        <v>112</v>
      </c>
      <c r="H6802" s="9">
        <v>84</v>
      </c>
      <c r="I6802" s="9" t="s">
        <v>113</v>
      </c>
      <c r="J6802" s="9" t="s">
        <v>114</v>
      </c>
      <c r="K6802" s="10">
        <v>9.3719999999999999</v>
      </c>
      <c r="L6802" s="10">
        <v>99.944000000000003</v>
      </c>
    </row>
    <row r="6803" spans="1:12">
      <c r="A6803" s="9">
        <v>4</v>
      </c>
      <c r="B6803" s="9">
        <v>840108</v>
      </c>
      <c r="C6803" s="9" t="s">
        <v>1384</v>
      </c>
      <c r="D6803" s="9" t="s">
        <v>478</v>
      </c>
      <c r="E6803" s="9">
        <v>8401</v>
      </c>
      <c r="F6803" s="9" t="s">
        <v>887</v>
      </c>
      <c r="G6803" s="9" t="s">
        <v>888</v>
      </c>
      <c r="H6803" s="9">
        <v>84</v>
      </c>
      <c r="I6803" s="9" t="s">
        <v>113</v>
      </c>
      <c r="J6803" s="9" t="s">
        <v>114</v>
      </c>
      <c r="K6803" s="10">
        <v>9.1880000000000006</v>
      </c>
      <c r="L6803" s="10">
        <v>99.3</v>
      </c>
    </row>
    <row r="6804" spans="1:12">
      <c r="A6804" s="9">
        <v>4</v>
      </c>
      <c r="B6804" s="9">
        <v>841708</v>
      </c>
      <c r="C6804" s="9" t="s">
        <v>1506</v>
      </c>
      <c r="D6804" s="9" t="s">
        <v>1507</v>
      </c>
      <c r="E6804" s="9">
        <v>8417</v>
      </c>
      <c r="F6804" s="9" t="s">
        <v>1508</v>
      </c>
      <c r="G6804" s="9" t="s">
        <v>1507</v>
      </c>
      <c r="H6804" s="9">
        <v>84</v>
      </c>
      <c r="I6804" s="9" t="s">
        <v>113</v>
      </c>
      <c r="J6804" s="9" t="s">
        <v>114</v>
      </c>
      <c r="K6804" s="10">
        <v>9.125</v>
      </c>
      <c r="L6804" s="10">
        <v>99.198999999999998</v>
      </c>
    </row>
    <row r="6805" spans="1:12">
      <c r="A6805" s="9">
        <v>4</v>
      </c>
      <c r="B6805" s="9">
        <v>840601</v>
      </c>
      <c r="C6805" s="9" t="s">
        <v>2324</v>
      </c>
      <c r="D6805" s="9" t="s">
        <v>2325</v>
      </c>
      <c r="E6805" s="9">
        <v>8406</v>
      </c>
      <c r="F6805" s="9" t="s">
        <v>2326</v>
      </c>
      <c r="G6805" s="9" t="s">
        <v>2327</v>
      </c>
      <c r="H6805" s="9">
        <v>84</v>
      </c>
      <c r="I6805" s="9" t="s">
        <v>113</v>
      </c>
      <c r="J6805" s="9" t="s">
        <v>114</v>
      </c>
      <c r="K6805" s="10">
        <v>9.391</v>
      </c>
      <c r="L6805" s="10">
        <v>99.197999999999993</v>
      </c>
    </row>
    <row r="6806" spans="1:12">
      <c r="A6806" s="9">
        <v>4</v>
      </c>
      <c r="B6806" s="9">
        <v>840105</v>
      </c>
      <c r="C6806" s="9" t="s">
        <v>2656</v>
      </c>
      <c r="D6806" s="9" t="s">
        <v>2657</v>
      </c>
      <c r="E6806" s="9">
        <v>8401</v>
      </c>
      <c r="F6806" s="9" t="s">
        <v>887</v>
      </c>
      <c r="G6806" s="9" t="s">
        <v>888</v>
      </c>
      <c r="H6806" s="9">
        <v>84</v>
      </c>
      <c r="I6806" s="9" t="s">
        <v>113</v>
      </c>
      <c r="J6806" s="9" t="s">
        <v>114</v>
      </c>
      <c r="K6806" s="10">
        <v>9.1519999999999992</v>
      </c>
      <c r="L6806" s="10">
        <v>99.295000000000002</v>
      </c>
    </row>
    <row r="6807" spans="1:12">
      <c r="A6807" s="9">
        <v>4</v>
      </c>
      <c r="B6807" s="9">
        <v>840401</v>
      </c>
      <c r="C6807" s="9" t="s">
        <v>109</v>
      </c>
      <c r="D6807" s="9" t="s">
        <v>110</v>
      </c>
      <c r="E6807" s="9">
        <v>8404</v>
      </c>
      <c r="F6807" s="9" t="s">
        <v>111</v>
      </c>
      <c r="G6807" s="9" t="s">
        <v>112</v>
      </c>
      <c r="H6807" s="9">
        <v>84</v>
      </c>
      <c r="I6807" s="9" t="s">
        <v>113</v>
      </c>
      <c r="J6807" s="9" t="s">
        <v>114</v>
      </c>
      <c r="K6807" s="10">
        <v>9.5269999999999992</v>
      </c>
      <c r="L6807" s="10">
        <v>99.685000000000002</v>
      </c>
    </row>
    <row r="6808" spans="1:12">
      <c r="A6808" s="9">
        <v>4</v>
      </c>
      <c r="B6808" s="9">
        <v>841713</v>
      </c>
      <c r="C6808" s="9" t="s">
        <v>2899</v>
      </c>
      <c r="D6808" s="9" t="s">
        <v>2900</v>
      </c>
      <c r="E6808" s="9">
        <v>8417</v>
      </c>
      <c r="F6808" s="9" t="s">
        <v>1508</v>
      </c>
      <c r="G6808" s="9" t="s">
        <v>1507</v>
      </c>
      <c r="H6808" s="9">
        <v>84</v>
      </c>
      <c r="I6808" s="9" t="s">
        <v>113</v>
      </c>
      <c r="J6808" s="9" t="s">
        <v>114</v>
      </c>
      <c r="K6808" s="10">
        <v>9.1359999999999992</v>
      </c>
      <c r="L6808" s="10">
        <v>99.162999999999997</v>
      </c>
    </row>
    <row r="6809" spans="1:12">
      <c r="A6809" s="9">
        <v>4</v>
      </c>
      <c r="B6809" s="9">
        <v>840106</v>
      </c>
      <c r="C6809" s="9" t="s">
        <v>3109</v>
      </c>
      <c r="D6809" s="9" t="s">
        <v>3110</v>
      </c>
      <c r="E6809" s="9">
        <v>8401</v>
      </c>
      <c r="F6809" s="9" t="s">
        <v>887</v>
      </c>
      <c r="G6809" s="9" t="s">
        <v>888</v>
      </c>
      <c r="H6809" s="9">
        <v>84</v>
      </c>
      <c r="I6809" s="9" t="s">
        <v>113</v>
      </c>
      <c r="J6809" s="9" t="s">
        <v>114</v>
      </c>
      <c r="K6809" s="10">
        <v>9.1549999999999994</v>
      </c>
      <c r="L6809" s="10">
        <v>99.311000000000007</v>
      </c>
    </row>
    <row r="6810" spans="1:12">
      <c r="A6810" s="9">
        <v>4</v>
      </c>
      <c r="B6810" s="9">
        <v>841710</v>
      </c>
      <c r="C6810" s="9" t="s">
        <v>3178</v>
      </c>
      <c r="D6810" s="9" t="s">
        <v>3179</v>
      </c>
      <c r="E6810" s="9">
        <v>8417</v>
      </c>
      <c r="F6810" s="9" t="s">
        <v>1508</v>
      </c>
      <c r="G6810" s="9" t="s">
        <v>1507</v>
      </c>
      <c r="H6810" s="9">
        <v>84</v>
      </c>
      <c r="I6810" s="9" t="s">
        <v>113</v>
      </c>
      <c r="J6810" s="9" t="s">
        <v>114</v>
      </c>
      <c r="K6810" s="10">
        <v>9.1620000000000008</v>
      </c>
      <c r="L6810" s="10">
        <v>99.212999999999994</v>
      </c>
    </row>
    <row r="6811" spans="1:12">
      <c r="A6811" s="9">
        <v>4</v>
      </c>
      <c r="B6811" s="9">
        <v>840203</v>
      </c>
      <c r="C6811" s="9" t="s">
        <v>3490</v>
      </c>
      <c r="D6811" s="9" t="s">
        <v>3491</v>
      </c>
      <c r="E6811" s="9">
        <v>8402</v>
      </c>
      <c r="F6811" s="9" t="s">
        <v>3492</v>
      </c>
      <c r="G6811" s="9" t="s">
        <v>3493</v>
      </c>
      <c r="H6811" s="9">
        <v>84</v>
      </c>
      <c r="I6811" s="9" t="s">
        <v>113</v>
      </c>
      <c r="J6811" s="9" t="s">
        <v>114</v>
      </c>
      <c r="K6811" s="10">
        <v>9.1809999999999992</v>
      </c>
      <c r="L6811" s="10">
        <v>99.465000000000003</v>
      </c>
    </row>
    <row r="6812" spans="1:12">
      <c r="A6812" s="9">
        <v>4</v>
      </c>
      <c r="B6812" s="9">
        <v>840107</v>
      </c>
      <c r="C6812" s="9" t="s">
        <v>2865</v>
      </c>
      <c r="D6812" s="9" t="s">
        <v>2866</v>
      </c>
      <c r="E6812" s="9">
        <v>8401</v>
      </c>
      <c r="F6812" s="9" t="s">
        <v>887</v>
      </c>
      <c r="G6812" s="9" t="s">
        <v>888</v>
      </c>
      <c r="H6812" s="9">
        <v>84</v>
      </c>
      <c r="I6812" s="9" t="s">
        <v>113</v>
      </c>
      <c r="J6812" s="9" t="s">
        <v>114</v>
      </c>
      <c r="K6812" s="10">
        <v>9.1349999999999998</v>
      </c>
      <c r="L6812" s="10">
        <v>99.251000000000005</v>
      </c>
    </row>
    <row r="6813" spans="1:12">
      <c r="A6813" s="9">
        <v>4</v>
      </c>
      <c r="B6813" s="9">
        <v>840201</v>
      </c>
      <c r="C6813" s="9" t="s">
        <v>3540</v>
      </c>
      <c r="D6813" s="9" t="s">
        <v>3541</v>
      </c>
      <c r="E6813" s="9">
        <v>8402</v>
      </c>
      <c r="F6813" s="9" t="s">
        <v>3492</v>
      </c>
      <c r="G6813" s="9" t="s">
        <v>3493</v>
      </c>
      <c r="H6813" s="9">
        <v>84</v>
      </c>
      <c r="I6813" s="9" t="s">
        <v>113</v>
      </c>
      <c r="J6813" s="9" t="s">
        <v>114</v>
      </c>
      <c r="K6813" s="10">
        <v>9.1739999999999995</v>
      </c>
      <c r="L6813" s="10">
        <v>99.396000000000001</v>
      </c>
    </row>
    <row r="6814" spans="1:12">
      <c r="A6814" s="9">
        <v>4</v>
      </c>
      <c r="B6814" s="9">
        <v>841702</v>
      </c>
      <c r="C6814" s="9" t="s">
        <v>3685</v>
      </c>
      <c r="D6814" s="9" t="s">
        <v>3686</v>
      </c>
      <c r="E6814" s="9">
        <v>8417</v>
      </c>
      <c r="F6814" s="9" t="s">
        <v>1508</v>
      </c>
      <c r="G6814" s="9" t="s">
        <v>1507</v>
      </c>
      <c r="H6814" s="9">
        <v>84</v>
      </c>
      <c r="I6814" s="9" t="s">
        <v>113</v>
      </c>
      <c r="J6814" s="9" t="s">
        <v>114</v>
      </c>
      <c r="K6814" s="10">
        <v>8.9939999999999998</v>
      </c>
      <c r="L6814" s="10">
        <v>99.227000000000004</v>
      </c>
    </row>
    <row r="6815" spans="1:12">
      <c r="A6815" s="9">
        <v>4</v>
      </c>
      <c r="B6815" s="9">
        <v>840111</v>
      </c>
      <c r="C6815" s="9" t="s">
        <v>3786</v>
      </c>
      <c r="D6815" s="9" t="s">
        <v>3787</v>
      </c>
      <c r="E6815" s="9">
        <v>8401</v>
      </c>
      <c r="F6815" s="9" t="s">
        <v>887</v>
      </c>
      <c r="G6815" s="9" t="s">
        <v>888</v>
      </c>
      <c r="H6815" s="9">
        <v>84</v>
      </c>
      <c r="I6815" s="9" t="s">
        <v>113</v>
      </c>
      <c r="J6815" s="9" t="s">
        <v>114</v>
      </c>
      <c r="K6815" s="10">
        <v>9.1910000000000007</v>
      </c>
      <c r="L6815" s="10">
        <v>99.350999999999999</v>
      </c>
    </row>
    <row r="6816" spans="1:12">
      <c r="A6816" s="9">
        <v>4</v>
      </c>
      <c r="B6816" s="9">
        <v>840109</v>
      </c>
      <c r="C6816" s="9" t="s">
        <v>3889</v>
      </c>
      <c r="D6816" s="9" t="s">
        <v>3890</v>
      </c>
      <c r="E6816" s="9">
        <v>8401</v>
      </c>
      <c r="F6816" s="9" t="s">
        <v>887</v>
      </c>
      <c r="G6816" s="9" t="s">
        <v>888</v>
      </c>
      <c r="H6816" s="9">
        <v>84</v>
      </c>
      <c r="I6816" s="9" t="s">
        <v>113</v>
      </c>
      <c r="J6816" s="9" t="s">
        <v>114</v>
      </c>
      <c r="K6816" s="10">
        <v>9.1850000000000005</v>
      </c>
      <c r="L6816" s="10">
        <v>99.278000000000006</v>
      </c>
    </row>
    <row r="6817" spans="1:12">
      <c r="A6817" s="9">
        <v>4</v>
      </c>
      <c r="B6817" s="9">
        <v>840110</v>
      </c>
      <c r="C6817" s="9" t="s">
        <v>569</v>
      </c>
      <c r="D6817" s="9" t="s">
        <v>570</v>
      </c>
      <c r="E6817" s="9">
        <v>8401</v>
      </c>
      <c r="F6817" s="9" t="s">
        <v>887</v>
      </c>
      <c r="G6817" s="9" t="s">
        <v>888</v>
      </c>
      <c r="H6817" s="9">
        <v>84</v>
      </c>
      <c r="I6817" s="9" t="s">
        <v>113</v>
      </c>
      <c r="J6817" s="9" t="s">
        <v>114</v>
      </c>
      <c r="K6817" s="10">
        <v>9.1590000000000007</v>
      </c>
      <c r="L6817" s="10">
        <v>99.36</v>
      </c>
    </row>
    <row r="6818" spans="1:12">
      <c r="A6818" s="9">
        <v>4</v>
      </c>
      <c r="B6818" s="9">
        <v>840401</v>
      </c>
      <c r="C6818" s="9" t="s">
        <v>109</v>
      </c>
      <c r="D6818" s="9" t="s">
        <v>110</v>
      </c>
      <c r="E6818" s="9">
        <v>8404</v>
      </c>
      <c r="F6818" s="9" t="s">
        <v>111</v>
      </c>
      <c r="G6818" s="9" t="s">
        <v>112</v>
      </c>
      <c r="H6818" s="9">
        <v>84</v>
      </c>
      <c r="I6818" s="9" t="s">
        <v>113</v>
      </c>
      <c r="J6818" s="9" t="s">
        <v>114</v>
      </c>
      <c r="K6818" s="10">
        <v>9.5389999999999997</v>
      </c>
      <c r="L6818" s="10">
        <v>99.95</v>
      </c>
    </row>
    <row r="6819" spans="1:12">
      <c r="A6819" s="9">
        <v>4</v>
      </c>
      <c r="B6819" s="9">
        <v>840405</v>
      </c>
      <c r="C6819" s="9" t="s">
        <v>4095</v>
      </c>
      <c r="D6819" s="9" t="s">
        <v>4096</v>
      </c>
      <c r="E6819" s="9">
        <v>8404</v>
      </c>
      <c r="F6819" s="9" t="s">
        <v>111</v>
      </c>
      <c r="G6819" s="9" t="s">
        <v>112</v>
      </c>
      <c r="H6819" s="9">
        <v>84</v>
      </c>
      <c r="I6819" s="9" t="s">
        <v>113</v>
      </c>
      <c r="J6819" s="9" t="s">
        <v>114</v>
      </c>
      <c r="K6819" s="10">
        <v>9.468</v>
      </c>
      <c r="L6819" s="10">
        <v>100.032</v>
      </c>
    </row>
    <row r="6820" spans="1:12">
      <c r="A6820" s="9">
        <v>4</v>
      </c>
      <c r="B6820" s="9">
        <v>840402</v>
      </c>
      <c r="C6820" s="9" t="s">
        <v>4278</v>
      </c>
      <c r="D6820" s="9" t="s">
        <v>4279</v>
      </c>
      <c r="E6820" s="9">
        <v>8404</v>
      </c>
      <c r="F6820" s="9" t="s">
        <v>111</v>
      </c>
      <c r="G6820" s="9" t="s">
        <v>112</v>
      </c>
      <c r="H6820" s="9">
        <v>84</v>
      </c>
      <c r="I6820" s="9" t="s">
        <v>113</v>
      </c>
      <c r="J6820" s="9" t="s">
        <v>114</v>
      </c>
      <c r="K6820" s="10">
        <v>9.5020000000000007</v>
      </c>
      <c r="L6820" s="10">
        <v>99.959000000000003</v>
      </c>
    </row>
    <row r="6821" spans="1:12">
      <c r="A6821" s="9">
        <v>4</v>
      </c>
      <c r="B6821" s="9">
        <v>840209</v>
      </c>
      <c r="C6821" s="9" t="s">
        <v>4315</v>
      </c>
      <c r="D6821" s="9" t="s">
        <v>4316</v>
      </c>
      <c r="E6821" s="9">
        <v>8402</v>
      </c>
      <c r="F6821" s="9" t="s">
        <v>3492</v>
      </c>
      <c r="G6821" s="9" t="s">
        <v>3493</v>
      </c>
      <c r="H6821" s="9">
        <v>84</v>
      </c>
      <c r="I6821" s="9" t="s">
        <v>113</v>
      </c>
      <c r="J6821" s="9" t="s">
        <v>114</v>
      </c>
      <c r="K6821" s="10">
        <v>9.1760000000000002</v>
      </c>
      <c r="L6821" s="10">
        <v>99.43</v>
      </c>
    </row>
    <row r="6822" spans="1:12">
      <c r="A6822" s="9">
        <v>4</v>
      </c>
      <c r="B6822" s="9">
        <v>840807</v>
      </c>
      <c r="C6822" s="9" t="s">
        <v>4361</v>
      </c>
      <c r="D6822" s="9" t="s">
        <v>4362</v>
      </c>
      <c r="E6822" s="9">
        <v>8408</v>
      </c>
      <c r="F6822" s="9" t="s">
        <v>4363</v>
      </c>
      <c r="G6822" s="9" t="s">
        <v>4364</v>
      </c>
      <c r="H6822" s="9">
        <v>84</v>
      </c>
      <c r="I6822" s="9" t="s">
        <v>113</v>
      </c>
      <c r="J6822" s="9" t="s">
        <v>114</v>
      </c>
      <c r="K6822" s="10">
        <v>9.0630000000000006</v>
      </c>
      <c r="L6822" s="10">
        <v>99.025000000000006</v>
      </c>
    </row>
    <row r="6823" spans="1:12">
      <c r="A6823" s="9">
        <v>4</v>
      </c>
      <c r="B6823" s="9">
        <v>841302</v>
      </c>
      <c r="C6823" s="9" t="s">
        <v>717</v>
      </c>
      <c r="D6823" s="9" t="s">
        <v>601</v>
      </c>
      <c r="E6823" s="9">
        <v>8413</v>
      </c>
      <c r="F6823" s="9" t="s">
        <v>4433</v>
      </c>
      <c r="G6823" s="9" t="s">
        <v>4434</v>
      </c>
      <c r="H6823" s="9">
        <v>84</v>
      </c>
      <c r="I6823" s="9" t="s">
        <v>113</v>
      </c>
      <c r="J6823" s="9" t="s">
        <v>114</v>
      </c>
      <c r="K6823" s="10">
        <v>8.9469999999999992</v>
      </c>
      <c r="L6823" s="10">
        <v>99.269000000000005</v>
      </c>
    </row>
    <row r="6824" spans="1:12">
      <c r="A6824" s="9">
        <v>4</v>
      </c>
      <c r="B6824" s="9">
        <v>840302</v>
      </c>
      <c r="C6824" s="9" t="s">
        <v>4695</v>
      </c>
      <c r="D6824" s="9" t="s">
        <v>4696</v>
      </c>
      <c r="E6824" s="9">
        <v>8403</v>
      </c>
      <c r="F6824" s="9" t="s">
        <v>165</v>
      </c>
      <c r="G6824" s="9" t="s">
        <v>164</v>
      </c>
      <c r="H6824" s="9">
        <v>84</v>
      </c>
      <c r="I6824" s="9" t="s">
        <v>113</v>
      </c>
      <c r="J6824" s="9" t="s">
        <v>114</v>
      </c>
      <c r="K6824" s="10">
        <v>9.2479999999999993</v>
      </c>
      <c r="L6824" s="10">
        <v>99.605000000000004</v>
      </c>
    </row>
    <row r="6825" spans="1:12">
      <c r="A6825" s="9">
        <v>4</v>
      </c>
      <c r="B6825" s="9">
        <v>840604</v>
      </c>
      <c r="C6825" s="9" t="s">
        <v>665</v>
      </c>
      <c r="D6825" s="9" t="s">
        <v>666</v>
      </c>
      <c r="E6825" s="9">
        <v>8406</v>
      </c>
      <c r="F6825" s="9" t="s">
        <v>2326</v>
      </c>
      <c r="G6825" s="9" t="s">
        <v>2327</v>
      </c>
      <c r="H6825" s="9">
        <v>84</v>
      </c>
      <c r="I6825" s="9" t="s">
        <v>113</v>
      </c>
      <c r="J6825" s="9" t="s">
        <v>114</v>
      </c>
      <c r="K6825" s="10">
        <v>9.3879999999999999</v>
      </c>
      <c r="L6825" s="10">
        <v>99.147999999999996</v>
      </c>
    </row>
    <row r="6826" spans="1:12">
      <c r="A6826" s="9">
        <v>4</v>
      </c>
      <c r="B6826" s="9">
        <v>840403</v>
      </c>
      <c r="C6826" s="9" t="s">
        <v>291</v>
      </c>
      <c r="D6826" s="9" t="s">
        <v>292</v>
      </c>
      <c r="E6826" s="9">
        <v>8404</v>
      </c>
      <c r="F6826" s="9" t="s">
        <v>111</v>
      </c>
      <c r="G6826" s="9" t="s">
        <v>112</v>
      </c>
      <c r="H6826" s="9">
        <v>84</v>
      </c>
      <c r="I6826" s="9" t="s">
        <v>113</v>
      </c>
      <c r="J6826" s="9" t="s">
        <v>114</v>
      </c>
      <c r="K6826" s="10">
        <v>9.4529999999999994</v>
      </c>
      <c r="L6826" s="10">
        <v>99.954999999999998</v>
      </c>
    </row>
    <row r="6827" spans="1:12">
      <c r="A6827" s="9">
        <v>4</v>
      </c>
      <c r="B6827" s="9">
        <v>841208</v>
      </c>
      <c r="C6827" s="9" t="s">
        <v>5456</v>
      </c>
      <c r="D6827" s="9" t="s">
        <v>5457</v>
      </c>
      <c r="E6827" s="9">
        <v>8412</v>
      </c>
      <c r="F6827" s="9" t="s">
        <v>5458</v>
      </c>
      <c r="G6827" s="9" t="s">
        <v>5459</v>
      </c>
      <c r="H6827" s="9">
        <v>84</v>
      </c>
      <c r="I6827" s="9" t="s">
        <v>113</v>
      </c>
      <c r="J6827" s="9" t="s">
        <v>114</v>
      </c>
      <c r="K6827" s="10">
        <v>8.7490000000000006</v>
      </c>
      <c r="L6827" s="10">
        <v>99.347999999999999</v>
      </c>
    </row>
    <row r="6828" spans="1:12">
      <c r="A6828" s="9">
        <v>4</v>
      </c>
      <c r="B6828" s="9">
        <v>840204</v>
      </c>
      <c r="C6828" s="9" t="s">
        <v>5595</v>
      </c>
      <c r="D6828" s="9" t="s">
        <v>5596</v>
      </c>
      <c r="E6828" s="9">
        <v>8402</v>
      </c>
      <c r="F6828" s="9" t="s">
        <v>3492</v>
      </c>
      <c r="G6828" s="9" t="s">
        <v>3493</v>
      </c>
      <c r="H6828" s="9">
        <v>84</v>
      </c>
      <c r="I6828" s="9" t="s">
        <v>113</v>
      </c>
      <c r="J6828" s="9" t="s">
        <v>114</v>
      </c>
      <c r="K6828" s="10">
        <v>9.1219999999999999</v>
      </c>
      <c r="L6828" s="10">
        <v>99.405000000000001</v>
      </c>
    </row>
    <row r="6829" spans="1:12">
      <c r="A6829" s="9">
        <v>4</v>
      </c>
      <c r="B6829" s="9">
        <v>840407</v>
      </c>
      <c r="C6829" s="9" t="s">
        <v>5671</v>
      </c>
      <c r="D6829" s="9" t="s">
        <v>5672</v>
      </c>
      <c r="E6829" s="9">
        <v>8404</v>
      </c>
      <c r="F6829" s="9" t="s">
        <v>111</v>
      </c>
      <c r="G6829" s="9" t="s">
        <v>112</v>
      </c>
      <c r="H6829" s="9">
        <v>84</v>
      </c>
      <c r="I6829" s="9" t="s">
        <v>113</v>
      </c>
      <c r="J6829" s="9" t="s">
        <v>114</v>
      </c>
      <c r="K6829" s="10">
        <v>9.5630000000000006</v>
      </c>
      <c r="L6829" s="10">
        <v>99.966999999999999</v>
      </c>
    </row>
    <row r="6830" spans="1:12">
      <c r="A6830" s="9">
        <v>4</v>
      </c>
      <c r="B6830" s="9">
        <v>841711</v>
      </c>
      <c r="C6830" s="9" t="s">
        <v>5751</v>
      </c>
      <c r="D6830" s="9" t="s">
        <v>5752</v>
      </c>
      <c r="E6830" s="9">
        <v>8417</v>
      </c>
      <c r="F6830" s="9" t="s">
        <v>1508</v>
      </c>
      <c r="G6830" s="9" t="s">
        <v>1507</v>
      </c>
      <c r="H6830" s="9">
        <v>84</v>
      </c>
      <c r="I6830" s="9" t="s">
        <v>113</v>
      </c>
      <c r="J6830" s="9" t="s">
        <v>114</v>
      </c>
      <c r="K6830" s="10">
        <v>9.0990000000000002</v>
      </c>
      <c r="L6830" s="10">
        <v>99.111999999999995</v>
      </c>
    </row>
    <row r="6831" spans="1:12">
      <c r="A6831" s="9">
        <v>4</v>
      </c>
      <c r="B6831" s="9">
        <v>841101</v>
      </c>
      <c r="C6831" s="9" t="s">
        <v>5881</v>
      </c>
      <c r="D6831" s="9" t="s">
        <v>1464</v>
      </c>
      <c r="E6831" s="9">
        <v>8411</v>
      </c>
      <c r="F6831" s="9" t="s">
        <v>5882</v>
      </c>
      <c r="G6831" s="9" t="s">
        <v>1464</v>
      </c>
      <c r="H6831" s="9">
        <v>84</v>
      </c>
      <c r="I6831" s="9" t="s">
        <v>113</v>
      </c>
      <c r="J6831" s="9" t="s">
        <v>114</v>
      </c>
      <c r="K6831" s="10">
        <v>9.2579999999999991</v>
      </c>
      <c r="L6831" s="10">
        <v>99.174999999999997</v>
      </c>
    </row>
    <row r="6832" spans="1:12">
      <c r="A6832" s="9">
        <v>4</v>
      </c>
      <c r="B6832" s="9">
        <v>841714</v>
      </c>
      <c r="C6832" s="9" t="s">
        <v>5999</v>
      </c>
      <c r="D6832" s="9" t="s">
        <v>6000</v>
      </c>
      <c r="E6832" s="9">
        <v>8417</v>
      </c>
      <c r="F6832" s="9" t="s">
        <v>1508</v>
      </c>
      <c r="G6832" s="9" t="s">
        <v>1507</v>
      </c>
      <c r="H6832" s="9">
        <v>84</v>
      </c>
      <c r="I6832" s="9" t="s">
        <v>113</v>
      </c>
      <c r="J6832" s="9" t="s">
        <v>114</v>
      </c>
      <c r="K6832" s="10">
        <v>9.0960000000000001</v>
      </c>
      <c r="L6832" s="10">
        <v>99.159000000000006</v>
      </c>
    </row>
    <row r="6833" spans="1:12">
      <c r="A6833" s="9">
        <v>4</v>
      </c>
      <c r="B6833" s="9">
        <v>841005</v>
      </c>
      <c r="C6833" s="9" t="s">
        <v>6051</v>
      </c>
      <c r="D6833" s="9" t="s">
        <v>6052</v>
      </c>
      <c r="E6833" s="9">
        <v>8410</v>
      </c>
      <c r="F6833" s="9" t="s">
        <v>6053</v>
      </c>
      <c r="G6833" s="9" t="s">
        <v>6054</v>
      </c>
      <c r="H6833" s="9">
        <v>84</v>
      </c>
      <c r="I6833" s="9" t="s">
        <v>113</v>
      </c>
      <c r="J6833" s="9" t="s">
        <v>114</v>
      </c>
      <c r="K6833" s="10">
        <v>8.8780000000000001</v>
      </c>
      <c r="L6833" s="10">
        <v>98.805999999999997</v>
      </c>
    </row>
    <row r="6834" spans="1:12">
      <c r="A6834" s="9">
        <v>4</v>
      </c>
      <c r="B6834" s="9">
        <v>840605</v>
      </c>
      <c r="C6834" s="9" t="s">
        <v>6114</v>
      </c>
      <c r="D6834" s="9" t="s">
        <v>6115</v>
      </c>
      <c r="E6834" s="9">
        <v>8406</v>
      </c>
      <c r="F6834" s="9" t="s">
        <v>2326</v>
      </c>
      <c r="G6834" s="9" t="s">
        <v>2327</v>
      </c>
      <c r="H6834" s="9">
        <v>84</v>
      </c>
      <c r="I6834" s="9" t="s">
        <v>113</v>
      </c>
      <c r="J6834" s="9" t="s">
        <v>114</v>
      </c>
      <c r="K6834" s="10">
        <v>9.4239999999999995</v>
      </c>
      <c r="L6834" s="10">
        <v>99.215000000000003</v>
      </c>
    </row>
    <row r="6835" spans="1:12">
      <c r="A6835" s="9">
        <v>4</v>
      </c>
      <c r="B6835" s="9">
        <v>841705</v>
      </c>
      <c r="C6835" s="9" t="s">
        <v>6130</v>
      </c>
      <c r="D6835" s="9" t="s">
        <v>6131</v>
      </c>
      <c r="E6835" s="9">
        <v>8417</v>
      </c>
      <c r="F6835" s="9" t="s">
        <v>1508</v>
      </c>
      <c r="G6835" s="9" t="s">
        <v>1507</v>
      </c>
      <c r="H6835" s="9">
        <v>84</v>
      </c>
      <c r="I6835" s="9" t="s">
        <v>113</v>
      </c>
      <c r="J6835" s="9" t="s">
        <v>114</v>
      </c>
      <c r="K6835" s="10">
        <v>9.0259999999999998</v>
      </c>
      <c r="L6835" s="10">
        <v>99.087000000000003</v>
      </c>
    </row>
    <row r="6836" spans="1:12">
      <c r="A6836" s="9">
        <v>4</v>
      </c>
      <c r="B6836" s="9">
        <v>841304</v>
      </c>
      <c r="C6836" s="9" t="s">
        <v>6232</v>
      </c>
      <c r="D6836" s="9" t="s">
        <v>6233</v>
      </c>
      <c r="E6836" s="9">
        <v>8413</v>
      </c>
      <c r="F6836" s="9" t="s">
        <v>4433</v>
      </c>
      <c r="G6836" s="9" t="s">
        <v>4434</v>
      </c>
      <c r="H6836" s="9">
        <v>84</v>
      </c>
      <c r="I6836" s="9" t="s">
        <v>113</v>
      </c>
      <c r="J6836" s="9" t="s">
        <v>114</v>
      </c>
      <c r="K6836" s="10">
        <v>8.9060000000000006</v>
      </c>
      <c r="L6836" s="10">
        <v>99.323999999999998</v>
      </c>
    </row>
    <row r="6837" spans="1:12">
      <c r="A6837" s="9">
        <v>4</v>
      </c>
      <c r="B6837" s="9">
        <v>841207</v>
      </c>
      <c r="C6837" s="9" t="s">
        <v>6256</v>
      </c>
      <c r="E6837" s="9">
        <v>8412</v>
      </c>
      <c r="F6837" s="9" t="s">
        <v>5458</v>
      </c>
      <c r="G6837" s="9" t="s">
        <v>5459</v>
      </c>
      <c r="H6837" s="9">
        <v>84</v>
      </c>
      <c r="I6837" s="9" t="s">
        <v>113</v>
      </c>
      <c r="J6837" s="9" t="s">
        <v>114</v>
      </c>
      <c r="K6837" s="10">
        <v>8.8759999999999994</v>
      </c>
      <c r="L6837" s="10">
        <v>99.367000000000004</v>
      </c>
    </row>
    <row r="6838" spans="1:12">
      <c r="A6838" s="9">
        <v>4</v>
      </c>
      <c r="B6838" s="9">
        <v>840701</v>
      </c>
      <c r="C6838" s="9" t="s">
        <v>6277</v>
      </c>
      <c r="D6838" s="9" t="s">
        <v>6278</v>
      </c>
      <c r="E6838" s="9">
        <v>8407</v>
      </c>
      <c r="F6838" s="9" t="s">
        <v>6279</v>
      </c>
      <c r="G6838" s="9" t="s">
        <v>6278</v>
      </c>
      <c r="H6838" s="9">
        <v>84</v>
      </c>
      <c r="I6838" s="9" t="s">
        <v>113</v>
      </c>
      <c r="J6838" s="9" t="s">
        <v>114</v>
      </c>
      <c r="K6838" s="10">
        <v>9.593</v>
      </c>
      <c r="L6838" s="10">
        <v>99.183000000000007</v>
      </c>
    </row>
    <row r="6839" spans="1:12">
      <c r="A6839" s="9">
        <v>4</v>
      </c>
      <c r="B6839" s="9">
        <v>841209</v>
      </c>
      <c r="C6839" s="9" t="s">
        <v>6291</v>
      </c>
      <c r="D6839" s="9" t="s">
        <v>6292</v>
      </c>
      <c r="E6839" s="9">
        <v>8412</v>
      </c>
      <c r="F6839" s="9" t="s">
        <v>5458</v>
      </c>
      <c r="G6839" s="9" t="s">
        <v>5459</v>
      </c>
      <c r="H6839" s="9">
        <v>84</v>
      </c>
      <c r="I6839" s="9" t="s">
        <v>113</v>
      </c>
      <c r="J6839" s="9" t="s">
        <v>114</v>
      </c>
      <c r="K6839" s="10">
        <v>8.7810000000000006</v>
      </c>
      <c r="L6839" s="10">
        <v>99.3</v>
      </c>
    </row>
    <row r="6840" spans="1:12">
      <c r="A6840" s="9">
        <v>4</v>
      </c>
      <c r="B6840" s="9">
        <v>840602</v>
      </c>
      <c r="C6840" s="9" t="s">
        <v>6319</v>
      </c>
      <c r="D6840" s="9" t="s">
        <v>6320</v>
      </c>
      <c r="E6840" s="9">
        <v>8406</v>
      </c>
      <c r="F6840" s="9" t="s">
        <v>2326</v>
      </c>
      <c r="G6840" s="9" t="s">
        <v>2327</v>
      </c>
      <c r="H6840" s="9">
        <v>84</v>
      </c>
      <c r="I6840" s="9" t="s">
        <v>113</v>
      </c>
      <c r="J6840" s="9" t="s">
        <v>114</v>
      </c>
      <c r="K6840" s="10">
        <v>9.3949999999999996</v>
      </c>
      <c r="L6840" s="10">
        <v>99.260999999999996</v>
      </c>
    </row>
    <row r="6841" spans="1:12">
      <c r="A6841" s="9">
        <v>4</v>
      </c>
      <c r="B6841" s="9">
        <v>840903</v>
      </c>
      <c r="C6841" s="9" t="s">
        <v>6433</v>
      </c>
      <c r="D6841" s="9" t="s">
        <v>6434</v>
      </c>
      <c r="E6841" s="9">
        <v>8409</v>
      </c>
      <c r="F6841" s="9" t="s">
        <v>6435</v>
      </c>
      <c r="G6841" s="9" t="s">
        <v>6436</v>
      </c>
      <c r="H6841" s="9">
        <v>84</v>
      </c>
      <c r="I6841" s="9" t="s">
        <v>113</v>
      </c>
      <c r="J6841" s="9" t="s">
        <v>114</v>
      </c>
      <c r="K6841" s="10">
        <v>8.9489999999999998</v>
      </c>
      <c r="L6841" s="10">
        <v>98.896000000000001</v>
      </c>
    </row>
    <row r="6842" spans="1:12">
      <c r="A6842" s="9">
        <v>4</v>
      </c>
      <c r="B6842" s="9">
        <v>841703</v>
      </c>
      <c r="C6842" s="9" t="s">
        <v>6568</v>
      </c>
      <c r="D6842" s="9" t="s">
        <v>6569</v>
      </c>
      <c r="E6842" s="9">
        <v>8417</v>
      </c>
      <c r="F6842" s="9" t="s">
        <v>1508</v>
      </c>
      <c r="G6842" s="9" t="s">
        <v>1507</v>
      </c>
      <c r="H6842" s="9">
        <v>84</v>
      </c>
      <c r="I6842" s="9" t="s">
        <v>113</v>
      </c>
      <c r="J6842" s="9" t="s">
        <v>114</v>
      </c>
      <c r="K6842" s="10">
        <v>9.2029999999999994</v>
      </c>
      <c r="L6842" s="10">
        <v>99.242000000000004</v>
      </c>
    </row>
    <row r="6843" spans="1:12">
      <c r="A6843" s="9">
        <v>4</v>
      </c>
      <c r="B6843" s="9">
        <v>840212</v>
      </c>
      <c r="C6843" s="9" t="s">
        <v>6614</v>
      </c>
      <c r="D6843" s="9" t="s">
        <v>6615</v>
      </c>
      <c r="E6843" s="9">
        <v>8402</v>
      </c>
      <c r="F6843" s="9" t="s">
        <v>3492</v>
      </c>
      <c r="G6843" s="9" t="s">
        <v>3493</v>
      </c>
      <c r="H6843" s="9">
        <v>84</v>
      </c>
      <c r="I6843" s="9" t="s">
        <v>113</v>
      </c>
      <c r="J6843" s="9" t="s">
        <v>114</v>
      </c>
      <c r="K6843" s="10">
        <v>9.0419999999999998</v>
      </c>
      <c r="L6843" s="10">
        <v>99.403000000000006</v>
      </c>
    </row>
    <row r="6844" spans="1:12">
      <c r="A6844" s="9">
        <v>4</v>
      </c>
      <c r="B6844" s="9">
        <v>840802</v>
      </c>
      <c r="C6844" s="9" t="s">
        <v>3058</v>
      </c>
      <c r="D6844" s="9" t="s">
        <v>3059</v>
      </c>
      <c r="E6844" s="9">
        <v>8408</v>
      </c>
      <c r="F6844" s="9" t="s">
        <v>4363</v>
      </c>
      <c r="G6844" s="9" t="s">
        <v>4364</v>
      </c>
      <c r="H6844" s="9">
        <v>84</v>
      </c>
      <c r="I6844" s="9" t="s">
        <v>113</v>
      </c>
      <c r="J6844" s="9" t="s">
        <v>114</v>
      </c>
      <c r="K6844" s="10">
        <v>9.0510000000000002</v>
      </c>
      <c r="L6844" s="10">
        <v>99.012</v>
      </c>
    </row>
    <row r="6845" spans="1:12">
      <c r="A6845" s="9">
        <v>4</v>
      </c>
      <c r="B6845" s="9">
        <v>840404</v>
      </c>
      <c r="C6845" s="9" t="s">
        <v>1166</v>
      </c>
      <c r="D6845" s="9" t="s">
        <v>1167</v>
      </c>
      <c r="E6845" s="9">
        <v>8404</v>
      </c>
      <c r="F6845" s="9" t="s">
        <v>111</v>
      </c>
      <c r="G6845" s="9" t="s">
        <v>112</v>
      </c>
      <c r="H6845" s="9">
        <v>84</v>
      </c>
      <c r="I6845" s="9" t="s">
        <v>113</v>
      </c>
      <c r="J6845" s="9" t="s">
        <v>114</v>
      </c>
      <c r="K6845" s="10">
        <v>9.4610000000000003</v>
      </c>
      <c r="L6845" s="10">
        <v>99.995999999999995</v>
      </c>
    </row>
    <row r="6846" spans="1:12">
      <c r="A6846" s="9">
        <v>4</v>
      </c>
      <c r="B6846" s="9">
        <v>840603</v>
      </c>
      <c r="C6846" s="9" t="s">
        <v>6708</v>
      </c>
      <c r="D6846" s="9" t="s">
        <v>2468</v>
      </c>
      <c r="E6846" s="9">
        <v>8406</v>
      </c>
      <c r="F6846" s="9" t="s">
        <v>2326</v>
      </c>
      <c r="G6846" s="9" t="s">
        <v>2327</v>
      </c>
      <c r="H6846" s="9">
        <v>84</v>
      </c>
      <c r="I6846" s="9" t="s">
        <v>113</v>
      </c>
      <c r="J6846" s="9" t="s">
        <v>114</v>
      </c>
      <c r="K6846" s="10">
        <v>9.3650000000000002</v>
      </c>
      <c r="L6846" s="10">
        <v>99.171999999999997</v>
      </c>
    </row>
    <row r="6847" spans="1:12">
      <c r="A6847" s="9">
        <v>4</v>
      </c>
      <c r="B6847" s="9">
        <v>840705</v>
      </c>
      <c r="C6847" s="9" t="s">
        <v>6727</v>
      </c>
      <c r="D6847" s="9" t="s">
        <v>6728</v>
      </c>
      <c r="E6847" s="9">
        <v>8407</v>
      </c>
      <c r="F6847" s="9" t="s">
        <v>6279</v>
      </c>
      <c r="G6847" s="9" t="s">
        <v>6278</v>
      </c>
      <c r="H6847" s="9">
        <v>84</v>
      </c>
      <c r="I6847" s="9" t="s">
        <v>113</v>
      </c>
      <c r="J6847" s="9" t="s">
        <v>114</v>
      </c>
      <c r="K6847" s="10">
        <v>9.52</v>
      </c>
      <c r="L6847" s="10">
        <v>99.197999999999993</v>
      </c>
    </row>
    <row r="6848" spans="1:12">
      <c r="A6848" s="9">
        <v>4</v>
      </c>
      <c r="B6848" s="9">
        <v>841206</v>
      </c>
      <c r="C6848" s="9" t="s">
        <v>6890</v>
      </c>
      <c r="D6848" s="9" t="s">
        <v>6891</v>
      </c>
      <c r="E6848" s="9">
        <v>8412</v>
      </c>
      <c r="F6848" s="9" t="s">
        <v>5458</v>
      </c>
      <c r="G6848" s="9" t="s">
        <v>5459</v>
      </c>
      <c r="H6848" s="9">
        <v>84</v>
      </c>
      <c r="I6848" s="9" t="s">
        <v>113</v>
      </c>
      <c r="J6848" s="9" t="s">
        <v>114</v>
      </c>
      <c r="K6848" s="10">
        <v>8.7129999999999992</v>
      </c>
      <c r="L6848" s="10">
        <v>99.302999999999997</v>
      </c>
    </row>
    <row r="6849" spans="1:12">
      <c r="A6849" s="9">
        <v>4</v>
      </c>
      <c r="B6849" s="9">
        <v>841704</v>
      </c>
      <c r="C6849" s="9" t="s">
        <v>7034</v>
      </c>
      <c r="D6849" s="9" t="s">
        <v>7035</v>
      </c>
      <c r="E6849" s="9">
        <v>8417</v>
      </c>
      <c r="F6849" s="9" t="s">
        <v>1508</v>
      </c>
      <c r="G6849" s="9" t="s">
        <v>1507</v>
      </c>
      <c r="H6849" s="9">
        <v>84</v>
      </c>
      <c r="I6849" s="9" t="s">
        <v>113</v>
      </c>
      <c r="J6849" s="9" t="s">
        <v>114</v>
      </c>
      <c r="K6849" s="10">
        <v>9.0310000000000006</v>
      </c>
      <c r="L6849" s="10">
        <v>99.123000000000005</v>
      </c>
    </row>
    <row r="6850" spans="1:12">
      <c r="A6850" s="9">
        <v>4</v>
      </c>
      <c r="B6850" s="9">
        <v>840303</v>
      </c>
      <c r="C6850" s="9" t="s">
        <v>7279</v>
      </c>
      <c r="D6850" s="9" t="s">
        <v>7280</v>
      </c>
      <c r="E6850" s="9">
        <v>8403</v>
      </c>
      <c r="F6850" s="9" t="s">
        <v>165</v>
      </c>
      <c r="G6850" s="9" t="s">
        <v>164</v>
      </c>
      <c r="H6850" s="9">
        <v>84</v>
      </c>
      <c r="I6850" s="9" t="s">
        <v>113</v>
      </c>
      <c r="J6850" s="9" t="s">
        <v>114</v>
      </c>
      <c r="K6850" s="10">
        <v>9.1820000000000004</v>
      </c>
      <c r="L6850" s="10">
        <v>99.653000000000006</v>
      </c>
    </row>
    <row r="6851" spans="1:12">
      <c r="A6851" s="9">
        <v>4</v>
      </c>
      <c r="B6851" s="9">
        <v>841205</v>
      </c>
      <c r="C6851" s="9" t="s">
        <v>7339</v>
      </c>
      <c r="D6851" s="9" t="s">
        <v>7340</v>
      </c>
      <c r="E6851" s="9">
        <v>8412</v>
      </c>
      <c r="F6851" s="9" t="s">
        <v>5458</v>
      </c>
      <c r="G6851" s="9" t="s">
        <v>5459</v>
      </c>
      <c r="H6851" s="9">
        <v>84</v>
      </c>
      <c r="I6851" s="9" t="s">
        <v>113</v>
      </c>
      <c r="J6851" s="9" t="s">
        <v>114</v>
      </c>
      <c r="K6851" s="10">
        <v>8.7560000000000002</v>
      </c>
      <c r="L6851" s="10">
        <v>99.275000000000006</v>
      </c>
    </row>
    <row r="6852" spans="1:12">
      <c r="A6852" s="9">
        <v>4</v>
      </c>
      <c r="B6852" s="9">
        <v>840902</v>
      </c>
      <c r="C6852" s="9" t="s">
        <v>7380</v>
      </c>
      <c r="D6852" s="9" t="s">
        <v>7381</v>
      </c>
      <c r="E6852" s="9">
        <v>8409</v>
      </c>
      <c r="F6852" s="9" t="s">
        <v>6435</v>
      </c>
      <c r="G6852" s="9" t="s">
        <v>6436</v>
      </c>
      <c r="H6852" s="9">
        <v>84</v>
      </c>
      <c r="I6852" s="9" t="s">
        <v>113</v>
      </c>
      <c r="J6852" s="9" t="s">
        <v>114</v>
      </c>
      <c r="K6852" s="10">
        <v>8.9280000000000008</v>
      </c>
      <c r="L6852" s="10">
        <v>98.84</v>
      </c>
    </row>
    <row r="6853" spans="1:12">
      <c r="A6853" s="9">
        <v>4</v>
      </c>
      <c r="B6853" s="9">
        <v>840607</v>
      </c>
      <c r="C6853" s="9" t="s">
        <v>7457</v>
      </c>
      <c r="D6853" s="9" t="s">
        <v>7458</v>
      </c>
      <c r="E6853" s="9">
        <v>8406</v>
      </c>
      <c r="F6853" s="9" t="s">
        <v>2326</v>
      </c>
      <c r="G6853" s="9" t="s">
        <v>2327</v>
      </c>
      <c r="H6853" s="9">
        <v>84</v>
      </c>
      <c r="I6853" s="9" t="s">
        <v>113</v>
      </c>
      <c r="J6853" s="9" t="s">
        <v>114</v>
      </c>
      <c r="K6853" s="10">
        <v>9.4640000000000004</v>
      </c>
      <c r="L6853" s="10">
        <v>99.228999999999999</v>
      </c>
    </row>
    <row r="6854" spans="1:12">
      <c r="A6854" s="9">
        <v>4</v>
      </c>
      <c r="B6854" s="9">
        <v>841607</v>
      </c>
      <c r="C6854" s="9" t="s">
        <v>4245</v>
      </c>
      <c r="D6854" s="9" t="s">
        <v>4246</v>
      </c>
      <c r="E6854" s="9">
        <v>8416</v>
      </c>
      <c r="F6854" s="9" t="s">
        <v>7512</v>
      </c>
      <c r="G6854" s="9" t="s">
        <v>7513</v>
      </c>
      <c r="H6854" s="9">
        <v>84</v>
      </c>
      <c r="I6854" s="9" t="s">
        <v>113</v>
      </c>
      <c r="J6854" s="9" t="s">
        <v>114</v>
      </c>
      <c r="K6854" s="10">
        <v>8.59</v>
      </c>
      <c r="L6854" s="10">
        <v>99.165999999999997</v>
      </c>
    </row>
    <row r="6855" spans="1:12">
      <c r="A6855" s="9">
        <v>4</v>
      </c>
      <c r="B6855" s="9">
        <v>841201</v>
      </c>
      <c r="C6855" s="9" t="s">
        <v>5060</v>
      </c>
      <c r="E6855" s="9">
        <v>8412</v>
      </c>
      <c r="F6855" s="9" t="s">
        <v>5458</v>
      </c>
      <c r="G6855" s="9" t="s">
        <v>5459</v>
      </c>
      <c r="H6855" s="9">
        <v>84</v>
      </c>
      <c r="I6855" s="9" t="s">
        <v>113</v>
      </c>
      <c r="J6855" s="9" t="s">
        <v>114</v>
      </c>
      <c r="K6855" s="10">
        <v>8.8119999999999994</v>
      </c>
      <c r="L6855" s="10">
        <v>99.358999999999995</v>
      </c>
    </row>
    <row r="6856" spans="1:12">
      <c r="A6856" s="9">
        <v>4</v>
      </c>
      <c r="B6856" s="9">
        <v>841501</v>
      </c>
      <c r="C6856" s="9" t="s">
        <v>8152</v>
      </c>
      <c r="D6856" s="9" t="s">
        <v>4623</v>
      </c>
      <c r="E6856" s="9">
        <v>8415</v>
      </c>
      <c r="F6856" s="9" t="s">
        <v>8153</v>
      </c>
      <c r="G6856" s="9" t="s">
        <v>4623</v>
      </c>
      <c r="H6856" s="9">
        <v>84</v>
      </c>
      <c r="I6856" s="9" t="s">
        <v>113</v>
      </c>
      <c r="J6856" s="9" t="s">
        <v>114</v>
      </c>
      <c r="K6856" s="10">
        <v>8.6489999999999991</v>
      </c>
      <c r="L6856" s="10">
        <v>99.341999999999999</v>
      </c>
    </row>
    <row r="6857" spans="1:12">
      <c r="A6857" s="9">
        <v>4</v>
      </c>
      <c r="B6857" s="9">
        <v>840901</v>
      </c>
      <c r="C6857" s="9" t="s">
        <v>4930</v>
      </c>
      <c r="D6857" s="9" t="s">
        <v>2815</v>
      </c>
      <c r="E6857" s="9">
        <v>8409</v>
      </c>
      <c r="F6857" s="9" t="s">
        <v>6435</v>
      </c>
      <c r="G6857" s="9" t="s">
        <v>6436</v>
      </c>
      <c r="H6857" s="9">
        <v>84</v>
      </c>
      <c r="I6857" s="9" t="s">
        <v>113</v>
      </c>
      <c r="J6857" s="9" t="s">
        <v>114</v>
      </c>
      <c r="K6857" s="10">
        <v>8.923</v>
      </c>
      <c r="L6857" s="10">
        <v>98.929000000000002</v>
      </c>
    </row>
    <row r="6858" spans="1:12">
      <c r="A6858" s="9">
        <v>4</v>
      </c>
      <c r="B6858" s="9">
        <v>841104</v>
      </c>
      <c r="C6858" s="9" t="s">
        <v>8403</v>
      </c>
      <c r="D6858" s="9" t="s">
        <v>8404</v>
      </c>
      <c r="E6858" s="9">
        <v>8411</v>
      </c>
      <c r="F6858" s="9" t="s">
        <v>5882</v>
      </c>
      <c r="G6858" s="9" t="s">
        <v>1464</v>
      </c>
      <c r="H6858" s="9">
        <v>84</v>
      </c>
      <c r="I6858" s="9" t="s">
        <v>113</v>
      </c>
      <c r="J6858" s="9" t="s">
        <v>114</v>
      </c>
      <c r="K6858" s="10">
        <v>9.31</v>
      </c>
      <c r="L6858" s="10">
        <v>99.188000000000002</v>
      </c>
    </row>
    <row r="6859" spans="1:12">
      <c r="A6859" s="9">
        <v>4</v>
      </c>
      <c r="B6859" s="9">
        <v>840210</v>
      </c>
      <c r="C6859" s="9" t="s">
        <v>8443</v>
      </c>
      <c r="D6859" s="9" t="s">
        <v>8444</v>
      </c>
      <c r="E6859" s="9">
        <v>8402</v>
      </c>
      <c r="F6859" s="9" t="s">
        <v>3492</v>
      </c>
      <c r="G6859" s="9" t="s">
        <v>3493</v>
      </c>
      <c r="H6859" s="9">
        <v>84</v>
      </c>
      <c r="I6859" s="9" t="s">
        <v>113</v>
      </c>
      <c r="J6859" s="9" t="s">
        <v>114</v>
      </c>
      <c r="K6859" s="10">
        <v>9.1029999999999998</v>
      </c>
      <c r="L6859" s="10">
        <v>99.441999999999993</v>
      </c>
    </row>
    <row r="6860" spans="1:12">
      <c r="A6860" s="9">
        <v>4</v>
      </c>
      <c r="B6860" s="9">
        <v>840102</v>
      </c>
      <c r="C6860" s="9" t="s">
        <v>8452</v>
      </c>
      <c r="D6860" s="9" t="s">
        <v>8453</v>
      </c>
      <c r="E6860" s="9">
        <v>8401</v>
      </c>
      <c r="F6860" s="9" t="s">
        <v>887</v>
      </c>
      <c r="G6860" s="9" t="s">
        <v>888</v>
      </c>
      <c r="H6860" s="9">
        <v>84</v>
      </c>
      <c r="I6860" s="9" t="s">
        <v>113</v>
      </c>
      <c r="J6860" s="9" t="s">
        <v>114</v>
      </c>
      <c r="K6860" s="10">
        <v>9.1120000000000001</v>
      </c>
      <c r="L6860" s="10">
        <v>99.346999999999994</v>
      </c>
    </row>
    <row r="6861" spans="1:12">
      <c r="A6861" s="9">
        <v>4</v>
      </c>
      <c r="B6861" s="9">
        <v>841303</v>
      </c>
      <c r="C6861" s="9" t="s">
        <v>8530</v>
      </c>
      <c r="D6861" s="9" t="s">
        <v>8531</v>
      </c>
      <c r="E6861" s="9">
        <v>8413</v>
      </c>
      <c r="F6861" s="9" t="s">
        <v>4433</v>
      </c>
      <c r="G6861" s="9" t="s">
        <v>4434</v>
      </c>
      <c r="H6861" s="9">
        <v>84</v>
      </c>
      <c r="I6861" s="9" t="s">
        <v>113</v>
      </c>
      <c r="J6861" s="9" t="s">
        <v>114</v>
      </c>
      <c r="K6861" s="10">
        <v>8.9139999999999997</v>
      </c>
      <c r="L6861" s="10">
        <v>99.225999999999999</v>
      </c>
    </row>
    <row r="6862" spans="1:12">
      <c r="A6862" s="9">
        <v>4</v>
      </c>
      <c r="B6862" s="9">
        <v>841403</v>
      </c>
      <c r="C6862" s="9" t="s">
        <v>8594</v>
      </c>
      <c r="D6862" s="9" t="s">
        <v>8595</v>
      </c>
      <c r="E6862" s="9">
        <v>8414</v>
      </c>
      <c r="F6862" s="9" t="s">
        <v>8596</v>
      </c>
      <c r="G6862" s="9" t="s">
        <v>8597</v>
      </c>
      <c r="H6862" s="9">
        <v>84</v>
      </c>
      <c r="I6862" s="9" t="s">
        <v>113</v>
      </c>
      <c r="J6862" s="9" t="s">
        <v>114</v>
      </c>
      <c r="K6862" s="10">
        <v>8.8450000000000006</v>
      </c>
      <c r="L6862" s="10">
        <v>99.251000000000005</v>
      </c>
    </row>
    <row r="6863" spans="1:12">
      <c r="A6863" s="9">
        <v>4</v>
      </c>
      <c r="B6863" s="9">
        <v>840606</v>
      </c>
      <c r="C6863" s="9" t="s">
        <v>8604</v>
      </c>
      <c r="D6863" s="9" t="s">
        <v>8605</v>
      </c>
      <c r="E6863" s="9">
        <v>8406</v>
      </c>
      <c r="F6863" s="9" t="s">
        <v>2326</v>
      </c>
      <c r="G6863" s="9" t="s">
        <v>2327</v>
      </c>
      <c r="H6863" s="9">
        <v>84</v>
      </c>
      <c r="I6863" s="9" t="s">
        <v>113</v>
      </c>
      <c r="J6863" s="9" t="s">
        <v>114</v>
      </c>
      <c r="K6863" s="10">
        <v>9.4469999999999992</v>
      </c>
      <c r="L6863" s="10">
        <v>99.144000000000005</v>
      </c>
    </row>
    <row r="6864" spans="1:12">
      <c r="A6864" s="9">
        <v>4</v>
      </c>
      <c r="B6864" s="9">
        <v>841701</v>
      </c>
      <c r="C6864" s="9" t="s">
        <v>274</v>
      </c>
      <c r="D6864" s="9" t="s">
        <v>275</v>
      </c>
      <c r="E6864" s="9">
        <v>8417</v>
      </c>
      <c r="F6864" s="9" t="s">
        <v>1508</v>
      </c>
      <c r="G6864" s="9" t="s">
        <v>1507</v>
      </c>
      <c r="H6864" s="9">
        <v>84</v>
      </c>
      <c r="I6864" s="9" t="s">
        <v>113</v>
      </c>
      <c r="J6864" s="9" t="s">
        <v>114</v>
      </c>
      <c r="K6864" s="10">
        <v>9.0619999999999994</v>
      </c>
      <c r="L6864" s="10">
        <v>99.218000000000004</v>
      </c>
    </row>
    <row r="6865" spans="1:12">
      <c r="A6865" s="9">
        <v>4</v>
      </c>
      <c r="B6865" s="9">
        <v>841203</v>
      </c>
      <c r="C6865" s="9" t="s">
        <v>8677</v>
      </c>
      <c r="D6865" s="9" t="s">
        <v>8678</v>
      </c>
      <c r="E6865" s="9">
        <v>8412</v>
      </c>
      <c r="F6865" s="9" t="s">
        <v>5458</v>
      </c>
      <c r="G6865" s="9" t="s">
        <v>5459</v>
      </c>
      <c r="H6865" s="9">
        <v>84</v>
      </c>
      <c r="I6865" s="9" t="s">
        <v>113</v>
      </c>
      <c r="J6865" s="9" t="s">
        <v>114</v>
      </c>
      <c r="K6865" s="10">
        <v>8.9169999999999998</v>
      </c>
      <c r="L6865" s="10">
        <v>99.356999999999999</v>
      </c>
    </row>
    <row r="6866" spans="1:12">
      <c r="A6866" s="9">
        <v>4</v>
      </c>
      <c r="B6866" s="9">
        <v>840501</v>
      </c>
      <c r="C6866" s="9" t="s">
        <v>232</v>
      </c>
      <c r="D6866" s="9" t="s">
        <v>233</v>
      </c>
      <c r="E6866" s="9">
        <v>8405</v>
      </c>
      <c r="F6866" s="9" t="s">
        <v>234</v>
      </c>
      <c r="G6866" s="9" t="s">
        <v>235</v>
      </c>
      <c r="H6866" s="9">
        <v>84</v>
      </c>
      <c r="I6866" s="9" t="s">
        <v>113</v>
      </c>
      <c r="J6866" s="9" t="s">
        <v>114</v>
      </c>
      <c r="K6866" s="10">
        <v>9.7590000000000003</v>
      </c>
      <c r="L6866" s="10">
        <v>99.998999999999995</v>
      </c>
    </row>
    <row r="6867" spans="1:12">
      <c r="A6867" s="9">
        <v>4</v>
      </c>
      <c r="B6867" s="9">
        <v>841505</v>
      </c>
      <c r="C6867" s="9" t="s">
        <v>9062</v>
      </c>
      <c r="D6867" s="9" t="s">
        <v>9063</v>
      </c>
      <c r="E6867" s="9">
        <v>8415</v>
      </c>
      <c r="F6867" s="9" t="s">
        <v>8153</v>
      </c>
      <c r="G6867" s="9" t="s">
        <v>4623</v>
      </c>
      <c r="H6867" s="9">
        <v>84</v>
      </c>
      <c r="I6867" s="9" t="s">
        <v>113</v>
      </c>
      <c r="J6867" s="9" t="s">
        <v>114</v>
      </c>
      <c r="K6867" s="10">
        <v>8.5839999999999996</v>
      </c>
      <c r="L6867" s="10">
        <v>99.347999999999999</v>
      </c>
    </row>
    <row r="6868" spans="1:12">
      <c r="A6868" s="9">
        <v>4</v>
      </c>
      <c r="B6868" s="9">
        <v>840809</v>
      </c>
      <c r="C6868" s="9" t="s">
        <v>9084</v>
      </c>
      <c r="D6868" s="9" t="s">
        <v>9085</v>
      </c>
      <c r="E6868" s="9">
        <v>8408</v>
      </c>
      <c r="F6868" s="9" t="s">
        <v>4363</v>
      </c>
      <c r="G6868" s="9" t="s">
        <v>4364</v>
      </c>
      <c r="H6868" s="9">
        <v>84</v>
      </c>
      <c r="I6868" s="9" t="s">
        <v>113</v>
      </c>
      <c r="J6868" s="9" t="s">
        <v>114</v>
      </c>
      <c r="K6868" s="10">
        <v>8.9930000000000003</v>
      </c>
      <c r="L6868" s="10">
        <v>99.037999999999997</v>
      </c>
    </row>
    <row r="6869" spans="1:12">
      <c r="A6869" s="9">
        <v>4</v>
      </c>
      <c r="B6869" s="9">
        <v>840406</v>
      </c>
      <c r="C6869" s="9" t="s">
        <v>280</v>
      </c>
      <c r="D6869" s="9" t="s">
        <v>281</v>
      </c>
      <c r="E6869" s="9">
        <v>8404</v>
      </c>
      <c r="F6869" s="9" t="s">
        <v>111</v>
      </c>
      <c r="G6869" s="9" t="s">
        <v>112</v>
      </c>
      <c r="H6869" s="9">
        <v>84</v>
      </c>
      <c r="I6869" s="9" t="s">
        <v>113</v>
      </c>
      <c r="J6869" s="9" t="s">
        <v>114</v>
      </c>
      <c r="K6869" s="10">
        <v>9.5269999999999992</v>
      </c>
      <c r="L6869" s="10">
        <v>100.039</v>
      </c>
    </row>
    <row r="6870" spans="1:12">
      <c r="A6870" s="9">
        <v>4</v>
      </c>
      <c r="B6870" s="9">
        <v>841706</v>
      </c>
      <c r="C6870" s="9" t="s">
        <v>9118</v>
      </c>
      <c r="D6870" s="9" t="s">
        <v>9119</v>
      </c>
      <c r="E6870" s="9">
        <v>8417</v>
      </c>
      <c r="F6870" s="9" t="s">
        <v>1508</v>
      </c>
      <c r="G6870" s="9" t="s">
        <v>1507</v>
      </c>
      <c r="H6870" s="9">
        <v>84</v>
      </c>
      <c r="I6870" s="9" t="s">
        <v>113</v>
      </c>
      <c r="J6870" s="9" t="s">
        <v>114</v>
      </c>
      <c r="K6870" s="10">
        <v>9.0310000000000006</v>
      </c>
      <c r="L6870" s="10">
        <v>99.174999999999997</v>
      </c>
    </row>
    <row r="6871" spans="1:12">
      <c r="A6871" s="9">
        <v>4</v>
      </c>
      <c r="B6871" s="9">
        <v>841602</v>
      </c>
      <c r="C6871" s="9" t="s">
        <v>9196</v>
      </c>
      <c r="D6871" s="9" t="s">
        <v>9197</v>
      </c>
      <c r="E6871" s="9">
        <v>8416</v>
      </c>
      <c r="F6871" s="9" t="s">
        <v>7512</v>
      </c>
      <c r="G6871" s="9" t="s">
        <v>7513</v>
      </c>
      <c r="H6871" s="9">
        <v>84</v>
      </c>
      <c r="I6871" s="9" t="s">
        <v>113</v>
      </c>
      <c r="J6871" s="9" t="s">
        <v>114</v>
      </c>
      <c r="K6871" s="10">
        <v>8.5139999999999993</v>
      </c>
      <c r="L6871" s="10">
        <v>99.238</v>
      </c>
    </row>
    <row r="6872" spans="1:12">
      <c r="A6872" s="9">
        <v>4</v>
      </c>
      <c r="B6872" s="9">
        <v>840202</v>
      </c>
      <c r="C6872" s="9" t="s">
        <v>2226</v>
      </c>
      <c r="D6872" s="9" t="s">
        <v>2227</v>
      </c>
      <c r="E6872" s="9">
        <v>8402</v>
      </c>
      <c r="F6872" s="9" t="s">
        <v>3492</v>
      </c>
      <c r="G6872" s="9" t="s">
        <v>3493</v>
      </c>
      <c r="H6872" s="9">
        <v>84</v>
      </c>
      <c r="I6872" s="9" t="s">
        <v>113</v>
      </c>
      <c r="J6872" s="9" t="s">
        <v>114</v>
      </c>
      <c r="K6872" s="10">
        <v>9.2550000000000008</v>
      </c>
      <c r="L6872" s="10">
        <v>99.539000000000001</v>
      </c>
    </row>
    <row r="6873" spans="1:12">
      <c r="A6873" s="9">
        <v>4</v>
      </c>
      <c r="B6873" s="9">
        <v>840502</v>
      </c>
      <c r="C6873" s="9" t="s">
        <v>9354</v>
      </c>
      <c r="D6873" s="9" t="s">
        <v>5754</v>
      </c>
      <c r="E6873" s="9">
        <v>8405</v>
      </c>
      <c r="F6873" s="9" t="s">
        <v>234</v>
      </c>
      <c r="G6873" s="9" t="s">
        <v>235</v>
      </c>
      <c r="H6873" s="9">
        <v>84</v>
      </c>
      <c r="I6873" s="9" t="s">
        <v>113</v>
      </c>
      <c r="J6873" s="9" t="s">
        <v>114</v>
      </c>
      <c r="K6873" s="10">
        <v>9.7230000000000008</v>
      </c>
      <c r="L6873" s="10">
        <v>100.062</v>
      </c>
    </row>
    <row r="6874" spans="1:12">
      <c r="A6874" s="9">
        <v>4</v>
      </c>
      <c r="B6874" s="9">
        <v>840103</v>
      </c>
      <c r="C6874" s="9" t="s">
        <v>2838</v>
      </c>
      <c r="D6874" s="9" t="s">
        <v>2839</v>
      </c>
      <c r="E6874" s="9">
        <v>8401</v>
      </c>
      <c r="F6874" s="9" t="s">
        <v>887</v>
      </c>
      <c r="G6874" s="9" t="s">
        <v>888</v>
      </c>
      <c r="H6874" s="9">
        <v>84</v>
      </c>
      <c r="I6874" s="9" t="s">
        <v>113</v>
      </c>
      <c r="J6874" s="9" t="s">
        <v>114</v>
      </c>
      <c r="K6874" s="10">
        <v>8.9789999999999992</v>
      </c>
      <c r="L6874" s="10">
        <v>99.328000000000003</v>
      </c>
    </row>
    <row r="6875" spans="1:12">
      <c r="A6875" s="9">
        <v>4</v>
      </c>
      <c r="B6875" s="9">
        <v>841301</v>
      </c>
      <c r="C6875" s="9" t="s">
        <v>2214</v>
      </c>
      <c r="D6875" s="9" t="s">
        <v>2215</v>
      </c>
      <c r="E6875" s="9">
        <v>8413</v>
      </c>
      <c r="F6875" s="9" t="s">
        <v>4433</v>
      </c>
      <c r="G6875" s="9" t="s">
        <v>4434</v>
      </c>
      <c r="H6875" s="9">
        <v>84</v>
      </c>
      <c r="I6875" s="9" t="s">
        <v>113</v>
      </c>
      <c r="J6875" s="9" t="s">
        <v>114</v>
      </c>
      <c r="K6875" s="10">
        <v>8.8559999999999999</v>
      </c>
      <c r="L6875" s="10">
        <v>99.293000000000006</v>
      </c>
    </row>
    <row r="6876" spans="1:12">
      <c r="A6876" s="9">
        <v>4</v>
      </c>
      <c r="B6876" s="9">
        <v>841002</v>
      </c>
      <c r="C6876" s="9" t="s">
        <v>9666</v>
      </c>
      <c r="D6876" s="9" t="s">
        <v>9667</v>
      </c>
      <c r="E6876" s="9">
        <v>8410</v>
      </c>
      <c r="F6876" s="9" t="s">
        <v>6053</v>
      </c>
      <c r="G6876" s="9" t="s">
        <v>6054</v>
      </c>
      <c r="H6876" s="9">
        <v>84</v>
      </c>
      <c r="I6876" s="9" t="s">
        <v>113</v>
      </c>
      <c r="J6876" s="9" t="s">
        <v>114</v>
      </c>
      <c r="K6876" s="10">
        <v>8.7759999999999998</v>
      </c>
      <c r="L6876" s="10">
        <v>98.9</v>
      </c>
    </row>
    <row r="6877" spans="1:12">
      <c r="A6877" s="9">
        <v>4</v>
      </c>
      <c r="B6877" s="9">
        <v>840808</v>
      </c>
      <c r="C6877" s="9" t="s">
        <v>3794</v>
      </c>
      <c r="D6877" s="9" t="s">
        <v>5229</v>
      </c>
      <c r="E6877" s="9">
        <v>8408</v>
      </c>
      <c r="F6877" s="9" t="s">
        <v>4363</v>
      </c>
      <c r="G6877" s="9" t="s">
        <v>4364</v>
      </c>
      <c r="H6877" s="9">
        <v>84</v>
      </c>
      <c r="I6877" s="9" t="s">
        <v>113</v>
      </c>
      <c r="J6877" s="9" t="s">
        <v>114</v>
      </c>
      <c r="K6877" s="10">
        <v>8.9920000000000009</v>
      </c>
      <c r="L6877" s="10">
        <v>98.977000000000004</v>
      </c>
    </row>
    <row r="6878" spans="1:12">
      <c r="A6878" s="9">
        <v>4</v>
      </c>
      <c r="B6878" s="9">
        <v>841504</v>
      </c>
      <c r="C6878" s="9" t="s">
        <v>767</v>
      </c>
      <c r="D6878" s="9" t="s">
        <v>768</v>
      </c>
      <c r="E6878" s="9">
        <v>8415</v>
      </c>
      <c r="F6878" s="9" t="s">
        <v>8153</v>
      </c>
      <c r="G6878" s="9" t="s">
        <v>4623</v>
      </c>
      <c r="H6878" s="9">
        <v>84</v>
      </c>
      <c r="I6878" s="9" t="s">
        <v>113</v>
      </c>
      <c r="J6878" s="9" t="s">
        <v>114</v>
      </c>
      <c r="K6878" s="10">
        <v>8.5920000000000005</v>
      </c>
      <c r="L6878" s="10">
        <v>99.298000000000002</v>
      </c>
    </row>
    <row r="6879" spans="1:12">
      <c r="A6879" s="9">
        <v>4</v>
      </c>
      <c r="B6879" s="9">
        <v>841709</v>
      </c>
      <c r="C6879" s="9" t="s">
        <v>9800</v>
      </c>
      <c r="D6879" s="9" t="s">
        <v>9801</v>
      </c>
      <c r="E6879" s="9">
        <v>8417</v>
      </c>
      <c r="F6879" s="9" t="s">
        <v>1508</v>
      </c>
      <c r="G6879" s="9" t="s">
        <v>1507</v>
      </c>
      <c r="H6879" s="9">
        <v>84</v>
      </c>
      <c r="I6879" s="9" t="s">
        <v>113</v>
      </c>
      <c r="J6879" s="9" t="s">
        <v>114</v>
      </c>
      <c r="K6879" s="10">
        <v>9.1159999999999997</v>
      </c>
      <c r="L6879" s="10">
        <v>99.06</v>
      </c>
    </row>
    <row r="6880" spans="1:12">
      <c r="A6880" s="9">
        <v>4</v>
      </c>
      <c r="B6880" s="9">
        <v>841503</v>
      </c>
      <c r="C6880" s="9" t="s">
        <v>9889</v>
      </c>
      <c r="D6880" s="9" t="s">
        <v>9890</v>
      </c>
      <c r="E6880" s="9">
        <v>8415</v>
      </c>
      <c r="F6880" s="9" t="s">
        <v>8153</v>
      </c>
      <c r="G6880" s="9" t="s">
        <v>4623</v>
      </c>
      <c r="H6880" s="9">
        <v>84</v>
      </c>
      <c r="I6880" s="9" t="s">
        <v>113</v>
      </c>
      <c r="J6880" s="9" t="s">
        <v>114</v>
      </c>
      <c r="K6880" s="10">
        <v>8.5169999999999995</v>
      </c>
      <c r="L6880" s="10">
        <v>99.320999999999998</v>
      </c>
    </row>
    <row r="6881" spans="1:12">
      <c r="A6881" s="9">
        <v>4</v>
      </c>
      <c r="B6881" s="9">
        <v>840207</v>
      </c>
      <c r="C6881" s="9" t="s">
        <v>9917</v>
      </c>
      <c r="D6881" s="9" t="s">
        <v>9918</v>
      </c>
      <c r="E6881" s="9">
        <v>8402</v>
      </c>
      <c r="F6881" s="9" t="s">
        <v>3492</v>
      </c>
      <c r="G6881" s="9" t="s">
        <v>3493</v>
      </c>
      <c r="H6881" s="9">
        <v>84</v>
      </c>
      <c r="I6881" s="9" t="s">
        <v>113</v>
      </c>
      <c r="J6881" s="9" t="s">
        <v>114</v>
      </c>
      <c r="K6881" s="10">
        <v>9.1839999999999993</v>
      </c>
      <c r="L6881" s="10">
        <v>99.518000000000001</v>
      </c>
    </row>
    <row r="6882" spans="1:12">
      <c r="A6882" s="9">
        <v>4</v>
      </c>
      <c r="B6882" s="9">
        <v>841210</v>
      </c>
      <c r="C6882" s="9" t="s">
        <v>10048</v>
      </c>
      <c r="D6882" s="9" t="s">
        <v>10049</v>
      </c>
      <c r="E6882" s="9">
        <v>8412</v>
      </c>
      <c r="F6882" s="9" t="s">
        <v>5458</v>
      </c>
      <c r="G6882" s="9" t="s">
        <v>5459</v>
      </c>
      <c r="H6882" s="9">
        <v>84</v>
      </c>
      <c r="I6882" s="9" t="s">
        <v>113</v>
      </c>
      <c r="J6882" s="9" t="s">
        <v>114</v>
      </c>
      <c r="K6882" s="10">
        <v>8.952</v>
      </c>
      <c r="L6882" s="10">
        <v>99.408000000000001</v>
      </c>
    </row>
    <row r="6883" spans="1:12">
      <c r="A6883" s="9">
        <v>4</v>
      </c>
      <c r="B6883" s="9">
        <v>841401</v>
      </c>
      <c r="C6883" s="9" t="s">
        <v>10132</v>
      </c>
      <c r="D6883" s="9" t="s">
        <v>8597</v>
      </c>
      <c r="E6883" s="9">
        <v>8414</v>
      </c>
      <c r="F6883" s="9" t="s">
        <v>8596</v>
      </c>
      <c r="G6883" s="9" t="s">
        <v>8597</v>
      </c>
      <c r="H6883" s="9">
        <v>84</v>
      </c>
      <c r="I6883" s="9" t="s">
        <v>113</v>
      </c>
      <c r="J6883" s="9" t="s">
        <v>114</v>
      </c>
      <c r="K6883" s="10">
        <v>8.8170000000000002</v>
      </c>
      <c r="L6883" s="10">
        <v>99.18</v>
      </c>
    </row>
    <row r="6884" spans="1:12">
      <c r="A6884" s="9">
        <v>4</v>
      </c>
      <c r="B6884" s="9">
        <v>841601</v>
      </c>
      <c r="C6884" s="9" t="s">
        <v>10288</v>
      </c>
      <c r="D6884" s="9" t="s">
        <v>10289</v>
      </c>
      <c r="E6884" s="9">
        <v>8416</v>
      </c>
      <c r="F6884" s="9" t="s">
        <v>7512</v>
      </c>
      <c r="G6884" s="9" t="s">
        <v>7513</v>
      </c>
      <c r="H6884" s="9">
        <v>84</v>
      </c>
      <c r="I6884" s="9" t="s">
        <v>113</v>
      </c>
      <c r="J6884" s="9" t="s">
        <v>114</v>
      </c>
      <c r="K6884" s="10">
        <v>8.5839999999999996</v>
      </c>
      <c r="L6884" s="10">
        <v>99.224000000000004</v>
      </c>
    </row>
    <row r="6885" spans="1:12">
      <c r="A6885" s="9">
        <v>4</v>
      </c>
      <c r="B6885" s="9">
        <v>840104</v>
      </c>
      <c r="C6885" s="9" t="s">
        <v>8121</v>
      </c>
      <c r="D6885" s="9" t="s">
        <v>8122</v>
      </c>
      <c r="E6885" s="9">
        <v>8401</v>
      </c>
      <c r="F6885" s="9" t="s">
        <v>887</v>
      </c>
      <c r="G6885" s="9" t="s">
        <v>888</v>
      </c>
      <c r="H6885" s="9">
        <v>84</v>
      </c>
      <c r="I6885" s="9" t="s">
        <v>113</v>
      </c>
      <c r="J6885" s="9" t="s">
        <v>114</v>
      </c>
      <c r="K6885" s="10">
        <v>9.0229999999999997</v>
      </c>
      <c r="L6885" s="10">
        <v>99.352999999999994</v>
      </c>
    </row>
    <row r="6886" spans="1:12">
      <c r="A6886" s="9">
        <v>4</v>
      </c>
      <c r="B6886" s="9">
        <v>841202</v>
      </c>
      <c r="C6886" s="9" t="s">
        <v>10416</v>
      </c>
      <c r="D6886" s="9" t="s">
        <v>10417</v>
      </c>
      <c r="E6886" s="9">
        <v>8412</v>
      </c>
      <c r="F6886" s="9" t="s">
        <v>5458</v>
      </c>
      <c r="G6886" s="9" t="s">
        <v>5459</v>
      </c>
      <c r="H6886" s="9">
        <v>84</v>
      </c>
      <c r="I6886" s="9" t="s">
        <v>113</v>
      </c>
      <c r="J6886" s="9" t="s">
        <v>114</v>
      </c>
      <c r="K6886" s="10">
        <v>8.7070000000000007</v>
      </c>
      <c r="L6886" s="10">
        <v>99.391000000000005</v>
      </c>
    </row>
    <row r="6887" spans="1:12">
      <c r="A6887" s="9">
        <v>4</v>
      </c>
      <c r="B6887" s="9">
        <v>841102</v>
      </c>
      <c r="C6887" s="9" t="s">
        <v>10425</v>
      </c>
      <c r="D6887" s="9" t="s">
        <v>10426</v>
      </c>
      <c r="E6887" s="9">
        <v>8411</v>
      </c>
      <c r="F6887" s="9" t="s">
        <v>5882</v>
      </c>
      <c r="G6887" s="9" t="s">
        <v>1464</v>
      </c>
      <c r="H6887" s="9">
        <v>84</v>
      </c>
      <c r="I6887" s="9" t="s">
        <v>113</v>
      </c>
      <c r="J6887" s="9" t="s">
        <v>114</v>
      </c>
      <c r="K6887" s="10">
        <v>9.2279999999999998</v>
      </c>
      <c r="L6887" s="10">
        <v>99.180999999999997</v>
      </c>
    </row>
    <row r="6888" spans="1:12">
      <c r="A6888" s="9">
        <v>4</v>
      </c>
      <c r="B6888" s="9">
        <v>840806</v>
      </c>
      <c r="C6888" s="9" t="s">
        <v>10433</v>
      </c>
      <c r="D6888" s="9" t="s">
        <v>10434</v>
      </c>
      <c r="E6888" s="9">
        <v>8408</v>
      </c>
      <c r="F6888" s="9" t="s">
        <v>4363</v>
      </c>
      <c r="G6888" s="9" t="s">
        <v>4364</v>
      </c>
      <c r="H6888" s="9">
        <v>84</v>
      </c>
      <c r="I6888" s="9" t="s">
        <v>113</v>
      </c>
      <c r="J6888" s="9" t="s">
        <v>114</v>
      </c>
      <c r="K6888" s="10">
        <v>9.0109999999999992</v>
      </c>
      <c r="L6888" s="10">
        <v>98.89</v>
      </c>
    </row>
    <row r="6889" spans="1:12">
      <c r="A6889" s="9">
        <v>4</v>
      </c>
      <c r="B6889" s="9">
        <v>840205</v>
      </c>
      <c r="C6889" s="9" t="s">
        <v>10437</v>
      </c>
      <c r="D6889" s="9" t="s">
        <v>10438</v>
      </c>
      <c r="E6889" s="9">
        <v>8402</v>
      </c>
      <c r="F6889" s="9" t="s">
        <v>3492</v>
      </c>
      <c r="G6889" s="9" t="s">
        <v>3493</v>
      </c>
      <c r="H6889" s="9">
        <v>84</v>
      </c>
      <c r="I6889" s="9" t="s">
        <v>113</v>
      </c>
      <c r="J6889" s="9" t="s">
        <v>114</v>
      </c>
      <c r="K6889" s="10">
        <v>9.1029999999999998</v>
      </c>
      <c r="L6889" s="10">
        <v>99.549000000000007</v>
      </c>
    </row>
    <row r="6890" spans="1:12">
      <c r="A6890" s="9">
        <v>4</v>
      </c>
      <c r="B6890" s="9">
        <v>841103</v>
      </c>
      <c r="C6890" s="9" t="s">
        <v>10517</v>
      </c>
      <c r="D6890" s="9" t="s">
        <v>3655</v>
      </c>
      <c r="E6890" s="9">
        <v>8411</v>
      </c>
      <c r="F6890" s="9" t="s">
        <v>5882</v>
      </c>
      <c r="G6890" s="9" t="s">
        <v>1464</v>
      </c>
      <c r="H6890" s="9">
        <v>84</v>
      </c>
      <c r="I6890" s="9" t="s">
        <v>113</v>
      </c>
      <c r="J6890" s="9" t="s">
        <v>114</v>
      </c>
      <c r="K6890" s="10">
        <v>9.1999999999999993</v>
      </c>
      <c r="L6890" s="10">
        <v>99.165000000000006</v>
      </c>
    </row>
    <row r="6891" spans="1:12">
      <c r="A6891" s="9">
        <v>4</v>
      </c>
      <c r="B6891" s="9">
        <v>841606</v>
      </c>
      <c r="C6891" s="9" t="s">
        <v>10543</v>
      </c>
      <c r="D6891" s="9" t="s">
        <v>10544</v>
      </c>
      <c r="E6891" s="9">
        <v>8416</v>
      </c>
      <c r="F6891" s="9" t="s">
        <v>7512</v>
      </c>
      <c r="G6891" s="9" t="s">
        <v>7513</v>
      </c>
      <c r="H6891" s="9">
        <v>84</v>
      </c>
      <c r="I6891" s="9" t="s">
        <v>113</v>
      </c>
      <c r="J6891" s="9" t="s">
        <v>114</v>
      </c>
      <c r="K6891" s="10">
        <v>8.5969999999999995</v>
      </c>
      <c r="L6891" s="10">
        <v>99.066000000000003</v>
      </c>
    </row>
    <row r="6892" spans="1:12">
      <c r="A6892" s="9">
        <v>4</v>
      </c>
      <c r="B6892" s="9">
        <v>841105</v>
      </c>
      <c r="C6892" s="9" t="s">
        <v>10597</v>
      </c>
      <c r="D6892" s="9" t="s">
        <v>10598</v>
      </c>
      <c r="E6892" s="9">
        <v>8411</v>
      </c>
      <c r="F6892" s="9" t="s">
        <v>5882</v>
      </c>
      <c r="G6892" s="9" t="s">
        <v>1464</v>
      </c>
      <c r="H6892" s="9">
        <v>84</v>
      </c>
      <c r="I6892" s="9" t="s">
        <v>113</v>
      </c>
      <c r="J6892" s="9" t="s">
        <v>114</v>
      </c>
      <c r="K6892" s="10">
        <v>9.3109999999999999</v>
      </c>
      <c r="L6892" s="10">
        <v>99.100999999999999</v>
      </c>
    </row>
    <row r="6893" spans="1:12">
      <c r="A6893" s="9">
        <v>4</v>
      </c>
      <c r="B6893" s="9">
        <v>840702</v>
      </c>
      <c r="C6893" s="9" t="s">
        <v>10689</v>
      </c>
      <c r="D6893" s="9" t="s">
        <v>10690</v>
      </c>
      <c r="E6893" s="9">
        <v>8407</v>
      </c>
      <c r="F6893" s="9" t="s">
        <v>6279</v>
      </c>
      <c r="G6893" s="9" t="s">
        <v>6278</v>
      </c>
      <c r="H6893" s="9">
        <v>84</v>
      </c>
      <c r="I6893" s="9" t="s">
        <v>113</v>
      </c>
      <c r="J6893" s="9" t="s">
        <v>114</v>
      </c>
      <c r="K6893" s="10">
        <v>9.5809999999999995</v>
      </c>
      <c r="L6893" s="10">
        <v>99.052999999999997</v>
      </c>
    </row>
    <row r="6894" spans="1:12">
      <c r="A6894" s="9">
        <v>4</v>
      </c>
      <c r="B6894" s="9">
        <v>841404</v>
      </c>
      <c r="C6894" s="9" t="s">
        <v>10698</v>
      </c>
      <c r="D6894" s="9" t="s">
        <v>10699</v>
      </c>
      <c r="E6894" s="9">
        <v>8414</v>
      </c>
      <c r="F6894" s="9" t="s">
        <v>8596</v>
      </c>
      <c r="G6894" s="9" t="s">
        <v>8597</v>
      </c>
      <c r="H6894" s="9">
        <v>84</v>
      </c>
      <c r="I6894" s="9" t="s">
        <v>113</v>
      </c>
      <c r="J6894" s="9" t="s">
        <v>114</v>
      </c>
      <c r="K6894" s="10">
        <v>8.7449999999999992</v>
      </c>
      <c r="L6894" s="10">
        <v>99.19</v>
      </c>
    </row>
    <row r="6895" spans="1:12">
      <c r="A6895" s="9">
        <v>4</v>
      </c>
      <c r="B6895" s="9">
        <v>841802</v>
      </c>
      <c r="C6895" s="9" t="s">
        <v>8541</v>
      </c>
      <c r="D6895" s="9" t="s">
        <v>8542</v>
      </c>
      <c r="E6895" s="9">
        <v>8418</v>
      </c>
      <c r="F6895" s="9" t="s">
        <v>10763</v>
      </c>
      <c r="G6895" s="9" t="s">
        <v>8542</v>
      </c>
      <c r="H6895" s="9">
        <v>84</v>
      </c>
      <c r="I6895" s="9" t="s">
        <v>113</v>
      </c>
      <c r="J6895" s="9" t="s">
        <v>114</v>
      </c>
      <c r="K6895" s="10">
        <v>8.4339999999999993</v>
      </c>
      <c r="L6895" s="10">
        <v>99.070999999999998</v>
      </c>
    </row>
    <row r="6896" spans="1:12">
      <c r="A6896" s="9">
        <v>4</v>
      </c>
      <c r="B6896" s="9">
        <v>841715</v>
      </c>
      <c r="C6896" s="9" t="s">
        <v>10899</v>
      </c>
      <c r="D6896" s="9" t="s">
        <v>10900</v>
      </c>
      <c r="E6896" s="9">
        <v>8417</v>
      </c>
      <c r="F6896" s="9" t="s">
        <v>1508</v>
      </c>
      <c r="G6896" s="9" t="s">
        <v>1507</v>
      </c>
      <c r="H6896" s="9">
        <v>84</v>
      </c>
      <c r="I6896" s="9" t="s">
        <v>113</v>
      </c>
      <c r="J6896" s="9" t="s">
        <v>114</v>
      </c>
      <c r="K6896" s="10">
        <v>9.0389999999999997</v>
      </c>
      <c r="L6896" s="10">
        <v>99.266999999999996</v>
      </c>
    </row>
    <row r="6897" spans="1:12">
      <c r="A6897" s="9">
        <v>4</v>
      </c>
      <c r="B6897" s="9">
        <v>841712</v>
      </c>
      <c r="C6897" s="9" t="s">
        <v>10985</v>
      </c>
      <c r="D6897" s="9" t="s">
        <v>10986</v>
      </c>
      <c r="E6897" s="9">
        <v>8417</v>
      </c>
      <c r="F6897" s="9" t="s">
        <v>1508</v>
      </c>
      <c r="G6897" s="9" t="s">
        <v>1507</v>
      </c>
      <c r="H6897" s="9">
        <v>84</v>
      </c>
      <c r="I6897" s="9" t="s">
        <v>113</v>
      </c>
      <c r="J6897" s="9" t="s">
        <v>114</v>
      </c>
      <c r="K6897" s="10">
        <v>9.1660000000000004</v>
      </c>
      <c r="L6897" s="10">
        <v>99.105999999999995</v>
      </c>
    </row>
    <row r="6898" spans="1:12">
      <c r="A6898" s="9">
        <v>4</v>
      </c>
      <c r="B6898" s="9">
        <v>841001</v>
      </c>
      <c r="C6898" s="9" t="s">
        <v>11073</v>
      </c>
      <c r="D6898" s="9" t="s">
        <v>6054</v>
      </c>
      <c r="E6898" s="9">
        <v>8410</v>
      </c>
      <c r="F6898" s="9" t="s">
        <v>6053</v>
      </c>
      <c r="G6898" s="9" t="s">
        <v>6054</v>
      </c>
      <c r="H6898" s="9">
        <v>84</v>
      </c>
      <c r="I6898" s="9" t="s">
        <v>113</v>
      </c>
      <c r="J6898" s="9" t="s">
        <v>114</v>
      </c>
      <c r="K6898" s="10">
        <v>8.8279999999999994</v>
      </c>
      <c r="L6898" s="10">
        <v>98.781000000000006</v>
      </c>
    </row>
    <row r="6899" spans="1:12">
      <c r="A6899" s="9">
        <v>4</v>
      </c>
      <c r="B6899" s="9">
        <v>841604</v>
      </c>
      <c r="C6899" s="9" t="s">
        <v>11149</v>
      </c>
      <c r="D6899" s="9" t="s">
        <v>11150</v>
      </c>
      <c r="E6899" s="9">
        <v>8416</v>
      </c>
      <c r="F6899" s="9" t="s">
        <v>7512</v>
      </c>
      <c r="G6899" s="9" t="s">
        <v>7513</v>
      </c>
      <c r="H6899" s="9">
        <v>84</v>
      </c>
      <c r="I6899" s="9" t="s">
        <v>113</v>
      </c>
      <c r="J6899" s="9" t="s">
        <v>114</v>
      </c>
      <c r="K6899" s="10">
        <v>8.5380000000000003</v>
      </c>
      <c r="L6899" s="10">
        <v>99.063000000000002</v>
      </c>
    </row>
    <row r="6900" spans="1:12">
      <c r="A6900" s="9">
        <v>4</v>
      </c>
      <c r="B6900" s="9">
        <v>840608</v>
      </c>
      <c r="C6900" s="9" t="s">
        <v>11174</v>
      </c>
      <c r="D6900" s="9" t="s">
        <v>11175</v>
      </c>
      <c r="E6900" s="9">
        <v>8406</v>
      </c>
      <c r="F6900" s="9" t="s">
        <v>2326</v>
      </c>
      <c r="G6900" s="9" t="s">
        <v>2327</v>
      </c>
      <c r="H6900" s="9">
        <v>84</v>
      </c>
      <c r="I6900" s="9" t="s">
        <v>113</v>
      </c>
      <c r="J6900" s="9" t="s">
        <v>114</v>
      </c>
      <c r="K6900" s="10">
        <v>9.407</v>
      </c>
      <c r="L6900" s="10">
        <v>99.084000000000003</v>
      </c>
    </row>
    <row r="6901" spans="1:12">
      <c r="A6901" s="9">
        <v>4</v>
      </c>
      <c r="B6901" s="9">
        <v>841801</v>
      </c>
      <c r="C6901" s="9" t="s">
        <v>9943</v>
      </c>
      <c r="D6901" s="9" t="s">
        <v>9944</v>
      </c>
      <c r="E6901" s="9">
        <v>8418</v>
      </c>
      <c r="F6901" s="9" t="s">
        <v>10763</v>
      </c>
      <c r="G6901" s="9" t="s">
        <v>8542</v>
      </c>
      <c r="H6901" s="9">
        <v>84</v>
      </c>
      <c r="I6901" s="9" t="s">
        <v>113</v>
      </c>
      <c r="J6901" s="9" t="s">
        <v>114</v>
      </c>
      <c r="K6901" s="10">
        <v>8.4830000000000005</v>
      </c>
      <c r="L6901" s="10">
        <v>99.125</v>
      </c>
    </row>
    <row r="6902" spans="1:12">
      <c r="A6902" s="9">
        <v>4</v>
      </c>
      <c r="B6902" s="9">
        <v>841803</v>
      </c>
      <c r="C6902" s="9" t="s">
        <v>2865</v>
      </c>
      <c r="D6902" s="9" t="s">
        <v>2866</v>
      </c>
      <c r="E6902" s="9">
        <v>8418</v>
      </c>
      <c r="F6902" s="9" t="s">
        <v>10763</v>
      </c>
      <c r="G6902" s="9" t="s">
        <v>8542</v>
      </c>
      <c r="H6902" s="9">
        <v>84</v>
      </c>
      <c r="I6902" s="9" t="s">
        <v>113</v>
      </c>
      <c r="J6902" s="9" t="s">
        <v>114</v>
      </c>
      <c r="K6902" s="10">
        <v>8.5030000000000001</v>
      </c>
      <c r="L6902" s="10">
        <v>98.997</v>
      </c>
    </row>
    <row r="6903" spans="1:12">
      <c r="A6903" s="9">
        <v>4</v>
      </c>
      <c r="B6903" s="9">
        <v>841211</v>
      </c>
      <c r="C6903" s="9" t="s">
        <v>11389</v>
      </c>
      <c r="D6903" s="9" t="s">
        <v>11390</v>
      </c>
      <c r="E6903" s="9">
        <v>8412</v>
      </c>
      <c r="F6903" s="9" t="s">
        <v>5458</v>
      </c>
      <c r="G6903" s="9" t="s">
        <v>5459</v>
      </c>
      <c r="H6903" s="9">
        <v>84</v>
      </c>
      <c r="I6903" s="9" t="s">
        <v>113</v>
      </c>
      <c r="J6903" s="9" t="s">
        <v>114</v>
      </c>
      <c r="K6903" s="10">
        <v>8.7460000000000004</v>
      </c>
      <c r="L6903" s="10">
        <v>99.462000000000003</v>
      </c>
    </row>
    <row r="6904" spans="1:12">
      <c r="A6904" s="9">
        <v>4</v>
      </c>
      <c r="B6904" s="9">
        <v>840803</v>
      </c>
      <c r="C6904" s="9" t="s">
        <v>11407</v>
      </c>
      <c r="D6904" s="9" t="s">
        <v>11408</v>
      </c>
      <c r="E6904" s="9">
        <v>8408</v>
      </c>
      <c r="F6904" s="9" t="s">
        <v>4363</v>
      </c>
      <c r="G6904" s="9" t="s">
        <v>4364</v>
      </c>
      <c r="H6904" s="9">
        <v>84</v>
      </c>
      <c r="I6904" s="9" t="s">
        <v>113</v>
      </c>
      <c r="J6904" s="9" t="s">
        <v>114</v>
      </c>
      <c r="K6904" s="10">
        <v>9.157</v>
      </c>
      <c r="L6904" s="10">
        <v>98.823999999999998</v>
      </c>
    </row>
    <row r="6905" spans="1:12">
      <c r="A6905" s="9">
        <v>4</v>
      </c>
      <c r="B6905" s="9">
        <v>841605</v>
      </c>
      <c r="C6905" s="9" t="s">
        <v>11433</v>
      </c>
      <c r="D6905" s="9" t="s">
        <v>11434</v>
      </c>
      <c r="E6905" s="9">
        <v>8416</v>
      </c>
      <c r="F6905" s="9" t="s">
        <v>7512</v>
      </c>
      <c r="G6905" s="9" t="s">
        <v>7513</v>
      </c>
      <c r="H6905" s="9">
        <v>84</v>
      </c>
      <c r="I6905" s="9" t="s">
        <v>113</v>
      </c>
      <c r="J6905" s="9" t="s">
        <v>114</v>
      </c>
      <c r="K6905" s="10">
        <v>8.3390000000000004</v>
      </c>
      <c r="L6905" s="10">
        <v>99.245000000000005</v>
      </c>
    </row>
    <row r="6906" spans="1:12">
      <c r="A6906" s="9">
        <v>4</v>
      </c>
      <c r="B6906" s="9">
        <v>841502</v>
      </c>
      <c r="C6906" s="9" t="s">
        <v>11468</v>
      </c>
      <c r="D6906" s="9" t="s">
        <v>8710</v>
      </c>
      <c r="E6906" s="9">
        <v>8415</v>
      </c>
      <c r="F6906" s="9" t="s">
        <v>8153</v>
      </c>
      <c r="G6906" s="9" t="s">
        <v>4623</v>
      </c>
      <c r="H6906" s="9">
        <v>84</v>
      </c>
      <c r="I6906" s="9" t="s">
        <v>113</v>
      </c>
      <c r="J6906" s="9" t="s">
        <v>114</v>
      </c>
      <c r="K6906" s="10">
        <v>8.6449999999999996</v>
      </c>
      <c r="L6906" s="10">
        <v>99.42</v>
      </c>
    </row>
    <row r="6907" spans="1:12">
      <c r="A6907" s="9">
        <v>4</v>
      </c>
      <c r="B6907" s="9">
        <v>840208</v>
      </c>
      <c r="C6907" s="9" t="s">
        <v>11549</v>
      </c>
      <c r="D6907" s="9" t="s">
        <v>11550</v>
      </c>
      <c r="E6907" s="9">
        <v>8402</v>
      </c>
      <c r="F6907" s="9" t="s">
        <v>3492</v>
      </c>
      <c r="G6907" s="9" t="s">
        <v>3493</v>
      </c>
      <c r="H6907" s="9">
        <v>84</v>
      </c>
      <c r="I6907" s="9" t="s">
        <v>113</v>
      </c>
      <c r="J6907" s="9" t="s">
        <v>114</v>
      </c>
      <c r="K6907" s="10">
        <v>8.9700000000000006</v>
      </c>
      <c r="L6907" s="10">
        <v>99.521000000000001</v>
      </c>
    </row>
    <row r="6908" spans="1:12">
      <c r="A6908" s="9">
        <v>4</v>
      </c>
      <c r="B6908" s="9">
        <v>840301</v>
      </c>
      <c r="C6908" s="9" t="s">
        <v>163</v>
      </c>
      <c r="D6908" s="9" t="s">
        <v>164</v>
      </c>
      <c r="E6908" s="9">
        <v>8403</v>
      </c>
      <c r="F6908" s="9" t="s">
        <v>165</v>
      </c>
      <c r="G6908" s="9" t="s">
        <v>164</v>
      </c>
      <c r="H6908" s="9">
        <v>84</v>
      </c>
      <c r="I6908" s="9" t="s">
        <v>113</v>
      </c>
      <c r="J6908" s="9" t="s">
        <v>114</v>
      </c>
      <c r="K6908" s="10">
        <v>9.2750000000000004</v>
      </c>
      <c r="L6908" s="10">
        <v>99.706999999999994</v>
      </c>
    </row>
    <row r="6909" spans="1:12">
      <c r="A6909" s="9">
        <v>4</v>
      </c>
      <c r="B6909" s="9">
        <v>841804</v>
      </c>
      <c r="C6909" s="9" t="s">
        <v>4451</v>
      </c>
      <c r="D6909" s="9" t="s">
        <v>1896</v>
      </c>
      <c r="E6909" s="9">
        <v>8418</v>
      </c>
      <c r="F6909" s="9" t="s">
        <v>10763</v>
      </c>
      <c r="G6909" s="9" t="s">
        <v>8542</v>
      </c>
      <c r="H6909" s="9">
        <v>84</v>
      </c>
      <c r="I6909" s="9" t="s">
        <v>113</v>
      </c>
      <c r="J6909" s="9" t="s">
        <v>114</v>
      </c>
      <c r="K6909" s="10">
        <v>8.3889999999999993</v>
      </c>
      <c r="L6909" s="10">
        <v>99.072999999999993</v>
      </c>
    </row>
    <row r="6910" spans="1:12">
      <c r="A6910" s="9">
        <v>4</v>
      </c>
      <c r="B6910" s="9">
        <v>841707</v>
      </c>
      <c r="C6910" s="9" t="s">
        <v>10437</v>
      </c>
      <c r="D6910" s="9" t="s">
        <v>10438</v>
      </c>
      <c r="E6910" s="9">
        <v>8417</v>
      </c>
      <c r="F6910" s="9" t="s">
        <v>1508</v>
      </c>
      <c r="G6910" s="9" t="s">
        <v>1507</v>
      </c>
      <c r="H6910" s="9">
        <v>84</v>
      </c>
      <c r="I6910" s="9" t="s">
        <v>113</v>
      </c>
      <c r="J6910" s="9" t="s">
        <v>114</v>
      </c>
      <c r="K6910" s="10">
        <v>8.9489999999999998</v>
      </c>
      <c r="L6910" s="10">
        <v>99.126000000000005</v>
      </c>
    </row>
    <row r="6911" spans="1:12">
      <c r="A6911" s="9">
        <v>4</v>
      </c>
      <c r="B6911" s="9">
        <v>840206</v>
      </c>
      <c r="C6911" s="9" t="s">
        <v>9216</v>
      </c>
      <c r="D6911" s="9" t="s">
        <v>9217</v>
      </c>
      <c r="E6911" s="9">
        <v>8402</v>
      </c>
      <c r="F6911" s="9" t="s">
        <v>3492</v>
      </c>
      <c r="G6911" s="9" t="s">
        <v>3493</v>
      </c>
      <c r="H6911" s="9">
        <v>84</v>
      </c>
      <c r="I6911" s="9" t="s">
        <v>113</v>
      </c>
      <c r="J6911" s="9" t="s">
        <v>114</v>
      </c>
      <c r="K6911" s="10">
        <v>9.02</v>
      </c>
      <c r="L6911" s="10">
        <v>99.477999999999994</v>
      </c>
    </row>
    <row r="6912" spans="1:12">
      <c r="A6912" s="9">
        <v>4</v>
      </c>
      <c r="B6912" s="9">
        <v>840304</v>
      </c>
      <c r="C6912" s="9" t="s">
        <v>3810</v>
      </c>
      <c r="D6912" s="9" t="s">
        <v>1606</v>
      </c>
      <c r="E6912" s="9">
        <v>8403</v>
      </c>
      <c r="F6912" s="9" t="s">
        <v>165</v>
      </c>
      <c r="G6912" s="9" t="s">
        <v>164</v>
      </c>
      <c r="H6912" s="9">
        <v>84</v>
      </c>
      <c r="I6912" s="9" t="s">
        <v>113</v>
      </c>
      <c r="J6912" s="9" t="s">
        <v>114</v>
      </c>
      <c r="K6912" s="10">
        <v>9.1340000000000003</v>
      </c>
      <c r="L6912" s="10">
        <v>99.700999999999993</v>
      </c>
    </row>
    <row r="6913" spans="1:12">
      <c r="A6913" s="9">
        <v>4</v>
      </c>
      <c r="B6913" s="9">
        <v>840801</v>
      </c>
      <c r="C6913" s="9" t="s">
        <v>11865</v>
      </c>
      <c r="D6913" s="9" t="s">
        <v>11866</v>
      </c>
      <c r="E6913" s="9">
        <v>8408</v>
      </c>
      <c r="F6913" s="9" t="s">
        <v>4363</v>
      </c>
      <c r="G6913" s="9" t="s">
        <v>4364</v>
      </c>
      <c r="H6913" s="9">
        <v>84</v>
      </c>
      <c r="I6913" s="9" t="s">
        <v>113</v>
      </c>
      <c r="J6913" s="9" t="s">
        <v>114</v>
      </c>
      <c r="K6913" s="10">
        <v>9.0749999999999993</v>
      </c>
      <c r="L6913" s="10">
        <v>98.873999999999995</v>
      </c>
    </row>
    <row r="6914" spans="1:12">
      <c r="A6914" s="9">
        <v>4</v>
      </c>
      <c r="B6914" s="9">
        <v>841716</v>
      </c>
      <c r="C6914" s="9" t="s">
        <v>11916</v>
      </c>
      <c r="D6914" s="9" t="s">
        <v>11917</v>
      </c>
      <c r="E6914" s="9">
        <v>8417</v>
      </c>
      <c r="F6914" s="9" t="s">
        <v>1508</v>
      </c>
      <c r="G6914" s="9" t="s">
        <v>1507</v>
      </c>
      <c r="H6914" s="9">
        <v>84</v>
      </c>
      <c r="I6914" s="9" t="s">
        <v>113</v>
      </c>
      <c r="J6914" s="9" t="s">
        <v>114</v>
      </c>
      <c r="K6914" s="10">
        <v>8.8659999999999997</v>
      </c>
      <c r="L6914" s="10">
        <v>99.087000000000003</v>
      </c>
    </row>
    <row r="6915" spans="1:12">
      <c r="A6915" s="9">
        <v>4</v>
      </c>
      <c r="B6915" s="9">
        <v>840704</v>
      </c>
      <c r="C6915" s="9" t="s">
        <v>11944</v>
      </c>
      <c r="D6915" s="9" t="s">
        <v>11945</v>
      </c>
      <c r="E6915" s="9">
        <v>8407</v>
      </c>
      <c r="F6915" s="9" t="s">
        <v>6279</v>
      </c>
      <c r="G6915" s="9" t="s">
        <v>6278</v>
      </c>
      <c r="H6915" s="9">
        <v>84</v>
      </c>
      <c r="I6915" s="9" t="s">
        <v>113</v>
      </c>
      <c r="J6915" s="9" t="s">
        <v>114</v>
      </c>
      <c r="K6915" s="10">
        <v>9.6609999999999996</v>
      </c>
      <c r="L6915" s="10">
        <v>99.087999999999994</v>
      </c>
    </row>
    <row r="6916" spans="1:12">
      <c r="A6916" s="9">
        <v>4</v>
      </c>
      <c r="B6916" s="9">
        <v>840211</v>
      </c>
      <c r="C6916" s="9" t="s">
        <v>11994</v>
      </c>
      <c r="D6916" s="9" t="s">
        <v>11995</v>
      </c>
      <c r="E6916" s="9">
        <v>8402</v>
      </c>
      <c r="F6916" s="9" t="s">
        <v>3492</v>
      </c>
      <c r="G6916" s="9" t="s">
        <v>3493</v>
      </c>
      <c r="H6916" s="9">
        <v>84</v>
      </c>
      <c r="I6916" s="9" t="s">
        <v>113</v>
      </c>
      <c r="J6916" s="9" t="s">
        <v>114</v>
      </c>
      <c r="K6916" s="10">
        <v>9.1129999999999995</v>
      </c>
      <c r="L6916" s="10">
        <v>99.638999999999996</v>
      </c>
    </row>
    <row r="6917" spans="1:12">
      <c r="A6917" s="9">
        <v>4</v>
      </c>
      <c r="B6917" s="9">
        <v>841204</v>
      </c>
      <c r="C6917" s="9" t="s">
        <v>12075</v>
      </c>
      <c r="D6917" s="9" t="s">
        <v>751</v>
      </c>
      <c r="E6917" s="9">
        <v>8412</v>
      </c>
      <c r="F6917" s="9" t="s">
        <v>5458</v>
      </c>
      <c r="G6917" s="9" t="s">
        <v>5459</v>
      </c>
      <c r="H6917" s="9">
        <v>84</v>
      </c>
      <c r="I6917" s="9" t="s">
        <v>113</v>
      </c>
      <c r="J6917" s="9" t="s">
        <v>114</v>
      </c>
      <c r="K6917" s="10">
        <v>8.8450000000000006</v>
      </c>
      <c r="L6917" s="10">
        <v>99.460999999999999</v>
      </c>
    </row>
    <row r="6918" spans="1:12">
      <c r="A6918" s="9">
        <v>4</v>
      </c>
      <c r="B6918" s="9">
        <v>841603</v>
      </c>
      <c r="C6918" s="9" t="s">
        <v>12123</v>
      </c>
      <c r="D6918" s="9" t="s">
        <v>12124</v>
      </c>
      <c r="E6918" s="9">
        <v>8416</v>
      </c>
      <c r="F6918" s="9" t="s">
        <v>7512</v>
      </c>
      <c r="G6918" s="9" t="s">
        <v>7513</v>
      </c>
      <c r="H6918" s="9">
        <v>84</v>
      </c>
      <c r="I6918" s="9" t="s">
        <v>113</v>
      </c>
      <c r="J6918" s="9" t="s">
        <v>114</v>
      </c>
      <c r="K6918" s="10">
        <v>8.6159999999999997</v>
      </c>
      <c r="L6918" s="10">
        <v>98.974999999999994</v>
      </c>
    </row>
    <row r="6919" spans="1:12">
      <c r="A6919" s="9">
        <v>4</v>
      </c>
      <c r="B6919" s="9">
        <v>840810</v>
      </c>
      <c r="C6919" s="9" t="s">
        <v>12127</v>
      </c>
      <c r="D6919" s="9" t="s">
        <v>12128</v>
      </c>
      <c r="E6919" s="9">
        <v>8408</v>
      </c>
      <c r="F6919" s="9" t="s">
        <v>4363</v>
      </c>
      <c r="G6919" s="9" t="s">
        <v>4364</v>
      </c>
      <c r="H6919" s="9">
        <v>84</v>
      </c>
      <c r="I6919" s="9" t="s">
        <v>113</v>
      </c>
      <c r="J6919" s="9" t="s">
        <v>114</v>
      </c>
      <c r="K6919" s="10">
        <v>8.8680000000000003</v>
      </c>
      <c r="L6919" s="10">
        <v>98.968000000000004</v>
      </c>
    </row>
    <row r="6920" spans="1:12">
      <c r="A6920" s="9">
        <v>4</v>
      </c>
      <c r="B6920" s="9">
        <v>840213</v>
      </c>
      <c r="C6920" s="9" t="s">
        <v>12146</v>
      </c>
      <c r="D6920" s="9" t="s">
        <v>12147</v>
      </c>
      <c r="E6920" s="9">
        <v>8402</v>
      </c>
      <c r="F6920" s="9" t="s">
        <v>3492</v>
      </c>
      <c r="G6920" s="9" t="s">
        <v>3493</v>
      </c>
      <c r="H6920" s="9">
        <v>84</v>
      </c>
      <c r="I6920" s="9" t="s">
        <v>113</v>
      </c>
      <c r="J6920" s="9" t="s">
        <v>114</v>
      </c>
      <c r="K6920" s="10">
        <v>8.9760000000000009</v>
      </c>
      <c r="L6920" s="10">
        <v>99.626000000000005</v>
      </c>
    </row>
    <row r="6921" spans="1:12">
      <c r="A6921" s="9">
        <v>4</v>
      </c>
      <c r="B6921" s="9">
        <v>841006</v>
      </c>
      <c r="C6921" s="9" t="s">
        <v>12197</v>
      </c>
      <c r="D6921" s="9" t="s">
        <v>12198</v>
      </c>
      <c r="E6921" s="9">
        <v>8410</v>
      </c>
      <c r="F6921" s="9" t="s">
        <v>6053</v>
      </c>
      <c r="G6921" s="9" t="s">
        <v>6054</v>
      </c>
      <c r="H6921" s="9">
        <v>84</v>
      </c>
      <c r="I6921" s="9" t="s">
        <v>113</v>
      </c>
      <c r="J6921" s="9" t="s">
        <v>114</v>
      </c>
      <c r="K6921" s="10">
        <v>8.7270000000000003</v>
      </c>
      <c r="L6921" s="10">
        <v>98.864999999999995</v>
      </c>
    </row>
    <row r="6922" spans="1:12">
      <c r="A6922" s="9">
        <v>4</v>
      </c>
      <c r="B6922" s="9">
        <v>841402</v>
      </c>
      <c r="C6922" s="9" t="s">
        <v>12199</v>
      </c>
      <c r="D6922" s="9" t="s">
        <v>12200</v>
      </c>
      <c r="E6922" s="9">
        <v>8414</v>
      </c>
      <c r="F6922" s="9" t="s">
        <v>8596</v>
      </c>
      <c r="G6922" s="9" t="s">
        <v>8597</v>
      </c>
      <c r="H6922" s="9">
        <v>84</v>
      </c>
      <c r="I6922" s="9" t="s">
        <v>113</v>
      </c>
      <c r="J6922" s="9" t="s">
        <v>114</v>
      </c>
      <c r="K6922" s="10">
        <v>8.6649999999999991</v>
      </c>
      <c r="L6922" s="10">
        <v>99.227000000000004</v>
      </c>
    </row>
    <row r="6923" spans="1:12">
      <c r="A6923" s="9">
        <v>4</v>
      </c>
      <c r="B6923" s="9">
        <v>841004</v>
      </c>
      <c r="C6923" s="9" t="s">
        <v>12205</v>
      </c>
      <c r="D6923" s="9" t="s">
        <v>12206</v>
      </c>
      <c r="E6923" s="9">
        <v>8410</v>
      </c>
      <c r="F6923" s="9" t="s">
        <v>6053</v>
      </c>
      <c r="G6923" s="9" t="s">
        <v>6054</v>
      </c>
      <c r="H6923" s="9">
        <v>84</v>
      </c>
      <c r="I6923" s="9" t="s">
        <v>113</v>
      </c>
      <c r="J6923" s="9" t="s">
        <v>114</v>
      </c>
      <c r="K6923" s="10">
        <v>8.7349999999999994</v>
      </c>
      <c r="L6923" s="10">
        <v>98.738</v>
      </c>
    </row>
    <row r="6924" spans="1:12">
      <c r="A6924" s="9">
        <v>4</v>
      </c>
      <c r="B6924" s="9">
        <v>841901</v>
      </c>
      <c r="C6924" s="9" t="s">
        <v>12221</v>
      </c>
      <c r="D6924" s="9" t="s">
        <v>12222</v>
      </c>
      <c r="E6924" s="9">
        <v>8419</v>
      </c>
      <c r="F6924" s="9" t="s">
        <v>12223</v>
      </c>
      <c r="G6924" s="9" t="s">
        <v>8542</v>
      </c>
      <c r="H6924" s="9">
        <v>84</v>
      </c>
      <c r="I6924" s="9" t="s">
        <v>113</v>
      </c>
      <c r="J6924" s="9" t="s">
        <v>114</v>
      </c>
      <c r="K6924" s="10">
        <v>9.2270000000000003</v>
      </c>
      <c r="L6924" s="10">
        <v>98.807000000000002</v>
      </c>
    </row>
    <row r="6925" spans="1:12">
      <c r="A6925" s="9">
        <v>4</v>
      </c>
      <c r="B6925" s="9">
        <v>840706</v>
      </c>
      <c r="C6925" s="9" t="s">
        <v>12228</v>
      </c>
      <c r="D6925" s="9" t="s">
        <v>12229</v>
      </c>
      <c r="E6925" s="9">
        <v>8407</v>
      </c>
      <c r="F6925" s="9" t="s">
        <v>6279</v>
      </c>
      <c r="G6925" s="9" t="s">
        <v>6278</v>
      </c>
      <c r="H6925" s="9">
        <v>84</v>
      </c>
      <c r="I6925" s="9" t="s">
        <v>113</v>
      </c>
      <c r="J6925" s="9" t="s">
        <v>114</v>
      </c>
      <c r="K6925" s="10">
        <v>9.6850000000000005</v>
      </c>
      <c r="L6925" s="10">
        <v>98.864999999999995</v>
      </c>
    </row>
    <row r="6926" spans="1:12">
      <c r="A6926" s="9">
        <v>4</v>
      </c>
      <c r="B6926" s="9">
        <v>841902</v>
      </c>
      <c r="C6926" s="9" t="s">
        <v>12396</v>
      </c>
      <c r="D6926" s="9" t="s">
        <v>12397</v>
      </c>
      <c r="E6926" s="9">
        <v>8419</v>
      </c>
      <c r="F6926" s="9" t="s">
        <v>12223</v>
      </c>
      <c r="G6926" s="9" t="s">
        <v>8542</v>
      </c>
      <c r="H6926" s="9">
        <v>84</v>
      </c>
      <c r="I6926" s="9" t="s">
        <v>113</v>
      </c>
      <c r="J6926" s="9" t="s">
        <v>114</v>
      </c>
      <c r="K6926" s="10">
        <v>9.2520000000000007</v>
      </c>
      <c r="L6926" s="10">
        <v>98.909000000000006</v>
      </c>
    </row>
    <row r="6927" spans="1:12">
      <c r="A6927" s="9">
        <v>4</v>
      </c>
      <c r="B6927" s="9">
        <v>840609</v>
      </c>
      <c r="C6927" s="9" t="s">
        <v>12444</v>
      </c>
      <c r="D6927" s="9" t="s">
        <v>12445</v>
      </c>
      <c r="E6927" s="9">
        <v>8406</v>
      </c>
      <c r="F6927" s="9" t="s">
        <v>2326</v>
      </c>
      <c r="G6927" s="9" t="s">
        <v>2327</v>
      </c>
      <c r="H6927" s="9">
        <v>84</v>
      </c>
      <c r="I6927" s="9" t="s">
        <v>113</v>
      </c>
      <c r="J6927" s="9" t="s">
        <v>114</v>
      </c>
      <c r="K6927" s="10">
        <v>9.4770000000000003</v>
      </c>
      <c r="L6927" s="10">
        <v>98.947999999999993</v>
      </c>
    </row>
    <row r="6928" spans="1:12">
      <c r="A6928" s="9">
        <v>4</v>
      </c>
      <c r="B6928" s="9">
        <v>841405</v>
      </c>
      <c r="C6928" s="9" t="s">
        <v>10724</v>
      </c>
      <c r="D6928" s="9" t="s">
        <v>10725</v>
      </c>
      <c r="E6928" s="9">
        <v>8414</v>
      </c>
      <c r="F6928" s="9" t="s">
        <v>8596</v>
      </c>
      <c r="G6928" s="9" t="s">
        <v>8597</v>
      </c>
      <c r="H6928" s="9">
        <v>84</v>
      </c>
      <c r="I6928" s="9" t="s">
        <v>113</v>
      </c>
      <c r="J6928" s="9" t="s">
        <v>114</v>
      </c>
      <c r="K6928" s="10">
        <v>8.7360000000000007</v>
      </c>
      <c r="L6928" s="10">
        <v>99.024000000000001</v>
      </c>
    </row>
    <row r="6929" spans="1:12">
      <c r="A6929" s="9">
        <v>4</v>
      </c>
      <c r="B6929" s="9">
        <v>840703</v>
      </c>
      <c r="C6929" s="9" t="s">
        <v>12630</v>
      </c>
      <c r="D6929" s="9" t="s">
        <v>12631</v>
      </c>
      <c r="E6929" s="9">
        <v>8407</v>
      </c>
      <c r="F6929" s="9" t="s">
        <v>6279</v>
      </c>
      <c r="G6929" s="9" t="s">
        <v>6278</v>
      </c>
      <c r="H6929" s="9">
        <v>84</v>
      </c>
      <c r="I6929" s="9" t="s">
        <v>113</v>
      </c>
      <c r="J6929" s="9" t="s">
        <v>114</v>
      </c>
      <c r="K6929" s="10">
        <v>9.5860000000000003</v>
      </c>
      <c r="L6929" s="10">
        <v>98.850999999999999</v>
      </c>
    </row>
    <row r="6930" spans="1:12">
      <c r="A6930" s="9">
        <v>4</v>
      </c>
      <c r="B6930" s="9">
        <v>841003</v>
      </c>
      <c r="C6930" s="9" t="s">
        <v>12669</v>
      </c>
      <c r="D6930" s="9" t="s">
        <v>12670</v>
      </c>
      <c r="E6930" s="9">
        <v>8410</v>
      </c>
      <c r="F6930" s="9" t="s">
        <v>6053</v>
      </c>
      <c r="G6930" s="9" t="s">
        <v>6054</v>
      </c>
      <c r="H6930" s="9">
        <v>84</v>
      </c>
      <c r="I6930" s="9" t="s">
        <v>113</v>
      </c>
      <c r="J6930" s="9" t="s">
        <v>114</v>
      </c>
      <c r="K6930" s="10">
        <v>8.8569999999999993</v>
      </c>
      <c r="L6930" s="10">
        <v>98.688000000000002</v>
      </c>
    </row>
    <row r="6931" spans="1:12">
      <c r="A6931" s="9">
        <v>4</v>
      </c>
      <c r="B6931" s="9">
        <v>841106</v>
      </c>
      <c r="C6931" s="9" t="s">
        <v>12714</v>
      </c>
      <c r="D6931" s="9" t="s">
        <v>12715</v>
      </c>
      <c r="E6931" s="9">
        <v>8411</v>
      </c>
      <c r="F6931" s="9" t="s">
        <v>5882</v>
      </c>
      <c r="G6931" s="9" t="s">
        <v>1464</v>
      </c>
      <c r="H6931" s="9">
        <v>84</v>
      </c>
      <c r="I6931" s="9" t="s">
        <v>113</v>
      </c>
      <c r="J6931" s="9" t="s">
        <v>114</v>
      </c>
      <c r="K6931" s="10">
        <v>9.4420000000000002</v>
      </c>
      <c r="L6931" s="10">
        <v>98.751999999999995</v>
      </c>
    </row>
    <row r="6932" spans="1:12">
      <c r="A6932" s="9">
        <v>4</v>
      </c>
      <c r="B6932" s="9">
        <v>840904</v>
      </c>
      <c r="C6932" s="9" t="s">
        <v>12731</v>
      </c>
      <c r="D6932" s="9" t="s">
        <v>12732</v>
      </c>
      <c r="E6932" s="9">
        <v>8409</v>
      </c>
      <c r="F6932" s="9" t="s">
        <v>6435</v>
      </c>
      <c r="G6932" s="9" t="s">
        <v>6436</v>
      </c>
      <c r="H6932" s="9">
        <v>84</v>
      </c>
      <c r="I6932" s="9" t="s">
        <v>113</v>
      </c>
      <c r="J6932" s="9" t="s">
        <v>114</v>
      </c>
      <c r="K6932" s="10">
        <v>9.1150000000000002</v>
      </c>
      <c r="L6932" s="10">
        <v>98.644999999999996</v>
      </c>
    </row>
    <row r="6933" spans="1:12">
      <c r="A6933" s="9">
        <v>4</v>
      </c>
      <c r="B6933" s="9">
        <v>850502</v>
      </c>
      <c r="C6933" s="9" t="s">
        <v>154</v>
      </c>
      <c r="D6933" s="9" t="s">
        <v>155</v>
      </c>
      <c r="E6933" s="9">
        <v>8505</v>
      </c>
      <c r="F6933" s="9" t="s">
        <v>156</v>
      </c>
      <c r="G6933" s="9" t="s">
        <v>157</v>
      </c>
      <c r="H6933" s="9">
        <v>85</v>
      </c>
      <c r="I6933" s="9" t="s">
        <v>158</v>
      </c>
      <c r="J6933" s="9" t="s">
        <v>159</v>
      </c>
      <c r="K6933" s="10">
        <v>9.4009999999999998</v>
      </c>
      <c r="L6933" s="10">
        <v>98.391999999999996</v>
      </c>
    </row>
    <row r="6934" spans="1:12">
      <c r="A6934" s="9">
        <v>4</v>
      </c>
      <c r="B6934" s="9">
        <v>850502</v>
      </c>
      <c r="C6934" s="9" t="s">
        <v>154</v>
      </c>
      <c r="D6934" s="9" t="s">
        <v>155</v>
      </c>
      <c r="E6934" s="9">
        <v>8505</v>
      </c>
      <c r="F6934" s="9" t="s">
        <v>156</v>
      </c>
      <c r="G6934" s="9" t="s">
        <v>157</v>
      </c>
      <c r="H6934" s="9">
        <v>85</v>
      </c>
      <c r="I6934" s="9" t="s">
        <v>158</v>
      </c>
      <c r="J6934" s="9" t="s">
        <v>159</v>
      </c>
      <c r="K6934" s="10">
        <v>9.5</v>
      </c>
      <c r="L6934" s="10">
        <v>98.373999999999995</v>
      </c>
    </row>
    <row r="6935" spans="1:12">
      <c r="A6935" s="9">
        <v>4</v>
      </c>
      <c r="B6935" s="9">
        <v>850502</v>
      </c>
      <c r="C6935" s="9" t="s">
        <v>154</v>
      </c>
      <c r="D6935" s="9" t="s">
        <v>155</v>
      </c>
      <c r="E6935" s="9">
        <v>8505</v>
      </c>
      <c r="F6935" s="9" t="s">
        <v>156</v>
      </c>
      <c r="G6935" s="9" t="s">
        <v>157</v>
      </c>
      <c r="H6935" s="9">
        <v>85</v>
      </c>
      <c r="I6935" s="9" t="s">
        <v>158</v>
      </c>
      <c r="J6935" s="9" t="s">
        <v>159</v>
      </c>
      <c r="K6935" s="10">
        <v>9.5</v>
      </c>
      <c r="L6935" s="10">
        <v>98.367999999999995</v>
      </c>
    </row>
    <row r="6936" spans="1:12">
      <c r="A6936" s="9">
        <v>4</v>
      </c>
      <c r="B6936" s="9">
        <v>850109</v>
      </c>
      <c r="C6936" s="9" t="s">
        <v>198</v>
      </c>
      <c r="D6936" s="9" t="s">
        <v>199</v>
      </c>
      <c r="E6936" s="9">
        <v>8501</v>
      </c>
      <c r="F6936" s="9" t="s">
        <v>200</v>
      </c>
      <c r="G6936" s="9" t="s">
        <v>201</v>
      </c>
      <c r="H6936" s="9">
        <v>85</v>
      </c>
      <c r="I6936" s="9" t="s">
        <v>158</v>
      </c>
      <c r="J6936" s="9" t="s">
        <v>159</v>
      </c>
      <c r="K6936" s="10">
        <v>9.8770000000000007</v>
      </c>
      <c r="L6936" s="10">
        <v>98.441999999999993</v>
      </c>
    </row>
    <row r="6937" spans="1:12">
      <c r="A6937" s="9">
        <v>4</v>
      </c>
      <c r="B6937" s="9">
        <v>850105</v>
      </c>
      <c r="C6937" s="9" t="s">
        <v>187</v>
      </c>
      <c r="D6937" s="9" t="s">
        <v>188</v>
      </c>
      <c r="E6937" s="9">
        <v>8501</v>
      </c>
      <c r="F6937" s="9" t="s">
        <v>200</v>
      </c>
      <c r="G6937" s="9" t="s">
        <v>201</v>
      </c>
      <c r="H6937" s="9">
        <v>85</v>
      </c>
      <c r="I6937" s="9" t="s">
        <v>158</v>
      </c>
      <c r="J6937" s="9" t="s">
        <v>159</v>
      </c>
      <c r="K6937" s="10">
        <v>9.9139999999999997</v>
      </c>
      <c r="L6937" s="10">
        <v>98.525999999999996</v>
      </c>
    </row>
    <row r="6938" spans="1:12">
      <c r="A6938" s="9">
        <v>4</v>
      </c>
      <c r="B6938" s="9">
        <v>850109</v>
      </c>
      <c r="C6938" s="9" t="s">
        <v>198</v>
      </c>
      <c r="D6938" s="9" t="s">
        <v>199</v>
      </c>
      <c r="E6938" s="9">
        <v>8501</v>
      </c>
      <c r="F6938" s="9" t="s">
        <v>200</v>
      </c>
      <c r="G6938" s="9" t="s">
        <v>201</v>
      </c>
      <c r="H6938" s="9">
        <v>85</v>
      </c>
      <c r="I6938" s="9" t="s">
        <v>158</v>
      </c>
      <c r="J6938" s="9" t="s">
        <v>159</v>
      </c>
      <c r="K6938" s="10">
        <v>9.7789999999999999</v>
      </c>
      <c r="L6938" s="10">
        <v>98.477000000000004</v>
      </c>
    </row>
    <row r="6939" spans="1:12">
      <c r="A6939" s="9">
        <v>4</v>
      </c>
      <c r="B6939" s="9">
        <v>850105</v>
      </c>
      <c r="C6939" s="9" t="s">
        <v>187</v>
      </c>
      <c r="D6939" s="9" t="s">
        <v>188</v>
      </c>
      <c r="E6939" s="9">
        <v>8501</v>
      </c>
      <c r="F6939" s="9" t="s">
        <v>200</v>
      </c>
      <c r="G6939" s="9" t="s">
        <v>201</v>
      </c>
      <c r="H6939" s="9">
        <v>85</v>
      </c>
      <c r="I6939" s="9" t="s">
        <v>158</v>
      </c>
      <c r="J6939" s="9" t="s">
        <v>159</v>
      </c>
      <c r="K6939" s="10">
        <v>9.9260000000000002</v>
      </c>
      <c r="L6939" s="10">
        <v>98.513999999999996</v>
      </c>
    </row>
    <row r="6940" spans="1:12">
      <c r="A6940" s="9">
        <v>4</v>
      </c>
      <c r="B6940" s="9">
        <v>850305</v>
      </c>
      <c r="C6940" s="9" t="s">
        <v>220</v>
      </c>
      <c r="D6940" s="9" t="s">
        <v>221</v>
      </c>
      <c r="E6940" s="9">
        <v>8503</v>
      </c>
      <c r="F6940" s="9" t="s">
        <v>222</v>
      </c>
      <c r="G6940" s="9" t="s">
        <v>223</v>
      </c>
      <c r="H6940" s="9">
        <v>85</v>
      </c>
      <c r="I6940" s="9" t="s">
        <v>158</v>
      </c>
      <c r="J6940" s="9" t="s">
        <v>159</v>
      </c>
      <c r="K6940" s="10">
        <v>9.5950000000000006</v>
      </c>
      <c r="L6940" s="10">
        <v>98.468999999999994</v>
      </c>
    </row>
    <row r="6941" spans="1:12">
      <c r="A6941" s="9">
        <v>4</v>
      </c>
      <c r="B6941" s="9">
        <v>850502</v>
      </c>
      <c r="C6941" s="9" t="s">
        <v>154</v>
      </c>
      <c r="D6941" s="9" t="s">
        <v>155</v>
      </c>
      <c r="E6941" s="9">
        <v>8505</v>
      </c>
      <c r="F6941" s="9" t="s">
        <v>156</v>
      </c>
      <c r="G6941" s="9" t="s">
        <v>157</v>
      </c>
      <c r="H6941" s="9">
        <v>85</v>
      </c>
      <c r="I6941" s="9" t="s">
        <v>158</v>
      </c>
      <c r="J6941" s="9" t="s">
        <v>159</v>
      </c>
      <c r="K6941" s="10">
        <v>9.4570000000000007</v>
      </c>
      <c r="L6941" s="10">
        <v>98.328000000000003</v>
      </c>
    </row>
    <row r="6942" spans="1:12">
      <c r="A6942" s="9">
        <v>4</v>
      </c>
      <c r="B6942" s="9">
        <v>850105</v>
      </c>
      <c r="C6942" s="9" t="s">
        <v>187</v>
      </c>
      <c r="D6942" s="9" t="s">
        <v>188</v>
      </c>
      <c r="E6942" s="9">
        <v>8501</v>
      </c>
      <c r="F6942" s="9" t="s">
        <v>200</v>
      </c>
      <c r="G6942" s="9" t="s">
        <v>201</v>
      </c>
      <c r="H6942" s="9">
        <v>85</v>
      </c>
      <c r="I6942" s="9" t="s">
        <v>158</v>
      </c>
      <c r="J6942" s="9" t="s">
        <v>159</v>
      </c>
      <c r="K6942" s="10">
        <v>9.92</v>
      </c>
      <c r="L6942" s="10">
        <v>98.534999999999997</v>
      </c>
    </row>
    <row r="6943" spans="1:12">
      <c r="A6943" s="9">
        <v>4</v>
      </c>
      <c r="B6943" s="9">
        <v>850109</v>
      </c>
      <c r="C6943" s="9" t="s">
        <v>198</v>
      </c>
      <c r="D6943" s="9" t="s">
        <v>199</v>
      </c>
      <c r="E6943" s="9">
        <v>8501</v>
      </c>
      <c r="F6943" s="9" t="s">
        <v>200</v>
      </c>
      <c r="G6943" s="9" t="s">
        <v>201</v>
      </c>
      <c r="H6943" s="9">
        <v>85</v>
      </c>
      <c r="I6943" s="9" t="s">
        <v>158</v>
      </c>
      <c r="J6943" s="9" t="s">
        <v>159</v>
      </c>
      <c r="K6943" s="10">
        <v>9.7170000000000005</v>
      </c>
      <c r="L6943" s="10">
        <v>98.423000000000002</v>
      </c>
    </row>
    <row r="6944" spans="1:12">
      <c r="A6944" s="9">
        <v>4</v>
      </c>
      <c r="B6944" s="9">
        <v>850109</v>
      </c>
      <c r="C6944" s="9" t="s">
        <v>198</v>
      </c>
      <c r="D6944" s="9" t="s">
        <v>199</v>
      </c>
      <c r="E6944" s="9">
        <v>8501</v>
      </c>
      <c r="F6944" s="9" t="s">
        <v>200</v>
      </c>
      <c r="G6944" s="9" t="s">
        <v>201</v>
      </c>
      <c r="H6944" s="9">
        <v>85</v>
      </c>
      <c r="I6944" s="9" t="s">
        <v>158</v>
      </c>
      <c r="J6944" s="9" t="s">
        <v>159</v>
      </c>
      <c r="K6944" s="10">
        <v>9.782</v>
      </c>
      <c r="L6944" s="10">
        <v>98.447000000000003</v>
      </c>
    </row>
    <row r="6945" spans="1:12">
      <c r="A6945" s="9">
        <v>4</v>
      </c>
      <c r="B6945" s="9">
        <v>850109</v>
      </c>
      <c r="C6945" s="9" t="s">
        <v>198</v>
      </c>
      <c r="D6945" s="9" t="s">
        <v>199</v>
      </c>
      <c r="E6945" s="9">
        <v>8501</v>
      </c>
      <c r="F6945" s="9" t="s">
        <v>200</v>
      </c>
      <c r="G6945" s="9" t="s">
        <v>201</v>
      </c>
      <c r="H6945" s="9">
        <v>85</v>
      </c>
      <c r="I6945" s="9" t="s">
        <v>158</v>
      </c>
      <c r="J6945" s="9" t="s">
        <v>159</v>
      </c>
      <c r="K6945" s="10">
        <v>9.7360000000000007</v>
      </c>
      <c r="L6945" s="10">
        <v>98.486000000000004</v>
      </c>
    </row>
    <row r="6946" spans="1:12">
      <c r="A6946" s="9">
        <v>4</v>
      </c>
      <c r="B6946" s="9">
        <v>850109</v>
      </c>
      <c r="C6946" s="9" t="s">
        <v>198</v>
      </c>
      <c r="D6946" s="9" t="s">
        <v>199</v>
      </c>
      <c r="E6946" s="9">
        <v>8501</v>
      </c>
      <c r="F6946" s="9" t="s">
        <v>200</v>
      </c>
      <c r="G6946" s="9" t="s">
        <v>201</v>
      </c>
      <c r="H6946" s="9">
        <v>85</v>
      </c>
      <c r="I6946" s="9" t="s">
        <v>158</v>
      </c>
      <c r="J6946" s="9" t="s">
        <v>159</v>
      </c>
      <c r="K6946" s="10">
        <v>9.8659999999999997</v>
      </c>
      <c r="L6946" s="10">
        <v>98.471999999999994</v>
      </c>
    </row>
    <row r="6947" spans="1:12">
      <c r="A6947" s="9">
        <v>4</v>
      </c>
      <c r="B6947" s="9">
        <v>850109</v>
      </c>
      <c r="C6947" s="9" t="s">
        <v>198</v>
      </c>
      <c r="D6947" s="9" t="s">
        <v>199</v>
      </c>
      <c r="E6947" s="9">
        <v>8501</v>
      </c>
      <c r="F6947" s="9" t="s">
        <v>200</v>
      </c>
      <c r="G6947" s="9" t="s">
        <v>201</v>
      </c>
      <c r="H6947" s="9">
        <v>85</v>
      </c>
      <c r="I6947" s="9" t="s">
        <v>158</v>
      </c>
      <c r="J6947" s="9" t="s">
        <v>159</v>
      </c>
      <c r="K6947" s="10">
        <v>9.7690000000000001</v>
      </c>
      <c r="L6947" s="10">
        <v>98.463999999999999</v>
      </c>
    </row>
    <row r="6948" spans="1:12">
      <c r="A6948" s="9">
        <v>4</v>
      </c>
      <c r="B6948" s="9">
        <v>850501</v>
      </c>
      <c r="C6948" s="9" t="s">
        <v>295</v>
      </c>
      <c r="D6948" s="9" t="s">
        <v>296</v>
      </c>
      <c r="E6948" s="9">
        <v>8505</v>
      </c>
      <c r="F6948" s="9" t="s">
        <v>156</v>
      </c>
      <c r="G6948" s="9" t="s">
        <v>157</v>
      </c>
      <c r="H6948" s="9">
        <v>85</v>
      </c>
      <c r="I6948" s="9" t="s">
        <v>158</v>
      </c>
      <c r="J6948" s="9" t="s">
        <v>159</v>
      </c>
      <c r="K6948" s="10">
        <v>9.5139999999999993</v>
      </c>
      <c r="L6948" s="10">
        <v>98.36</v>
      </c>
    </row>
    <row r="6949" spans="1:12">
      <c r="A6949" s="9">
        <v>4</v>
      </c>
      <c r="B6949" s="9">
        <v>850501</v>
      </c>
      <c r="C6949" s="9" t="s">
        <v>295</v>
      </c>
      <c r="D6949" s="9" t="s">
        <v>296</v>
      </c>
      <c r="E6949" s="9">
        <v>8505</v>
      </c>
      <c r="F6949" s="9" t="s">
        <v>156</v>
      </c>
      <c r="G6949" s="9" t="s">
        <v>157</v>
      </c>
      <c r="H6949" s="9">
        <v>85</v>
      </c>
      <c r="I6949" s="9" t="s">
        <v>158</v>
      </c>
      <c r="J6949" s="9" t="s">
        <v>159</v>
      </c>
      <c r="K6949" s="10">
        <v>9.5690000000000008</v>
      </c>
      <c r="L6949" s="10">
        <v>98.384</v>
      </c>
    </row>
    <row r="6950" spans="1:12">
      <c r="A6950" s="9">
        <v>4</v>
      </c>
      <c r="B6950" s="9">
        <v>850105</v>
      </c>
      <c r="C6950" s="9" t="s">
        <v>187</v>
      </c>
      <c r="D6950" s="9" t="s">
        <v>188</v>
      </c>
      <c r="E6950" s="9">
        <v>8501</v>
      </c>
      <c r="F6950" s="9" t="s">
        <v>200</v>
      </c>
      <c r="G6950" s="9" t="s">
        <v>201</v>
      </c>
      <c r="H6950" s="9">
        <v>85</v>
      </c>
      <c r="I6950" s="9" t="s">
        <v>158</v>
      </c>
      <c r="J6950" s="9" t="s">
        <v>159</v>
      </c>
      <c r="K6950" s="10">
        <v>9.9019999999999992</v>
      </c>
      <c r="L6950" s="10">
        <v>98.512</v>
      </c>
    </row>
    <row r="6951" spans="1:12">
      <c r="A6951" s="9">
        <v>4</v>
      </c>
      <c r="B6951" s="9">
        <v>850105</v>
      </c>
      <c r="C6951" s="9" t="s">
        <v>187</v>
      </c>
      <c r="D6951" s="9" t="s">
        <v>188</v>
      </c>
      <c r="E6951" s="9">
        <v>8501</v>
      </c>
      <c r="F6951" s="9" t="s">
        <v>200</v>
      </c>
      <c r="G6951" s="9" t="s">
        <v>201</v>
      </c>
      <c r="H6951" s="9">
        <v>85</v>
      </c>
      <c r="I6951" s="9" t="s">
        <v>158</v>
      </c>
      <c r="J6951" s="9" t="s">
        <v>159</v>
      </c>
      <c r="K6951" s="10">
        <v>9.9309999999999992</v>
      </c>
      <c r="L6951" s="10">
        <v>98.483000000000004</v>
      </c>
    </row>
    <row r="6952" spans="1:12">
      <c r="A6952" s="9">
        <v>4</v>
      </c>
      <c r="B6952" s="9">
        <v>850502</v>
      </c>
      <c r="C6952" s="9" t="s">
        <v>154</v>
      </c>
      <c r="D6952" s="9" t="s">
        <v>155</v>
      </c>
      <c r="E6952" s="9">
        <v>8505</v>
      </c>
      <c r="F6952" s="9" t="s">
        <v>156</v>
      </c>
      <c r="G6952" s="9" t="s">
        <v>157</v>
      </c>
      <c r="H6952" s="9">
        <v>85</v>
      </c>
      <c r="I6952" s="9" t="s">
        <v>158</v>
      </c>
      <c r="J6952" s="9" t="s">
        <v>159</v>
      </c>
      <c r="K6952" s="10">
        <v>9.4359999999999999</v>
      </c>
      <c r="L6952" s="10">
        <v>98.352000000000004</v>
      </c>
    </row>
    <row r="6953" spans="1:12">
      <c r="A6953" s="9">
        <v>4</v>
      </c>
      <c r="B6953" s="9">
        <v>850305</v>
      </c>
      <c r="C6953" s="9" t="s">
        <v>220</v>
      </c>
      <c r="D6953" s="9" t="s">
        <v>221</v>
      </c>
      <c r="E6953" s="9">
        <v>8503</v>
      </c>
      <c r="F6953" s="9" t="s">
        <v>222</v>
      </c>
      <c r="G6953" s="9" t="s">
        <v>223</v>
      </c>
      <c r="H6953" s="9">
        <v>85</v>
      </c>
      <c r="I6953" s="9" t="s">
        <v>158</v>
      </c>
      <c r="J6953" s="9" t="s">
        <v>159</v>
      </c>
      <c r="K6953" s="10">
        <v>9.5749999999999993</v>
      </c>
      <c r="L6953" s="10">
        <v>98.515000000000001</v>
      </c>
    </row>
    <row r="6954" spans="1:12">
      <c r="A6954" s="9">
        <v>4</v>
      </c>
      <c r="B6954" s="9">
        <v>850501</v>
      </c>
      <c r="C6954" s="9" t="s">
        <v>295</v>
      </c>
      <c r="D6954" s="9" t="s">
        <v>296</v>
      </c>
      <c r="E6954" s="9">
        <v>8505</v>
      </c>
      <c r="F6954" s="9" t="s">
        <v>156</v>
      </c>
      <c r="G6954" s="9" t="s">
        <v>157</v>
      </c>
      <c r="H6954" s="9">
        <v>85</v>
      </c>
      <c r="I6954" s="9" t="s">
        <v>158</v>
      </c>
      <c r="J6954" s="9" t="s">
        <v>159</v>
      </c>
      <c r="K6954" s="10">
        <v>9.5440000000000005</v>
      </c>
      <c r="L6954" s="10">
        <v>98.481999999999999</v>
      </c>
    </row>
    <row r="6955" spans="1:12">
      <c r="A6955" s="9">
        <v>4</v>
      </c>
      <c r="B6955" s="9">
        <v>850105</v>
      </c>
      <c r="C6955" s="9" t="s">
        <v>187</v>
      </c>
      <c r="D6955" s="9" t="s">
        <v>188</v>
      </c>
      <c r="E6955" s="9">
        <v>8501</v>
      </c>
      <c r="F6955" s="9" t="s">
        <v>200</v>
      </c>
      <c r="G6955" s="9" t="s">
        <v>201</v>
      </c>
      <c r="H6955" s="9">
        <v>85</v>
      </c>
      <c r="I6955" s="9" t="s">
        <v>158</v>
      </c>
      <c r="J6955" s="9" t="s">
        <v>159</v>
      </c>
      <c r="K6955" s="10">
        <v>9.9160000000000004</v>
      </c>
      <c r="L6955" s="10">
        <v>98.513999999999996</v>
      </c>
    </row>
    <row r="6956" spans="1:12">
      <c r="A6956" s="9">
        <v>4</v>
      </c>
      <c r="B6956" s="9">
        <v>850305</v>
      </c>
      <c r="C6956" s="9" t="s">
        <v>220</v>
      </c>
      <c r="D6956" s="9" t="s">
        <v>221</v>
      </c>
      <c r="E6956" s="9">
        <v>8503</v>
      </c>
      <c r="F6956" s="9" t="s">
        <v>222</v>
      </c>
      <c r="G6956" s="9" t="s">
        <v>223</v>
      </c>
      <c r="H6956" s="9">
        <v>85</v>
      </c>
      <c r="I6956" s="9" t="s">
        <v>158</v>
      </c>
      <c r="J6956" s="9" t="s">
        <v>159</v>
      </c>
      <c r="K6956" s="10">
        <v>9.577</v>
      </c>
      <c r="L6956" s="10">
        <v>98.484999999999999</v>
      </c>
    </row>
    <row r="6957" spans="1:12">
      <c r="A6957" s="9">
        <v>4</v>
      </c>
      <c r="B6957" s="9">
        <v>850305</v>
      </c>
      <c r="C6957" s="9" t="s">
        <v>220</v>
      </c>
      <c r="D6957" s="9" t="s">
        <v>221</v>
      </c>
      <c r="E6957" s="9">
        <v>8503</v>
      </c>
      <c r="F6957" s="9" t="s">
        <v>222</v>
      </c>
      <c r="G6957" s="9" t="s">
        <v>223</v>
      </c>
      <c r="H6957" s="9">
        <v>85</v>
      </c>
      <c r="I6957" s="9" t="s">
        <v>158</v>
      </c>
      <c r="J6957" s="9" t="s">
        <v>159</v>
      </c>
      <c r="K6957" s="10">
        <v>9.58</v>
      </c>
      <c r="L6957" s="10">
        <v>98.465999999999994</v>
      </c>
    </row>
    <row r="6958" spans="1:12">
      <c r="A6958" s="9">
        <v>4</v>
      </c>
      <c r="B6958" s="9">
        <v>850502</v>
      </c>
      <c r="C6958" s="9" t="s">
        <v>154</v>
      </c>
      <c r="D6958" s="9" t="s">
        <v>155</v>
      </c>
      <c r="E6958" s="9">
        <v>8505</v>
      </c>
      <c r="F6958" s="9" t="s">
        <v>156</v>
      </c>
      <c r="G6958" s="9" t="s">
        <v>157</v>
      </c>
      <c r="H6958" s="9">
        <v>85</v>
      </c>
      <c r="I6958" s="9" t="s">
        <v>158</v>
      </c>
      <c r="J6958" s="9" t="s">
        <v>159</v>
      </c>
      <c r="K6958" s="10">
        <v>9.4830000000000005</v>
      </c>
      <c r="L6958" s="10">
        <v>98.376999999999995</v>
      </c>
    </row>
    <row r="6959" spans="1:12">
      <c r="A6959" s="9">
        <v>4</v>
      </c>
      <c r="B6959" s="9">
        <v>850109</v>
      </c>
      <c r="C6959" s="9" t="s">
        <v>198</v>
      </c>
      <c r="D6959" s="9" t="s">
        <v>199</v>
      </c>
      <c r="E6959" s="9">
        <v>8501</v>
      </c>
      <c r="F6959" s="9" t="s">
        <v>200</v>
      </c>
      <c r="G6959" s="9" t="s">
        <v>201</v>
      </c>
      <c r="H6959" s="9">
        <v>85</v>
      </c>
      <c r="I6959" s="9" t="s">
        <v>158</v>
      </c>
      <c r="J6959" s="9" t="s">
        <v>159</v>
      </c>
      <c r="K6959" s="10">
        <v>9.7040000000000006</v>
      </c>
      <c r="L6959" s="10">
        <v>98.506</v>
      </c>
    </row>
    <row r="6960" spans="1:12">
      <c r="A6960" s="9">
        <v>4</v>
      </c>
      <c r="B6960" s="9">
        <v>850105</v>
      </c>
      <c r="C6960" s="9" t="s">
        <v>187</v>
      </c>
      <c r="D6960" s="9" t="s">
        <v>188</v>
      </c>
      <c r="E6960" s="9">
        <v>8501</v>
      </c>
      <c r="F6960" s="9" t="s">
        <v>200</v>
      </c>
      <c r="G6960" s="9" t="s">
        <v>201</v>
      </c>
      <c r="H6960" s="9">
        <v>85</v>
      </c>
      <c r="I6960" s="9" t="s">
        <v>158</v>
      </c>
      <c r="J6960" s="9" t="s">
        <v>159</v>
      </c>
      <c r="K6960" s="10">
        <v>9.9049999999999994</v>
      </c>
      <c r="L6960" s="10">
        <v>98.478999999999999</v>
      </c>
    </row>
    <row r="6961" spans="1:12">
      <c r="A6961" s="9">
        <v>4</v>
      </c>
      <c r="B6961" s="9">
        <v>850502</v>
      </c>
      <c r="C6961" s="9" t="s">
        <v>154</v>
      </c>
      <c r="D6961" s="9" t="s">
        <v>155</v>
      </c>
      <c r="E6961" s="9">
        <v>8505</v>
      </c>
      <c r="F6961" s="9" t="s">
        <v>156</v>
      </c>
      <c r="G6961" s="9" t="s">
        <v>157</v>
      </c>
      <c r="H6961" s="9">
        <v>85</v>
      </c>
      <c r="I6961" s="9" t="s">
        <v>158</v>
      </c>
      <c r="J6961" s="9" t="s">
        <v>159</v>
      </c>
      <c r="K6961" s="10">
        <v>9.4949999999999992</v>
      </c>
      <c r="L6961" s="10">
        <v>98.349000000000004</v>
      </c>
    </row>
    <row r="6962" spans="1:12">
      <c r="A6962" s="9">
        <v>4</v>
      </c>
      <c r="B6962" s="9">
        <v>850101</v>
      </c>
      <c r="C6962" s="9" t="s">
        <v>820</v>
      </c>
      <c r="D6962" s="9" t="s">
        <v>821</v>
      </c>
      <c r="E6962" s="9">
        <v>8501</v>
      </c>
      <c r="F6962" s="9" t="s">
        <v>200</v>
      </c>
      <c r="G6962" s="9" t="s">
        <v>201</v>
      </c>
      <c r="H6962" s="9">
        <v>85</v>
      </c>
      <c r="I6962" s="9" t="s">
        <v>158</v>
      </c>
      <c r="J6962" s="9" t="s">
        <v>159</v>
      </c>
      <c r="K6962" s="10">
        <v>9.9600000000000009</v>
      </c>
      <c r="L6962" s="10">
        <v>98.620999999999995</v>
      </c>
    </row>
    <row r="6963" spans="1:12">
      <c r="A6963" s="9">
        <v>4</v>
      </c>
      <c r="B6963" s="9">
        <v>850402</v>
      </c>
      <c r="C6963" s="9" t="s">
        <v>2568</v>
      </c>
      <c r="D6963" s="9" t="s">
        <v>2569</v>
      </c>
      <c r="E6963" s="9">
        <v>8504</v>
      </c>
      <c r="F6963" s="9" t="s">
        <v>2570</v>
      </c>
      <c r="G6963" s="9" t="s">
        <v>2571</v>
      </c>
      <c r="H6963" s="9">
        <v>85</v>
      </c>
      <c r="I6963" s="9" t="s">
        <v>158</v>
      </c>
      <c r="J6963" s="9" t="s">
        <v>159</v>
      </c>
      <c r="K6963" s="10">
        <v>10.427</v>
      </c>
      <c r="L6963" s="10">
        <v>98.793000000000006</v>
      </c>
    </row>
    <row r="6964" spans="1:12">
      <c r="A6964" s="9">
        <v>4</v>
      </c>
      <c r="B6964" s="9">
        <v>850109</v>
      </c>
      <c r="C6964" s="9" t="s">
        <v>198</v>
      </c>
      <c r="D6964" s="9" t="s">
        <v>199</v>
      </c>
      <c r="E6964" s="9">
        <v>8501</v>
      </c>
      <c r="F6964" s="9" t="s">
        <v>200</v>
      </c>
      <c r="G6964" s="9" t="s">
        <v>201</v>
      </c>
      <c r="H6964" s="9">
        <v>85</v>
      </c>
      <c r="I6964" s="9" t="s">
        <v>158</v>
      </c>
      <c r="J6964" s="9" t="s">
        <v>159</v>
      </c>
      <c r="K6964" s="10">
        <v>9.7360000000000007</v>
      </c>
      <c r="L6964" s="10">
        <v>98.405000000000001</v>
      </c>
    </row>
    <row r="6965" spans="1:12">
      <c r="A6965" s="9">
        <v>4</v>
      </c>
      <c r="B6965" s="9">
        <v>850207</v>
      </c>
      <c r="C6965" s="9" t="s">
        <v>3285</v>
      </c>
      <c r="D6965" s="9" t="s">
        <v>3286</v>
      </c>
      <c r="E6965" s="9">
        <v>8502</v>
      </c>
      <c r="F6965" s="9" t="s">
        <v>3287</v>
      </c>
      <c r="G6965" s="9" t="s">
        <v>3288</v>
      </c>
      <c r="H6965" s="9">
        <v>85</v>
      </c>
      <c r="I6965" s="9" t="s">
        <v>158</v>
      </c>
      <c r="J6965" s="9" t="s">
        <v>159</v>
      </c>
      <c r="K6965" s="10">
        <v>10.029</v>
      </c>
      <c r="L6965" s="10">
        <v>98.884</v>
      </c>
    </row>
    <row r="6966" spans="1:12">
      <c r="A6966" s="9">
        <v>4</v>
      </c>
      <c r="B6966" s="9">
        <v>850109</v>
      </c>
      <c r="C6966" s="9" t="s">
        <v>198</v>
      </c>
      <c r="D6966" s="9" t="s">
        <v>199</v>
      </c>
      <c r="E6966" s="9">
        <v>8501</v>
      </c>
      <c r="F6966" s="9" t="s">
        <v>200</v>
      </c>
      <c r="G6966" s="9" t="s">
        <v>201</v>
      </c>
      <c r="H6966" s="9">
        <v>85</v>
      </c>
      <c r="I6966" s="9" t="s">
        <v>158</v>
      </c>
      <c r="J6966" s="9" t="s">
        <v>159</v>
      </c>
      <c r="K6966" s="10">
        <v>9.8330000000000002</v>
      </c>
      <c r="L6966" s="10">
        <v>98.45</v>
      </c>
    </row>
    <row r="6967" spans="1:12">
      <c r="A6967" s="9">
        <v>4</v>
      </c>
      <c r="B6967" s="9">
        <v>850203</v>
      </c>
      <c r="C6967" s="9" t="s">
        <v>3988</v>
      </c>
      <c r="D6967" s="9" t="s">
        <v>3989</v>
      </c>
      <c r="E6967" s="9">
        <v>8502</v>
      </c>
      <c r="F6967" s="9" t="s">
        <v>3287</v>
      </c>
      <c r="G6967" s="9" t="s">
        <v>3288</v>
      </c>
      <c r="H6967" s="9">
        <v>85</v>
      </c>
      <c r="I6967" s="9" t="s">
        <v>158</v>
      </c>
      <c r="J6967" s="9" t="s">
        <v>159</v>
      </c>
      <c r="K6967" s="10">
        <v>10.125999999999999</v>
      </c>
      <c r="L6967" s="10">
        <v>98.73</v>
      </c>
    </row>
    <row r="6968" spans="1:12">
      <c r="A6968" s="9">
        <v>4</v>
      </c>
      <c r="B6968" s="9">
        <v>850103</v>
      </c>
      <c r="C6968" s="9" t="s">
        <v>4327</v>
      </c>
      <c r="D6968" s="9" t="s">
        <v>1759</v>
      </c>
      <c r="E6968" s="9">
        <v>8501</v>
      </c>
      <c r="F6968" s="9" t="s">
        <v>200</v>
      </c>
      <c r="G6968" s="9" t="s">
        <v>201</v>
      </c>
      <c r="H6968" s="9">
        <v>85</v>
      </c>
      <c r="I6968" s="9" t="s">
        <v>158</v>
      </c>
      <c r="J6968" s="9" t="s">
        <v>159</v>
      </c>
      <c r="K6968" s="10">
        <v>9.7669999999999995</v>
      </c>
      <c r="L6968" s="10">
        <v>98.546999999999997</v>
      </c>
    </row>
    <row r="6969" spans="1:12">
      <c r="A6969" s="9">
        <v>4</v>
      </c>
      <c r="B6969" s="9">
        <v>850105</v>
      </c>
      <c r="C6969" s="9" t="s">
        <v>187</v>
      </c>
      <c r="D6969" s="9" t="s">
        <v>188</v>
      </c>
      <c r="E6969" s="9">
        <v>8501</v>
      </c>
      <c r="F6969" s="9" t="s">
        <v>200</v>
      </c>
      <c r="G6969" s="9" t="s">
        <v>201</v>
      </c>
      <c r="H6969" s="9">
        <v>85</v>
      </c>
      <c r="I6969" s="9" t="s">
        <v>158</v>
      </c>
      <c r="J6969" s="9" t="s">
        <v>159</v>
      </c>
      <c r="K6969" s="10">
        <v>10.06</v>
      </c>
      <c r="L6969" s="10">
        <v>98.647000000000006</v>
      </c>
    </row>
    <row r="6970" spans="1:12">
      <c r="A6970" s="9">
        <v>4</v>
      </c>
      <c r="B6970" s="9">
        <v>850206</v>
      </c>
      <c r="C6970" s="9" t="s">
        <v>5393</v>
      </c>
      <c r="D6970" s="9" t="s">
        <v>5394</v>
      </c>
      <c r="E6970" s="9">
        <v>8502</v>
      </c>
      <c r="F6970" s="9" t="s">
        <v>3287</v>
      </c>
      <c r="G6970" s="9" t="s">
        <v>3288</v>
      </c>
      <c r="H6970" s="9">
        <v>85</v>
      </c>
      <c r="I6970" s="9" t="s">
        <v>158</v>
      </c>
      <c r="J6970" s="9" t="s">
        <v>159</v>
      </c>
      <c r="K6970" s="10">
        <v>10.02</v>
      </c>
      <c r="L6970" s="10">
        <v>98.841999999999999</v>
      </c>
    </row>
    <row r="6971" spans="1:12">
      <c r="A6971" s="9">
        <v>4</v>
      </c>
      <c r="B6971" s="9">
        <v>850201</v>
      </c>
      <c r="C6971" s="9" t="s">
        <v>5788</v>
      </c>
      <c r="D6971" s="9" t="s">
        <v>5789</v>
      </c>
      <c r="E6971" s="9">
        <v>8502</v>
      </c>
      <c r="F6971" s="9" t="s">
        <v>3287</v>
      </c>
      <c r="G6971" s="9" t="s">
        <v>3288</v>
      </c>
      <c r="H6971" s="9">
        <v>85</v>
      </c>
      <c r="I6971" s="9" t="s">
        <v>158</v>
      </c>
      <c r="J6971" s="9" t="s">
        <v>159</v>
      </c>
      <c r="K6971" s="10">
        <v>10.124000000000001</v>
      </c>
      <c r="L6971" s="10">
        <v>98.769000000000005</v>
      </c>
    </row>
    <row r="6972" spans="1:12">
      <c r="A6972" s="9">
        <v>4</v>
      </c>
      <c r="B6972" s="9">
        <v>850301</v>
      </c>
      <c r="C6972" s="9" t="s">
        <v>7705</v>
      </c>
      <c r="D6972" s="9" t="s">
        <v>7706</v>
      </c>
      <c r="E6972" s="9">
        <v>8503</v>
      </c>
      <c r="F6972" s="9" t="s">
        <v>222</v>
      </c>
      <c r="G6972" s="9" t="s">
        <v>223</v>
      </c>
      <c r="H6972" s="9">
        <v>85</v>
      </c>
      <c r="I6972" s="9" t="s">
        <v>158</v>
      </c>
      <c r="J6972" s="9" t="s">
        <v>159</v>
      </c>
      <c r="K6972" s="10">
        <v>9.6059999999999999</v>
      </c>
      <c r="L6972" s="10">
        <v>98.515000000000001</v>
      </c>
    </row>
    <row r="6973" spans="1:12">
      <c r="A6973" s="9">
        <v>4</v>
      </c>
      <c r="B6973" s="9">
        <v>850303</v>
      </c>
      <c r="C6973" s="9" t="s">
        <v>8887</v>
      </c>
      <c r="D6973" s="9" t="s">
        <v>8888</v>
      </c>
      <c r="E6973" s="9">
        <v>8503</v>
      </c>
      <c r="F6973" s="9" t="s">
        <v>222</v>
      </c>
      <c r="G6973" s="9" t="s">
        <v>223</v>
      </c>
      <c r="H6973" s="9">
        <v>85</v>
      </c>
      <c r="I6973" s="9" t="s">
        <v>158</v>
      </c>
      <c r="J6973" s="9" t="s">
        <v>159</v>
      </c>
      <c r="K6973" s="10">
        <v>9.5619999999999994</v>
      </c>
      <c r="L6973" s="10">
        <v>98.664000000000001</v>
      </c>
    </row>
    <row r="6974" spans="1:12">
      <c r="A6974" s="9">
        <v>4</v>
      </c>
      <c r="B6974" s="9">
        <v>850106</v>
      </c>
      <c r="C6974" s="9" t="s">
        <v>9249</v>
      </c>
      <c r="D6974" s="9" t="s">
        <v>9250</v>
      </c>
      <c r="E6974" s="9">
        <v>8501</v>
      </c>
      <c r="F6974" s="9" t="s">
        <v>200</v>
      </c>
      <c r="G6974" s="9" t="s">
        <v>201</v>
      </c>
      <c r="H6974" s="9">
        <v>85</v>
      </c>
      <c r="I6974" s="9" t="s">
        <v>158</v>
      </c>
      <c r="J6974" s="9" t="s">
        <v>159</v>
      </c>
      <c r="K6974" s="10">
        <v>10.005000000000001</v>
      </c>
      <c r="L6974" s="10">
        <v>98.647000000000006</v>
      </c>
    </row>
    <row r="6975" spans="1:12">
      <c r="A6975" s="9">
        <v>4</v>
      </c>
      <c r="B6975" s="9">
        <v>850403</v>
      </c>
      <c r="C6975" s="9" t="s">
        <v>9377</v>
      </c>
      <c r="D6975" s="9" t="s">
        <v>9378</v>
      </c>
      <c r="E6975" s="9">
        <v>8504</v>
      </c>
      <c r="F6975" s="9" t="s">
        <v>2570</v>
      </c>
      <c r="G6975" s="9" t="s">
        <v>2571</v>
      </c>
      <c r="H6975" s="9">
        <v>85</v>
      </c>
      <c r="I6975" s="9" t="s">
        <v>158</v>
      </c>
      <c r="J6975" s="9" t="s">
        <v>159</v>
      </c>
      <c r="K6975" s="10">
        <v>10.457000000000001</v>
      </c>
      <c r="L6975" s="10">
        <v>98.846000000000004</v>
      </c>
    </row>
    <row r="6976" spans="1:12">
      <c r="A6976" s="9">
        <v>4</v>
      </c>
      <c r="B6976" s="9">
        <v>850108</v>
      </c>
      <c r="C6976" s="9" t="s">
        <v>10022</v>
      </c>
      <c r="D6976" s="9" t="s">
        <v>10023</v>
      </c>
      <c r="E6976" s="9">
        <v>8501</v>
      </c>
      <c r="F6976" s="9" t="s">
        <v>200</v>
      </c>
      <c r="G6976" s="9" t="s">
        <v>201</v>
      </c>
      <c r="H6976" s="9">
        <v>85</v>
      </c>
      <c r="I6976" s="9" t="s">
        <v>158</v>
      </c>
      <c r="J6976" s="9" t="s">
        <v>159</v>
      </c>
      <c r="K6976" s="10">
        <v>10.130000000000001</v>
      </c>
      <c r="L6976" s="10">
        <v>98.68</v>
      </c>
    </row>
    <row r="6977" spans="1:12">
      <c r="A6977" s="9">
        <v>4</v>
      </c>
      <c r="B6977" s="9">
        <v>850104</v>
      </c>
      <c r="C6977" s="9" t="s">
        <v>10078</v>
      </c>
      <c r="D6977" s="9" t="s">
        <v>10079</v>
      </c>
      <c r="E6977" s="9">
        <v>8501</v>
      </c>
      <c r="F6977" s="9" t="s">
        <v>200</v>
      </c>
      <c r="G6977" s="9" t="s">
        <v>201</v>
      </c>
      <c r="H6977" s="9">
        <v>85</v>
      </c>
      <c r="I6977" s="9" t="s">
        <v>158</v>
      </c>
      <c r="J6977" s="9" t="s">
        <v>159</v>
      </c>
      <c r="K6977" s="10">
        <v>9.9090000000000007</v>
      </c>
      <c r="L6977" s="10">
        <v>98.644000000000005</v>
      </c>
    </row>
    <row r="6978" spans="1:12">
      <c r="A6978" s="9">
        <v>4</v>
      </c>
      <c r="B6978" s="9">
        <v>850407</v>
      </c>
      <c r="C6978" s="9" t="s">
        <v>2471</v>
      </c>
      <c r="D6978" s="9" t="s">
        <v>1223</v>
      </c>
      <c r="E6978" s="9">
        <v>8504</v>
      </c>
      <c r="F6978" s="9" t="s">
        <v>2570</v>
      </c>
      <c r="G6978" s="9" t="s">
        <v>2571</v>
      </c>
      <c r="H6978" s="9">
        <v>85</v>
      </c>
      <c r="I6978" s="9" t="s">
        <v>158</v>
      </c>
      <c r="J6978" s="9" t="s">
        <v>159</v>
      </c>
      <c r="K6978" s="10">
        <v>10.265000000000001</v>
      </c>
      <c r="L6978" s="10">
        <v>98.757000000000005</v>
      </c>
    </row>
    <row r="6979" spans="1:12">
      <c r="A6979" s="9">
        <v>4</v>
      </c>
      <c r="B6979" s="9">
        <v>850502</v>
      </c>
      <c r="C6979" s="9" t="s">
        <v>154</v>
      </c>
      <c r="D6979" s="9" t="s">
        <v>155</v>
      </c>
      <c r="E6979" s="9">
        <v>8505</v>
      </c>
      <c r="F6979" s="9" t="s">
        <v>156</v>
      </c>
      <c r="G6979" s="9" t="s">
        <v>157</v>
      </c>
      <c r="H6979" s="9">
        <v>85</v>
      </c>
      <c r="I6979" s="9" t="s">
        <v>158</v>
      </c>
      <c r="J6979" s="9" t="s">
        <v>159</v>
      </c>
      <c r="K6979" s="10">
        <v>9.3640000000000008</v>
      </c>
      <c r="L6979" s="10">
        <v>98.424000000000007</v>
      </c>
    </row>
    <row r="6980" spans="1:12">
      <c r="A6980" s="9">
        <v>4</v>
      </c>
      <c r="B6980" s="9">
        <v>850304</v>
      </c>
      <c r="C6980" s="9" t="s">
        <v>2214</v>
      </c>
      <c r="D6980" s="9" t="s">
        <v>2215</v>
      </c>
      <c r="E6980" s="9">
        <v>8503</v>
      </c>
      <c r="F6980" s="9" t="s">
        <v>222</v>
      </c>
      <c r="G6980" s="9" t="s">
        <v>223</v>
      </c>
      <c r="H6980" s="9">
        <v>85</v>
      </c>
      <c r="I6980" s="9" t="s">
        <v>158</v>
      </c>
      <c r="J6980" s="9" t="s">
        <v>159</v>
      </c>
      <c r="K6980" s="10">
        <v>9.5530000000000008</v>
      </c>
      <c r="L6980" s="10">
        <v>98.74</v>
      </c>
    </row>
    <row r="6981" spans="1:12">
      <c r="A6981" s="9">
        <v>4</v>
      </c>
      <c r="B6981" s="9">
        <v>850107</v>
      </c>
      <c r="C6981" s="9" t="s">
        <v>11212</v>
      </c>
      <c r="D6981" s="9" t="s">
        <v>11213</v>
      </c>
      <c r="E6981" s="9">
        <v>8501</v>
      </c>
      <c r="F6981" s="9" t="s">
        <v>200</v>
      </c>
      <c r="G6981" s="9" t="s">
        <v>201</v>
      </c>
      <c r="H6981" s="9">
        <v>85</v>
      </c>
      <c r="I6981" s="9" t="s">
        <v>158</v>
      </c>
      <c r="J6981" s="9" t="s">
        <v>159</v>
      </c>
      <c r="K6981" s="10">
        <v>9.9160000000000004</v>
      </c>
      <c r="L6981" s="10">
        <v>98.698999999999998</v>
      </c>
    </row>
    <row r="6982" spans="1:12">
      <c r="A6982" s="9">
        <v>4</v>
      </c>
      <c r="B6982" s="9">
        <v>850401</v>
      </c>
      <c r="C6982" s="9" t="s">
        <v>11278</v>
      </c>
      <c r="D6982" s="9" t="s">
        <v>11279</v>
      </c>
      <c r="E6982" s="9">
        <v>8504</v>
      </c>
      <c r="F6982" s="9" t="s">
        <v>2570</v>
      </c>
      <c r="G6982" s="9" t="s">
        <v>2571</v>
      </c>
      <c r="H6982" s="9">
        <v>85</v>
      </c>
      <c r="I6982" s="9" t="s">
        <v>158</v>
      </c>
      <c r="J6982" s="9" t="s">
        <v>159</v>
      </c>
      <c r="K6982" s="10">
        <v>10.394</v>
      </c>
      <c r="L6982" s="10">
        <v>98.841999999999999</v>
      </c>
    </row>
    <row r="6983" spans="1:12">
      <c r="A6983" s="9">
        <v>4</v>
      </c>
      <c r="B6983" s="9">
        <v>850103</v>
      </c>
      <c r="C6983" s="9" t="s">
        <v>4327</v>
      </c>
      <c r="D6983" s="9" t="s">
        <v>1759</v>
      </c>
      <c r="E6983" s="9">
        <v>8501</v>
      </c>
      <c r="F6983" s="9" t="s">
        <v>200</v>
      </c>
      <c r="G6983" s="9" t="s">
        <v>201</v>
      </c>
      <c r="H6983" s="9">
        <v>85</v>
      </c>
      <c r="I6983" s="9" t="s">
        <v>158</v>
      </c>
      <c r="J6983" s="9" t="s">
        <v>159</v>
      </c>
      <c r="K6983" s="10">
        <v>9.8569999999999993</v>
      </c>
      <c r="L6983" s="10">
        <v>98.588999999999999</v>
      </c>
    </row>
    <row r="6984" spans="1:12">
      <c r="A6984" s="9">
        <v>4</v>
      </c>
      <c r="B6984" s="9">
        <v>850205</v>
      </c>
      <c r="C6984" s="9" t="s">
        <v>384</v>
      </c>
      <c r="D6984" s="9" t="s">
        <v>385</v>
      </c>
      <c r="E6984" s="9">
        <v>8502</v>
      </c>
      <c r="F6984" s="9" t="s">
        <v>3287</v>
      </c>
      <c r="G6984" s="9" t="s">
        <v>3288</v>
      </c>
      <c r="H6984" s="9">
        <v>85</v>
      </c>
      <c r="I6984" s="9" t="s">
        <v>158</v>
      </c>
      <c r="J6984" s="9" t="s">
        <v>159</v>
      </c>
      <c r="K6984" s="10">
        <v>10.179</v>
      </c>
      <c r="L6984" s="10">
        <v>98.78</v>
      </c>
    </row>
    <row r="6985" spans="1:12">
      <c r="A6985" s="9">
        <v>4</v>
      </c>
      <c r="B6985" s="9">
        <v>850204</v>
      </c>
      <c r="C6985" s="9" t="s">
        <v>11633</v>
      </c>
      <c r="D6985" s="9" t="s">
        <v>11634</v>
      </c>
      <c r="E6985" s="9">
        <v>8502</v>
      </c>
      <c r="F6985" s="9" t="s">
        <v>3287</v>
      </c>
      <c r="G6985" s="9" t="s">
        <v>3288</v>
      </c>
      <c r="H6985" s="9">
        <v>85</v>
      </c>
      <c r="I6985" s="9" t="s">
        <v>158</v>
      </c>
      <c r="J6985" s="9" t="s">
        <v>159</v>
      </c>
      <c r="K6985" s="10">
        <v>10.022</v>
      </c>
      <c r="L6985" s="10">
        <v>98.730999999999995</v>
      </c>
    </row>
    <row r="6986" spans="1:12">
      <c r="A6986" s="9">
        <v>4</v>
      </c>
      <c r="B6986" s="9">
        <v>850404</v>
      </c>
      <c r="C6986" s="9" t="s">
        <v>1313</v>
      </c>
      <c r="D6986" s="9" t="s">
        <v>1314</v>
      </c>
      <c r="E6986" s="9">
        <v>8504</v>
      </c>
      <c r="F6986" s="9" t="s">
        <v>2570</v>
      </c>
      <c r="G6986" s="9" t="s">
        <v>2571</v>
      </c>
      <c r="H6986" s="9">
        <v>85</v>
      </c>
      <c r="I6986" s="9" t="s">
        <v>158</v>
      </c>
      <c r="J6986" s="9" t="s">
        <v>159</v>
      </c>
      <c r="K6986" s="10">
        <v>10.574999999999999</v>
      </c>
      <c r="L6986" s="10">
        <v>98.831999999999994</v>
      </c>
    </row>
    <row r="6987" spans="1:12">
      <c r="A6987" s="9">
        <v>4</v>
      </c>
      <c r="B6987" s="9">
        <v>850302</v>
      </c>
      <c r="C6987" s="9" t="s">
        <v>11683</v>
      </c>
      <c r="D6987" s="9" t="s">
        <v>11684</v>
      </c>
      <c r="E6987" s="9">
        <v>8503</v>
      </c>
      <c r="F6987" s="9" t="s">
        <v>222</v>
      </c>
      <c r="G6987" s="9" t="s">
        <v>223</v>
      </c>
      <c r="H6987" s="9">
        <v>85</v>
      </c>
      <c r="I6987" s="9" t="s">
        <v>158</v>
      </c>
      <c r="J6987" s="9" t="s">
        <v>159</v>
      </c>
      <c r="K6987" s="10">
        <v>9.6229999999999993</v>
      </c>
      <c r="L6987" s="10">
        <v>98.620999999999995</v>
      </c>
    </row>
    <row r="6988" spans="1:12">
      <c r="A6988" s="9">
        <v>4</v>
      </c>
      <c r="B6988" s="9">
        <v>850305</v>
      </c>
      <c r="C6988" s="9" t="s">
        <v>220</v>
      </c>
      <c r="D6988" s="9" t="s">
        <v>221</v>
      </c>
      <c r="E6988" s="9">
        <v>8503</v>
      </c>
      <c r="F6988" s="9" t="s">
        <v>222</v>
      </c>
      <c r="G6988" s="9" t="s">
        <v>223</v>
      </c>
      <c r="H6988" s="9">
        <v>85</v>
      </c>
      <c r="I6988" s="9" t="s">
        <v>158</v>
      </c>
      <c r="J6988" s="9" t="s">
        <v>159</v>
      </c>
      <c r="K6988" s="10">
        <v>9.5250000000000004</v>
      </c>
      <c r="L6988" s="10">
        <v>98.581000000000003</v>
      </c>
    </row>
    <row r="6989" spans="1:12">
      <c r="A6989" s="9">
        <v>4</v>
      </c>
      <c r="B6989" s="9">
        <v>850202</v>
      </c>
      <c r="C6989" s="9" t="s">
        <v>11967</v>
      </c>
      <c r="D6989" s="9" t="s">
        <v>11968</v>
      </c>
      <c r="E6989" s="9">
        <v>8502</v>
      </c>
      <c r="F6989" s="9" t="s">
        <v>3287</v>
      </c>
      <c r="G6989" s="9" t="s">
        <v>3288</v>
      </c>
      <c r="H6989" s="9">
        <v>85</v>
      </c>
      <c r="I6989" s="9" t="s">
        <v>158</v>
      </c>
      <c r="J6989" s="9" t="s">
        <v>159</v>
      </c>
      <c r="K6989" s="10">
        <v>10.026999999999999</v>
      </c>
      <c r="L6989" s="10">
        <v>98.805999999999997</v>
      </c>
    </row>
    <row r="6990" spans="1:12">
      <c r="A6990" s="9">
        <v>4</v>
      </c>
      <c r="B6990" s="9">
        <v>850102</v>
      </c>
      <c r="C6990" s="9" t="s">
        <v>12109</v>
      </c>
      <c r="D6990" s="9" t="s">
        <v>12110</v>
      </c>
      <c r="E6990" s="9">
        <v>8501</v>
      </c>
      <c r="F6990" s="9" t="s">
        <v>200</v>
      </c>
      <c r="G6990" s="9" t="s">
        <v>201</v>
      </c>
      <c r="H6990" s="9">
        <v>85</v>
      </c>
      <c r="I6990" s="9" t="s">
        <v>158</v>
      </c>
      <c r="J6990" s="9" t="s">
        <v>159</v>
      </c>
      <c r="K6990" s="10">
        <v>9.7210000000000001</v>
      </c>
      <c r="L6990" s="10">
        <v>98.578000000000003</v>
      </c>
    </row>
    <row r="6991" spans="1:12">
      <c r="A6991" s="9">
        <v>4</v>
      </c>
      <c r="B6991" s="9">
        <v>850405</v>
      </c>
      <c r="C6991" s="9" t="s">
        <v>12317</v>
      </c>
      <c r="D6991" s="9" t="s">
        <v>12318</v>
      </c>
      <c r="E6991" s="9">
        <v>8504</v>
      </c>
      <c r="F6991" s="9" t="s">
        <v>2570</v>
      </c>
      <c r="G6991" s="9" t="s">
        <v>2571</v>
      </c>
      <c r="H6991" s="9">
        <v>85</v>
      </c>
      <c r="I6991" s="9" t="s">
        <v>158</v>
      </c>
      <c r="J6991" s="9" t="s">
        <v>159</v>
      </c>
      <c r="K6991" s="10">
        <v>10.287000000000001</v>
      </c>
      <c r="L6991" s="10">
        <v>98.841999999999999</v>
      </c>
    </row>
    <row r="6992" spans="1:12">
      <c r="A6992" s="9">
        <v>4</v>
      </c>
      <c r="B6992" s="9">
        <v>850406</v>
      </c>
      <c r="C6992" s="9" t="s">
        <v>12435</v>
      </c>
      <c r="D6992" s="9" t="s">
        <v>12436</v>
      </c>
      <c r="E6992" s="9">
        <v>8504</v>
      </c>
      <c r="F6992" s="9" t="s">
        <v>2570</v>
      </c>
      <c r="G6992" s="9" t="s">
        <v>2571</v>
      </c>
      <c r="H6992" s="9">
        <v>85</v>
      </c>
      <c r="I6992" s="9" t="s">
        <v>158</v>
      </c>
      <c r="J6992" s="9" t="s">
        <v>159</v>
      </c>
      <c r="K6992" s="10">
        <v>10.648</v>
      </c>
      <c r="L6992" s="10">
        <v>98.882999999999996</v>
      </c>
    </row>
    <row r="6993" spans="1:12">
      <c r="A6993" s="9">
        <v>4</v>
      </c>
      <c r="B6993" s="9">
        <v>850501</v>
      </c>
      <c r="C6993" s="9" t="s">
        <v>295</v>
      </c>
      <c r="D6993" s="9" t="s">
        <v>296</v>
      </c>
      <c r="E6993" s="9">
        <v>8505</v>
      </c>
      <c r="F6993" s="9" t="s">
        <v>156</v>
      </c>
      <c r="G6993" s="9" t="s">
        <v>157</v>
      </c>
      <c r="H6993" s="9">
        <v>85</v>
      </c>
      <c r="I6993" s="9" t="s">
        <v>158</v>
      </c>
      <c r="J6993" s="9" t="s">
        <v>159</v>
      </c>
      <c r="K6993" s="10">
        <v>9.4239999999999995</v>
      </c>
      <c r="L6993" s="10">
        <v>98.54</v>
      </c>
    </row>
    <row r="6994" spans="1:12">
      <c r="A6994" s="9">
        <v>4</v>
      </c>
      <c r="B6994" s="9">
        <v>860116</v>
      </c>
      <c r="C6994" s="9" t="s">
        <v>93</v>
      </c>
      <c r="D6994" s="9" t="s">
        <v>94</v>
      </c>
      <c r="E6994" s="9">
        <v>8601</v>
      </c>
      <c r="F6994" s="9" t="s">
        <v>95</v>
      </c>
      <c r="G6994" s="9" t="s">
        <v>96</v>
      </c>
      <c r="H6994" s="9">
        <v>86</v>
      </c>
      <c r="I6994" s="9" t="s">
        <v>97</v>
      </c>
      <c r="J6994" s="9" t="s">
        <v>98</v>
      </c>
      <c r="K6994" s="10">
        <v>10.459</v>
      </c>
      <c r="L6994" s="10">
        <v>99.403000000000006</v>
      </c>
    </row>
    <row r="6995" spans="1:12">
      <c r="A6995" s="9">
        <v>4</v>
      </c>
      <c r="B6995" s="9">
        <v>860706</v>
      </c>
      <c r="C6995" s="9" t="s">
        <v>99</v>
      </c>
      <c r="D6995" s="9" t="s">
        <v>100</v>
      </c>
      <c r="E6995" s="9">
        <v>8607</v>
      </c>
      <c r="F6995" s="9" t="s">
        <v>101</v>
      </c>
      <c r="G6995" s="9" t="s">
        <v>102</v>
      </c>
      <c r="H6995" s="9">
        <v>86</v>
      </c>
      <c r="I6995" s="9" t="s">
        <v>97</v>
      </c>
      <c r="J6995" s="9" t="s">
        <v>98</v>
      </c>
      <c r="K6995" s="10">
        <v>10.291</v>
      </c>
      <c r="L6995" s="10">
        <v>99.241</v>
      </c>
    </row>
    <row r="6996" spans="1:12">
      <c r="A6996" s="9">
        <v>4</v>
      </c>
      <c r="B6996" s="9">
        <v>860116</v>
      </c>
      <c r="C6996" s="9" t="s">
        <v>93</v>
      </c>
      <c r="D6996" s="9" t="s">
        <v>94</v>
      </c>
      <c r="E6996" s="9">
        <v>8601</v>
      </c>
      <c r="F6996" s="9" t="s">
        <v>95</v>
      </c>
      <c r="G6996" s="9" t="s">
        <v>96</v>
      </c>
      <c r="H6996" s="9">
        <v>86</v>
      </c>
      <c r="I6996" s="9" t="s">
        <v>97</v>
      </c>
      <c r="J6996" s="9" t="s">
        <v>98</v>
      </c>
      <c r="K6996" s="10">
        <v>10.477</v>
      </c>
      <c r="L6996" s="10">
        <v>99.369</v>
      </c>
    </row>
    <row r="6997" spans="1:12">
      <c r="A6997" s="9">
        <v>4</v>
      </c>
      <c r="B6997" s="9">
        <v>860306</v>
      </c>
      <c r="C6997" s="9" t="s">
        <v>126</v>
      </c>
      <c r="D6997" s="9" t="s">
        <v>127</v>
      </c>
      <c r="E6997" s="9">
        <v>8603</v>
      </c>
      <c r="F6997" s="9" t="s">
        <v>128</v>
      </c>
      <c r="G6997" s="9" t="s">
        <v>129</v>
      </c>
      <c r="H6997" s="9">
        <v>86</v>
      </c>
      <c r="I6997" s="9" t="s">
        <v>97</v>
      </c>
      <c r="J6997" s="9" t="s">
        <v>98</v>
      </c>
      <c r="K6997" s="10">
        <v>10.862</v>
      </c>
      <c r="L6997" s="10">
        <v>99.486000000000004</v>
      </c>
    </row>
    <row r="6998" spans="1:12">
      <c r="A6998" s="9">
        <v>4</v>
      </c>
      <c r="B6998" s="9">
        <v>860801</v>
      </c>
      <c r="C6998" s="9" t="s">
        <v>130</v>
      </c>
      <c r="D6998" s="9" t="s">
        <v>131</v>
      </c>
      <c r="E6998" s="9">
        <v>8608</v>
      </c>
      <c r="F6998" s="9" t="s">
        <v>132</v>
      </c>
      <c r="G6998" s="9" t="s">
        <v>133</v>
      </c>
      <c r="H6998" s="9">
        <v>86</v>
      </c>
      <c r="I6998" s="9" t="s">
        <v>97</v>
      </c>
      <c r="J6998" s="9" t="s">
        <v>98</v>
      </c>
      <c r="K6998" s="10">
        <v>10.164999999999999</v>
      </c>
      <c r="L6998" s="10">
        <v>99.176000000000002</v>
      </c>
    </row>
    <row r="6999" spans="1:12">
      <c r="A6999" s="9">
        <v>4</v>
      </c>
      <c r="B6999" s="9">
        <v>860306</v>
      </c>
      <c r="C6999" s="9" t="s">
        <v>126</v>
      </c>
      <c r="D6999" s="9" t="s">
        <v>127</v>
      </c>
      <c r="E6999" s="9">
        <v>8603</v>
      </c>
      <c r="F6999" s="9" t="s">
        <v>128</v>
      </c>
      <c r="G6999" s="9" t="s">
        <v>129</v>
      </c>
      <c r="H6999" s="9">
        <v>86</v>
      </c>
      <c r="I6999" s="9" t="s">
        <v>97</v>
      </c>
      <c r="J6999" s="9" t="s">
        <v>98</v>
      </c>
      <c r="K6999" s="10">
        <v>10.8</v>
      </c>
      <c r="L6999" s="10">
        <v>99.537999999999997</v>
      </c>
    </row>
    <row r="7000" spans="1:12">
      <c r="A7000" s="9">
        <v>4</v>
      </c>
      <c r="B7000" s="9">
        <v>860116</v>
      </c>
      <c r="C7000" s="9" t="s">
        <v>93</v>
      </c>
      <c r="D7000" s="9" t="s">
        <v>94</v>
      </c>
      <c r="E7000" s="9">
        <v>8601</v>
      </c>
      <c r="F7000" s="9" t="s">
        <v>95</v>
      </c>
      <c r="G7000" s="9" t="s">
        <v>96</v>
      </c>
      <c r="H7000" s="9">
        <v>86</v>
      </c>
      <c r="I7000" s="9" t="s">
        <v>97</v>
      </c>
      <c r="J7000" s="9" t="s">
        <v>98</v>
      </c>
      <c r="K7000" s="10">
        <v>10.465999999999999</v>
      </c>
      <c r="L7000" s="10">
        <v>99.358999999999995</v>
      </c>
    </row>
    <row r="7001" spans="1:12">
      <c r="A7001" s="9">
        <v>4</v>
      </c>
      <c r="B7001" s="9">
        <v>860801</v>
      </c>
      <c r="C7001" s="9" t="s">
        <v>130</v>
      </c>
      <c r="D7001" s="9" t="s">
        <v>131</v>
      </c>
      <c r="E7001" s="9">
        <v>8608</v>
      </c>
      <c r="F7001" s="9" t="s">
        <v>132</v>
      </c>
      <c r="G7001" s="9" t="s">
        <v>133</v>
      </c>
      <c r="H7001" s="9">
        <v>86</v>
      </c>
      <c r="I7001" s="9" t="s">
        <v>97</v>
      </c>
      <c r="J7001" s="9" t="s">
        <v>98</v>
      </c>
      <c r="K7001" s="10">
        <v>10.131</v>
      </c>
      <c r="L7001" s="10">
        <v>99.165000000000006</v>
      </c>
    </row>
    <row r="7002" spans="1:12">
      <c r="A7002" s="9">
        <v>4</v>
      </c>
      <c r="B7002" s="9">
        <v>860706</v>
      </c>
      <c r="C7002" s="9" t="s">
        <v>99</v>
      </c>
      <c r="D7002" s="9" t="s">
        <v>100</v>
      </c>
      <c r="E7002" s="9">
        <v>8607</v>
      </c>
      <c r="F7002" s="9" t="s">
        <v>101</v>
      </c>
      <c r="G7002" s="9" t="s">
        <v>102</v>
      </c>
      <c r="H7002" s="9">
        <v>86</v>
      </c>
      <c r="I7002" s="9" t="s">
        <v>97</v>
      </c>
      <c r="J7002" s="9" t="s">
        <v>98</v>
      </c>
      <c r="K7002" s="10">
        <v>10.196999999999999</v>
      </c>
      <c r="L7002" s="10">
        <v>99.221000000000004</v>
      </c>
    </row>
    <row r="7003" spans="1:12">
      <c r="A7003" s="9">
        <v>4</v>
      </c>
      <c r="B7003" s="9">
        <v>860801</v>
      </c>
      <c r="C7003" s="9" t="s">
        <v>130</v>
      </c>
      <c r="D7003" s="9" t="s">
        <v>131</v>
      </c>
      <c r="E7003" s="9">
        <v>8608</v>
      </c>
      <c r="F7003" s="9" t="s">
        <v>132</v>
      </c>
      <c r="G7003" s="9" t="s">
        <v>133</v>
      </c>
      <c r="H7003" s="9">
        <v>86</v>
      </c>
      <c r="I7003" s="9" t="s">
        <v>97</v>
      </c>
      <c r="J7003" s="9" t="s">
        <v>98</v>
      </c>
      <c r="K7003" s="10">
        <v>10.118</v>
      </c>
      <c r="L7003" s="10">
        <v>99.215999999999994</v>
      </c>
    </row>
    <row r="7004" spans="1:12">
      <c r="A7004" s="9">
        <v>4</v>
      </c>
      <c r="B7004" s="9">
        <v>860306</v>
      </c>
      <c r="C7004" s="9" t="s">
        <v>126</v>
      </c>
      <c r="D7004" s="9" t="s">
        <v>127</v>
      </c>
      <c r="E7004" s="9">
        <v>8603</v>
      </c>
      <c r="F7004" s="9" t="s">
        <v>128</v>
      </c>
      <c r="G7004" s="9" t="s">
        <v>129</v>
      </c>
      <c r="H7004" s="9">
        <v>86</v>
      </c>
      <c r="I7004" s="9" t="s">
        <v>97</v>
      </c>
      <c r="J7004" s="9" t="s">
        <v>98</v>
      </c>
      <c r="K7004" s="10">
        <v>10.782</v>
      </c>
      <c r="L7004" s="10">
        <v>99.53</v>
      </c>
    </row>
    <row r="7005" spans="1:12">
      <c r="A7005" s="9">
        <v>4</v>
      </c>
      <c r="B7005" s="9">
        <v>860306</v>
      </c>
      <c r="C7005" s="9" t="s">
        <v>126</v>
      </c>
      <c r="D7005" s="9" t="s">
        <v>127</v>
      </c>
      <c r="E7005" s="9">
        <v>8603</v>
      </c>
      <c r="F7005" s="9" t="s">
        <v>128</v>
      </c>
      <c r="G7005" s="9" t="s">
        <v>129</v>
      </c>
      <c r="H7005" s="9">
        <v>86</v>
      </c>
      <c r="I7005" s="9" t="s">
        <v>97</v>
      </c>
      <c r="J7005" s="9" t="s">
        <v>98</v>
      </c>
      <c r="K7005" s="10">
        <v>10.84</v>
      </c>
      <c r="L7005" s="10">
        <v>99.497</v>
      </c>
    </row>
    <row r="7006" spans="1:12">
      <c r="A7006" s="9">
        <v>4</v>
      </c>
      <c r="B7006" s="9">
        <v>860706</v>
      </c>
      <c r="C7006" s="9" t="s">
        <v>99</v>
      </c>
      <c r="D7006" s="9" t="s">
        <v>100</v>
      </c>
      <c r="E7006" s="9">
        <v>8607</v>
      </c>
      <c r="F7006" s="9" t="s">
        <v>101</v>
      </c>
      <c r="G7006" s="9" t="s">
        <v>102</v>
      </c>
      <c r="H7006" s="9">
        <v>86</v>
      </c>
      <c r="I7006" s="9" t="s">
        <v>97</v>
      </c>
      <c r="J7006" s="9" t="s">
        <v>98</v>
      </c>
      <c r="K7006" s="10">
        <v>10.247</v>
      </c>
      <c r="L7006" s="10">
        <v>99.248999999999995</v>
      </c>
    </row>
    <row r="7007" spans="1:12">
      <c r="A7007" s="9">
        <v>4</v>
      </c>
      <c r="B7007" s="9">
        <v>860706</v>
      </c>
      <c r="C7007" s="9" t="s">
        <v>99</v>
      </c>
      <c r="D7007" s="9" t="s">
        <v>100</v>
      </c>
      <c r="E7007" s="9">
        <v>8607</v>
      </c>
      <c r="F7007" s="9" t="s">
        <v>101</v>
      </c>
      <c r="G7007" s="9" t="s">
        <v>102</v>
      </c>
      <c r="H7007" s="9">
        <v>86</v>
      </c>
      <c r="I7007" s="9" t="s">
        <v>97</v>
      </c>
      <c r="J7007" s="9" t="s">
        <v>98</v>
      </c>
      <c r="K7007" s="10">
        <v>10.222</v>
      </c>
      <c r="L7007" s="10">
        <v>99.242999999999995</v>
      </c>
    </row>
    <row r="7008" spans="1:12">
      <c r="A7008" s="9">
        <v>4</v>
      </c>
      <c r="B7008" s="9">
        <v>860116</v>
      </c>
      <c r="C7008" s="9" t="s">
        <v>93</v>
      </c>
      <c r="D7008" s="9" t="s">
        <v>94</v>
      </c>
      <c r="E7008" s="9">
        <v>8601</v>
      </c>
      <c r="F7008" s="9" t="s">
        <v>95</v>
      </c>
      <c r="G7008" s="9" t="s">
        <v>96</v>
      </c>
      <c r="H7008" s="9">
        <v>86</v>
      </c>
      <c r="I7008" s="9" t="s">
        <v>97</v>
      </c>
      <c r="J7008" s="9" t="s">
        <v>98</v>
      </c>
      <c r="K7008" s="10">
        <v>10.486000000000001</v>
      </c>
      <c r="L7008" s="10">
        <v>99.418000000000006</v>
      </c>
    </row>
    <row r="7009" spans="1:12">
      <c r="A7009" s="9">
        <v>4</v>
      </c>
      <c r="B7009" s="9">
        <v>860116</v>
      </c>
      <c r="C7009" s="9" t="s">
        <v>93</v>
      </c>
      <c r="D7009" s="9" t="s">
        <v>94</v>
      </c>
      <c r="E7009" s="9">
        <v>8601</v>
      </c>
      <c r="F7009" s="9" t="s">
        <v>95</v>
      </c>
      <c r="G7009" s="9" t="s">
        <v>96</v>
      </c>
      <c r="H7009" s="9">
        <v>86</v>
      </c>
      <c r="I7009" s="9" t="s">
        <v>97</v>
      </c>
      <c r="J7009" s="9" t="s">
        <v>98</v>
      </c>
      <c r="K7009" s="10">
        <v>10.506</v>
      </c>
      <c r="L7009" s="10">
        <v>99.424999999999997</v>
      </c>
    </row>
    <row r="7010" spans="1:12">
      <c r="A7010" s="9">
        <v>4</v>
      </c>
      <c r="B7010" s="9">
        <v>860116</v>
      </c>
      <c r="C7010" s="9" t="s">
        <v>93</v>
      </c>
      <c r="D7010" s="9" t="s">
        <v>94</v>
      </c>
      <c r="E7010" s="9">
        <v>8601</v>
      </c>
      <c r="F7010" s="9" t="s">
        <v>95</v>
      </c>
      <c r="G7010" s="9" t="s">
        <v>96</v>
      </c>
      <c r="H7010" s="9">
        <v>86</v>
      </c>
      <c r="I7010" s="9" t="s">
        <v>97</v>
      </c>
      <c r="J7010" s="9" t="s">
        <v>98</v>
      </c>
      <c r="K7010" s="10">
        <v>10.349</v>
      </c>
      <c r="L7010" s="10">
        <v>99.295000000000002</v>
      </c>
    </row>
    <row r="7011" spans="1:12">
      <c r="A7011" s="9">
        <v>4</v>
      </c>
      <c r="B7011" s="9">
        <v>860706</v>
      </c>
      <c r="C7011" s="9" t="s">
        <v>99</v>
      </c>
      <c r="D7011" s="9" t="s">
        <v>100</v>
      </c>
      <c r="E7011" s="9">
        <v>8607</v>
      </c>
      <c r="F7011" s="9" t="s">
        <v>101</v>
      </c>
      <c r="G7011" s="9" t="s">
        <v>102</v>
      </c>
      <c r="H7011" s="9">
        <v>86</v>
      </c>
      <c r="I7011" s="9" t="s">
        <v>97</v>
      </c>
      <c r="J7011" s="9" t="s">
        <v>98</v>
      </c>
      <c r="K7011" s="10">
        <v>10.208</v>
      </c>
      <c r="L7011" s="10">
        <v>99.248999999999995</v>
      </c>
    </row>
    <row r="7012" spans="1:12">
      <c r="A7012" s="9">
        <v>4</v>
      </c>
      <c r="B7012" s="9">
        <v>860102</v>
      </c>
      <c r="C7012" s="9" t="s">
        <v>187</v>
      </c>
      <c r="D7012" s="9" t="s">
        <v>188</v>
      </c>
      <c r="E7012" s="9">
        <v>8601</v>
      </c>
      <c r="F7012" s="9" t="s">
        <v>95</v>
      </c>
      <c r="G7012" s="9" t="s">
        <v>96</v>
      </c>
      <c r="H7012" s="9">
        <v>86</v>
      </c>
      <c r="I7012" s="9" t="s">
        <v>97</v>
      </c>
      <c r="J7012" s="9" t="s">
        <v>98</v>
      </c>
      <c r="K7012" s="10">
        <v>10.448</v>
      </c>
      <c r="L7012" s="10">
        <v>99.253</v>
      </c>
    </row>
    <row r="7013" spans="1:12">
      <c r="A7013" s="9">
        <v>4</v>
      </c>
      <c r="B7013" s="9">
        <v>860801</v>
      </c>
      <c r="C7013" s="9" t="s">
        <v>130</v>
      </c>
      <c r="D7013" s="9" t="s">
        <v>131</v>
      </c>
      <c r="E7013" s="9">
        <v>8608</v>
      </c>
      <c r="F7013" s="9" t="s">
        <v>132</v>
      </c>
      <c r="G7013" s="9" t="s">
        <v>133</v>
      </c>
      <c r="H7013" s="9">
        <v>86</v>
      </c>
      <c r="I7013" s="9" t="s">
        <v>97</v>
      </c>
      <c r="J7013" s="9" t="s">
        <v>98</v>
      </c>
      <c r="K7013" s="10">
        <v>10.132</v>
      </c>
      <c r="L7013" s="10">
        <v>99.162999999999997</v>
      </c>
    </row>
    <row r="7014" spans="1:12">
      <c r="A7014" s="9">
        <v>4</v>
      </c>
      <c r="B7014" s="9">
        <v>860706</v>
      </c>
      <c r="C7014" s="9" t="s">
        <v>99</v>
      </c>
      <c r="D7014" s="9" t="s">
        <v>100</v>
      </c>
      <c r="E7014" s="9">
        <v>8607</v>
      </c>
      <c r="F7014" s="9" t="s">
        <v>101</v>
      </c>
      <c r="G7014" s="9" t="s">
        <v>102</v>
      </c>
      <c r="H7014" s="9">
        <v>86</v>
      </c>
      <c r="I7014" s="9" t="s">
        <v>97</v>
      </c>
      <c r="J7014" s="9" t="s">
        <v>98</v>
      </c>
      <c r="K7014" s="10">
        <v>10.295999999999999</v>
      </c>
      <c r="L7014" s="10">
        <v>99.247</v>
      </c>
    </row>
    <row r="7015" spans="1:12">
      <c r="A7015" s="9">
        <v>4</v>
      </c>
      <c r="B7015" s="9">
        <v>860306</v>
      </c>
      <c r="C7015" s="9" t="s">
        <v>126</v>
      </c>
      <c r="D7015" s="9" t="s">
        <v>127</v>
      </c>
      <c r="E7015" s="9">
        <v>8603</v>
      </c>
      <c r="F7015" s="9" t="s">
        <v>128</v>
      </c>
      <c r="G7015" s="9" t="s">
        <v>129</v>
      </c>
      <c r="H7015" s="9">
        <v>86</v>
      </c>
      <c r="I7015" s="9" t="s">
        <v>97</v>
      </c>
      <c r="J7015" s="9" t="s">
        <v>98</v>
      </c>
      <c r="K7015" s="10">
        <v>10.865</v>
      </c>
      <c r="L7015" s="10">
        <v>99.489000000000004</v>
      </c>
    </row>
    <row r="7016" spans="1:12">
      <c r="A7016" s="9">
        <v>4</v>
      </c>
      <c r="B7016" s="9">
        <v>860116</v>
      </c>
      <c r="C7016" s="9" t="s">
        <v>93</v>
      </c>
      <c r="D7016" s="9" t="s">
        <v>94</v>
      </c>
      <c r="E7016" s="9">
        <v>8601</v>
      </c>
      <c r="F7016" s="9" t="s">
        <v>95</v>
      </c>
      <c r="G7016" s="9" t="s">
        <v>96</v>
      </c>
      <c r="H7016" s="9">
        <v>86</v>
      </c>
      <c r="I7016" s="9" t="s">
        <v>97</v>
      </c>
      <c r="J7016" s="9" t="s">
        <v>98</v>
      </c>
      <c r="K7016" s="10">
        <v>10.426</v>
      </c>
      <c r="L7016" s="10">
        <v>99.316000000000003</v>
      </c>
    </row>
    <row r="7017" spans="1:12">
      <c r="A7017" s="9">
        <v>4</v>
      </c>
      <c r="B7017" s="9">
        <v>860706</v>
      </c>
      <c r="C7017" s="9" t="s">
        <v>99</v>
      </c>
      <c r="D7017" s="9" t="s">
        <v>100</v>
      </c>
      <c r="E7017" s="9">
        <v>8607</v>
      </c>
      <c r="F7017" s="9" t="s">
        <v>101</v>
      </c>
      <c r="G7017" s="9" t="s">
        <v>102</v>
      </c>
      <c r="H7017" s="9">
        <v>86</v>
      </c>
      <c r="I7017" s="9" t="s">
        <v>97</v>
      </c>
      <c r="J7017" s="9" t="s">
        <v>98</v>
      </c>
      <c r="K7017" s="10">
        <v>10.257</v>
      </c>
      <c r="L7017" s="10">
        <v>99.227000000000004</v>
      </c>
    </row>
    <row r="7018" spans="1:12">
      <c r="A7018" s="9">
        <v>4</v>
      </c>
      <c r="B7018" s="9">
        <v>860706</v>
      </c>
      <c r="C7018" s="9" t="s">
        <v>99</v>
      </c>
      <c r="D7018" s="9" t="s">
        <v>100</v>
      </c>
      <c r="E7018" s="9">
        <v>8607</v>
      </c>
      <c r="F7018" s="9" t="s">
        <v>101</v>
      </c>
      <c r="G7018" s="9" t="s">
        <v>102</v>
      </c>
      <c r="H7018" s="9">
        <v>86</v>
      </c>
      <c r="I7018" s="9" t="s">
        <v>97</v>
      </c>
      <c r="J7018" s="9" t="s">
        <v>98</v>
      </c>
      <c r="K7018" s="10">
        <v>10.199999999999999</v>
      </c>
      <c r="L7018" s="10">
        <v>99.248999999999995</v>
      </c>
    </row>
    <row r="7019" spans="1:12">
      <c r="A7019" s="9">
        <v>4</v>
      </c>
      <c r="B7019" s="9">
        <v>860801</v>
      </c>
      <c r="C7019" s="9" t="s">
        <v>130</v>
      </c>
      <c r="D7019" s="9" t="s">
        <v>131</v>
      </c>
      <c r="E7019" s="9">
        <v>8608</v>
      </c>
      <c r="F7019" s="9" t="s">
        <v>132</v>
      </c>
      <c r="G7019" s="9" t="s">
        <v>133</v>
      </c>
      <c r="H7019" s="9">
        <v>86</v>
      </c>
      <c r="I7019" s="9" t="s">
        <v>97</v>
      </c>
      <c r="J7019" s="9" t="s">
        <v>98</v>
      </c>
      <c r="K7019" s="10">
        <v>10.151</v>
      </c>
      <c r="L7019" s="10">
        <v>99.203999999999994</v>
      </c>
    </row>
    <row r="7020" spans="1:12">
      <c r="A7020" s="9">
        <v>4</v>
      </c>
      <c r="B7020" s="9">
        <v>860306</v>
      </c>
      <c r="C7020" s="9" t="s">
        <v>126</v>
      </c>
      <c r="D7020" s="9" t="s">
        <v>127</v>
      </c>
      <c r="E7020" s="9">
        <v>8603</v>
      </c>
      <c r="F7020" s="9" t="s">
        <v>128</v>
      </c>
      <c r="G7020" s="9" t="s">
        <v>129</v>
      </c>
      <c r="H7020" s="9">
        <v>86</v>
      </c>
      <c r="I7020" s="9" t="s">
        <v>97</v>
      </c>
      <c r="J7020" s="9" t="s">
        <v>98</v>
      </c>
      <c r="K7020" s="10">
        <v>10.823</v>
      </c>
      <c r="L7020" s="10">
        <v>99.492000000000004</v>
      </c>
    </row>
    <row r="7021" spans="1:12">
      <c r="A7021" s="9">
        <v>4</v>
      </c>
      <c r="B7021" s="9">
        <v>860801</v>
      </c>
      <c r="C7021" s="9" t="s">
        <v>130</v>
      </c>
      <c r="D7021" s="9" t="s">
        <v>131</v>
      </c>
      <c r="E7021" s="9">
        <v>8608</v>
      </c>
      <c r="F7021" s="9" t="s">
        <v>132</v>
      </c>
      <c r="G7021" s="9" t="s">
        <v>133</v>
      </c>
      <c r="H7021" s="9">
        <v>86</v>
      </c>
      <c r="I7021" s="9" t="s">
        <v>97</v>
      </c>
      <c r="J7021" s="9" t="s">
        <v>98</v>
      </c>
      <c r="K7021" s="10">
        <v>10.154999999999999</v>
      </c>
      <c r="L7021" s="10">
        <v>99.218000000000004</v>
      </c>
    </row>
    <row r="7022" spans="1:12">
      <c r="A7022" s="9">
        <v>4</v>
      </c>
      <c r="B7022" s="9">
        <v>860706</v>
      </c>
      <c r="C7022" s="9" t="s">
        <v>99</v>
      </c>
      <c r="D7022" s="9" t="s">
        <v>100</v>
      </c>
      <c r="E7022" s="9">
        <v>8607</v>
      </c>
      <c r="F7022" s="9" t="s">
        <v>101</v>
      </c>
      <c r="G7022" s="9" t="s">
        <v>102</v>
      </c>
      <c r="H7022" s="9">
        <v>86</v>
      </c>
      <c r="I7022" s="9" t="s">
        <v>97</v>
      </c>
      <c r="J7022" s="9" t="s">
        <v>98</v>
      </c>
      <c r="K7022" s="10">
        <v>10.272</v>
      </c>
      <c r="L7022" s="10">
        <v>99.233000000000004</v>
      </c>
    </row>
    <row r="7023" spans="1:12">
      <c r="A7023" s="9">
        <v>4</v>
      </c>
      <c r="B7023" s="9">
        <v>860801</v>
      </c>
      <c r="C7023" s="9" t="s">
        <v>130</v>
      </c>
      <c r="D7023" s="9" t="s">
        <v>131</v>
      </c>
      <c r="E7023" s="9">
        <v>8608</v>
      </c>
      <c r="F7023" s="9" t="s">
        <v>132</v>
      </c>
      <c r="G7023" s="9" t="s">
        <v>133</v>
      </c>
      <c r="H7023" s="9">
        <v>86</v>
      </c>
      <c r="I7023" s="9" t="s">
        <v>97</v>
      </c>
      <c r="J7023" s="9" t="s">
        <v>98</v>
      </c>
      <c r="K7023" s="10">
        <v>10.071</v>
      </c>
      <c r="L7023" s="10">
        <v>99.185000000000002</v>
      </c>
    </row>
    <row r="7024" spans="1:12">
      <c r="A7024" s="9">
        <v>4</v>
      </c>
      <c r="B7024" s="9">
        <v>860116</v>
      </c>
      <c r="C7024" s="9" t="s">
        <v>93</v>
      </c>
      <c r="D7024" s="9" t="s">
        <v>94</v>
      </c>
      <c r="E7024" s="9">
        <v>8601</v>
      </c>
      <c r="F7024" s="9" t="s">
        <v>95</v>
      </c>
      <c r="G7024" s="9" t="s">
        <v>96</v>
      </c>
      <c r="H7024" s="9">
        <v>86</v>
      </c>
      <c r="I7024" s="9" t="s">
        <v>97</v>
      </c>
      <c r="J7024" s="9" t="s">
        <v>98</v>
      </c>
      <c r="K7024" s="10">
        <v>10.319000000000001</v>
      </c>
      <c r="L7024" s="10">
        <v>99.3</v>
      </c>
    </row>
    <row r="7025" spans="1:12">
      <c r="A7025" s="9">
        <v>4</v>
      </c>
      <c r="B7025" s="9">
        <v>860116</v>
      </c>
      <c r="C7025" s="9" t="s">
        <v>93</v>
      </c>
      <c r="D7025" s="9" t="s">
        <v>94</v>
      </c>
      <c r="E7025" s="9">
        <v>8601</v>
      </c>
      <c r="F7025" s="9" t="s">
        <v>95</v>
      </c>
      <c r="G7025" s="9" t="s">
        <v>96</v>
      </c>
      <c r="H7025" s="9">
        <v>86</v>
      </c>
      <c r="I7025" s="9" t="s">
        <v>97</v>
      </c>
      <c r="J7025" s="9" t="s">
        <v>98</v>
      </c>
      <c r="K7025" s="10">
        <v>10.363</v>
      </c>
      <c r="L7025" s="10">
        <v>99.31</v>
      </c>
    </row>
    <row r="7026" spans="1:12">
      <c r="A7026" s="9">
        <v>4</v>
      </c>
      <c r="B7026" s="9">
        <v>860706</v>
      </c>
      <c r="C7026" s="9" t="s">
        <v>99</v>
      </c>
      <c r="D7026" s="9" t="s">
        <v>100</v>
      </c>
      <c r="E7026" s="9">
        <v>8607</v>
      </c>
      <c r="F7026" s="9" t="s">
        <v>101</v>
      </c>
      <c r="G7026" s="9" t="s">
        <v>102</v>
      </c>
      <c r="H7026" s="9">
        <v>86</v>
      </c>
      <c r="I7026" s="9" t="s">
        <v>97</v>
      </c>
      <c r="J7026" s="9" t="s">
        <v>98</v>
      </c>
      <c r="K7026" s="10">
        <v>10.249000000000001</v>
      </c>
      <c r="L7026" s="10">
        <v>99.224000000000004</v>
      </c>
    </row>
    <row r="7027" spans="1:12">
      <c r="A7027" s="9">
        <v>4</v>
      </c>
      <c r="B7027" s="9">
        <v>860116</v>
      </c>
      <c r="C7027" s="9" t="s">
        <v>93</v>
      </c>
      <c r="D7027" s="9" t="s">
        <v>94</v>
      </c>
      <c r="E7027" s="9">
        <v>8601</v>
      </c>
      <c r="F7027" s="9" t="s">
        <v>95</v>
      </c>
      <c r="G7027" s="9" t="s">
        <v>96</v>
      </c>
      <c r="H7027" s="9">
        <v>86</v>
      </c>
      <c r="I7027" s="9" t="s">
        <v>97</v>
      </c>
      <c r="J7027" s="9" t="s">
        <v>98</v>
      </c>
      <c r="K7027" s="10">
        <v>10.39</v>
      </c>
      <c r="L7027" s="10">
        <v>99.293000000000006</v>
      </c>
    </row>
    <row r="7028" spans="1:12">
      <c r="A7028" s="9">
        <v>4</v>
      </c>
      <c r="B7028" s="9">
        <v>860106</v>
      </c>
      <c r="C7028" s="9" t="s">
        <v>240</v>
      </c>
      <c r="D7028" s="9" t="s">
        <v>241</v>
      </c>
      <c r="E7028" s="9">
        <v>8601</v>
      </c>
      <c r="F7028" s="9" t="s">
        <v>95</v>
      </c>
      <c r="G7028" s="9" t="s">
        <v>96</v>
      </c>
      <c r="H7028" s="9">
        <v>86</v>
      </c>
      <c r="I7028" s="9" t="s">
        <v>97</v>
      </c>
      <c r="J7028" s="9" t="s">
        <v>98</v>
      </c>
      <c r="K7028" s="10">
        <v>10.557</v>
      </c>
      <c r="L7028" s="10">
        <v>99.379000000000005</v>
      </c>
    </row>
    <row r="7029" spans="1:12">
      <c r="A7029" s="9">
        <v>4</v>
      </c>
      <c r="B7029" s="9">
        <v>860116</v>
      </c>
      <c r="C7029" s="9" t="s">
        <v>93</v>
      </c>
      <c r="D7029" s="9" t="s">
        <v>94</v>
      </c>
      <c r="E7029" s="9">
        <v>8601</v>
      </c>
      <c r="F7029" s="9" t="s">
        <v>95</v>
      </c>
      <c r="G7029" s="9" t="s">
        <v>96</v>
      </c>
      <c r="H7029" s="9">
        <v>86</v>
      </c>
      <c r="I7029" s="9" t="s">
        <v>97</v>
      </c>
      <c r="J7029" s="9" t="s">
        <v>98</v>
      </c>
      <c r="K7029" s="10">
        <v>10.496</v>
      </c>
      <c r="L7029" s="10">
        <v>99.421000000000006</v>
      </c>
    </row>
    <row r="7030" spans="1:12">
      <c r="A7030" s="9">
        <v>4</v>
      </c>
      <c r="B7030" s="9">
        <v>860116</v>
      </c>
      <c r="C7030" s="9" t="s">
        <v>93</v>
      </c>
      <c r="D7030" s="9" t="s">
        <v>94</v>
      </c>
      <c r="E7030" s="9">
        <v>8601</v>
      </c>
      <c r="F7030" s="9" t="s">
        <v>95</v>
      </c>
      <c r="G7030" s="9" t="s">
        <v>96</v>
      </c>
      <c r="H7030" s="9">
        <v>86</v>
      </c>
      <c r="I7030" s="9" t="s">
        <v>97</v>
      </c>
      <c r="J7030" s="9" t="s">
        <v>98</v>
      </c>
      <c r="K7030" s="10">
        <v>10.375999999999999</v>
      </c>
      <c r="L7030" s="10">
        <v>99.322000000000003</v>
      </c>
    </row>
    <row r="7031" spans="1:12">
      <c r="A7031" s="9">
        <v>4</v>
      </c>
      <c r="B7031" s="9">
        <v>860116</v>
      </c>
      <c r="C7031" s="9" t="s">
        <v>93</v>
      </c>
      <c r="D7031" s="9" t="s">
        <v>94</v>
      </c>
      <c r="E7031" s="9">
        <v>8601</v>
      </c>
      <c r="F7031" s="9" t="s">
        <v>95</v>
      </c>
      <c r="G7031" s="9" t="s">
        <v>96</v>
      </c>
      <c r="H7031" s="9">
        <v>86</v>
      </c>
      <c r="I7031" s="9" t="s">
        <v>97</v>
      </c>
      <c r="J7031" s="9" t="s">
        <v>98</v>
      </c>
      <c r="K7031" s="10">
        <v>10.323</v>
      </c>
      <c r="L7031" s="10">
        <v>99.28</v>
      </c>
    </row>
    <row r="7032" spans="1:12">
      <c r="A7032" s="9">
        <v>4</v>
      </c>
      <c r="B7032" s="9">
        <v>860304</v>
      </c>
      <c r="C7032" s="9" t="s">
        <v>268</v>
      </c>
      <c r="D7032" s="9" t="s">
        <v>269</v>
      </c>
      <c r="E7032" s="9">
        <v>8603</v>
      </c>
      <c r="F7032" s="9" t="s">
        <v>128</v>
      </c>
      <c r="G7032" s="9" t="s">
        <v>129</v>
      </c>
      <c r="H7032" s="9">
        <v>86</v>
      </c>
      <c r="I7032" s="9" t="s">
        <v>97</v>
      </c>
      <c r="J7032" s="9" t="s">
        <v>98</v>
      </c>
      <c r="K7032" s="10">
        <v>10.701000000000001</v>
      </c>
      <c r="L7032" s="10">
        <v>99.41</v>
      </c>
    </row>
    <row r="7033" spans="1:12">
      <c r="A7033" s="9">
        <v>4</v>
      </c>
      <c r="B7033" s="9">
        <v>860801</v>
      </c>
      <c r="C7033" s="9" t="s">
        <v>130</v>
      </c>
      <c r="D7033" s="9" t="s">
        <v>131</v>
      </c>
      <c r="E7033" s="9">
        <v>8608</v>
      </c>
      <c r="F7033" s="9" t="s">
        <v>132</v>
      </c>
      <c r="G7033" s="9" t="s">
        <v>133</v>
      </c>
      <c r="H7033" s="9">
        <v>86</v>
      </c>
      <c r="I7033" s="9" t="s">
        <v>97</v>
      </c>
      <c r="J7033" s="9" t="s">
        <v>98</v>
      </c>
      <c r="K7033" s="10">
        <v>10.145</v>
      </c>
      <c r="L7033" s="10">
        <v>99.177999999999997</v>
      </c>
    </row>
    <row r="7034" spans="1:12">
      <c r="A7034" s="9">
        <v>4</v>
      </c>
      <c r="B7034" s="9">
        <v>860408</v>
      </c>
      <c r="C7034" s="9" t="s">
        <v>328</v>
      </c>
      <c r="D7034" s="9" t="s">
        <v>329</v>
      </c>
      <c r="E7034" s="9">
        <v>8604</v>
      </c>
      <c r="F7034" s="9" t="s">
        <v>330</v>
      </c>
      <c r="G7034" s="9" t="s">
        <v>331</v>
      </c>
      <c r="H7034" s="9">
        <v>86</v>
      </c>
      <c r="I7034" s="9" t="s">
        <v>97</v>
      </c>
      <c r="J7034" s="9" t="s">
        <v>98</v>
      </c>
      <c r="K7034" s="10">
        <v>10.051</v>
      </c>
      <c r="L7034" s="10">
        <v>99.188000000000002</v>
      </c>
    </row>
    <row r="7035" spans="1:12">
      <c r="A7035" s="9">
        <v>4</v>
      </c>
      <c r="B7035" s="9">
        <v>860706</v>
      </c>
      <c r="C7035" s="9" t="s">
        <v>99</v>
      </c>
      <c r="D7035" s="9" t="s">
        <v>100</v>
      </c>
      <c r="E7035" s="9">
        <v>8607</v>
      </c>
      <c r="F7035" s="9" t="s">
        <v>101</v>
      </c>
      <c r="G7035" s="9" t="s">
        <v>102</v>
      </c>
      <c r="H7035" s="9">
        <v>86</v>
      </c>
      <c r="I7035" s="9" t="s">
        <v>97</v>
      </c>
      <c r="J7035" s="9" t="s">
        <v>98</v>
      </c>
      <c r="K7035" s="10">
        <v>10.254</v>
      </c>
      <c r="L7035" s="10">
        <v>99.256</v>
      </c>
    </row>
    <row r="7036" spans="1:12">
      <c r="A7036" s="9">
        <v>4</v>
      </c>
      <c r="B7036" s="9">
        <v>860116</v>
      </c>
      <c r="C7036" s="9" t="s">
        <v>93</v>
      </c>
      <c r="D7036" s="9" t="s">
        <v>94</v>
      </c>
      <c r="E7036" s="9">
        <v>8601</v>
      </c>
      <c r="F7036" s="9" t="s">
        <v>95</v>
      </c>
      <c r="G7036" s="9" t="s">
        <v>96</v>
      </c>
      <c r="H7036" s="9">
        <v>86</v>
      </c>
      <c r="I7036" s="9" t="s">
        <v>97</v>
      </c>
      <c r="J7036" s="9" t="s">
        <v>98</v>
      </c>
      <c r="K7036" s="10">
        <v>10.395</v>
      </c>
      <c r="L7036" s="10">
        <v>99.344999999999999</v>
      </c>
    </row>
    <row r="7037" spans="1:12">
      <c r="A7037" s="9">
        <v>4</v>
      </c>
      <c r="B7037" s="9">
        <v>860401</v>
      </c>
      <c r="C7037" s="9" t="s">
        <v>437</v>
      </c>
      <c r="D7037" s="9" t="s">
        <v>331</v>
      </c>
      <c r="E7037" s="9">
        <v>8604</v>
      </c>
      <c r="F7037" s="9" t="s">
        <v>330</v>
      </c>
      <c r="G7037" s="9" t="s">
        <v>331</v>
      </c>
      <c r="H7037" s="9">
        <v>86</v>
      </c>
      <c r="I7037" s="9" t="s">
        <v>97</v>
      </c>
      <c r="J7037" s="9" t="s">
        <v>98</v>
      </c>
      <c r="K7037" s="10">
        <v>9.9499999999999993</v>
      </c>
      <c r="L7037" s="10">
        <v>99.09</v>
      </c>
    </row>
    <row r="7038" spans="1:12">
      <c r="A7038" s="9">
        <v>4</v>
      </c>
      <c r="B7038" s="9">
        <v>860116</v>
      </c>
      <c r="C7038" s="9" t="s">
        <v>93</v>
      </c>
      <c r="D7038" s="9" t="s">
        <v>94</v>
      </c>
      <c r="E7038" s="9">
        <v>8601</v>
      </c>
      <c r="F7038" s="9" t="s">
        <v>95</v>
      </c>
      <c r="G7038" s="9" t="s">
        <v>96</v>
      </c>
      <c r="H7038" s="9">
        <v>86</v>
      </c>
      <c r="I7038" s="9" t="s">
        <v>97</v>
      </c>
      <c r="J7038" s="9" t="s">
        <v>98</v>
      </c>
      <c r="K7038" s="10">
        <v>10.439</v>
      </c>
      <c r="L7038" s="10">
        <v>99.292000000000002</v>
      </c>
    </row>
    <row r="7039" spans="1:12">
      <c r="A7039" s="9">
        <v>4</v>
      </c>
      <c r="B7039" s="9">
        <v>860306</v>
      </c>
      <c r="C7039" s="9" t="s">
        <v>126</v>
      </c>
      <c r="D7039" s="9" t="s">
        <v>127</v>
      </c>
      <c r="E7039" s="9">
        <v>8603</v>
      </c>
      <c r="F7039" s="9" t="s">
        <v>128</v>
      </c>
      <c r="G7039" s="9" t="s">
        <v>129</v>
      </c>
      <c r="H7039" s="9">
        <v>86</v>
      </c>
      <c r="I7039" s="9" t="s">
        <v>97</v>
      </c>
      <c r="J7039" s="9" t="s">
        <v>98</v>
      </c>
      <c r="K7039" s="10">
        <v>10.856</v>
      </c>
      <c r="L7039" s="10">
        <v>99.486999999999995</v>
      </c>
    </row>
    <row r="7040" spans="1:12">
      <c r="A7040" s="9">
        <v>4</v>
      </c>
      <c r="B7040" s="9">
        <v>860101</v>
      </c>
      <c r="C7040" s="9" t="s">
        <v>580</v>
      </c>
      <c r="D7040" s="9" t="s">
        <v>581</v>
      </c>
      <c r="E7040" s="9">
        <v>8601</v>
      </c>
      <c r="F7040" s="9" t="s">
        <v>95</v>
      </c>
      <c r="G7040" s="9" t="s">
        <v>96</v>
      </c>
      <c r="H7040" s="9">
        <v>86</v>
      </c>
      <c r="I7040" s="9" t="s">
        <v>97</v>
      </c>
      <c r="J7040" s="9" t="s">
        <v>98</v>
      </c>
      <c r="K7040" s="10">
        <v>10.497999999999999</v>
      </c>
      <c r="L7040" s="10">
        <v>99.179000000000002</v>
      </c>
    </row>
    <row r="7041" spans="1:12">
      <c r="A7041" s="9">
        <v>4</v>
      </c>
      <c r="B7041" s="9">
        <v>860801</v>
      </c>
      <c r="C7041" s="9" t="s">
        <v>130</v>
      </c>
      <c r="D7041" s="9" t="s">
        <v>131</v>
      </c>
      <c r="E7041" s="9">
        <v>8608</v>
      </c>
      <c r="F7041" s="9" t="s">
        <v>132</v>
      </c>
      <c r="G7041" s="9" t="s">
        <v>133</v>
      </c>
      <c r="H7041" s="9">
        <v>86</v>
      </c>
      <c r="I7041" s="9" t="s">
        <v>97</v>
      </c>
      <c r="J7041" s="9" t="s">
        <v>98</v>
      </c>
      <c r="K7041" s="10">
        <v>10.112</v>
      </c>
      <c r="L7041" s="10">
        <v>99.141000000000005</v>
      </c>
    </row>
    <row r="7042" spans="1:12">
      <c r="A7042" s="9">
        <v>4</v>
      </c>
      <c r="B7042" s="9">
        <v>860409</v>
      </c>
      <c r="C7042" s="9" t="s">
        <v>187</v>
      </c>
      <c r="D7042" s="9" t="s">
        <v>188</v>
      </c>
      <c r="E7042" s="9">
        <v>8604</v>
      </c>
      <c r="F7042" s="9" t="s">
        <v>330</v>
      </c>
      <c r="G7042" s="9" t="s">
        <v>331</v>
      </c>
      <c r="H7042" s="9">
        <v>86</v>
      </c>
      <c r="I7042" s="9" t="s">
        <v>97</v>
      </c>
      <c r="J7042" s="9" t="s">
        <v>98</v>
      </c>
      <c r="K7042" s="10">
        <v>9.9550000000000001</v>
      </c>
      <c r="L7042" s="10">
        <v>99.150999999999996</v>
      </c>
    </row>
    <row r="7043" spans="1:12">
      <c r="A7043" s="9">
        <v>4</v>
      </c>
      <c r="B7043" s="9">
        <v>860410</v>
      </c>
      <c r="C7043" s="9" t="s">
        <v>1781</v>
      </c>
      <c r="D7043" s="9" t="s">
        <v>1782</v>
      </c>
      <c r="E7043" s="9">
        <v>8604</v>
      </c>
      <c r="F7043" s="9" t="s">
        <v>330</v>
      </c>
      <c r="G7043" s="9" t="s">
        <v>331</v>
      </c>
      <c r="H7043" s="9">
        <v>86</v>
      </c>
      <c r="I7043" s="9" t="s">
        <v>97</v>
      </c>
      <c r="J7043" s="9" t="s">
        <v>98</v>
      </c>
      <c r="K7043" s="10">
        <v>9.9260000000000002</v>
      </c>
      <c r="L7043" s="10">
        <v>99.099000000000004</v>
      </c>
    </row>
    <row r="7044" spans="1:12">
      <c r="A7044" s="9">
        <v>4</v>
      </c>
      <c r="B7044" s="9">
        <v>860402</v>
      </c>
      <c r="C7044" s="9" t="s">
        <v>1900</v>
      </c>
      <c r="D7044" s="9" t="s">
        <v>1901</v>
      </c>
      <c r="E7044" s="9">
        <v>8604</v>
      </c>
      <c r="F7044" s="9" t="s">
        <v>330</v>
      </c>
      <c r="G7044" s="9" t="s">
        <v>331</v>
      </c>
      <c r="H7044" s="9">
        <v>86</v>
      </c>
      <c r="I7044" s="9" t="s">
        <v>97</v>
      </c>
      <c r="J7044" s="9" t="s">
        <v>98</v>
      </c>
      <c r="K7044" s="10">
        <v>9.9339999999999993</v>
      </c>
      <c r="L7044" s="10">
        <v>99.073999999999998</v>
      </c>
    </row>
    <row r="7045" spans="1:12">
      <c r="A7045" s="9">
        <v>4</v>
      </c>
      <c r="B7045" s="9">
        <v>860411</v>
      </c>
      <c r="C7045" s="9" t="s">
        <v>2624</v>
      </c>
      <c r="D7045" s="9" t="s">
        <v>2625</v>
      </c>
      <c r="E7045" s="9">
        <v>8604</v>
      </c>
      <c r="F7045" s="9" t="s">
        <v>330</v>
      </c>
      <c r="G7045" s="9" t="s">
        <v>331</v>
      </c>
      <c r="H7045" s="9">
        <v>86</v>
      </c>
      <c r="I7045" s="9" t="s">
        <v>97</v>
      </c>
      <c r="J7045" s="9" t="s">
        <v>98</v>
      </c>
      <c r="K7045" s="10">
        <v>9.9619999999999997</v>
      </c>
      <c r="L7045" s="10">
        <v>99.117999999999995</v>
      </c>
    </row>
    <row r="7046" spans="1:12">
      <c r="A7046" s="9">
        <v>4</v>
      </c>
      <c r="B7046" s="9">
        <v>860403</v>
      </c>
      <c r="C7046" s="9" t="s">
        <v>3103</v>
      </c>
      <c r="D7046" s="9" t="s">
        <v>3104</v>
      </c>
      <c r="E7046" s="9">
        <v>8604</v>
      </c>
      <c r="F7046" s="9" t="s">
        <v>330</v>
      </c>
      <c r="G7046" s="9" t="s">
        <v>331</v>
      </c>
      <c r="H7046" s="9">
        <v>86</v>
      </c>
      <c r="I7046" s="9" t="s">
        <v>97</v>
      </c>
      <c r="J7046" s="9" t="s">
        <v>98</v>
      </c>
      <c r="K7046" s="10">
        <v>9.9290000000000003</v>
      </c>
      <c r="L7046" s="10">
        <v>99.045000000000002</v>
      </c>
    </row>
    <row r="7047" spans="1:12">
      <c r="A7047" s="9">
        <v>4</v>
      </c>
      <c r="B7047" s="9">
        <v>860105</v>
      </c>
      <c r="C7047" s="9" t="s">
        <v>3174</v>
      </c>
      <c r="D7047" s="9" t="s">
        <v>3175</v>
      </c>
      <c r="E7047" s="9">
        <v>8601</v>
      </c>
      <c r="F7047" s="9" t="s">
        <v>95</v>
      </c>
      <c r="G7047" s="9" t="s">
        <v>96</v>
      </c>
      <c r="H7047" s="9">
        <v>86</v>
      </c>
      <c r="I7047" s="9" t="s">
        <v>97</v>
      </c>
      <c r="J7047" s="9" t="s">
        <v>98</v>
      </c>
      <c r="K7047" s="10">
        <v>10.5</v>
      </c>
      <c r="L7047" s="10">
        <v>99.195999999999998</v>
      </c>
    </row>
    <row r="7048" spans="1:12">
      <c r="A7048" s="9">
        <v>4</v>
      </c>
      <c r="B7048" s="9">
        <v>860102</v>
      </c>
      <c r="C7048" s="9" t="s">
        <v>187</v>
      </c>
      <c r="D7048" s="9" t="s">
        <v>188</v>
      </c>
      <c r="E7048" s="9">
        <v>8601</v>
      </c>
      <c r="F7048" s="9" t="s">
        <v>95</v>
      </c>
      <c r="G7048" s="9" t="s">
        <v>96</v>
      </c>
      <c r="H7048" s="9">
        <v>86</v>
      </c>
      <c r="I7048" s="9" t="s">
        <v>97</v>
      </c>
      <c r="J7048" s="9" t="s">
        <v>98</v>
      </c>
      <c r="K7048" s="10">
        <v>10.414</v>
      </c>
      <c r="L7048" s="10">
        <v>99.245000000000005</v>
      </c>
    </row>
    <row r="7049" spans="1:12">
      <c r="A7049" s="9">
        <v>4</v>
      </c>
      <c r="B7049" s="9">
        <v>860113</v>
      </c>
      <c r="C7049" s="9" t="s">
        <v>3733</v>
      </c>
      <c r="D7049" s="9" t="s">
        <v>3734</v>
      </c>
      <c r="E7049" s="9">
        <v>8601</v>
      </c>
      <c r="F7049" s="9" t="s">
        <v>95</v>
      </c>
      <c r="G7049" s="9" t="s">
        <v>96</v>
      </c>
      <c r="H7049" s="9">
        <v>86</v>
      </c>
      <c r="I7049" s="9" t="s">
        <v>97</v>
      </c>
      <c r="J7049" s="9" t="s">
        <v>98</v>
      </c>
      <c r="K7049" s="10">
        <v>10.457000000000001</v>
      </c>
      <c r="L7049" s="10">
        <v>99.103999999999999</v>
      </c>
    </row>
    <row r="7050" spans="1:12">
      <c r="A7050" s="9">
        <v>4</v>
      </c>
      <c r="B7050" s="9">
        <v>860705</v>
      </c>
      <c r="C7050" s="9" t="s">
        <v>3810</v>
      </c>
      <c r="D7050" s="9" t="s">
        <v>1606</v>
      </c>
      <c r="E7050" s="9">
        <v>8607</v>
      </c>
      <c r="F7050" s="9" t="s">
        <v>101</v>
      </c>
      <c r="G7050" s="9" t="s">
        <v>102</v>
      </c>
      <c r="H7050" s="9">
        <v>86</v>
      </c>
      <c r="I7050" s="9" t="s">
        <v>97</v>
      </c>
      <c r="J7050" s="9" t="s">
        <v>98</v>
      </c>
      <c r="K7050" s="10">
        <v>10.291</v>
      </c>
      <c r="L7050" s="10">
        <v>99.147999999999996</v>
      </c>
    </row>
    <row r="7051" spans="1:12">
      <c r="A7051" s="9">
        <v>4</v>
      </c>
      <c r="B7051" s="9">
        <v>860702</v>
      </c>
      <c r="C7051" s="9" t="s">
        <v>4783</v>
      </c>
      <c r="D7051" s="9" t="s">
        <v>102</v>
      </c>
      <c r="E7051" s="9">
        <v>8607</v>
      </c>
      <c r="F7051" s="9" t="s">
        <v>101</v>
      </c>
      <c r="G7051" s="9" t="s">
        <v>102</v>
      </c>
      <c r="H7051" s="9">
        <v>86</v>
      </c>
      <c r="I7051" s="9" t="s">
        <v>97</v>
      </c>
      <c r="J7051" s="9" t="s">
        <v>98</v>
      </c>
      <c r="K7051" s="10">
        <v>10.247</v>
      </c>
      <c r="L7051" s="10">
        <v>99.081000000000003</v>
      </c>
    </row>
    <row r="7052" spans="1:12">
      <c r="A7052" s="9">
        <v>4</v>
      </c>
      <c r="B7052" s="9">
        <v>860107</v>
      </c>
      <c r="C7052" s="9" t="s">
        <v>4873</v>
      </c>
      <c r="D7052" s="9" t="s">
        <v>4874</v>
      </c>
      <c r="E7052" s="9">
        <v>8601</v>
      </c>
      <c r="F7052" s="9" t="s">
        <v>95</v>
      </c>
      <c r="G7052" s="9" t="s">
        <v>96</v>
      </c>
      <c r="H7052" s="9">
        <v>86</v>
      </c>
      <c r="I7052" s="9" t="s">
        <v>97</v>
      </c>
      <c r="J7052" s="9" t="s">
        <v>98</v>
      </c>
      <c r="K7052" s="10">
        <v>10.467000000000001</v>
      </c>
      <c r="L7052" s="10">
        <v>99.153000000000006</v>
      </c>
    </row>
    <row r="7053" spans="1:12">
      <c r="A7053" s="9">
        <v>4</v>
      </c>
      <c r="B7053" s="9">
        <v>860407</v>
      </c>
      <c r="C7053" s="9" t="s">
        <v>5286</v>
      </c>
      <c r="D7053" s="9" t="s">
        <v>5287</v>
      </c>
      <c r="E7053" s="9">
        <v>8604</v>
      </c>
      <c r="F7053" s="9" t="s">
        <v>330</v>
      </c>
      <c r="G7053" s="9" t="s">
        <v>331</v>
      </c>
      <c r="H7053" s="9">
        <v>86</v>
      </c>
      <c r="I7053" s="9" t="s">
        <v>97</v>
      </c>
      <c r="J7053" s="9" t="s">
        <v>98</v>
      </c>
      <c r="K7053" s="10">
        <v>9.9179999999999993</v>
      </c>
      <c r="L7053" s="10">
        <v>99.147000000000006</v>
      </c>
    </row>
    <row r="7054" spans="1:12">
      <c r="A7054" s="9">
        <v>4</v>
      </c>
      <c r="B7054" s="9">
        <v>860116</v>
      </c>
      <c r="C7054" s="9" t="s">
        <v>93</v>
      </c>
      <c r="D7054" s="9" t="s">
        <v>94</v>
      </c>
      <c r="E7054" s="9">
        <v>8601</v>
      </c>
      <c r="F7054" s="9" t="s">
        <v>95</v>
      </c>
      <c r="G7054" s="9" t="s">
        <v>96</v>
      </c>
      <c r="H7054" s="9">
        <v>86</v>
      </c>
      <c r="I7054" s="9" t="s">
        <v>97</v>
      </c>
      <c r="J7054" s="9" t="s">
        <v>98</v>
      </c>
      <c r="K7054" s="10">
        <v>10.369</v>
      </c>
      <c r="L7054" s="10">
        <v>99.233000000000004</v>
      </c>
    </row>
    <row r="7055" spans="1:12">
      <c r="A7055" s="9">
        <v>4</v>
      </c>
      <c r="B7055" s="9">
        <v>860110</v>
      </c>
      <c r="C7055" s="9" t="s">
        <v>5481</v>
      </c>
      <c r="D7055" s="9" t="s">
        <v>5482</v>
      </c>
      <c r="E7055" s="9">
        <v>8601</v>
      </c>
      <c r="F7055" s="9" t="s">
        <v>95</v>
      </c>
      <c r="G7055" s="9" t="s">
        <v>96</v>
      </c>
      <c r="H7055" s="9">
        <v>86</v>
      </c>
      <c r="I7055" s="9" t="s">
        <v>97</v>
      </c>
      <c r="J7055" s="9" t="s">
        <v>98</v>
      </c>
      <c r="K7055" s="10">
        <v>10.525</v>
      </c>
      <c r="L7055" s="10">
        <v>99.123000000000005</v>
      </c>
    </row>
    <row r="7056" spans="1:12">
      <c r="A7056" s="9">
        <v>4</v>
      </c>
      <c r="B7056" s="9">
        <v>860801</v>
      </c>
      <c r="C7056" s="9" t="s">
        <v>130</v>
      </c>
      <c r="D7056" s="9" t="s">
        <v>131</v>
      </c>
      <c r="E7056" s="9">
        <v>8608</v>
      </c>
      <c r="F7056" s="9" t="s">
        <v>132</v>
      </c>
      <c r="G7056" s="9" t="s">
        <v>133</v>
      </c>
      <c r="H7056" s="9">
        <v>86</v>
      </c>
      <c r="I7056" s="9" t="s">
        <v>97</v>
      </c>
      <c r="J7056" s="9" t="s">
        <v>98</v>
      </c>
      <c r="K7056" s="10">
        <v>10.081</v>
      </c>
      <c r="L7056" s="10">
        <v>99.141999999999996</v>
      </c>
    </row>
    <row r="7057" spans="1:12">
      <c r="A7057" s="9">
        <v>4</v>
      </c>
      <c r="B7057" s="9">
        <v>860117</v>
      </c>
      <c r="C7057" s="9" t="s">
        <v>5528</v>
      </c>
      <c r="D7057" s="9" t="s">
        <v>5529</v>
      </c>
      <c r="E7057" s="9">
        <v>8601</v>
      </c>
      <c r="F7057" s="9" t="s">
        <v>95</v>
      </c>
      <c r="G7057" s="9" t="s">
        <v>96</v>
      </c>
      <c r="H7057" s="9">
        <v>86</v>
      </c>
      <c r="I7057" s="9" t="s">
        <v>97</v>
      </c>
      <c r="J7057" s="9" t="s">
        <v>98</v>
      </c>
      <c r="K7057" s="10">
        <v>10.417999999999999</v>
      </c>
      <c r="L7057" s="10">
        <v>99.058000000000007</v>
      </c>
    </row>
    <row r="7058" spans="1:12">
      <c r="A7058" s="9">
        <v>4</v>
      </c>
      <c r="B7058" s="9">
        <v>860109</v>
      </c>
      <c r="C7058" s="9" t="s">
        <v>5784</v>
      </c>
      <c r="D7058" s="9" t="s">
        <v>5785</v>
      </c>
      <c r="E7058" s="9">
        <v>8601</v>
      </c>
      <c r="F7058" s="9" t="s">
        <v>95</v>
      </c>
      <c r="G7058" s="9" t="s">
        <v>96</v>
      </c>
      <c r="H7058" s="9">
        <v>86</v>
      </c>
      <c r="I7058" s="9" t="s">
        <v>97</v>
      </c>
      <c r="J7058" s="9" t="s">
        <v>98</v>
      </c>
      <c r="K7058" s="10">
        <v>10.561</v>
      </c>
      <c r="L7058" s="10">
        <v>99.143000000000001</v>
      </c>
    </row>
    <row r="7059" spans="1:12">
      <c r="A7059" s="9">
        <v>4</v>
      </c>
      <c r="B7059" s="9">
        <v>860209</v>
      </c>
      <c r="C7059" s="9" t="s">
        <v>5894</v>
      </c>
      <c r="D7059" s="9" t="s">
        <v>5895</v>
      </c>
      <c r="E7059" s="9">
        <v>8602</v>
      </c>
      <c r="F7059" s="9" t="s">
        <v>5896</v>
      </c>
      <c r="G7059" s="9" t="s">
        <v>5897</v>
      </c>
      <c r="H7059" s="9">
        <v>86</v>
      </c>
      <c r="I7059" s="9" t="s">
        <v>97</v>
      </c>
      <c r="J7059" s="9" t="s">
        <v>98</v>
      </c>
      <c r="K7059" s="10">
        <v>10.712999999999999</v>
      </c>
      <c r="L7059" s="10">
        <v>99.201999999999998</v>
      </c>
    </row>
    <row r="7060" spans="1:12">
      <c r="A7060" s="9">
        <v>4</v>
      </c>
      <c r="B7060" s="9">
        <v>860106</v>
      </c>
      <c r="C7060" s="9" t="s">
        <v>240</v>
      </c>
      <c r="D7060" s="9" t="s">
        <v>241</v>
      </c>
      <c r="E7060" s="9">
        <v>8601</v>
      </c>
      <c r="F7060" s="9" t="s">
        <v>95</v>
      </c>
      <c r="G7060" s="9" t="s">
        <v>96</v>
      </c>
      <c r="H7060" s="9">
        <v>86</v>
      </c>
      <c r="I7060" s="9" t="s">
        <v>97</v>
      </c>
      <c r="J7060" s="9" t="s">
        <v>98</v>
      </c>
      <c r="K7060" s="10">
        <v>10.54</v>
      </c>
      <c r="L7060" s="10">
        <v>99.227000000000004</v>
      </c>
    </row>
    <row r="7061" spans="1:12">
      <c r="A7061" s="9">
        <v>4</v>
      </c>
      <c r="B7061" s="9">
        <v>860706</v>
      </c>
      <c r="C7061" s="9" t="s">
        <v>99</v>
      </c>
      <c r="D7061" s="9" t="s">
        <v>100</v>
      </c>
      <c r="E7061" s="9">
        <v>8607</v>
      </c>
      <c r="F7061" s="9" t="s">
        <v>101</v>
      </c>
      <c r="G7061" s="9" t="s">
        <v>102</v>
      </c>
      <c r="H7061" s="9">
        <v>86</v>
      </c>
      <c r="I7061" s="9" t="s">
        <v>97</v>
      </c>
      <c r="J7061" s="9" t="s">
        <v>98</v>
      </c>
      <c r="K7061" s="10">
        <v>10.243</v>
      </c>
      <c r="L7061" s="10">
        <v>99.191000000000003</v>
      </c>
    </row>
    <row r="7062" spans="1:12">
      <c r="A7062" s="9">
        <v>4</v>
      </c>
      <c r="B7062" s="9">
        <v>860103</v>
      </c>
      <c r="C7062" s="9" t="s">
        <v>6514</v>
      </c>
      <c r="D7062" s="9" t="s">
        <v>1716</v>
      </c>
      <c r="E7062" s="9">
        <v>8601</v>
      </c>
      <c r="F7062" s="9" t="s">
        <v>95</v>
      </c>
      <c r="G7062" s="9" t="s">
        <v>96</v>
      </c>
      <c r="H7062" s="9">
        <v>86</v>
      </c>
      <c r="I7062" s="9" t="s">
        <v>97</v>
      </c>
      <c r="J7062" s="9" t="s">
        <v>98</v>
      </c>
      <c r="K7062" s="10">
        <v>10.433999999999999</v>
      </c>
      <c r="L7062" s="10">
        <v>99.216999999999999</v>
      </c>
    </row>
    <row r="7063" spans="1:12">
      <c r="A7063" s="9">
        <v>4</v>
      </c>
      <c r="B7063" s="9">
        <v>860701</v>
      </c>
      <c r="C7063" s="9" t="s">
        <v>4785</v>
      </c>
      <c r="D7063" s="9" t="s">
        <v>4786</v>
      </c>
      <c r="E7063" s="9">
        <v>8607</v>
      </c>
      <c r="F7063" s="9" t="s">
        <v>101</v>
      </c>
      <c r="G7063" s="9" t="s">
        <v>102</v>
      </c>
      <c r="H7063" s="9">
        <v>86</v>
      </c>
      <c r="I7063" s="9" t="s">
        <v>97</v>
      </c>
      <c r="J7063" s="9" t="s">
        <v>98</v>
      </c>
      <c r="K7063" s="10">
        <v>10.198</v>
      </c>
      <c r="L7063" s="10">
        <v>99.106999999999999</v>
      </c>
    </row>
    <row r="7064" spans="1:12">
      <c r="A7064" s="9">
        <v>4</v>
      </c>
      <c r="B7064" s="9">
        <v>860108</v>
      </c>
      <c r="C7064" s="9" t="s">
        <v>6761</v>
      </c>
      <c r="D7064" s="9" t="s">
        <v>6762</v>
      </c>
      <c r="E7064" s="9">
        <v>8601</v>
      </c>
      <c r="F7064" s="9" t="s">
        <v>95</v>
      </c>
      <c r="G7064" s="9" t="s">
        <v>96</v>
      </c>
      <c r="H7064" s="9">
        <v>86</v>
      </c>
      <c r="I7064" s="9" t="s">
        <v>97</v>
      </c>
      <c r="J7064" s="9" t="s">
        <v>98</v>
      </c>
      <c r="K7064" s="10">
        <v>10.551</v>
      </c>
      <c r="L7064" s="10">
        <v>99.185000000000002</v>
      </c>
    </row>
    <row r="7065" spans="1:12">
      <c r="A7065" s="9">
        <v>4</v>
      </c>
      <c r="B7065" s="9">
        <v>860104</v>
      </c>
      <c r="C7065" s="9" t="s">
        <v>4730</v>
      </c>
      <c r="D7065" s="9" t="s">
        <v>4731</v>
      </c>
      <c r="E7065" s="9">
        <v>8601</v>
      </c>
      <c r="F7065" s="9" t="s">
        <v>95</v>
      </c>
      <c r="G7065" s="9" t="s">
        <v>96</v>
      </c>
      <c r="H7065" s="9">
        <v>86</v>
      </c>
      <c r="I7065" s="9" t="s">
        <v>97</v>
      </c>
      <c r="J7065" s="9" t="s">
        <v>98</v>
      </c>
      <c r="K7065" s="10">
        <v>10.449</v>
      </c>
      <c r="L7065" s="10">
        <v>99.185000000000002</v>
      </c>
    </row>
    <row r="7066" spans="1:12">
      <c r="A7066" s="9">
        <v>4</v>
      </c>
      <c r="B7066" s="9">
        <v>860503</v>
      </c>
      <c r="C7066" s="9" t="s">
        <v>5058</v>
      </c>
      <c r="D7066" s="9" t="s">
        <v>5059</v>
      </c>
      <c r="E7066" s="9">
        <v>8605</v>
      </c>
      <c r="F7066" s="9" t="s">
        <v>7147</v>
      </c>
      <c r="G7066" s="9" t="s">
        <v>7148</v>
      </c>
      <c r="H7066" s="9">
        <v>86</v>
      </c>
      <c r="I7066" s="9" t="s">
        <v>97</v>
      </c>
      <c r="J7066" s="9" t="s">
        <v>98</v>
      </c>
      <c r="K7066" s="10">
        <v>9.7230000000000008</v>
      </c>
      <c r="L7066" s="10">
        <v>99.108000000000004</v>
      </c>
    </row>
    <row r="7067" spans="1:12">
      <c r="A7067" s="9">
        <v>4</v>
      </c>
      <c r="B7067" s="9">
        <v>860802</v>
      </c>
      <c r="C7067" s="9" t="s">
        <v>7311</v>
      </c>
      <c r="D7067" s="9" t="s">
        <v>7312</v>
      </c>
      <c r="E7067" s="9">
        <v>8608</v>
      </c>
      <c r="F7067" s="9" t="s">
        <v>132</v>
      </c>
      <c r="G7067" s="9" t="s">
        <v>133</v>
      </c>
      <c r="H7067" s="9">
        <v>86</v>
      </c>
      <c r="I7067" s="9" t="s">
        <v>97</v>
      </c>
      <c r="J7067" s="9" t="s">
        <v>98</v>
      </c>
      <c r="K7067" s="10">
        <v>10.131</v>
      </c>
      <c r="L7067" s="10">
        <v>99.096999999999994</v>
      </c>
    </row>
    <row r="7068" spans="1:12">
      <c r="A7068" s="9">
        <v>4</v>
      </c>
      <c r="B7068" s="9">
        <v>860301</v>
      </c>
      <c r="C7068" s="9" t="s">
        <v>7412</v>
      </c>
      <c r="D7068" s="9" t="s">
        <v>1681</v>
      </c>
      <c r="E7068" s="9">
        <v>8603</v>
      </c>
      <c r="F7068" s="9" t="s">
        <v>128</v>
      </c>
      <c r="G7068" s="9" t="s">
        <v>129</v>
      </c>
      <c r="H7068" s="9">
        <v>86</v>
      </c>
      <c r="I7068" s="9" t="s">
        <v>97</v>
      </c>
      <c r="J7068" s="9" t="s">
        <v>98</v>
      </c>
      <c r="K7068" s="10">
        <v>10.657999999999999</v>
      </c>
      <c r="L7068" s="10">
        <v>99.263999999999996</v>
      </c>
    </row>
    <row r="7069" spans="1:12">
      <c r="A7069" s="9">
        <v>4</v>
      </c>
      <c r="B7069" s="9">
        <v>860504</v>
      </c>
      <c r="C7069" s="9" t="s">
        <v>7833</v>
      </c>
      <c r="D7069" s="9" t="s">
        <v>7834</v>
      </c>
      <c r="E7069" s="9">
        <v>8605</v>
      </c>
      <c r="F7069" s="9" t="s">
        <v>7147</v>
      </c>
      <c r="G7069" s="9" t="s">
        <v>7148</v>
      </c>
      <c r="H7069" s="9">
        <v>86</v>
      </c>
      <c r="I7069" s="9" t="s">
        <v>97</v>
      </c>
      <c r="J7069" s="9" t="s">
        <v>98</v>
      </c>
      <c r="K7069" s="10">
        <v>9.7479999999999993</v>
      </c>
      <c r="L7069" s="10">
        <v>99</v>
      </c>
    </row>
    <row r="7070" spans="1:12">
      <c r="A7070" s="9">
        <v>4</v>
      </c>
      <c r="B7070" s="9">
        <v>860204</v>
      </c>
      <c r="C7070" s="9" t="s">
        <v>7964</v>
      </c>
      <c r="D7070" s="9" t="s">
        <v>7965</v>
      </c>
      <c r="E7070" s="9">
        <v>8602</v>
      </c>
      <c r="F7070" s="9" t="s">
        <v>5896</v>
      </c>
      <c r="G7070" s="9" t="s">
        <v>5897</v>
      </c>
      <c r="H7070" s="9">
        <v>86</v>
      </c>
      <c r="I7070" s="9" t="s">
        <v>97</v>
      </c>
      <c r="J7070" s="9" t="s">
        <v>98</v>
      </c>
      <c r="K7070" s="10">
        <v>10.606</v>
      </c>
      <c r="L7070" s="10">
        <v>99.183999999999997</v>
      </c>
    </row>
    <row r="7071" spans="1:12">
      <c r="A7071" s="9">
        <v>4</v>
      </c>
      <c r="B7071" s="9">
        <v>860408</v>
      </c>
      <c r="C7071" s="9" t="s">
        <v>328</v>
      </c>
      <c r="D7071" s="9" t="s">
        <v>329</v>
      </c>
      <c r="E7071" s="9">
        <v>8604</v>
      </c>
      <c r="F7071" s="9" t="s">
        <v>330</v>
      </c>
      <c r="G7071" s="9" t="s">
        <v>331</v>
      </c>
      <c r="H7071" s="9">
        <v>86</v>
      </c>
      <c r="I7071" s="9" t="s">
        <v>97</v>
      </c>
      <c r="J7071" s="9" t="s">
        <v>98</v>
      </c>
      <c r="K7071" s="10">
        <v>10.022</v>
      </c>
      <c r="L7071" s="10">
        <v>99.141999999999996</v>
      </c>
    </row>
    <row r="7072" spans="1:12">
      <c r="A7072" s="9">
        <v>4</v>
      </c>
      <c r="B7072" s="9">
        <v>860704</v>
      </c>
      <c r="C7072" s="9" t="s">
        <v>371</v>
      </c>
      <c r="D7072" s="9" t="s">
        <v>372</v>
      </c>
      <c r="E7072" s="9">
        <v>8607</v>
      </c>
      <c r="F7072" s="9" t="s">
        <v>101</v>
      </c>
      <c r="G7072" s="9" t="s">
        <v>102</v>
      </c>
      <c r="H7072" s="9">
        <v>86</v>
      </c>
      <c r="I7072" s="9" t="s">
        <v>97</v>
      </c>
      <c r="J7072" s="9" t="s">
        <v>98</v>
      </c>
      <c r="K7072" s="10">
        <v>10.212999999999999</v>
      </c>
      <c r="L7072" s="10">
        <v>99.150999999999996</v>
      </c>
    </row>
    <row r="7073" spans="1:12">
      <c r="A7073" s="9">
        <v>4</v>
      </c>
      <c r="B7073" s="9">
        <v>860115</v>
      </c>
      <c r="C7073" s="9" t="s">
        <v>8885</v>
      </c>
      <c r="D7073" s="9" t="s">
        <v>8886</v>
      </c>
      <c r="E7073" s="9">
        <v>8601</v>
      </c>
      <c r="F7073" s="9" t="s">
        <v>95</v>
      </c>
      <c r="G7073" s="9" t="s">
        <v>96</v>
      </c>
      <c r="H7073" s="9">
        <v>86</v>
      </c>
      <c r="I7073" s="9" t="s">
        <v>97</v>
      </c>
      <c r="J7073" s="9" t="s">
        <v>98</v>
      </c>
      <c r="K7073" s="10">
        <v>10.367000000000001</v>
      </c>
      <c r="L7073" s="10">
        <v>99.09</v>
      </c>
    </row>
    <row r="7074" spans="1:12">
      <c r="A7074" s="9">
        <v>4</v>
      </c>
      <c r="B7074" s="9">
        <v>860405</v>
      </c>
      <c r="C7074" s="9" t="s">
        <v>8921</v>
      </c>
      <c r="D7074" s="9" t="s">
        <v>8922</v>
      </c>
      <c r="E7074" s="9">
        <v>8604</v>
      </c>
      <c r="F7074" s="9" t="s">
        <v>330</v>
      </c>
      <c r="G7074" s="9" t="s">
        <v>331</v>
      </c>
      <c r="H7074" s="9">
        <v>86</v>
      </c>
      <c r="I7074" s="9" t="s">
        <v>97</v>
      </c>
      <c r="J7074" s="9" t="s">
        <v>98</v>
      </c>
      <c r="K7074" s="10">
        <v>9.8719999999999999</v>
      </c>
      <c r="L7074" s="10">
        <v>99.12</v>
      </c>
    </row>
    <row r="7075" spans="1:12">
      <c r="A7075" s="9">
        <v>4</v>
      </c>
      <c r="B7075" s="9">
        <v>860303</v>
      </c>
      <c r="C7075" s="9" t="s">
        <v>9107</v>
      </c>
      <c r="D7075" s="9" t="s">
        <v>9108</v>
      </c>
      <c r="E7075" s="9">
        <v>8603</v>
      </c>
      <c r="F7075" s="9" t="s">
        <v>128</v>
      </c>
      <c r="G7075" s="9" t="s">
        <v>129</v>
      </c>
      <c r="H7075" s="9">
        <v>86</v>
      </c>
      <c r="I7075" s="9" t="s">
        <v>97</v>
      </c>
      <c r="J7075" s="9" t="s">
        <v>98</v>
      </c>
      <c r="K7075" s="10">
        <v>10.608000000000001</v>
      </c>
      <c r="L7075" s="10">
        <v>99.25</v>
      </c>
    </row>
    <row r="7076" spans="1:12">
      <c r="A7076" s="9">
        <v>4</v>
      </c>
      <c r="B7076" s="9">
        <v>860202</v>
      </c>
      <c r="C7076" s="9" t="s">
        <v>9319</v>
      </c>
      <c r="D7076" s="9" t="s">
        <v>9320</v>
      </c>
      <c r="E7076" s="9">
        <v>8602</v>
      </c>
      <c r="F7076" s="9" t="s">
        <v>5896</v>
      </c>
      <c r="G7076" s="9" t="s">
        <v>5897</v>
      </c>
      <c r="H7076" s="9">
        <v>86</v>
      </c>
      <c r="I7076" s="9" t="s">
        <v>97</v>
      </c>
      <c r="J7076" s="9" t="s">
        <v>98</v>
      </c>
      <c r="K7076" s="10">
        <v>10.744</v>
      </c>
      <c r="L7076" s="10">
        <v>99.117999999999995</v>
      </c>
    </row>
    <row r="7077" spans="1:12">
      <c r="A7077" s="9">
        <v>4</v>
      </c>
      <c r="B7077" s="9">
        <v>860201</v>
      </c>
      <c r="C7077" s="9" t="s">
        <v>9635</v>
      </c>
      <c r="D7077" s="9" t="s">
        <v>5897</v>
      </c>
      <c r="E7077" s="9">
        <v>8602</v>
      </c>
      <c r="F7077" s="9" t="s">
        <v>5896</v>
      </c>
      <c r="G7077" s="9" t="s">
        <v>5897</v>
      </c>
      <c r="H7077" s="9">
        <v>86</v>
      </c>
      <c r="I7077" s="9" t="s">
        <v>97</v>
      </c>
      <c r="J7077" s="9" t="s">
        <v>98</v>
      </c>
      <c r="K7077" s="10">
        <v>10.663</v>
      </c>
      <c r="L7077" s="10">
        <v>99.165999999999997</v>
      </c>
    </row>
    <row r="7078" spans="1:12">
      <c r="A7078" s="9">
        <v>4</v>
      </c>
      <c r="B7078" s="9">
        <v>860114</v>
      </c>
      <c r="C7078" s="9" t="s">
        <v>9689</v>
      </c>
      <c r="D7078" s="9" t="s">
        <v>9690</v>
      </c>
      <c r="E7078" s="9">
        <v>8601</v>
      </c>
      <c r="F7078" s="9" t="s">
        <v>95</v>
      </c>
      <c r="G7078" s="9" t="s">
        <v>96</v>
      </c>
      <c r="H7078" s="9">
        <v>86</v>
      </c>
      <c r="I7078" s="9" t="s">
        <v>97</v>
      </c>
      <c r="J7078" s="9" t="s">
        <v>98</v>
      </c>
      <c r="K7078" s="10">
        <v>10.398</v>
      </c>
      <c r="L7078" s="10">
        <v>99.14</v>
      </c>
    </row>
    <row r="7079" spans="1:12">
      <c r="A7079" s="9">
        <v>4</v>
      </c>
      <c r="B7079" s="9">
        <v>860502</v>
      </c>
      <c r="C7079" s="9" t="s">
        <v>767</v>
      </c>
      <c r="D7079" s="9" t="s">
        <v>768</v>
      </c>
      <c r="E7079" s="9">
        <v>8605</v>
      </c>
      <c r="F7079" s="9" t="s">
        <v>7147</v>
      </c>
      <c r="G7079" s="9" t="s">
        <v>7148</v>
      </c>
      <c r="H7079" s="9">
        <v>86</v>
      </c>
      <c r="I7079" s="9" t="s">
        <v>97</v>
      </c>
      <c r="J7079" s="9" t="s">
        <v>98</v>
      </c>
      <c r="K7079" s="10">
        <v>9.8000000000000007</v>
      </c>
      <c r="L7079" s="10">
        <v>99.064999999999998</v>
      </c>
    </row>
    <row r="7080" spans="1:12">
      <c r="A7080" s="9">
        <v>4</v>
      </c>
      <c r="B7080" s="9">
        <v>860804</v>
      </c>
      <c r="C7080" s="9" t="s">
        <v>9825</v>
      </c>
      <c r="D7080" s="9" t="s">
        <v>9826</v>
      </c>
      <c r="E7080" s="9">
        <v>8608</v>
      </c>
      <c r="F7080" s="9" t="s">
        <v>132</v>
      </c>
      <c r="G7080" s="9" t="s">
        <v>133</v>
      </c>
      <c r="H7080" s="9">
        <v>86</v>
      </c>
      <c r="I7080" s="9" t="s">
        <v>97</v>
      </c>
      <c r="J7080" s="9" t="s">
        <v>98</v>
      </c>
      <c r="K7080" s="10">
        <v>10.117000000000001</v>
      </c>
      <c r="L7080" s="10">
        <v>99.024000000000001</v>
      </c>
    </row>
    <row r="7081" spans="1:12">
      <c r="A7081" s="9">
        <v>4</v>
      </c>
      <c r="B7081" s="9">
        <v>860711</v>
      </c>
      <c r="C7081" s="9" t="s">
        <v>9839</v>
      </c>
      <c r="D7081" s="9" t="s">
        <v>9840</v>
      </c>
      <c r="E7081" s="9">
        <v>8607</v>
      </c>
      <c r="F7081" s="9" t="s">
        <v>101</v>
      </c>
      <c r="G7081" s="9" t="s">
        <v>102</v>
      </c>
      <c r="H7081" s="9">
        <v>86</v>
      </c>
      <c r="I7081" s="9" t="s">
        <v>97</v>
      </c>
      <c r="J7081" s="9" t="s">
        <v>98</v>
      </c>
      <c r="K7081" s="10">
        <v>10.103999999999999</v>
      </c>
      <c r="L7081" s="10">
        <v>98.891000000000005</v>
      </c>
    </row>
    <row r="7082" spans="1:12">
      <c r="A7082" s="9">
        <v>4</v>
      </c>
      <c r="B7082" s="9">
        <v>860404</v>
      </c>
      <c r="C7082" s="9" t="s">
        <v>9857</v>
      </c>
      <c r="D7082" s="9" t="s">
        <v>296</v>
      </c>
      <c r="E7082" s="9">
        <v>8604</v>
      </c>
      <c r="F7082" s="9" t="s">
        <v>330</v>
      </c>
      <c r="G7082" s="9" t="s">
        <v>331</v>
      </c>
      <c r="H7082" s="9">
        <v>86</v>
      </c>
      <c r="I7082" s="9" t="s">
        <v>97</v>
      </c>
      <c r="J7082" s="9" t="s">
        <v>98</v>
      </c>
      <c r="K7082" s="10">
        <v>10.009</v>
      </c>
      <c r="L7082" s="10">
        <v>99.081000000000003</v>
      </c>
    </row>
    <row r="7083" spans="1:12">
      <c r="A7083" s="9">
        <v>4</v>
      </c>
      <c r="B7083" s="9">
        <v>860412</v>
      </c>
      <c r="C7083" s="9" t="s">
        <v>10024</v>
      </c>
      <c r="D7083" s="9" t="s">
        <v>839</v>
      </c>
      <c r="E7083" s="9">
        <v>8604</v>
      </c>
      <c r="F7083" s="9" t="s">
        <v>330</v>
      </c>
      <c r="G7083" s="9" t="s">
        <v>331</v>
      </c>
      <c r="H7083" s="9">
        <v>86</v>
      </c>
      <c r="I7083" s="9" t="s">
        <v>97</v>
      </c>
      <c r="J7083" s="9" t="s">
        <v>98</v>
      </c>
      <c r="K7083" s="10">
        <v>9.9860000000000007</v>
      </c>
      <c r="L7083" s="10">
        <v>98.983999999999995</v>
      </c>
    </row>
    <row r="7084" spans="1:12">
      <c r="A7084" s="9">
        <v>4</v>
      </c>
      <c r="B7084" s="9">
        <v>860710</v>
      </c>
      <c r="C7084" s="9" t="s">
        <v>10054</v>
      </c>
      <c r="D7084" s="9" t="s">
        <v>10055</v>
      </c>
      <c r="E7084" s="9">
        <v>8607</v>
      </c>
      <c r="F7084" s="9" t="s">
        <v>101</v>
      </c>
      <c r="G7084" s="9" t="s">
        <v>102</v>
      </c>
      <c r="H7084" s="9">
        <v>86</v>
      </c>
      <c r="I7084" s="9" t="s">
        <v>97</v>
      </c>
      <c r="J7084" s="9" t="s">
        <v>98</v>
      </c>
      <c r="K7084" s="10">
        <v>10.196999999999999</v>
      </c>
      <c r="L7084" s="10">
        <v>98.915000000000006</v>
      </c>
    </row>
    <row r="7085" spans="1:12">
      <c r="A7085" s="9">
        <v>4</v>
      </c>
      <c r="B7085" s="9">
        <v>860302</v>
      </c>
      <c r="C7085" s="9" t="s">
        <v>10261</v>
      </c>
      <c r="D7085" s="9" t="s">
        <v>10262</v>
      </c>
      <c r="E7085" s="9">
        <v>8603</v>
      </c>
      <c r="F7085" s="9" t="s">
        <v>128</v>
      </c>
      <c r="G7085" s="9" t="s">
        <v>129</v>
      </c>
      <c r="H7085" s="9">
        <v>86</v>
      </c>
      <c r="I7085" s="9" t="s">
        <v>97</v>
      </c>
      <c r="J7085" s="9" t="s">
        <v>98</v>
      </c>
      <c r="K7085" s="10">
        <v>10.727</v>
      </c>
      <c r="L7085" s="10">
        <v>99.266999999999996</v>
      </c>
    </row>
    <row r="7086" spans="1:12">
      <c r="A7086" s="9">
        <v>4</v>
      </c>
      <c r="B7086" s="9">
        <v>860306</v>
      </c>
      <c r="C7086" s="9" t="s">
        <v>126</v>
      </c>
      <c r="D7086" s="9" t="s">
        <v>127</v>
      </c>
      <c r="E7086" s="9">
        <v>8603</v>
      </c>
      <c r="F7086" s="9" t="s">
        <v>128</v>
      </c>
      <c r="G7086" s="9" t="s">
        <v>129</v>
      </c>
      <c r="H7086" s="9">
        <v>86</v>
      </c>
      <c r="I7086" s="9" t="s">
        <v>97</v>
      </c>
      <c r="J7086" s="9" t="s">
        <v>98</v>
      </c>
      <c r="K7086" s="10">
        <v>10.91</v>
      </c>
      <c r="L7086" s="10">
        <v>99.462999999999994</v>
      </c>
    </row>
    <row r="7087" spans="1:12">
      <c r="A7087" s="9">
        <v>4</v>
      </c>
      <c r="B7087" s="9">
        <v>860111</v>
      </c>
      <c r="C7087" s="9" t="s">
        <v>7413</v>
      </c>
      <c r="D7087" s="9" t="s">
        <v>7414</v>
      </c>
      <c r="E7087" s="9">
        <v>8601</v>
      </c>
      <c r="F7087" s="9" t="s">
        <v>95</v>
      </c>
      <c r="G7087" s="9" t="s">
        <v>96</v>
      </c>
      <c r="H7087" s="9">
        <v>86</v>
      </c>
      <c r="I7087" s="9" t="s">
        <v>97</v>
      </c>
      <c r="J7087" s="9" t="s">
        <v>98</v>
      </c>
      <c r="K7087" s="10">
        <v>10.523</v>
      </c>
      <c r="L7087" s="10">
        <v>99.054000000000002</v>
      </c>
    </row>
    <row r="7088" spans="1:12">
      <c r="A7088" s="9">
        <v>4</v>
      </c>
      <c r="B7088" s="9">
        <v>860206</v>
      </c>
      <c r="C7088" s="9" t="s">
        <v>274</v>
      </c>
      <c r="D7088" s="9" t="s">
        <v>275</v>
      </c>
      <c r="E7088" s="9">
        <v>8602</v>
      </c>
      <c r="F7088" s="9" t="s">
        <v>5896</v>
      </c>
      <c r="G7088" s="9" t="s">
        <v>5897</v>
      </c>
      <c r="H7088" s="9">
        <v>86</v>
      </c>
      <c r="I7088" s="9" t="s">
        <v>97</v>
      </c>
      <c r="J7088" s="9" t="s">
        <v>98</v>
      </c>
      <c r="K7088" s="10">
        <v>10.66</v>
      </c>
      <c r="L7088" s="10">
        <v>99.105000000000004</v>
      </c>
    </row>
    <row r="7089" spans="1:12">
      <c r="A7089" s="9">
        <v>4</v>
      </c>
      <c r="B7089" s="9">
        <v>860708</v>
      </c>
      <c r="C7089" s="9" t="s">
        <v>10987</v>
      </c>
      <c r="D7089" s="9" t="s">
        <v>10988</v>
      </c>
      <c r="E7089" s="9">
        <v>8607</v>
      </c>
      <c r="F7089" s="9" t="s">
        <v>101</v>
      </c>
      <c r="G7089" s="9" t="s">
        <v>102</v>
      </c>
      <c r="H7089" s="9">
        <v>86</v>
      </c>
      <c r="I7089" s="9" t="s">
        <v>97</v>
      </c>
      <c r="J7089" s="9" t="s">
        <v>98</v>
      </c>
      <c r="K7089" s="10">
        <v>10.36</v>
      </c>
      <c r="L7089" s="10">
        <v>99.04</v>
      </c>
    </row>
    <row r="7090" spans="1:12">
      <c r="A7090" s="9">
        <v>4</v>
      </c>
      <c r="B7090" s="9">
        <v>860406</v>
      </c>
      <c r="C7090" s="9" t="s">
        <v>2616</v>
      </c>
      <c r="D7090" s="9" t="s">
        <v>2617</v>
      </c>
      <c r="E7090" s="9">
        <v>8604</v>
      </c>
      <c r="F7090" s="9" t="s">
        <v>330</v>
      </c>
      <c r="G7090" s="9" t="s">
        <v>331</v>
      </c>
      <c r="H7090" s="9">
        <v>86</v>
      </c>
      <c r="I7090" s="9" t="s">
        <v>97</v>
      </c>
      <c r="J7090" s="9" t="s">
        <v>98</v>
      </c>
      <c r="K7090" s="10">
        <v>9.85</v>
      </c>
      <c r="L7090" s="10">
        <v>99.028000000000006</v>
      </c>
    </row>
    <row r="7091" spans="1:12">
      <c r="A7091" s="9">
        <v>4</v>
      </c>
      <c r="B7091" s="9">
        <v>860703</v>
      </c>
      <c r="C7091" s="9" t="s">
        <v>11288</v>
      </c>
      <c r="D7091" s="9" t="s">
        <v>11289</v>
      </c>
      <c r="E7091" s="9">
        <v>8607</v>
      </c>
      <c r="F7091" s="9" t="s">
        <v>101</v>
      </c>
      <c r="G7091" s="9" t="s">
        <v>102</v>
      </c>
      <c r="H7091" s="9">
        <v>86</v>
      </c>
      <c r="I7091" s="9" t="s">
        <v>97</v>
      </c>
      <c r="J7091" s="9" t="s">
        <v>98</v>
      </c>
      <c r="K7091" s="10">
        <v>10.276999999999999</v>
      </c>
      <c r="L7091" s="10">
        <v>98.944999999999993</v>
      </c>
    </row>
    <row r="7092" spans="1:12">
      <c r="A7092" s="9">
        <v>4</v>
      </c>
      <c r="B7092" s="9">
        <v>860604</v>
      </c>
      <c r="C7092" s="9" t="s">
        <v>11342</v>
      </c>
      <c r="D7092" s="9" t="s">
        <v>11343</v>
      </c>
      <c r="E7092" s="9">
        <v>8606</v>
      </c>
      <c r="F7092" s="9" t="s">
        <v>11344</v>
      </c>
      <c r="G7092" s="9" t="s">
        <v>11345</v>
      </c>
      <c r="H7092" s="9">
        <v>86</v>
      </c>
      <c r="I7092" s="9" t="s">
        <v>97</v>
      </c>
      <c r="J7092" s="9" t="s">
        <v>98</v>
      </c>
      <c r="K7092" s="10">
        <v>9.8520000000000003</v>
      </c>
      <c r="L7092" s="10">
        <v>98.923000000000002</v>
      </c>
    </row>
    <row r="7093" spans="1:12">
      <c r="A7093" s="9">
        <v>4</v>
      </c>
      <c r="B7093" s="9">
        <v>860413</v>
      </c>
      <c r="C7093" s="9" t="s">
        <v>11406</v>
      </c>
      <c r="D7093" s="9" t="s">
        <v>739</v>
      </c>
      <c r="E7093" s="9">
        <v>8604</v>
      </c>
      <c r="F7093" s="9" t="s">
        <v>330</v>
      </c>
      <c r="G7093" s="9" t="s">
        <v>331</v>
      </c>
      <c r="H7093" s="9">
        <v>86</v>
      </c>
      <c r="I7093" s="9" t="s">
        <v>97</v>
      </c>
      <c r="J7093" s="9" t="s">
        <v>98</v>
      </c>
      <c r="K7093" s="10">
        <v>9.9600000000000009</v>
      </c>
      <c r="L7093" s="10">
        <v>98.956000000000003</v>
      </c>
    </row>
    <row r="7094" spans="1:12">
      <c r="A7094" s="9">
        <v>4</v>
      </c>
      <c r="B7094" s="9">
        <v>860707</v>
      </c>
      <c r="C7094" s="9" t="s">
        <v>11492</v>
      </c>
      <c r="D7094" s="9" t="s">
        <v>11493</v>
      </c>
      <c r="E7094" s="9">
        <v>8607</v>
      </c>
      <c r="F7094" s="9" t="s">
        <v>101</v>
      </c>
      <c r="G7094" s="9" t="s">
        <v>102</v>
      </c>
      <c r="H7094" s="9">
        <v>86</v>
      </c>
      <c r="I7094" s="9" t="s">
        <v>97</v>
      </c>
      <c r="J7094" s="9" t="s">
        <v>98</v>
      </c>
      <c r="K7094" s="10">
        <v>10.311</v>
      </c>
      <c r="L7094" s="10">
        <v>99.063000000000002</v>
      </c>
    </row>
    <row r="7095" spans="1:12">
      <c r="A7095" s="9">
        <v>4</v>
      </c>
      <c r="B7095" s="9">
        <v>860803</v>
      </c>
      <c r="C7095" s="9" t="s">
        <v>6110</v>
      </c>
      <c r="D7095" s="9" t="s">
        <v>6111</v>
      </c>
      <c r="E7095" s="9">
        <v>8608</v>
      </c>
      <c r="F7095" s="9" t="s">
        <v>132</v>
      </c>
      <c r="G7095" s="9" t="s">
        <v>133</v>
      </c>
      <c r="H7095" s="9">
        <v>86</v>
      </c>
      <c r="I7095" s="9" t="s">
        <v>97</v>
      </c>
      <c r="J7095" s="9" t="s">
        <v>98</v>
      </c>
      <c r="K7095" s="10">
        <v>10.055999999999999</v>
      </c>
      <c r="L7095" s="10">
        <v>98.974000000000004</v>
      </c>
    </row>
    <row r="7096" spans="1:12">
      <c r="A7096" s="9">
        <v>4</v>
      </c>
      <c r="B7096" s="9">
        <v>860603</v>
      </c>
      <c r="C7096" s="9" t="s">
        <v>11659</v>
      </c>
      <c r="D7096" s="9" t="s">
        <v>11660</v>
      </c>
      <c r="E7096" s="9">
        <v>8606</v>
      </c>
      <c r="F7096" s="9" t="s">
        <v>11344</v>
      </c>
      <c r="G7096" s="9" t="s">
        <v>11345</v>
      </c>
      <c r="H7096" s="9">
        <v>86</v>
      </c>
      <c r="I7096" s="9" t="s">
        <v>97</v>
      </c>
      <c r="J7096" s="9" t="s">
        <v>98</v>
      </c>
      <c r="K7096" s="10">
        <v>9.9510000000000005</v>
      </c>
      <c r="L7096" s="10">
        <v>98.866</v>
      </c>
    </row>
    <row r="7097" spans="1:12">
      <c r="A7097" s="9">
        <v>4</v>
      </c>
      <c r="B7097" s="9">
        <v>860307</v>
      </c>
      <c r="C7097" s="9" t="s">
        <v>11761</v>
      </c>
      <c r="D7097" s="9" t="s">
        <v>11762</v>
      </c>
      <c r="E7097" s="9">
        <v>8603</v>
      </c>
      <c r="F7097" s="9" t="s">
        <v>128</v>
      </c>
      <c r="G7097" s="9" t="s">
        <v>129</v>
      </c>
      <c r="H7097" s="9">
        <v>86</v>
      </c>
      <c r="I7097" s="9" t="s">
        <v>97</v>
      </c>
      <c r="J7097" s="9" t="s">
        <v>98</v>
      </c>
      <c r="K7097" s="10">
        <v>10.939</v>
      </c>
      <c r="L7097" s="10">
        <v>99.349000000000004</v>
      </c>
    </row>
    <row r="7098" spans="1:12">
      <c r="A7098" s="9">
        <v>4</v>
      </c>
      <c r="B7098" s="9">
        <v>860305</v>
      </c>
      <c r="C7098" s="9" t="s">
        <v>3576</v>
      </c>
      <c r="D7098" s="9" t="s">
        <v>3577</v>
      </c>
      <c r="E7098" s="9">
        <v>8603</v>
      </c>
      <c r="F7098" s="9" t="s">
        <v>128</v>
      </c>
      <c r="G7098" s="9" t="s">
        <v>129</v>
      </c>
      <c r="H7098" s="9">
        <v>86</v>
      </c>
      <c r="I7098" s="9" t="s">
        <v>97</v>
      </c>
      <c r="J7098" s="9" t="s">
        <v>98</v>
      </c>
      <c r="K7098" s="10">
        <v>10.861000000000001</v>
      </c>
      <c r="L7098" s="10">
        <v>99.353999999999999</v>
      </c>
    </row>
    <row r="7099" spans="1:12">
      <c r="A7099" s="9">
        <v>4</v>
      </c>
      <c r="B7099" s="9">
        <v>860709</v>
      </c>
      <c r="C7099" s="9" t="s">
        <v>11855</v>
      </c>
      <c r="D7099" s="9" t="s">
        <v>11856</v>
      </c>
      <c r="E7099" s="9">
        <v>8607</v>
      </c>
      <c r="F7099" s="9" t="s">
        <v>101</v>
      </c>
      <c r="G7099" s="9" t="s">
        <v>102</v>
      </c>
      <c r="H7099" s="9">
        <v>86</v>
      </c>
      <c r="I7099" s="9" t="s">
        <v>97</v>
      </c>
      <c r="J7099" s="9" t="s">
        <v>98</v>
      </c>
      <c r="K7099" s="10">
        <v>10.177</v>
      </c>
      <c r="L7099" s="10">
        <v>99</v>
      </c>
    </row>
    <row r="7100" spans="1:12">
      <c r="A7100" s="9">
        <v>4</v>
      </c>
      <c r="B7100" s="9">
        <v>860203</v>
      </c>
      <c r="C7100" s="9" t="s">
        <v>11895</v>
      </c>
      <c r="D7100" s="9" t="s">
        <v>11896</v>
      </c>
      <c r="E7100" s="9">
        <v>8602</v>
      </c>
      <c r="F7100" s="9" t="s">
        <v>5896</v>
      </c>
      <c r="G7100" s="9" t="s">
        <v>5897</v>
      </c>
      <c r="H7100" s="9">
        <v>86</v>
      </c>
      <c r="I7100" s="9" t="s">
        <v>97</v>
      </c>
      <c r="J7100" s="9" t="s">
        <v>98</v>
      </c>
      <c r="K7100" s="10">
        <v>10.835000000000001</v>
      </c>
      <c r="L7100" s="10">
        <v>99.233000000000004</v>
      </c>
    </row>
    <row r="7101" spans="1:12">
      <c r="A7101" s="9">
        <v>4</v>
      </c>
      <c r="B7101" s="9">
        <v>860304</v>
      </c>
      <c r="C7101" s="9" t="s">
        <v>268</v>
      </c>
      <c r="D7101" s="9" t="s">
        <v>269</v>
      </c>
      <c r="E7101" s="9">
        <v>8603</v>
      </c>
      <c r="F7101" s="9" t="s">
        <v>128</v>
      </c>
      <c r="G7101" s="9" t="s">
        <v>129</v>
      </c>
      <c r="H7101" s="9">
        <v>86</v>
      </c>
      <c r="I7101" s="9" t="s">
        <v>97</v>
      </c>
      <c r="J7101" s="9" t="s">
        <v>98</v>
      </c>
      <c r="K7101" s="10">
        <v>10.766999999999999</v>
      </c>
      <c r="L7101" s="10">
        <v>99.335999999999999</v>
      </c>
    </row>
    <row r="7102" spans="1:12">
      <c r="A7102" s="9">
        <v>4</v>
      </c>
      <c r="B7102" s="9">
        <v>860210</v>
      </c>
      <c r="C7102" s="9" t="s">
        <v>2559</v>
      </c>
      <c r="D7102" s="9" t="s">
        <v>2560</v>
      </c>
      <c r="E7102" s="9">
        <v>8602</v>
      </c>
      <c r="F7102" s="9" t="s">
        <v>5896</v>
      </c>
      <c r="G7102" s="9" t="s">
        <v>5897</v>
      </c>
      <c r="H7102" s="9">
        <v>86</v>
      </c>
      <c r="I7102" s="9" t="s">
        <v>97</v>
      </c>
      <c r="J7102" s="9" t="s">
        <v>98</v>
      </c>
      <c r="K7102" s="10">
        <v>10.949</v>
      </c>
      <c r="L7102" s="10">
        <v>99.188999999999993</v>
      </c>
    </row>
    <row r="7103" spans="1:12">
      <c r="A7103" s="9">
        <v>4</v>
      </c>
      <c r="B7103" s="9">
        <v>860112</v>
      </c>
      <c r="C7103" s="9" t="s">
        <v>2214</v>
      </c>
      <c r="D7103" s="9" t="s">
        <v>2215</v>
      </c>
      <c r="E7103" s="9">
        <v>8601</v>
      </c>
      <c r="F7103" s="9" t="s">
        <v>95</v>
      </c>
      <c r="G7103" s="9" t="s">
        <v>96</v>
      </c>
      <c r="H7103" s="9">
        <v>86</v>
      </c>
      <c r="I7103" s="9" t="s">
        <v>97</v>
      </c>
      <c r="J7103" s="9" t="s">
        <v>98</v>
      </c>
      <c r="K7103" s="10">
        <v>10.436999999999999</v>
      </c>
      <c r="L7103" s="10">
        <v>98.951999999999998</v>
      </c>
    </row>
    <row r="7104" spans="1:12">
      <c r="A7104" s="9">
        <v>4</v>
      </c>
      <c r="B7104" s="9">
        <v>860208</v>
      </c>
      <c r="C7104" s="9" t="s">
        <v>12138</v>
      </c>
      <c r="D7104" s="9" t="s">
        <v>12139</v>
      </c>
      <c r="E7104" s="9">
        <v>8602</v>
      </c>
      <c r="F7104" s="9" t="s">
        <v>5896</v>
      </c>
      <c r="G7104" s="9" t="s">
        <v>5897</v>
      </c>
      <c r="H7104" s="9">
        <v>86</v>
      </c>
      <c r="I7104" s="9" t="s">
        <v>97</v>
      </c>
      <c r="J7104" s="9" t="s">
        <v>98</v>
      </c>
      <c r="K7104" s="10">
        <v>10.622</v>
      </c>
      <c r="L7104" s="10">
        <v>98.992000000000004</v>
      </c>
    </row>
    <row r="7105" spans="1:12">
      <c r="A7105" s="9">
        <v>4</v>
      </c>
      <c r="B7105" s="9">
        <v>860501</v>
      </c>
      <c r="C7105" s="9" t="s">
        <v>12169</v>
      </c>
      <c r="D7105" s="9" t="s">
        <v>7148</v>
      </c>
      <c r="E7105" s="9">
        <v>8605</v>
      </c>
      <c r="F7105" s="9" t="s">
        <v>7147</v>
      </c>
      <c r="G7105" s="9" t="s">
        <v>7148</v>
      </c>
      <c r="H7105" s="9">
        <v>86</v>
      </c>
      <c r="I7105" s="9" t="s">
        <v>97</v>
      </c>
      <c r="J7105" s="9" t="s">
        <v>98</v>
      </c>
      <c r="K7105" s="10">
        <v>9.7520000000000007</v>
      </c>
      <c r="L7105" s="10">
        <v>98.944999999999993</v>
      </c>
    </row>
    <row r="7106" spans="1:12">
      <c r="A7106" s="9">
        <v>4</v>
      </c>
      <c r="B7106" s="9">
        <v>860207</v>
      </c>
      <c r="C7106" s="9" t="s">
        <v>12185</v>
      </c>
      <c r="D7106" s="9" t="s">
        <v>12186</v>
      </c>
      <c r="E7106" s="9">
        <v>8602</v>
      </c>
      <c r="F7106" s="9" t="s">
        <v>5896</v>
      </c>
      <c r="G7106" s="9" t="s">
        <v>5897</v>
      </c>
      <c r="H7106" s="9">
        <v>86</v>
      </c>
      <c r="I7106" s="9" t="s">
        <v>97</v>
      </c>
      <c r="J7106" s="9" t="s">
        <v>98</v>
      </c>
      <c r="K7106" s="10">
        <v>10.808</v>
      </c>
      <c r="L7106" s="10">
        <v>99.134</v>
      </c>
    </row>
    <row r="7107" spans="1:12">
      <c r="A7107" s="9">
        <v>4</v>
      </c>
      <c r="B7107" s="9">
        <v>860602</v>
      </c>
      <c r="C7107" s="9" t="s">
        <v>12379</v>
      </c>
      <c r="D7107" s="9" t="s">
        <v>12380</v>
      </c>
      <c r="E7107" s="9">
        <v>8606</v>
      </c>
      <c r="F7107" s="9" t="s">
        <v>11344</v>
      </c>
      <c r="G7107" s="9" t="s">
        <v>11345</v>
      </c>
      <c r="H7107" s="9">
        <v>86</v>
      </c>
      <c r="I7107" s="9" t="s">
        <v>97</v>
      </c>
      <c r="J7107" s="9" t="s">
        <v>98</v>
      </c>
      <c r="K7107" s="10">
        <v>9.7409999999999997</v>
      </c>
      <c r="L7107" s="10">
        <v>98.703000000000003</v>
      </c>
    </row>
    <row r="7108" spans="1:12">
      <c r="A7108" s="9">
        <v>4</v>
      </c>
      <c r="B7108" s="9">
        <v>860601</v>
      </c>
      <c r="C7108" s="9" t="s">
        <v>12535</v>
      </c>
      <c r="D7108" s="9" t="s">
        <v>11345</v>
      </c>
      <c r="E7108" s="9">
        <v>8606</v>
      </c>
      <c r="F7108" s="9" t="s">
        <v>11344</v>
      </c>
      <c r="G7108" s="9" t="s">
        <v>11345</v>
      </c>
      <c r="H7108" s="9">
        <v>86</v>
      </c>
      <c r="I7108" s="9" t="s">
        <v>97</v>
      </c>
      <c r="J7108" s="9" t="s">
        <v>98</v>
      </c>
      <c r="K7108" s="10">
        <v>9.8160000000000007</v>
      </c>
      <c r="L7108" s="10">
        <v>98.8</v>
      </c>
    </row>
    <row r="7109" spans="1:12">
      <c r="A7109" s="9">
        <v>4</v>
      </c>
      <c r="B7109" s="9">
        <v>860205</v>
      </c>
      <c r="C7109" s="9" t="s">
        <v>12582</v>
      </c>
      <c r="D7109" s="9" t="s">
        <v>12583</v>
      </c>
      <c r="E7109" s="9">
        <v>8602</v>
      </c>
      <c r="F7109" s="9" t="s">
        <v>5896</v>
      </c>
      <c r="G7109" s="9" t="s">
        <v>5897</v>
      </c>
      <c r="H7109" s="9">
        <v>86</v>
      </c>
      <c r="I7109" s="9" t="s">
        <v>97</v>
      </c>
      <c r="J7109" s="9" t="s">
        <v>98</v>
      </c>
      <c r="K7109" s="10">
        <v>10.768000000000001</v>
      </c>
      <c r="L7109" s="10">
        <v>99.010999999999996</v>
      </c>
    </row>
    <row r="7110" spans="1:12">
      <c r="A7110" s="9">
        <v>4</v>
      </c>
      <c r="B7110" s="9">
        <v>900803</v>
      </c>
      <c r="C7110" s="9" t="s">
        <v>680</v>
      </c>
      <c r="D7110" s="9" t="s">
        <v>681</v>
      </c>
      <c r="E7110" s="9">
        <v>9008</v>
      </c>
      <c r="F7110" s="9" t="s">
        <v>682</v>
      </c>
      <c r="G7110" s="9" t="s">
        <v>683</v>
      </c>
      <c r="H7110" s="9">
        <v>90</v>
      </c>
      <c r="I7110" s="9" t="s">
        <v>684</v>
      </c>
      <c r="J7110" s="9" t="s">
        <v>685</v>
      </c>
      <c r="K7110" s="10">
        <v>7.5609999999999999</v>
      </c>
      <c r="L7110" s="10">
        <v>100.35599999999999</v>
      </c>
    </row>
    <row r="7111" spans="1:12">
      <c r="A7111" s="9">
        <v>4</v>
      </c>
      <c r="B7111" s="9">
        <v>901107</v>
      </c>
      <c r="C7111" s="9" t="s">
        <v>736</v>
      </c>
      <c r="D7111" s="9" t="s">
        <v>737</v>
      </c>
      <c r="E7111" s="9">
        <v>9011</v>
      </c>
      <c r="F7111" s="9" t="s">
        <v>738</v>
      </c>
      <c r="G7111" s="9" t="s">
        <v>739</v>
      </c>
      <c r="H7111" s="9">
        <v>90</v>
      </c>
      <c r="I7111" s="9" t="s">
        <v>684</v>
      </c>
      <c r="J7111" s="9" t="s">
        <v>685</v>
      </c>
      <c r="K7111" s="10">
        <v>7.0449999999999999</v>
      </c>
      <c r="L7111" s="10">
        <v>100.446</v>
      </c>
    </row>
    <row r="7112" spans="1:12">
      <c r="A7112" s="9">
        <v>4</v>
      </c>
      <c r="B7112" s="9">
        <v>900703</v>
      </c>
      <c r="C7112" s="9" t="s">
        <v>870</v>
      </c>
      <c r="D7112" s="9" t="s">
        <v>871</v>
      </c>
      <c r="E7112" s="9">
        <v>9007</v>
      </c>
      <c r="F7112" s="9" t="s">
        <v>872</v>
      </c>
      <c r="G7112" s="9" t="s">
        <v>873</v>
      </c>
      <c r="H7112" s="9">
        <v>90</v>
      </c>
      <c r="I7112" s="9" t="s">
        <v>684</v>
      </c>
      <c r="J7112" s="9" t="s">
        <v>685</v>
      </c>
      <c r="K7112" s="10">
        <v>7.7889999999999997</v>
      </c>
      <c r="L7112" s="10">
        <v>100.26900000000001</v>
      </c>
    </row>
    <row r="7113" spans="1:12">
      <c r="A7113" s="9">
        <v>4</v>
      </c>
      <c r="B7113" s="9">
        <v>900705</v>
      </c>
      <c r="C7113" s="9" t="s">
        <v>645</v>
      </c>
      <c r="D7113" s="9" t="s">
        <v>646</v>
      </c>
      <c r="E7113" s="9">
        <v>9007</v>
      </c>
      <c r="F7113" s="9" t="s">
        <v>872</v>
      </c>
      <c r="G7113" s="9" t="s">
        <v>873</v>
      </c>
      <c r="H7113" s="9">
        <v>90</v>
      </c>
      <c r="I7113" s="9" t="s">
        <v>684</v>
      </c>
      <c r="J7113" s="9" t="s">
        <v>685</v>
      </c>
      <c r="K7113" s="10">
        <v>7.78</v>
      </c>
      <c r="L7113" s="10">
        <v>100.288</v>
      </c>
    </row>
    <row r="7114" spans="1:12">
      <c r="A7114" s="9">
        <v>4</v>
      </c>
      <c r="B7114" s="9">
        <v>900106</v>
      </c>
      <c r="C7114" s="9" t="s">
        <v>1075</v>
      </c>
      <c r="D7114" s="9" t="s">
        <v>1076</v>
      </c>
      <c r="E7114" s="9">
        <v>9001</v>
      </c>
      <c r="F7114" s="9" t="s">
        <v>1077</v>
      </c>
      <c r="G7114" s="9" t="s">
        <v>1078</v>
      </c>
      <c r="H7114" s="9">
        <v>90</v>
      </c>
      <c r="I7114" s="9" t="s">
        <v>684</v>
      </c>
      <c r="J7114" s="9" t="s">
        <v>685</v>
      </c>
      <c r="K7114" s="10">
        <v>7.1630000000000003</v>
      </c>
      <c r="L7114" s="10">
        <v>100.542</v>
      </c>
    </row>
    <row r="7115" spans="1:12">
      <c r="A7115" s="9">
        <v>4</v>
      </c>
      <c r="B7115" s="9">
        <v>900204</v>
      </c>
      <c r="C7115" s="9" t="s">
        <v>1423</v>
      </c>
      <c r="D7115" s="9" t="s">
        <v>1424</v>
      </c>
      <c r="E7115" s="9">
        <v>9002</v>
      </c>
      <c r="F7115" s="9" t="s">
        <v>1425</v>
      </c>
      <c r="G7115" s="9" t="s">
        <v>1426</v>
      </c>
      <c r="H7115" s="9">
        <v>90</v>
      </c>
      <c r="I7115" s="9" t="s">
        <v>684</v>
      </c>
      <c r="J7115" s="9" t="s">
        <v>685</v>
      </c>
      <c r="K7115" s="10">
        <v>7.58</v>
      </c>
      <c r="L7115" s="10">
        <v>100.40600000000001</v>
      </c>
    </row>
    <row r="7116" spans="1:12">
      <c r="A7116" s="9">
        <v>4</v>
      </c>
      <c r="B7116" s="9">
        <v>900804</v>
      </c>
      <c r="C7116" s="9" t="s">
        <v>1454</v>
      </c>
      <c r="D7116" s="9" t="s">
        <v>683</v>
      </c>
      <c r="E7116" s="9">
        <v>9008</v>
      </c>
      <c r="F7116" s="9" t="s">
        <v>682</v>
      </c>
      <c r="G7116" s="9" t="s">
        <v>683</v>
      </c>
      <c r="H7116" s="9">
        <v>90</v>
      </c>
      <c r="I7116" s="9" t="s">
        <v>684</v>
      </c>
      <c r="J7116" s="9" t="s">
        <v>685</v>
      </c>
      <c r="K7116" s="10">
        <v>7.609</v>
      </c>
      <c r="L7116" s="10">
        <v>100.307</v>
      </c>
    </row>
    <row r="7117" spans="1:12">
      <c r="A7117" s="9">
        <v>4</v>
      </c>
      <c r="B7117" s="9">
        <v>900203</v>
      </c>
      <c r="C7117" s="9" t="s">
        <v>1367</v>
      </c>
      <c r="D7117" s="9" t="s">
        <v>1368</v>
      </c>
      <c r="E7117" s="9">
        <v>9002</v>
      </c>
      <c r="F7117" s="9" t="s">
        <v>1425</v>
      </c>
      <c r="G7117" s="9" t="s">
        <v>1426</v>
      </c>
      <c r="H7117" s="9">
        <v>90</v>
      </c>
      <c r="I7117" s="9" t="s">
        <v>684</v>
      </c>
      <c r="J7117" s="9" t="s">
        <v>685</v>
      </c>
      <c r="K7117" s="10">
        <v>7.5469999999999997</v>
      </c>
      <c r="L7117" s="10">
        <v>100.417</v>
      </c>
    </row>
    <row r="7118" spans="1:12">
      <c r="A7118" s="9">
        <v>4</v>
      </c>
      <c r="B7118" s="9">
        <v>901509</v>
      </c>
      <c r="C7118" s="9" t="s">
        <v>1498</v>
      </c>
      <c r="D7118" s="9" t="s">
        <v>1499</v>
      </c>
      <c r="E7118" s="9">
        <v>9015</v>
      </c>
      <c r="F7118" s="9" t="s">
        <v>1500</v>
      </c>
      <c r="G7118" s="9" t="s">
        <v>1501</v>
      </c>
      <c r="H7118" s="9">
        <v>90</v>
      </c>
      <c r="I7118" s="9" t="s">
        <v>684</v>
      </c>
      <c r="J7118" s="9" t="s">
        <v>685</v>
      </c>
      <c r="K7118" s="10">
        <v>7.2140000000000004</v>
      </c>
      <c r="L7118" s="10">
        <v>100.56699999999999</v>
      </c>
    </row>
    <row r="7119" spans="1:12">
      <c r="A7119" s="9">
        <v>4</v>
      </c>
      <c r="B7119" s="9">
        <v>900209</v>
      </c>
      <c r="C7119" s="9" t="s">
        <v>630</v>
      </c>
      <c r="D7119" s="9" t="s">
        <v>631</v>
      </c>
      <c r="E7119" s="9">
        <v>9002</v>
      </c>
      <c r="F7119" s="9" t="s">
        <v>1425</v>
      </c>
      <c r="G7119" s="9" t="s">
        <v>1426</v>
      </c>
      <c r="H7119" s="9">
        <v>90</v>
      </c>
      <c r="I7119" s="9" t="s">
        <v>684</v>
      </c>
      <c r="J7119" s="9" t="s">
        <v>685</v>
      </c>
      <c r="K7119" s="10">
        <v>7.3819999999999997</v>
      </c>
      <c r="L7119" s="10">
        <v>100.461</v>
      </c>
    </row>
    <row r="7120" spans="1:12">
      <c r="A7120" s="9">
        <v>4</v>
      </c>
      <c r="B7120" s="9">
        <v>900202</v>
      </c>
      <c r="C7120" s="9" t="s">
        <v>1095</v>
      </c>
      <c r="D7120" s="9" t="s">
        <v>1096</v>
      </c>
      <c r="E7120" s="9">
        <v>9002</v>
      </c>
      <c r="F7120" s="9" t="s">
        <v>1425</v>
      </c>
      <c r="G7120" s="9" t="s">
        <v>1426</v>
      </c>
      <c r="H7120" s="9">
        <v>90</v>
      </c>
      <c r="I7120" s="9" t="s">
        <v>684</v>
      </c>
      <c r="J7120" s="9" t="s">
        <v>685</v>
      </c>
      <c r="K7120" s="10">
        <v>7.5090000000000003</v>
      </c>
      <c r="L7120" s="10">
        <v>100.42700000000001</v>
      </c>
    </row>
    <row r="7121" spans="1:12">
      <c r="A7121" s="9">
        <v>4</v>
      </c>
      <c r="B7121" s="9">
        <v>900211</v>
      </c>
      <c r="C7121" s="9" t="s">
        <v>1665</v>
      </c>
      <c r="D7121" s="9" t="s">
        <v>1666</v>
      </c>
      <c r="E7121" s="9">
        <v>9002</v>
      </c>
      <c r="F7121" s="9" t="s">
        <v>1425</v>
      </c>
      <c r="G7121" s="9" t="s">
        <v>1426</v>
      </c>
      <c r="H7121" s="9">
        <v>90</v>
      </c>
      <c r="I7121" s="9" t="s">
        <v>684</v>
      </c>
      <c r="J7121" s="9" t="s">
        <v>685</v>
      </c>
      <c r="K7121" s="10">
        <v>7.4349999999999996</v>
      </c>
      <c r="L7121" s="10">
        <v>100.447</v>
      </c>
    </row>
    <row r="7122" spans="1:12">
      <c r="A7122" s="9">
        <v>4</v>
      </c>
      <c r="B7122" s="9">
        <v>900210</v>
      </c>
      <c r="C7122" s="9" t="s">
        <v>1779</v>
      </c>
      <c r="D7122" s="9" t="s">
        <v>1780</v>
      </c>
      <c r="E7122" s="9">
        <v>9002</v>
      </c>
      <c r="F7122" s="9" t="s">
        <v>1425</v>
      </c>
      <c r="G7122" s="9" t="s">
        <v>1426</v>
      </c>
      <c r="H7122" s="9">
        <v>90</v>
      </c>
      <c r="I7122" s="9" t="s">
        <v>684</v>
      </c>
      <c r="J7122" s="9" t="s">
        <v>685</v>
      </c>
      <c r="K7122" s="10">
        <v>7.4059999999999997</v>
      </c>
      <c r="L7122" s="10">
        <v>100.45399999999999</v>
      </c>
    </row>
    <row r="7123" spans="1:12">
      <c r="A7123" s="9">
        <v>4</v>
      </c>
      <c r="B7123" s="9">
        <v>900308</v>
      </c>
      <c r="C7123" s="9" t="s">
        <v>1879</v>
      </c>
      <c r="D7123" s="9" t="s">
        <v>1880</v>
      </c>
      <c r="E7123" s="9">
        <v>9003</v>
      </c>
      <c r="F7123" s="9" t="s">
        <v>1881</v>
      </c>
      <c r="G7123" s="9" t="s">
        <v>1882</v>
      </c>
      <c r="H7123" s="9">
        <v>90</v>
      </c>
      <c r="I7123" s="9" t="s">
        <v>684</v>
      </c>
      <c r="J7123" s="9" t="s">
        <v>685</v>
      </c>
      <c r="K7123" s="10">
        <v>6.7939999999999996</v>
      </c>
      <c r="L7123" s="10">
        <v>100.7</v>
      </c>
    </row>
    <row r="7124" spans="1:12">
      <c r="A7124" s="9">
        <v>4</v>
      </c>
      <c r="B7124" s="9">
        <v>900201</v>
      </c>
      <c r="C7124" s="9" t="s">
        <v>1937</v>
      </c>
      <c r="D7124" s="9" t="s">
        <v>1938</v>
      </c>
      <c r="E7124" s="9">
        <v>9002</v>
      </c>
      <c r="F7124" s="9" t="s">
        <v>1425</v>
      </c>
      <c r="G7124" s="9" t="s">
        <v>1426</v>
      </c>
      <c r="H7124" s="9">
        <v>90</v>
      </c>
      <c r="I7124" s="9" t="s">
        <v>684</v>
      </c>
      <c r="J7124" s="9" t="s">
        <v>685</v>
      </c>
      <c r="K7124" s="10">
        <v>7.4690000000000003</v>
      </c>
      <c r="L7124" s="10">
        <v>100.437</v>
      </c>
    </row>
    <row r="7125" spans="1:12">
      <c r="A7125" s="9">
        <v>4</v>
      </c>
      <c r="B7125" s="9">
        <v>901404</v>
      </c>
      <c r="C7125" s="9" t="s">
        <v>1963</v>
      </c>
      <c r="D7125" s="9" t="s">
        <v>1964</v>
      </c>
      <c r="E7125" s="9">
        <v>9014</v>
      </c>
      <c r="F7125" s="9" t="s">
        <v>1965</v>
      </c>
      <c r="G7125" s="9" t="s">
        <v>1966</v>
      </c>
      <c r="H7125" s="9">
        <v>90</v>
      </c>
      <c r="I7125" s="9" t="s">
        <v>684</v>
      </c>
      <c r="J7125" s="9" t="s">
        <v>685</v>
      </c>
      <c r="K7125" s="10">
        <v>7.0750000000000002</v>
      </c>
      <c r="L7125" s="10">
        <v>100.45</v>
      </c>
    </row>
    <row r="7126" spans="1:12">
      <c r="A7126" s="9">
        <v>4</v>
      </c>
      <c r="B7126" s="9">
        <v>901509</v>
      </c>
      <c r="C7126" s="9" t="s">
        <v>1498</v>
      </c>
      <c r="D7126" s="9" t="s">
        <v>1499</v>
      </c>
      <c r="E7126" s="9">
        <v>9015</v>
      </c>
      <c r="F7126" s="9" t="s">
        <v>1500</v>
      </c>
      <c r="G7126" s="9" t="s">
        <v>1501</v>
      </c>
      <c r="H7126" s="9">
        <v>90</v>
      </c>
      <c r="I7126" s="9" t="s">
        <v>684</v>
      </c>
      <c r="J7126" s="9" t="s">
        <v>685</v>
      </c>
      <c r="K7126" s="10">
        <v>7.181</v>
      </c>
      <c r="L7126" s="10">
        <v>100.57</v>
      </c>
    </row>
    <row r="7127" spans="1:12">
      <c r="A7127" s="9">
        <v>4</v>
      </c>
      <c r="B7127" s="9">
        <v>900804</v>
      </c>
      <c r="C7127" s="9" t="s">
        <v>1454</v>
      </c>
      <c r="D7127" s="9" t="s">
        <v>683</v>
      </c>
      <c r="E7127" s="9">
        <v>9008</v>
      </c>
      <c r="F7127" s="9" t="s">
        <v>682</v>
      </c>
      <c r="G7127" s="9" t="s">
        <v>683</v>
      </c>
      <c r="H7127" s="9">
        <v>90</v>
      </c>
      <c r="I7127" s="9" t="s">
        <v>684</v>
      </c>
      <c r="J7127" s="9" t="s">
        <v>685</v>
      </c>
      <c r="K7127" s="10">
        <v>7.5659999999999998</v>
      </c>
      <c r="L7127" s="10">
        <v>100.337</v>
      </c>
    </row>
    <row r="7128" spans="1:12">
      <c r="A7128" s="9">
        <v>4</v>
      </c>
      <c r="B7128" s="9">
        <v>901506</v>
      </c>
      <c r="C7128" s="9" t="s">
        <v>2116</v>
      </c>
      <c r="D7128" s="9" t="s">
        <v>2117</v>
      </c>
      <c r="E7128" s="9">
        <v>9015</v>
      </c>
      <c r="F7128" s="9" t="s">
        <v>1500</v>
      </c>
      <c r="G7128" s="9" t="s">
        <v>1501</v>
      </c>
      <c r="H7128" s="9">
        <v>90</v>
      </c>
      <c r="I7128" s="9" t="s">
        <v>684</v>
      </c>
      <c r="J7128" s="9" t="s">
        <v>685</v>
      </c>
      <c r="K7128" s="10">
        <v>7.3079999999999998</v>
      </c>
      <c r="L7128" s="10">
        <v>100.441</v>
      </c>
    </row>
    <row r="7129" spans="1:12">
      <c r="A7129" s="9">
        <v>4</v>
      </c>
      <c r="B7129" s="9">
        <v>901505</v>
      </c>
      <c r="C7129" s="9" t="s">
        <v>2200</v>
      </c>
      <c r="D7129" s="9" t="s">
        <v>2201</v>
      </c>
      <c r="E7129" s="9">
        <v>9015</v>
      </c>
      <c r="F7129" s="9" t="s">
        <v>1500</v>
      </c>
      <c r="G7129" s="9" t="s">
        <v>1501</v>
      </c>
      <c r="H7129" s="9">
        <v>90</v>
      </c>
      <c r="I7129" s="9" t="s">
        <v>684</v>
      </c>
      <c r="J7129" s="9" t="s">
        <v>685</v>
      </c>
      <c r="K7129" s="10">
        <v>7.3040000000000003</v>
      </c>
      <c r="L7129" s="10">
        <v>100.497</v>
      </c>
    </row>
    <row r="7130" spans="1:12">
      <c r="A7130" s="9">
        <v>4</v>
      </c>
      <c r="B7130" s="9">
        <v>900707</v>
      </c>
      <c r="C7130" s="9" t="s">
        <v>2268</v>
      </c>
      <c r="D7130" s="9" t="s">
        <v>2269</v>
      </c>
      <c r="E7130" s="9">
        <v>9007</v>
      </c>
      <c r="F7130" s="9" t="s">
        <v>872</v>
      </c>
      <c r="G7130" s="9" t="s">
        <v>873</v>
      </c>
      <c r="H7130" s="9">
        <v>90</v>
      </c>
      <c r="I7130" s="9" t="s">
        <v>684</v>
      </c>
      <c r="J7130" s="9" t="s">
        <v>685</v>
      </c>
      <c r="K7130" s="10">
        <v>7.766</v>
      </c>
      <c r="L7130" s="10">
        <v>100.358</v>
      </c>
    </row>
    <row r="7131" spans="1:12">
      <c r="A7131" s="9">
        <v>4</v>
      </c>
      <c r="B7131" s="9">
        <v>901504</v>
      </c>
      <c r="C7131" s="9" t="s">
        <v>2305</v>
      </c>
      <c r="D7131" s="9" t="s">
        <v>2306</v>
      </c>
      <c r="E7131" s="9">
        <v>9015</v>
      </c>
      <c r="F7131" s="9" t="s">
        <v>1500</v>
      </c>
      <c r="G7131" s="9" t="s">
        <v>1501</v>
      </c>
      <c r="H7131" s="9">
        <v>90</v>
      </c>
      <c r="I7131" s="9" t="s">
        <v>684</v>
      </c>
      <c r="J7131" s="9" t="s">
        <v>685</v>
      </c>
      <c r="K7131" s="10">
        <v>7.29</v>
      </c>
      <c r="L7131" s="10">
        <v>100.486</v>
      </c>
    </row>
    <row r="7132" spans="1:12">
      <c r="A7132" s="9">
        <v>4</v>
      </c>
      <c r="B7132" s="9">
        <v>900101</v>
      </c>
      <c r="C7132" s="9" t="s">
        <v>2335</v>
      </c>
      <c r="D7132" s="9" t="s">
        <v>2336</v>
      </c>
      <c r="E7132" s="9">
        <v>9001</v>
      </c>
      <c r="F7132" s="9" t="s">
        <v>1077</v>
      </c>
      <c r="G7132" s="9" t="s">
        <v>1078</v>
      </c>
      <c r="H7132" s="9">
        <v>90</v>
      </c>
      <c r="I7132" s="9" t="s">
        <v>684</v>
      </c>
      <c r="J7132" s="9" t="s">
        <v>685</v>
      </c>
      <c r="K7132" s="10">
        <v>7.1980000000000004</v>
      </c>
      <c r="L7132" s="10">
        <v>100.596</v>
      </c>
    </row>
    <row r="7133" spans="1:12">
      <c r="A7133" s="9">
        <v>4</v>
      </c>
      <c r="B7133" s="9">
        <v>901403</v>
      </c>
      <c r="C7133" s="9" t="s">
        <v>2337</v>
      </c>
      <c r="D7133" s="9" t="s">
        <v>2338</v>
      </c>
      <c r="E7133" s="9">
        <v>9014</v>
      </c>
      <c r="F7133" s="9" t="s">
        <v>1965</v>
      </c>
      <c r="G7133" s="9" t="s">
        <v>1966</v>
      </c>
      <c r="H7133" s="9">
        <v>90</v>
      </c>
      <c r="I7133" s="9" t="s">
        <v>684</v>
      </c>
      <c r="J7133" s="9" t="s">
        <v>685</v>
      </c>
      <c r="K7133" s="10">
        <v>7.1</v>
      </c>
      <c r="L7133" s="10">
        <v>100.456</v>
      </c>
    </row>
    <row r="7134" spans="1:12">
      <c r="A7134" s="9">
        <v>4</v>
      </c>
      <c r="B7134" s="9">
        <v>900709</v>
      </c>
      <c r="C7134" s="9" t="s">
        <v>2465</v>
      </c>
      <c r="D7134" s="9" t="s">
        <v>2466</v>
      </c>
      <c r="E7134" s="9">
        <v>9007</v>
      </c>
      <c r="F7134" s="9" t="s">
        <v>872</v>
      </c>
      <c r="G7134" s="9" t="s">
        <v>873</v>
      </c>
      <c r="H7134" s="9">
        <v>90</v>
      </c>
      <c r="I7134" s="9" t="s">
        <v>684</v>
      </c>
      <c r="J7134" s="9" t="s">
        <v>685</v>
      </c>
      <c r="K7134" s="10">
        <v>7.7130000000000001</v>
      </c>
      <c r="L7134" s="10">
        <v>100.378</v>
      </c>
    </row>
    <row r="7135" spans="1:12">
      <c r="A7135" s="9">
        <v>4</v>
      </c>
      <c r="B7135" s="9">
        <v>900804</v>
      </c>
      <c r="C7135" s="9" t="s">
        <v>1454</v>
      </c>
      <c r="D7135" s="9" t="s">
        <v>683</v>
      </c>
      <c r="E7135" s="9">
        <v>9008</v>
      </c>
      <c r="F7135" s="9" t="s">
        <v>682</v>
      </c>
      <c r="G7135" s="9" t="s">
        <v>683</v>
      </c>
      <c r="H7135" s="9">
        <v>90</v>
      </c>
      <c r="I7135" s="9" t="s">
        <v>684</v>
      </c>
      <c r="J7135" s="9" t="s">
        <v>685</v>
      </c>
      <c r="K7135" s="10">
        <v>7.5940000000000003</v>
      </c>
      <c r="L7135" s="10">
        <v>100.32599999999999</v>
      </c>
    </row>
    <row r="7136" spans="1:12">
      <c r="A7136" s="9">
        <v>4</v>
      </c>
      <c r="B7136" s="9">
        <v>900403</v>
      </c>
      <c r="C7136" s="9" t="s">
        <v>2682</v>
      </c>
      <c r="D7136" s="9" t="s">
        <v>2683</v>
      </c>
      <c r="E7136" s="9">
        <v>9004</v>
      </c>
      <c r="F7136" s="9" t="s">
        <v>2684</v>
      </c>
      <c r="G7136" s="9" t="s">
        <v>2685</v>
      </c>
      <c r="H7136" s="9">
        <v>90</v>
      </c>
      <c r="I7136" s="9" t="s">
        <v>684</v>
      </c>
      <c r="J7136" s="9" t="s">
        <v>685</v>
      </c>
      <c r="K7136" s="10">
        <v>6.7809999999999997</v>
      </c>
      <c r="L7136" s="10">
        <v>100.67</v>
      </c>
    </row>
    <row r="7137" spans="1:12">
      <c r="A7137" s="9">
        <v>4</v>
      </c>
      <c r="B7137" s="9">
        <v>900706</v>
      </c>
      <c r="C7137" s="9" t="s">
        <v>2831</v>
      </c>
      <c r="D7137" s="9" t="s">
        <v>2832</v>
      </c>
      <c r="E7137" s="9">
        <v>9007</v>
      </c>
      <c r="F7137" s="9" t="s">
        <v>872</v>
      </c>
      <c r="G7137" s="9" t="s">
        <v>873</v>
      </c>
      <c r="H7137" s="9">
        <v>90</v>
      </c>
      <c r="I7137" s="9" t="s">
        <v>684</v>
      </c>
      <c r="J7137" s="9" t="s">
        <v>685</v>
      </c>
      <c r="K7137" s="10">
        <v>7.6310000000000002</v>
      </c>
      <c r="L7137" s="10">
        <v>100.374</v>
      </c>
    </row>
    <row r="7138" spans="1:12">
      <c r="A7138" s="9">
        <v>4</v>
      </c>
      <c r="B7138" s="9">
        <v>900708</v>
      </c>
      <c r="C7138" s="9" t="s">
        <v>2978</v>
      </c>
      <c r="D7138" s="9" t="s">
        <v>2979</v>
      </c>
      <c r="E7138" s="9">
        <v>9007</v>
      </c>
      <c r="F7138" s="9" t="s">
        <v>872</v>
      </c>
      <c r="G7138" s="9" t="s">
        <v>873</v>
      </c>
      <c r="H7138" s="9">
        <v>90</v>
      </c>
      <c r="I7138" s="9" t="s">
        <v>684</v>
      </c>
      <c r="J7138" s="9" t="s">
        <v>685</v>
      </c>
      <c r="K7138" s="10">
        <v>7.7210000000000001</v>
      </c>
      <c r="L7138" s="10">
        <v>100.354</v>
      </c>
    </row>
    <row r="7139" spans="1:12">
      <c r="A7139" s="9">
        <v>4</v>
      </c>
      <c r="B7139" s="9">
        <v>901503</v>
      </c>
      <c r="C7139" s="9" t="s">
        <v>3029</v>
      </c>
      <c r="D7139" s="9" t="s">
        <v>3030</v>
      </c>
      <c r="E7139" s="9">
        <v>9015</v>
      </c>
      <c r="F7139" s="9" t="s">
        <v>1500</v>
      </c>
      <c r="G7139" s="9" t="s">
        <v>1501</v>
      </c>
      <c r="H7139" s="9">
        <v>90</v>
      </c>
      <c r="I7139" s="9" t="s">
        <v>684</v>
      </c>
      <c r="J7139" s="9" t="s">
        <v>685</v>
      </c>
      <c r="K7139" s="10">
        <v>7.2460000000000004</v>
      </c>
      <c r="L7139" s="10">
        <v>100.506</v>
      </c>
    </row>
    <row r="7140" spans="1:12">
      <c r="A7140" s="9">
        <v>4</v>
      </c>
      <c r="B7140" s="9">
        <v>900205</v>
      </c>
      <c r="C7140" s="9" t="s">
        <v>3062</v>
      </c>
      <c r="D7140" s="9" t="s">
        <v>3063</v>
      </c>
      <c r="E7140" s="9">
        <v>9002</v>
      </c>
      <c r="F7140" s="9" t="s">
        <v>1425</v>
      </c>
      <c r="G7140" s="9" t="s">
        <v>1426</v>
      </c>
      <c r="H7140" s="9">
        <v>90</v>
      </c>
      <c r="I7140" s="9" t="s">
        <v>684</v>
      </c>
      <c r="J7140" s="9" t="s">
        <v>685</v>
      </c>
      <c r="K7140" s="10">
        <v>7.6029999999999998</v>
      </c>
      <c r="L7140" s="10">
        <v>100.38500000000001</v>
      </c>
    </row>
    <row r="7141" spans="1:12">
      <c r="A7141" s="9">
        <v>4</v>
      </c>
      <c r="B7141" s="9">
        <v>901507</v>
      </c>
      <c r="C7141" s="9" t="s">
        <v>3271</v>
      </c>
      <c r="D7141" s="9" t="s">
        <v>3272</v>
      </c>
      <c r="E7141" s="9">
        <v>9015</v>
      </c>
      <c r="F7141" s="9" t="s">
        <v>1500</v>
      </c>
      <c r="G7141" s="9" t="s">
        <v>1501</v>
      </c>
      <c r="H7141" s="9">
        <v>90</v>
      </c>
      <c r="I7141" s="9" t="s">
        <v>684</v>
      </c>
      <c r="J7141" s="9" t="s">
        <v>685</v>
      </c>
      <c r="K7141" s="10">
        <v>7.2770000000000001</v>
      </c>
      <c r="L7141" s="10">
        <v>100.441</v>
      </c>
    </row>
    <row r="7142" spans="1:12">
      <c r="A7142" s="9">
        <v>4</v>
      </c>
      <c r="B7142" s="9">
        <v>900710</v>
      </c>
      <c r="C7142" s="9" t="s">
        <v>3367</v>
      </c>
      <c r="D7142" s="9" t="s">
        <v>3368</v>
      </c>
      <c r="E7142" s="9">
        <v>9007</v>
      </c>
      <c r="F7142" s="9" t="s">
        <v>872</v>
      </c>
      <c r="G7142" s="9" t="s">
        <v>873</v>
      </c>
      <c r="H7142" s="9">
        <v>90</v>
      </c>
      <c r="I7142" s="9" t="s">
        <v>684</v>
      </c>
      <c r="J7142" s="9" t="s">
        <v>685</v>
      </c>
      <c r="K7142" s="10">
        <v>7.6680000000000001</v>
      </c>
      <c r="L7142" s="10">
        <v>100.372</v>
      </c>
    </row>
    <row r="7143" spans="1:12">
      <c r="A7143" s="9">
        <v>4</v>
      </c>
      <c r="B7143" s="9">
        <v>901101</v>
      </c>
      <c r="C7143" s="9" t="s">
        <v>3371</v>
      </c>
      <c r="D7143" s="9" t="s">
        <v>739</v>
      </c>
      <c r="E7143" s="9">
        <v>9011</v>
      </c>
      <c r="F7143" s="9" t="s">
        <v>738</v>
      </c>
      <c r="G7143" s="9" t="s">
        <v>739</v>
      </c>
      <c r="H7143" s="9">
        <v>90</v>
      </c>
      <c r="I7143" s="9" t="s">
        <v>684</v>
      </c>
      <c r="J7143" s="9" t="s">
        <v>685</v>
      </c>
      <c r="K7143" s="10">
        <v>7.01</v>
      </c>
      <c r="L7143" s="10">
        <v>100.474</v>
      </c>
    </row>
    <row r="7144" spans="1:12">
      <c r="A7144" s="9">
        <v>4</v>
      </c>
      <c r="B7144" s="9">
        <v>901501</v>
      </c>
      <c r="C7144" s="9" t="s">
        <v>3438</v>
      </c>
      <c r="D7144" s="9" t="s">
        <v>3439</v>
      </c>
      <c r="E7144" s="9">
        <v>9015</v>
      </c>
      <c r="F7144" s="9" t="s">
        <v>1500</v>
      </c>
      <c r="G7144" s="9" t="s">
        <v>1501</v>
      </c>
      <c r="H7144" s="9">
        <v>90</v>
      </c>
      <c r="I7144" s="9" t="s">
        <v>684</v>
      </c>
      <c r="J7144" s="9" t="s">
        <v>685</v>
      </c>
      <c r="K7144" s="10">
        <v>7.266</v>
      </c>
      <c r="L7144" s="10">
        <v>100.524</v>
      </c>
    </row>
    <row r="7145" spans="1:12">
      <c r="A7145" s="9">
        <v>4</v>
      </c>
      <c r="B7145" s="9">
        <v>900302</v>
      </c>
      <c r="C7145" s="9" t="s">
        <v>3449</v>
      </c>
      <c r="D7145" s="9" t="s">
        <v>3450</v>
      </c>
      <c r="E7145" s="9">
        <v>9003</v>
      </c>
      <c r="F7145" s="9" t="s">
        <v>1881</v>
      </c>
      <c r="G7145" s="9" t="s">
        <v>1882</v>
      </c>
      <c r="H7145" s="9">
        <v>90</v>
      </c>
      <c r="I7145" s="9" t="s">
        <v>684</v>
      </c>
      <c r="J7145" s="9" t="s">
        <v>685</v>
      </c>
      <c r="K7145" s="10">
        <v>6.9390000000000001</v>
      </c>
      <c r="L7145" s="10">
        <v>100.68600000000001</v>
      </c>
    </row>
    <row r="7146" spans="1:12">
      <c r="A7146" s="9">
        <v>4</v>
      </c>
      <c r="B7146" s="9">
        <v>901401</v>
      </c>
      <c r="C7146" s="9" t="s">
        <v>3518</v>
      </c>
      <c r="D7146" s="9" t="s">
        <v>1966</v>
      </c>
      <c r="E7146" s="9">
        <v>9014</v>
      </c>
      <c r="F7146" s="9" t="s">
        <v>1965</v>
      </c>
      <c r="G7146" s="9" t="s">
        <v>1966</v>
      </c>
      <c r="H7146" s="9">
        <v>90</v>
      </c>
      <c r="I7146" s="9" t="s">
        <v>684</v>
      </c>
      <c r="J7146" s="9" t="s">
        <v>685</v>
      </c>
      <c r="K7146" s="10">
        <v>7.1349999999999998</v>
      </c>
      <c r="L7146" s="10">
        <v>100.446</v>
      </c>
    </row>
    <row r="7147" spans="1:12">
      <c r="A7147" s="9">
        <v>4</v>
      </c>
      <c r="B7147" s="9">
        <v>900402</v>
      </c>
      <c r="C7147" s="9" t="s">
        <v>3677</v>
      </c>
      <c r="D7147" s="9" t="s">
        <v>3678</v>
      </c>
      <c r="E7147" s="9">
        <v>9004</v>
      </c>
      <c r="F7147" s="9" t="s">
        <v>2684</v>
      </c>
      <c r="G7147" s="9" t="s">
        <v>2685</v>
      </c>
      <c r="H7147" s="9">
        <v>90</v>
      </c>
      <c r="I7147" s="9" t="s">
        <v>684</v>
      </c>
      <c r="J7147" s="9" t="s">
        <v>685</v>
      </c>
      <c r="K7147" s="10">
        <v>6.7619999999999996</v>
      </c>
      <c r="L7147" s="10">
        <v>100.709</v>
      </c>
    </row>
    <row r="7148" spans="1:12">
      <c r="A7148" s="9">
        <v>4</v>
      </c>
      <c r="B7148" s="9">
        <v>900702</v>
      </c>
      <c r="C7148" s="9" t="s">
        <v>3701</v>
      </c>
      <c r="D7148" s="9" t="s">
        <v>3702</v>
      </c>
      <c r="E7148" s="9">
        <v>9007</v>
      </c>
      <c r="F7148" s="9" t="s">
        <v>872</v>
      </c>
      <c r="G7148" s="9" t="s">
        <v>873</v>
      </c>
      <c r="H7148" s="9">
        <v>90</v>
      </c>
      <c r="I7148" s="9" t="s">
        <v>684</v>
      </c>
      <c r="J7148" s="9" t="s">
        <v>685</v>
      </c>
      <c r="K7148" s="10">
        <v>7.9119999999999999</v>
      </c>
      <c r="L7148" s="10">
        <v>100.319</v>
      </c>
    </row>
    <row r="7149" spans="1:12">
      <c r="A7149" s="9">
        <v>4</v>
      </c>
      <c r="B7149" s="9">
        <v>901511</v>
      </c>
      <c r="C7149" s="9" t="s">
        <v>1617</v>
      </c>
      <c r="D7149" s="9" t="s">
        <v>1618</v>
      </c>
      <c r="E7149" s="9">
        <v>9015</v>
      </c>
      <c r="F7149" s="9" t="s">
        <v>1500</v>
      </c>
      <c r="G7149" s="9" t="s">
        <v>1501</v>
      </c>
      <c r="H7149" s="9">
        <v>90</v>
      </c>
      <c r="I7149" s="9" t="s">
        <v>684</v>
      </c>
      <c r="J7149" s="9" t="s">
        <v>685</v>
      </c>
      <c r="K7149" s="10">
        <v>7.3470000000000004</v>
      </c>
      <c r="L7149" s="10">
        <v>100.476</v>
      </c>
    </row>
    <row r="7150" spans="1:12">
      <c r="A7150" s="9">
        <v>4</v>
      </c>
      <c r="B7150" s="9">
        <v>900803</v>
      </c>
      <c r="C7150" s="9" t="s">
        <v>680</v>
      </c>
      <c r="D7150" s="9" t="s">
        <v>681</v>
      </c>
      <c r="E7150" s="9">
        <v>9008</v>
      </c>
      <c r="F7150" s="9" t="s">
        <v>682</v>
      </c>
      <c r="G7150" s="9" t="s">
        <v>683</v>
      </c>
      <c r="H7150" s="9">
        <v>90</v>
      </c>
      <c r="I7150" s="9" t="s">
        <v>684</v>
      </c>
      <c r="J7150" s="9" t="s">
        <v>685</v>
      </c>
      <c r="K7150" s="10">
        <v>7.64</v>
      </c>
      <c r="L7150" s="10">
        <v>100.274</v>
      </c>
    </row>
    <row r="7151" spans="1:12">
      <c r="A7151" s="9">
        <v>4</v>
      </c>
      <c r="B7151" s="9">
        <v>901201</v>
      </c>
      <c r="C7151" s="9" t="s">
        <v>4180</v>
      </c>
      <c r="D7151" s="9" t="s">
        <v>4181</v>
      </c>
      <c r="E7151" s="9">
        <v>9012</v>
      </c>
      <c r="F7151" s="9" t="s">
        <v>4182</v>
      </c>
      <c r="G7151" s="9" t="s">
        <v>4181</v>
      </c>
      <c r="H7151" s="9">
        <v>90</v>
      </c>
      <c r="I7151" s="9" t="s">
        <v>684</v>
      </c>
      <c r="J7151" s="9" t="s">
        <v>685</v>
      </c>
      <c r="K7151" s="10">
        <v>6.9649999999999999</v>
      </c>
      <c r="L7151" s="10">
        <v>100.529</v>
      </c>
    </row>
    <row r="7152" spans="1:12">
      <c r="A7152" s="9">
        <v>4</v>
      </c>
      <c r="B7152" s="9">
        <v>901105</v>
      </c>
      <c r="C7152" s="9" t="s">
        <v>4303</v>
      </c>
      <c r="D7152" s="9" t="s">
        <v>4304</v>
      </c>
      <c r="E7152" s="9">
        <v>9011</v>
      </c>
      <c r="F7152" s="9" t="s">
        <v>738</v>
      </c>
      <c r="G7152" s="9" t="s">
        <v>739</v>
      </c>
      <c r="H7152" s="9">
        <v>90</v>
      </c>
      <c r="I7152" s="9" t="s">
        <v>684</v>
      </c>
      <c r="J7152" s="9" t="s">
        <v>685</v>
      </c>
      <c r="K7152" s="10">
        <v>7.0549999999999997</v>
      </c>
      <c r="L7152" s="10">
        <v>100.48</v>
      </c>
    </row>
    <row r="7153" spans="1:12">
      <c r="A7153" s="9">
        <v>4</v>
      </c>
      <c r="B7153" s="9">
        <v>900307</v>
      </c>
      <c r="C7153" s="9" t="s">
        <v>4507</v>
      </c>
      <c r="D7153" s="9" t="s">
        <v>4508</v>
      </c>
      <c r="E7153" s="9">
        <v>9003</v>
      </c>
      <c r="F7153" s="9" t="s">
        <v>1881</v>
      </c>
      <c r="G7153" s="9" t="s">
        <v>1882</v>
      </c>
      <c r="H7153" s="9">
        <v>90</v>
      </c>
      <c r="I7153" s="9" t="s">
        <v>684</v>
      </c>
      <c r="J7153" s="9" t="s">
        <v>685</v>
      </c>
      <c r="K7153" s="10">
        <v>6.8049999999999997</v>
      </c>
      <c r="L7153" s="10">
        <v>100.60899999999999</v>
      </c>
    </row>
    <row r="7154" spans="1:12">
      <c r="A7154" s="9">
        <v>4</v>
      </c>
      <c r="B7154" s="9">
        <v>900802</v>
      </c>
      <c r="C7154" s="9" t="s">
        <v>4529</v>
      </c>
      <c r="D7154" s="9" t="s">
        <v>4530</v>
      </c>
      <c r="E7154" s="9">
        <v>9008</v>
      </c>
      <c r="F7154" s="9" t="s">
        <v>682</v>
      </c>
      <c r="G7154" s="9" t="s">
        <v>683</v>
      </c>
      <c r="H7154" s="9">
        <v>90</v>
      </c>
      <c r="I7154" s="9" t="s">
        <v>684</v>
      </c>
      <c r="J7154" s="9" t="s">
        <v>685</v>
      </c>
      <c r="K7154" s="10">
        <v>7.6829999999999998</v>
      </c>
      <c r="L7154" s="10">
        <v>100.33799999999999</v>
      </c>
    </row>
    <row r="7155" spans="1:12">
      <c r="A7155" s="9">
        <v>4</v>
      </c>
      <c r="B7155" s="9">
        <v>900803</v>
      </c>
      <c r="C7155" s="9" t="s">
        <v>680</v>
      </c>
      <c r="D7155" s="9" t="s">
        <v>681</v>
      </c>
      <c r="E7155" s="9">
        <v>9008</v>
      </c>
      <c r="F7155" s="9" t="s">
        <v>682</v>
      </c>
      <c r="G7155" s="9" t="s">
        <v>683</v>
      </c>
      <c r="H7155" s="9">
        <v>90</v>
      </c>
      <c r="I7155" s="9" t="s">
        <v>684</v>
      </c>
      <c r="J7155" s="9" t="s">
        <v>685</v>
      </c>
      <c r="K7155" s="10">
        <v>7.6340000000000003</v>
      </c>
      <c r="L7155" s="10">
        <v>100.33199999999999</v>
      </c>
    </row>
    <row r="7156" spans="1:12">
      <c r="A7156" s="9">
        <v>4</v>
      </c>
      <c r="B7156" s="9">
        <v>901510</v>
      </c>
      <c r="C7156" s="9" t="s">
        <v>4585</v>
      </c>
      <c r="D7156" s="9" t="s">
        <v>4586</v>
      </c>
      <c r="E7156" s="9">
        <v>9015</v>
      </c>
      <c r="F7156" s="9" t="s">
        <v>1500</v>
      </c>
      <c r="G7156" s="9" t="s">
        <v>1501</v>
      </c>
      <c r="H7156" s="9">
        <v>90</v>
      </c>
      <c r="I7156" s="9" t="s">
        <v>684</v>
      </c>
      <c r="J7156" s="9" t="s">
        <v>685</v>
      </c>
      <c r="K7156" s="10">
        <v>7.3460000000000001</v>
      </c>
      <c r="L7156" s="10">
        <v>100.437</v>
      </c>
    </row>
    <row r="7157" spans="1:12">
      <c r="A7157" s="9">
        <v>4</v>
      </c>
      <c r="B7157" s="9">
        <v>900106</v>
      </c>
      <c r="C7157" s="9" t="s">
        <v>1075</v>
      </c>
      <c r="D7157" s="9" t="s">
        <v>1076</v>
      </c>
      <c r="E7157" s="9">
        <v>9001</v>
      </c>
      <c r="F7157" s="9" t="s">
        <v>1077</v>
      </c>
      <c r="G7157" s="9" t="s">
        <v>1078</v>
      </c>
      <c r="H7157" s="9">
        <v>90</v>
      </c>
      <c r="I7157" s="9" t="s">
        <v>684</v>
      </c>
      <c r="J7157" s="9" t="s">
        <v>685</v>
      </c>
      <c r="K7157" s="10">
        <v>7.1710000000000003</v>
      </c>
      <c r="L7157" s="10">
        <v>100.517</v>
      </c>
    </row>
    <row r="7158" spans="1:12">
      <c r="A7158" s="9">
        <v>4</v>
      </c>
      <c r="B7158" s="9">
        <v>900801</v>
      </c>
      <c r="C7158" s="9" t="s">
        <v>4913</v>
      </c>
      <c r="D7158" s="9" t="s">
        <v>4914</v>
      </c>
      <c r="E7158" s="9">
        <v>9008</v>
      </c>
      <c r="F7158" s="9" t="s">
        <v>682</v>
      </c>
      <c r="G7158" s="9" t="s">
        <v>683</v>
      </c>
      <c r="H7158" s="9">
        <v>90</v>
      </c>
      <c r="I7158" s="9" t="s">
        <v>684</v>
      </c>
      <c r="J7158" s="9" t="s">
        <v>685</v>
      </c>
      <c r="K7158" s="10">
        <v>7.5519999999999996</v>
      </c>
      <c r="L7158" s="10">
        <v>100.28700000000001</v>
      </c>
    </row>
    <row r="7159" spans="1:12">
      <c r="A7159" s="9">
        <v>4</v>
      </c>
      <c r="B7159" s="9">
        <v>900208</v>
      </c>
      <c r="C7159" s="9" t="s">
        <v>371</v>
      </c>
      <c r="D7159" s="9" t="s">
        <v>372</v>
      </c>
      <c r="E7159" s="9">
        <v>9002</v>
      </c>
      <c r="F7159" s="9" t="s">
        <v>1425</v>
      </c>
      <c r="G7159" s="9" t="s">
        <v>1426</v>
      </c>
      <c r="H7159" s="9">
        <v>90</v>
      </c>
      <c r="I7159" s="9" t="s">
        <v>684</v>
      </c>
      <c r="J7159" s="9" t="s">
        <v>685</v>
      </c>
      <c r="K7159" s="10">
        <v>7.3949999999999996</v>
      </c>
      <c r="L7159" s="10">
        <v>100.419</v>
      </c>
    </row>
    <row r="7160" spans="1:12">
      <c r="A7160" s="9">
        <v>4</v>
      </c>
      <c r="B7160" s="9">
        <v>900711</v>
      </c>
      <c r="C7160" s="9" t="s">
        <v>5264</v>
      </c>
      <c r="D7160" s="9" t="s">
        <v>5265</v>
      </c>
      <c r="E7160" s="9">
        <v>9007</v>
      </c>
      <c r="F7160" s="9" t="s">
        <v>872</v>
      </c>
      <c r="G7160" s="9" t="s">
        <v>873</v>
      </c>
      <c r="H7160" s="9">
        <v>90</v>
      </c>
      <c r="I7160" s="9" t="s">
        <v>684</v>
      </c>
      <c r="J7160" s="9" t="s">
        <v>685</v>
      </c>
      <c r="K7160" s="10">
        <v>7.7610000000000001</v>
      </c>
      <c r="L7160" s="10">
        <v>100.247</v>
      </c>
    </row>
    <row r="7161" spans="1:12">
      <c r="A7161" s="9">
        <v>4</v>
      </c>
      <c r="B7161" s="9">
        <v>901111</v>
      </c>
      <c r="C7161" s="9" t="s">
        <v>2210</v>
      </c>
      <c r="D7161" s="9" t="s">
        <v>2211</v>
      </c>
      <c r="E7161" s="9">
        <v>9011</v>
      </c>
      <c r="F7161" s="9" t="s">
        <v>738</v>
      </c>
      <c r="G7161" s="9" t="s">
        <v>739</v>
      </c>
      <c r="H7161" s="9">
        <v>90</v>
      </c>
      <c r="I7161" s="9" t="s">
        <v>684</v>
      </c>
      <c r="J7161" s="9" t="s">
        <v>685</v>
      </c>
      <c r="K7161" s="10">
        <v>7.03</v>
      </c>
      <c r="L7161" s="10">
        <v>100.53700000000001</v>
      </c>
    </row>
    <row r="7162" spans="1:12">
      <c r="A7162" s="9">
        <v>4</v>
      </c>
      <c r="B7162" s="9">
        <v>900304</v>
      </c>
      <c r="C7162" s="9" t="s">
        <v>5316</v>
      </c>
      <c r="D7162" s="9" t="s">
        <v>5317</v>
      </c>
      <c r="E7162" s="9">
        <v>9003</v>
      </c>
      <c r="F7162" s="9" t="s">
        <v>1881</v>
      </c>
      <c r="G7162" s="9" t="s">
        <v>1882</v>
      </c>
      <c r="H7162" s="9">
        <v>90</v>
      </c>
      <c r="I7162" s="9" t="s">
        <v>684</v>
      </c>
      <c r="J7162" s="9" t="s">
        <v>685</v>
      </c>
      <c r="K7162" s="10">
        <v>6.9349999999999996</v>
      </c>
      <c r="L7162" s="10">
        <v>100.794</v>
      </c>
    </row>
    <row r="7163" spans="1:12">
      <c r="A7163" s="9">
        <v>4</v>
      </c>
      <c r="B7163" s="9">
        <v>901303</v>
      </c>
      <c r="C7163" s="9" t="s">
        <v>5363</v>
      </c>
      <c r="D7163" s="9" t="s">
        <v>5364</v>
      </c>
      <c r="E7163" s="9">
        <v>9013</v>
      </c>
      <c r="F7163" s="9" t="s">
        <v>5365</v>
      </c>
      <c r="G7163" s="9" t="s">
        <v>5366</v>
      </c>
      <c r="H7163" s="9">
        <v>90</v>
      </c>
      <c r="I7163" s="9" t="s">
        <v>684</v>
      </c>
      <c r="J7163" s="9" t="s">
        <v>685</v>
      </c>
      <c r="K7163" s="10">
        <v>7.2670000000000003</v>
      </c>
      <c r="L7163" s="10">
        <v>100.366</v>
      </c>
    </row>
    <row r="7164" spans="1:12">
      <c r="A7164" s="9">
        <v>4</v>
      </c>
      <c r="B7164" s="9">
        <v>900701</v>
      </c>
      <c r="C7164" s="9" t="s">
        <v>5384</v>
      </c>
      <c r="D7164" s="9" t="s">
        <v>5385</v>
      </c>
      <c r="E7164" s="9">
        <v>9007</v>
      </c>
      <c r="F7164" s="9" t="s">
        <v>872</v>
      </c>
      <c r="G7164" s="9" t="s">
        <v>873</v>
      </c>
      <c r="H7164" s="9">
        <v>90</v>
      </c>
      <c r="I7164" s="9" t="s">
        <v>684</v>
      </c>
      <c r="J7164" s="9" t="s">
        <v>685</v>
      </c>
      <c r="K7164" s="10">
        <v>7.7539999999999996</v>
      </c>
      <c r="L7164" s="10">
        <v>100.325</v>
      </c>
    </row>
    <row r="7165" spans="1:12">
      <c r="A7165" s="9">
        <v>4</v>
      </c>
      <c r="B7165" s="9">
        <v>900703</v>
      </c>
      <c r="C7165" s="9" t="s">
        <v>870</v>
      </c>
      <c r="D7165" s="9" t="s">
        <v>871</v>
      </c>
      <c r="E7165" s="9">
        <v>9007</v>
      </c>
      <c r="F7165" s="9" t="s">
        <v>872</v>
      </c>
      <c r="G7165" s="9" t="s">
        <v>873</v>
      </c>
      <c r="H7165" s="9">
        <v>90</v>
      </c>
      <c r="I7165" s="9" t="s">
        <v>684</v>
      </c>
      <c r="J7165" s="9" t="s">
        <v>685</v>
      </c>
      <c r="K7165" s="10">
        <v>7.8479999999999999</v>
      </c>
      <c r="L7165" s="10">
        <v>100.256</v>
      </c>
    </row>
    <row r="7166" spans="1:12">
      <c r="A7166" s="9">
        <v>4</v>
      </c>
      <c r="B7166" s="9">
        <v>900712</v>
      </c>
      <c r="C7166" s="9" t="s">
        <v>5504</v>
      </c>
      <c r="D7166" s="9" t="s">
        <v>5505</v>
      </c>
      <c r="E7166" s="9">
        <v>9007</v>
      </c>
      <c r="F7166" s="9" t="s">
        <v>872</v>
      </c>
      <c r="G7166" s="9" t="s">
        <v>873</v>
      </c>
      <c r="H7166" s="9">
        <v>90</v>
      </c>
      <c r="I7166" s="9" t="s">
        <v>684</v>
      </c>
      <c r="J7166" s="9" t="s">
        <v>685</v>
      </c>
      <c r="K7166" s="10">
        <v>7.8780000000000001</v>
      </c>
      <c r="L7166" s="10">
        <v>100.291</v>
      </c>
    </row>
    <row r="7167" spans="1:12">
      <c r="A7167" s="9">
        <v>4</v>
      </c>
      <c r="B7167" s="9">
        <v>900102</v>
      </c>
      <c r="C7167" s="9" t="s">
        <v>5514</v>
      </c>
      <c r="D7167" s="9" t="s">
        <v>5515</v>
      </c>
      <c r="E7167" s="9">
        <v>9001</v>
      </c>
      <c r="F7167" s="9" t="s">
        <v>1077</v>
      </c>
      <c r="G7167" s="9" t="s">
        <v>1078</v>
      </c>
      <c r="H7167" s="9">
        <v>90</v>
      </c>
      <c r="I7167" s="9" t="s">
        <v>684</v>
      </c>
      <c r="J7167" s="9" t="s">
        <v>685</v>
      </c>
      <c r="K7167" s="10">
        <v>7.1539999999999999</v>
      </c>
      <c r="L7167" s="10">
        <v>100.61199999999999</v>
      </c>
    </row>
    <row r="7168" spans="1:12">
      <c r="A7168" s="9">
        <v>4</v>
      </c>
      <c r="B7168" s="9">
        <v>901113</v>
      </c>
      <c r="C7168" s="9" t="s">
        <v>274</v>
      </c>
      <c r="D7168" s="9" t="s">
        <v>275</v>
      </c>
      <c r="E7168" s="9">
        <v>9011</v>
      </c>
      <c r="F7168" s="9" t="s">
        <v>738</v>
      </c>
      <c r="G7168" s="9" t="s">
        <v>739</v>
      </c>
      <c r="H7168" s="9">
        <v>90</v>
      </c>
      <c r="I7168" s="9" t="s">
        <v>684</v>
      </c>
      <c r="J7168" s="9" t="s">
        <v>685</v>
      </c>
      <c r="K7168" s="10">
        <v>7.0410000000000004</v>
      </c>
      <c r="L7168" s="10">
        <v>100.574</v>
      </c>
    </row>
    <row r="7169" spans="1:12">
      <c r="A7169" s="9">
        <v>4</v>
      </c>
      <c r="B7169" s="9">
        <v>900103</v>
      </c>
      <c r="C7169" s="9" t="s">
        <v>5618</v>
      </c>
      <c r="D7169" s="9" t="s">
        <v>5619</v>
      </c>
      <c r="E7169" s="9">
        <v>9001</v>
      </c>
      <c r="F7169" s="9" t="s">
        <v>1077</v>
      </c>
      <c r="G7169" s="9" t="s">
        <v>1078</v>
      </c>
      <c r="H7169" s="9">
        <v>90</v>
      </c>
      <c r="I7169" s="9" t="s">
        <v>684</v>
      </c>
      <c r="J7169" s="9" t="s">
        <v>685</v>
      </c>
      <c r="K7169" s="10">
        <v>7.1120000000000001</v>
      </c>
      <c r="L7169" s="10">
        <v>100.63800000000001</v>
      </c>
    </row>
    <row r="7170" spans="1:12">
      <c r="A7170" s="9">
        <v>4</v>
      </c>
      <c r="B7170" s="9">
        <v>900406</v>
      </c>
      <c r="C7170" s="9" t="s">
        <v>3659</v>
      </c>
      <c r="D7170" s="9" t="s">
        <v>3660</v>
      </c>
      <c r="E7170" s="9">
        <v>9004</v>
      </c>
      <c r="F7170" s="9" t="s">
        <v>2684</v>
      </c>
      <c r="G7170" s="9" t="s">
        <v>2685</v>
      </c>
      <c r="H7170" s="9">
        <v>90</v>
      </c>
      <c r="I7170" s="9" t="s">
        <v>684</v>
      </c>
      <c r="J7170" s="9" t="s">
        <v>685</v>
      </c>
      <c r="K7170" s="10">
        <v>6.681</v>
      </c>
      <c r="L7170" s="10">
        <v>100.73</v>
      </c>
    </row>
    <row r="7171" spans="1:12">
      <c r="A7171" s="9">
        <v>4</v>
      </c>
      <c r="B7171" s="9">
        <v>900904</v>
      </c>
      <c r="C7171" s="9" t="s">
        <v>5846</v>
      </c>
      <c r="D7171" s="9" t="s">
        <v>5847</v>
      </c>
      <c r="E7171" s="9">
        <v>9009</v>
      </c>
      <c r="F7171" s="9" t="s">
        <v>5848</v>
      </c>
      <c r="G7171" s="9" t="s">
        <v>5849</v>
      </c>
      <c r="H7171" s="9">
        <v>90</v>
      </c>
      <c r="I7171" s="9" t="s">
        <v>684</v>
      </c>
      <c r="J7171" s="9" t="s">
        <v>685</v>
      </c>
      <c r="K7171" s="10">
        <v>7.1829999999999998</v>
      </c>
      <c r="L7171" s="10">
        <v>100.313</v>
      </c>
    </row>
    <row r="7172" spans="1:12">
      <c r="A7172" s="9">
        <v>4</v>
      </c>
      <c r="B7172" s="9">
        <v>901104</v>
      </c>
      <c r="C7172" s="9" t="s">
        <v>6100</v>
      </c>
      <c r="D7172" s="9" t="s">
        <v>6101</v>
      </c>
      <c r="E7172" s="9">
        <v>9011</v>
      </c>
      <c r="F7172" s="9" t="s">
        <v>738</v>
      </c>
      <c r="G7172" s="9" t="s">
        <v>739</v>
      </c>
      <c r="H7172" s="9">
        <v>90</v>
      </c>
      <c r="I7172" s="9" t="s">
        <v>684</v>
      </c>
      <c r="J7172" s="9" t="s">
        <v>685</v>
      </c>
      <c r="K7172" s="10">
        <v>7.0060000000000002</v>
      </c>
      <c r="L7172" s="10">
        <v>100.503</v>
      </c>
    </row>
    <row r="7173" spans="1:12">
      <c r="A7173" s="9">
        <v>4</v>
      </c>
      <c r="B7173" s="9">
        <v>901204</v>
      </c>
      <c r="C7173" s="9" t="s">
        <v>6273</v>
      </c>
      <c r="D7173" s="9" t="s">
        <v>6274</v>
      </c>
      <c r="E7173" s="9">
        <v>9012</v>
      </c>
      <c r="F7173" s="9" t="s">
        <v>4182</v>
      </c>
      <c r="G7173" s="9" t="s">
        <v>4181</v>
      </c>
      <c r="H7173" s="9">
        <v>90</v>
      </c>
      <c r="I7173" s="9" t="s">
        <v>684</v>
      </c>
      <c r="J7173" s="9" t="s">
        <v>685</v>
      </c>
      <c r="K7173" s="10">
        <v>6.9240000000000004</v>
      </c>
      <c r="L7173" s="10">
        <v>100.59099999999999</v>
      </c>
    </row>
    <row r="7174" spans="1:12">
      <c r="A7174" s="9">
        <v>4</v>
      </c>
      <c r="B7174" s="9">
        <v>901602</v>
      </c>
      <c r="C7174" s="9" t="s">
        <v>6405</v>
      </c>
      <c r="D7174" s="9" t="s">
        <v>6406</v>
      </c>
      <c r="E7174" s="9">
        <v>9016</v>
      </c>
      <c r="F7174" s="9" t="s">
        <v>6407</v>
      </c>
      <c r="G7174" s="9" t="s">
        <v>6408</v>
      </c>
      <c r="H7174" s="9">
        <v>90</v>
      </c>
      <c r="I7174" s="9" t="s">
        <v>684</v>
      </c>
      <c r="J7174" s="9" t="s">
        <v>685</v>
      </c>
      <c r="K7174" s="10">
        <v>6.8860000000000001</v>
      </c>
      <c r="L7174" s="10">
        <v>100.44199999999999</v>
      </c>
    </row>
    <row r="7175" spans="1:12">
      <c r="A7175" s="9">
        <v>4</v>
      </c>
      <c r="B7175" s="9">
        <v>901603</v>
      </c>
      <c r="C7175" s="9" t="s">
        <v>3359</v>
      </c>
      <c r="D7175" s="9" t="s">
        <v>3360</v>
      </c>
      <c r="E7175" s="9">
        <v>9016</v>
      </c>
      <c r="F7175" s="9" t="s">
        <v>6407</v>
      </c>
      <c r="G7175" s="9" t="s">
        <v>6408</v>
      </c>
      <c r="H7175" s="9">
        <v>90</v>
      </c>
      <c r="I7175" s="9" t="s">
        <v>684</v>
      </c>
      <c r="J7175" s="9" t="s">
        <v>685</v>
      </c>
      <c r="K7175" s="10">
        <v>6.875</v>
      </c>
      <c r="L7175" s="10">
        <v>100.40600000000001</v>
      </c>
    </row>
    <row r="7176" spans="1:12">
      <c r="A7176" s="9">
        <v>4</v>
      </c>
      <c r="B7176" s="9">
        <v>901203</v>
      </c>
      <c r="C7176" s="9" t="s">
        <v>6669</v>
      </c>
      <c r="D7176" s="9" t="s">
        <v>6670</v>
      </c>
      <c r="E7176" s="9">
        <v>9012</v>
      </c>
      <c r="F7176" s="9" t="s">
        <v>4182</v>
      </c>
      <c r="G7176" s="9" t="s">
        <v>4181</v>
      </c>
      <c r="H7176" s="9">
        <v>90</v>
      </c>
      <c r="I7176" s="9" t="s">
        <v>684</v>
      </c>
      <c r="J7176" s="9" t="s">
        <v>685</v>
      </c>
      <c r="K7176" s="10">
        <v>6.9160000000000004</v>
      </c>
      <c r="L7176" s="10">
        <v>100.547</v>
      </c>
    </row>
    <row r="7177" spans="1:12">
      <c r="A7177" s="9">
        <v>4</v>
      </c>
      <c r="B7177" s="9">
        <v>900105</v>
      </c>
      <c r="C7177" s="9" t="s">
        <v>6715</v>
      </c>
      <c r="D7177" s="9" t="s">
        <v>6716</v>
      </c>
      <c r="E7177" s="9">
        <v>9001</v>
      </c>
      <c r="F7177" s="9" t="s">
        <v>1077</v>
      </c>
      <c r="G7177" s="9" t="s">
        <v>1078</v>
      </c>
      <c r="H7177" s="9">
        <v>90</v>
      </c>
      <c r="I7177" s="9" t="s">
        <v>684</v>
      </c>
      <c r="J7177" s="9" t="s">
        <v>685</v>
      </c>
      <c r="K7177" s="10">
        <v>7.069</v>
      </c>
      <c r="L7177" s="10">
        <v>100.657</v>
      </c>
    </row>
    <row r="7178" spans="1:12">
      <c r="A7178" s="9">
        <v>4</v>
      </c>
      <c r="B7178" s="9">
        <v>901001</v>
      </c>
      <c r="C7178" s="9" t="s">
        <v>6825</v>
      </c>
      <c r="D7178" s="9" t="s">
        <v>6826</v>
      </c>
      <c r="E7178" s="9">
        <v>9010</v>
      </c>
      <c r="F7178" s="9" t="s">
        <v>6827</v>
      </c>
      <c r="G7178" s="9" t="s">
        <v>6826</v>
      </c>
      <c r="H7178" s="9">
        <v>90</v>
      </c>
      <c r="I7178" s="9" t="s">
        <v>684</v>
      </c>
      <c r="J7178" s="9" t="s">
        <v>685</v>
      </c>
      <c r="K7178" s="10">
        <v>6.6360000000000001</v>
      </c>
      <c r="L7178" s="10">
        <v>100.416</v>
      </c>
    </row>
    <row r="7179" spans="1:12">
      <c r="A7179" s="9">
        <v>4</v>
      </c>
      <c r="B7179" s="9">
        <v>900311</v>
      </c>
      <c r="C7179" s="9" t="s">
        <v>6916</v>
      </c>
      <c r="D7179" s="9" t="s">
        <v>6917</v>
      </c>
      <c r="E7179" s="9">
        <v>9003</v>
      </c>
      <c r="F7179" s="9" t="s">
        <v>1881</v>
      </c>
      <c r="G7179" s="9" t="s">
        <v>1882</v>
      </c>
      <c r="H7179" s="9">
        <v>90</v>
      </c>
      <c r="I7179" s="9" t="s">
        <v>684</v>
      </c>
      <c r="J7179" s="9" t="s">
        <v>685</v>
      </c>
      <c r="K7179" s="10">
        <v>6.8419999999999996</v>
      </c>
      <c r="L7179" s="10">
        <v>100.69499999999999</v>
      </c>
    </row>
    <row r="7180" spans="1:12">
      <c r="A7180" s="9">
        <v>4</v>
      </c>
      <c r="B7180" s="9">
        <v>900207</v>
      </c>
      <c r="C7180" s="9" t="s">
        <v>6937</v>
      </c>
      <c r="D7180" s="9" t="s">
        <v>6938</v>
      </c>
      <c r="E7180" s="9">
        <v>9002</v>
      </c>
      <c r="F7180" s="9" t="s">
        <v>1425</v>
      </c>
      <c r="G7180" s="9" t="s">
        <v>1426</v>
      </c>
      <c r="H7180" s="9">
        <v>90</v>
      </c>
      <c r="I7180" s="9" t="s">
        <v>684</v>
      </c>
      <c r="J7180" s="9" t="s">
        <v>685</v>
      </c>
      <c r="K7180" s="10">
        <v>7.4580000000000002</v>
      </c>
      <c r="L7180" s="10">
        <v>100.40600000000001</v>
      </c>
    </row>
    <row r="7181" spans="1:12">
      <c r="A7181" s="9">
        <v>4</v>
      </c>
      <c r="B7181" s="9">
        <v>901508</v>
      </c>
      <c r="C7181" s="9" t="s">
        <v>6949</v>
      </c>
      <c r="D7181" s="9" t="s">
        <v>6950</v>
      </c>
      <c r="E7181" s="9">
        <v>9015</v>
      </c>
      <c r="F7181" s="9" t="s">
        <v>1500</v>
      </c>
      <c r="G7181" s="9" t="s">
        <v>1501</v>
      </c>
      <c r="H7181" s="9">
        <v>90</v>
      </c>
      <c r="I7181" s="9" t="s">
        <v>684</v>
      </c>
      <c r="J7181" s="9" t="s">
        <v>685</v>
      </c>
      <c r="K7181" s="10">
        <v>7.2409999999999997</v>
      </c>
      <c r="L7181" s="10">
        <v>100.46899999999999</v>
      </c>
    </row>
    <row r="7182" spans="1:12">
      <c r="A7182" s="9">
        <v>4</v>
      </c>
      <c r="B7182" s="9">
        <v>900314</v>
      </c>
      <c r="C7182" s="9" t="s">
        <v>1626</v>
      </c>
      <c r="D7182" s="9" t="s">
        <v>395</v>
      </c>
      <c r="E7182" s="9">
        <v>9003</v>
      </c>
      <c r="F7182" s="9" t="s">
        <v>1881</v>
      </c>
      <c r="G7182" s="9" t="s">
        <v>1882</v>
      </c>
      <c r="H7182" s="9">
        <v>90</v>
      </c>
      <c r="I7182" s="9" t="s">
        <v>684</v>
      </c>
      <c r="J7182" s="9" t="s">
        <v>685</v>
      </c>
      <c r="K7182" s="10">
        <v>6.9690000000000003</v>
      </c>
      <c r="L7182" s="10">
        <v>100.742</v>
      </c>
    </row>
    <row r="7183" spans="1:12">
      <c r="A7183" s="9">
        <v>4</v>
      </c>
      <c r="B7183" s="9">
        <v>900405</v>
      </c>
      <c r="C7183" s="9" t="s">
        <v>7055</v>
      </c>
      <c r="D7183" s="9" t="s">
        <v>7056</v>
      </c>
      <c r="E7183" s="9">
        <v>9004</v>
      </c>
      <c r="F7183" s="9" t="s">
        <v>2684</v>
      </c>
      <c r="G7183" s="9" t="s">
        <v>2685</v>
      </c>
      <c r="H7183" s="9">
        <v>90</v>
      </c>
      <c r="I7183" s="9" t="s">
        <v>684</v>
      </c>
      <c r="J7183" s="9" t="s">
        <v>685</v>
      </c>
      <c r="K7183" s="10">
        <v>6.6760000000000002</v>
      </c>
      <c r="L7183" s="10">
        <v>100.663</v>
      </c>
    </row>
    <row r="7184" spans="1:12">
      <c r="A7184" s="9">
        <v>4</v>
      </c>
      <c r="B7184" s="9">
        <v>901202</v>
      </c>
      <c r="C7184" s="9" t="s">
        <v>7188</v>
      </c>
      <c r="D7184" s="9" t="s">
        <v>1031</v>
      </c>
      <c r="E7184" s="9">
        <v>9012</v>
      </c>
      <c r="F7184" s="9" t="s">
        <v>4182</v>
      </c>
      <c r="G7184" s="9" t="s">
        <v>4181</v>
      </c>
      <c r="H7184" s="9">
        <v>90</v>
      </c>
      <c r="I7184" s="9" t="s">
        <v>684</v>
      </c>
      <c r="J7184" s="9" t="s">
        <v>685</v>
      </c>
      <c r="K7184" s="10">
        <v>6.9909999999999997</v>
      </c>
      <c r="L7184" s="10">
        <v>100.56100000000001</v>
      </c>
    </row>
    <row r="7185" spans="1:12">
      <c r="A7185" s="9">
        <v>4</v>
      </c>
      <c r="B7185" s="9">
        <v>901502</v>
      </c>
      <c r="C7185" s="9" t="s">
        <v>7234</v>
      </c>
      <c r="D7185" s="9" t="s">
        <v>7235</v>
      </c>
      <c r="E7185" s="9">
        <v>9015</v>
      </c>
      <c r="F7185" s="9" t="s">
        <v>1500</v>
      </c>
      <c r="G7185" s="9" t="s">
        <v>1501</v>
      </c>
      <c r="H7185" s="9">
        <v>90</v>
      </c>
      <c r="I7185" s="9" t="s">
        <v>684</v>
      </c>
      <c r="J7185" s="9" t="s">
        <v>685</v>
      </c>
      <c r="K7185" s="10">
        <v>7.21</v>
      </c>
      <c r="L7185" s="10">
        <v>100.524</v>
      </c>
    </row>
    <row r="7186" spans="1:12">
      <c r="A7186" s="9">
        <v>4</v>
      </c>
      <c r="B7186" s="9">
        <v>900705</v>
      </c>
      <c r="C7186" s="9" t="s">
        <v>645</v>
      </c>
      <c r="D7186" s="9" t="s">
        <v>646</v>
      </c>
      <c r="E7186" s="9">
        <v>9007</v>
      </c>
      <c r="F7186" s="9" t="s">
        <v>872</v>
      </c>
      <c r="G7186" s="9" t="s">
        <v>873</v>
      </c>
      <c r="H7186" s="9">
        <v>90</v>
      </c>
      <c r="I7186" s="9" t="s">
        <v>684</v>
      </c>
      <c r="J7186" s="9" t="s">
        <v>685</v>
      </c>
      <c r="K7186" s="10">
        <v>7.8209999999999997</v>
      </c>
      <c r="L7186" s="10">
        <v>100.3</v>
      </c>
    </row>
    <row r="7187" spans="1:12">
      <c r="A7187" s="9">
        <v>4</v>
      </c>
      <c r="B7187" s="9">
        <v>900704</v>
      </c>
      <c r="C7187" s="9" t="s">
        <v>7481</v>
      </c>
      <c r="D7187" s="9" t="s">
        <v>7482</v>
      </c>
      <c r="E7187" s="9">
        <v>9007</v>
      </c>
      <c r="F7187" s="9" t="s">
        <v>872</v>
      </c>
      <c r="G7187" s="9" t="s">
        <v>873</v>
      </c>
      <c r="H7187" s="9">
        <v>90</v>
      </c>
      <c r="I7187" s="9" t="s">
        <v>684</v>
      </c>
      <c r="J7187" s="9" t="s">
        <v>685</v>
      </c>
      <c r="K7187" s="10">
        <v>7.8419999999999996</v>
      </c>
      <c r="L7187" s="10">
        <v>100.342</v>
      </c>
    </row>
    <row r="7188" spans="1:12">
      <c r="A7188" s="9">
        <v>4</v>
      </c>
      <c r="B7188" s="9">
        <v>900301</v>
      </c>
      <c r="C7188" s="9" t="s">
        <v>2214</v>
      </c>
      <c r="D7188" s="9" t="s">
        <v>2215</v>
      </c>
      <c r="E7188" s="9">
        <v>9003</v>
      </c>
      <c r="F7188" s="9" t="s">
        <v>1881</v>
      </c>
      <c r="G7188" s="9" t="s">
        <v>1882</v>
      </c>
      <c r="H7188" s="9">
        <v>90</v>
      </c>
      <c r="I7188" s="9" t="s">
        <v>684</v>
      </c>
      <c r="J7188" s="9" t="s">
        <v>685</v>
      </c>
      <c r="K7188" s="10">
        <v>6.9009999999999998</v>
      </c>
      <c r="L7188" s="10">
        <v>100.742</v>
      </c>
    </row>
    <row r="7189" spans="1:12">
      <c r="A7189" s="9">
        <v>4</v>
      </c>
      <c r="B7189" s="9">
        <v>900206</v>
      </c>
      <c r="C7189" s="9" t="s">
        <v>7697</v>
      </c>
      <c r="D7189" s="9" t="s">
        <v>7698</v>
      </c>
      <c r="E7189" s="9">
        <v>9002</v>
      </c>
      <c r="F7189" s="9" t="s">
        <v>1425</v>
      </c>
      <c r="G7189" s="9" t="s">
        <v>1426</v>
      </c>
      <c r="H7189" s="9">
        <v>90</v>
      </c>
      <c r="I7189" s="9" t="s">
        <v>684</v>
      </c>
      <c r="J7189" s="9" t="s">
        <v>685</v>
      </c>
      <c r="K7189" s="10">
        <v>7.5419999999999998</v>
      </c>
      <c r="L7189" s="10">
        <v>100.38800000000001</v>
      </c>
    </row>
    <row r="7190" spans="1:12">
      <c r="A7190" s="9">
        <v>4</v>
      </c>
      <c r="B7190" s="9">
        <v>901003</v>
      </c>
      <c r="C7190" s="9" t="s">
        <v>7741</v>
      </c>
      <c r="D7190" s="9" t="s">
        <v>7742</v>
      </c>
      <c r="E7190" s="9">
        <v>9010</v>
      </c>
      <c r="F7190" s="9" t="s">
        <v>6827</v>
      </c>
      <c r="G7190" s="9" t="s">
        <v>6826</v>
      </c>
      <c r="H7190" s="9">
        <v>90</v>
      </c>
      <c r="I7190" s="9" t="s">
        <v>684</v>
      </c>
      <c r="J7190" s="9" t="s">
        <v>685</v>
      </c>
      <c r="K7190" s="10">
        <v>6.7729999999999997</v>
      </c>
      <c r="L7190" s="10">
        <v>100.464</v>
      </c>
    </row>
    <row r="7191" spans="1:12">
      <c r="A7191" s="9">
        <v>4</v>
      </c>
      <c r="B7191" s="9">
        <v>900306</v>
      </c>
      <c r="C7191" s="9" t="s">
        <v>7820</v>
      </c>
      <c r="D7191" s="9" t="s">
        <v>7821</v>
      </c>
      <c r="E7191" s="9">
        <v>9003</v>
      </c>
      <c r="F7191" s="9" t="s">
        <v>1881</v>
      </c>
      <c r="G7191" s="9" t="s">
        <v>1882</v>
      </c>
      <c r="H7191" s="9">
        <v>90</v>
      </c>
      <c r="I7191" s="9" t="s">
        <v>684</v>
      </c>
      <c r="J7191" s="9" t="s">
        <v>685</v>
      </c>
      <c r="K7191" s="10">
        <v>7.0350000000000001</v>
      </c>
      <c r="L7191" s="10">
        <v>100.7</v>
      </c>
    </row>
    <row r="7192" spans="1:12">
      <c r="A7192" s="9">
        <v>4</v>
      </c>
      <c r="B7192" s="9">
        <v>900313</v>
      </c>
      <c r="C7192" s="9" t="s">
        <v>7997</v>
      </c>
      <c r="D7192" s="9" t="s">
        <v>7998</v>
      </c>
      <c r="E7192" s="9">
        <v>9003</v>
      </c>
      <c r="F7192" s="9" t="s">
        <v>1881</v>
      </c>
      <c r="G7192" s="9" t="s">
        <v>1882</v>
      </c>
      <c r="H7192" s="9">
        <v>90</v>
      </c>
      <c r="I7192" s="9" t="s">
        <v>684</v>
      </c>
      <c r="J7192" s="9" t="s">
        <v>685</v>
      </c>
      <c r="K7192" s="10">
        <v>6.952</v>
      </c>
      <c r="L7192" s="10">
        <v>100.63200000000001</v>
      </c>
    </row>
    <row r="7193" spans="1:12">
      <c r="A7193" s="9">
        <v>4</v>
      </c>
      <c r="B7193" s="9">
        <v>900903</v>
      </c>
      <c r="C7193" s="9" t="s">
        <v>8023</v>
      </c>
      <c r="D7193" s="9" t="s">
        <v>8024</v>
      </c>
      <c r="E7193" s="9">
        <v>9009</v>
      </c>
      <c r="F7193" s="9" t="s">
        <v>5848</v>
      </c>
      <c r="G7193" s="9" t="s">
        <v>5849</v>
      </c>
      <c r="H7193" s="9">
        <v>90</v>
      </c>
      <c r="I7193" s="9" t="s">
        <v>684</v>
      </c>
      <c r="J7193" s="9" t="s">
        <v>685</v>
      </c>
      <c r="K7193" s="10">
        <v>7.173</v>
      </c>
      <c r="L7193" s="10">
        <v>100.26300000000001</v>
      </c>
    </row>
    <row r="7194" spans="1:12">
      <c r="A7194" s="9">
        <v>4</v>
      </c>
      <c r="B7194" s="9">
        <v>900501</v>
      </c>
      <c r="C7194" s="9" t="s">
        <v>8088</v>
      </c>
      <c r="D7194" s="9" t="s">
        <v>8089</v>
      </c>
      <c r="E7194" s="9">
        <v>9005</v>
      </c>
      <c r="F7194" s="9" t="s">
        <v>8090</v>
      </c>
      <c r="G7194" s="9" t="s">
        <v>8089</v>
      </c>
      <c r="H7194" s="9">
        <v>90</v>
      </c>
      <c r="I7194" s="9" t="s">
        <v>684</v>
      </c>
      <c r="J7194" s="9" t="s">
        <v>685</v>
      </c>
      <c r="K7194" s="10">
        <v>6.82</v>
      </c>
      <c r="L7194" s="10">
        <v>100.94</v>
      </c>
    </row>
    <row r="7195" spans="1:12">
      <c r="A7195" s="9">
        <v>4</v>
      </c>
      <c r="B7195" s="9">
        <v>900310</v>
      </c>
      <c r="C7195" s="9" t="s">
        <v>8251</v>
      </c>
      <c r="D7195" s="9" t="s">
        <v>8252</v>
      </c>
      <c r="E7195" s="9">
        <v>9003</v>
      </c>
      <c r="F7195" s="9" t="s">
        <v>1881</v>
      </c>
      <c r="G7195" s="9" t="s">
        <v>1882</v>
      </c>
      <c r="H7195" s="9">
        <v>90</v>
      </c>
      <c r="I7195" s="9" t="s">
        <v>684</v>
      </c>
      <c r="J7195" s="9" t="s">
        <v>685</v>
      </c>
      <c r="K7195" s="10">
        <v>7.0060000000000002</v>
      </c>
      <c r="L7195" s="10">
        <v>100.67</v>
      </c>
    </row>
    <row r="7196" spans="1:12">
      <c r="A7196" s="9">
        <v>4</v>
      </c>
      <c r="B7196" s="9">
        <v>900701</v>
      </c>
      <c r="C7196" s="9" t="s">
        <v>5384</v>
      </c>
      <c r="D7196" s="9" t="s">
        <v>5385</v>
      </c>
      <c r="E7196" s="9">
        <v>9007</v>
      </c>
      <c r="F7196" s="9" t="s">
        <v>872</v>
      </c>
      <c r="G7196" s="9" t="s">
        <v>873</v>
      </c>
      <c r="H7196" s="9">
        <v>90</v>
      </c>
      <c r="I7196" s="9" t="s">
        <v>684</v>
      </c>
      <c r="J7196" s="9" t="s">
        <v>685</v>
      </c>
      <c r="K7196" s="10">
        <v>7.7279999999999998</v>
      </c>
      <c r="L7196" s="10">
        <v>100.267</v>
      </c>
    </row>
    <row r="7197" spans="1:12">
      <c r="A7197" s="9">
        <v>4</v>
      </c>
      <c r="B7197" s="9">
        <v>901103</v>
      </c>
      <c r="C7197" s="9" t="s">
        <v>8435</v>
      </c>
      <c r="D7197" s="9" t="s">
        <v>8436</v>
      </c>
      <c r="E7197" s="9">
        <v>9011</v>
      </c>
      <c r="F7197" s="9" t="s">
        <v>738</v>
      </c>
      <c r="G7197" s="9" t="s">
        <v>739</v>
      </c>
      <c r="H7197" s="9">
        <v>90</v>
      </c>
      <c r="I7197" s="9" t="s">
        <v>684</v>
      </c>
      <c r="J7197" s="9" t="s">
        <v>685</v>
      </c>
      <c r="K7197" s="10">
        <v>7.133</v>
      </c>
      <c r="L7197" s="10">
        <v>100.48099999999999</v>
      </c>
    </row>
    <row r="7198" spans="1:12">
      <c r="A7198" s="9">
        <v>4</v>
      </c>
      <c r="B7198" s="9">
        <v>901114</v>
      </c>
      <c r="C7198" s="9" t="s">
        <v>8456</v>
      </c>
      <c r="D7198" s="9" t="s">
        <v>8457</v>
      </c>
      <c r="E7198" s="9">
        <v>9011</v>
      </c>
      <c r="F7198" s="9" t="s">
        <v>738</v>
      </c>
      <c r="G7198" s="9" t="s">
        <v>739</v>
      </c>
      <c r="H7198" s="9">
        <v>90</v>
      </c>
      <c r="I7198" s="9" t="s">
        <v>684</v>
      </c>
      <c r="J7198" s="9" t="s">
        <v>685</v>
      </c>
      <c r="K7198" s="10">
        <v>7.1079999999999997</v>
      </c>
      <c r="L7198" s="10">
        <v>100.53</v>
      </c>
    </row>
    <row r="7199" spans="1:12">
      <c r="A7199" s="9">
        <v>4</v>
      </c>
      <c r="B7199" s="9">
        <v>900104</v>
      </c>
      <c r="C7199" s="9" t="s">
        <v>8526</v>
      </c>
      <c r="D7199" s="9" t="s">
        <v>8527</v>
      </c>
      <c r="E7199" s="9">
        <v>9001</v>
      </c>
      <c r="F7199" s="9" t="s">
        <v>1077</v>
      </c>
      <c r="G7199" s="9" t="s">
        <v>1078</v>
      </c>
      <c r="H7199" s="9">
        <v>90</v>
      </c>
      <c r="I7199" s="9" t="s">
        <v>684</v>
      </c>
      <c r="J7199" s="9" t="s">
        <v>685</v>
      </c>
      <c r="K7199" s="10">
        <v>7.1050000000000004</v>
      </c>
      <c r="L7199" s="10">
        <v>100.58799999999999</v>
      </c>
    </row>
    <row r="7200" spans="1:12">
      <c r="A7200" s="9">
        <v>4</v>
      </c>
      <c r="B7200" s="9">
        <v>901102</v>
      </c>
      <c r="C7200" s="9" t="s">
        <v>8735</v>
      </c>
      <c r="D7200" s="9" t="s">
        <v>8736</v>
      </c>
      <c r="E7200" s="9">
        <v>9011</v>
      </c>
      <c r="F7200" s="9" t="s">
        <v>738</v>
      </c>
      <c r="G7200" s="9" t="s">
        <v>739</v>
      </c>
      <c r="H7200" s="9">
        <v>90</v>
      </c>
      <c r="I7200" s="9" t="s">
        <v>684</v>
      </c>
      <c r="J7200" s="9" t="s">
        <v>685</v>
      </c>
      <c r="K7200" s="10">
        <v>6.9729999999999999</v>
      </c>
      <c r="L7200" s="10">
        <v>100.42100000000001</v>
      </c>
    </row>
    <row r="7201" spans="1:12">
      <c r="A7201" s="9">
        <v>4</v>
      </c>
      <c r="B7201" s="9">
        <v>900502</v>
      </c>
      <c r="C7201" s="9" t="s">
        <v>8800</v>
      </c>
      <c r="D7201" s="9" t="s">
        <v>8801</v>
      </c>
      <c r="E7201" s="9">
        <v>9005</v>
      </c>
      <c r="F7201" s="9" t="s">
        <v>8090</v>
      </c>
      <c r="G7201" s="9" t="s">
        <v>8089</v>
      </c>
      <c r="H7201" s="9">
        <v>90</v>
      </c>
      <c r="I7201" s="9" t="s">
        <v>684</v>
      </c>
      <c r="J7201" s="9" t="s">
        <v>685</v>
      </c>
      <c r="K7201" s="10">
        <v>6.8259999999999996</v>
      </c>
      <c r="L7201" s="10">
        <v>101.009</v>
      </c>
    </row>
    <row r="7202" spans="1:12">
      <c r="A7202" s="9">
        <v>4</v>
      </c>
      <c r="B7202" s="9">
        <v>901302</v>
      </c>
      <c r="C7202" s="9" t="s">
        <v>8891</v>
      </c>
      <c r="D7202" s="9" t="s">
        <v>8892</v>
      </c>
      <c r="E7202" s="9">
        <v>9013</v>
      </c>
      <c r="F7202" s="9" t="s">
        <v>5365</v>
      </c>
      <c r="G7202" s="9" t="s">
        <v>5366</v>
      </c>
      <c r="H7202" s="9">
        <v>90</v>
      </c>
      <c r="I7202" s="9" t="s">
        <v>684</v>
      </c>
      <c r="J7202" s="9" t="s">
        <v>685</v>
      </c>
      <c r="K7202" s="10">
        <v>7.2290000000000001</v>
      </c>
      <c r="L7202" s="10">
        <v>100.402</v>
      </c>
    </row>
    <row r="7203" spans="1:12">
      <c r="A7203" s="9">
        <v>4</v>
      </c>
      <c r="B7203" s="9">
        <v>901006</v>
      </c>
      <c r="C7203" s="9" t="s">
        <v>6787</v>
      </c>
      <c r="D7203" s="9" t="s">
        <v>1753</v>
      </c>
      <c r="E7203" s="9">
        <v>9010</v>
      </c>
      <c r="F7203" s="9" t="s">
        <v>6827</v>
      </c>
      <c r="G7203" s="9" t="s">
        <v>6826</v>
      </c>
      <c r="H7203" s="9">
        <v>90</v>
      </c>
      <c r="I7203" s="9" t="s">
        <v>684</v>
      </c>
      <c r="J7203" s="9" t="s">
        <v>685</v>
      </c>
      <c r="K7203" s="10">
        <v>6.7960000000000003</v>
      </c>
      <c r="L7203" s="10">
        <v>100.416</v>
      </c>
    </row>
    <row r="7204" spans="1:12">
      <c r="A7204" s="9">
        <v>4</v>
      </c>
      <c r="B7204" s="9">
        <v>900303</v>
      </c>
      <c r="C7204" s="9" t="s">
        <v>9133</v>
      </c>
      <c r="D7204" s="9" t="s">
        <v>9134</v>
      </c>
      <c r="E7204" s="9">
        <v>9003</v>
      </c>
      <c r="F7204" s="9" t="s">
        <v>1881</v>
      </c>
      <c r="G7204" s="9" t="s">
        <v>1882</v>
      </c>
      <c r="H7204" s="9">
        <v>90</v>
      </c>
      <c r="I7204" s="9" t="s">
        <v>684</v>
      </c>
      <c r="J7204" s="9" t="s">
        <v>685</v>
      </c>
      <c r="K7204" s="10">
        <v>6.8259999999999996</v>
      </c>
      <c r="L7204" s="10">
        <v>100.783</v>
      </c>
    </row>
    <row r="7205" spans="1:12">
      <c r="A7205" s="9">
        <v>4</v>
      </c>
      <c r="B7205" s="9">
        <v>900312</v>
      </c>
      <c r="C7205" s="9" t="s">
        <v>9146</v>
      </c>
      <c r="D7205" s="9" t="s">
        <v>4491</v>
      </c>
      <c r="E7205" s="9">
        <v>9003</v>
      </c>
      <c r="F7205" s="9" t="s">
        <v>1881</v>
      </c>
      <c r="G7205" s="9" t="s">
        <v>1882</v>
      </c>
      <c r="H7205" s="9">
        <v>90</v>
      </c>
      <c r="I7205" s="9" t="s">
        <v>684</v>
      </c>
      <c r="J7205" s="9" t="s">
        <v>685</v>
      </c>
      <c r="K7205" s="10">
        <v>6.8529999999999998</v>
      </c>
      <c r="L7205" s="10">
        <v>100.61799999999999</v>
      </c>
    </row>
    <row r="7206" spans="1:12">
      <c r="A7206" s="9">
        <v>4</v>
      </c>
      <c r="B7206" s="9">
        <v>900604</v>
      </c>
      <c r="C7206" s="9" t="s">
        <v>9181</v>
      </c>
      <c r="D7206" s="9" t="s">
        <v>9182</v>
      </c>
      <c r="E7206" s="9">
        <v>9006</v>
      </c>
      <c r="F7206" s="9" t="s">
        <v>9183</v>
      </c>
      <c r="G7206" s="9" t="s">
        <v>9184</v>
      </c>
      <c r="H7206" s="9">
        <v>90</v>
      </c>
      <c r="I7206" s="9" t="s">
        <v>684</v>
      </c>
      <c r="J7206" s="9" t="s">
        <v>685</v>
      </c>
      <c r="K7206" s="10">
        <v>6.6239999999999997</v>
      </c>
      <c r="L7206" s="10">
        <v>101.057</v>
      </c>
    </row>
    <row r="7207" spans="1:12">
      <c r="A7207" s="9">
        <v>4</v>
      </c>
      <c r="B7207" s="9">
        <v>900309</v>
      </c>
      <c r="C7207" s="9" t="s">
        <v>9274</v>
      </c>
      <c r="D7207" s="9" t="s">
        <v>9275</v>
      </c>
      <c r="E7207" s="9">
        <v>9003</v>
      </c>
      <c r="F7207" s="9" t="s">
        <v>1881</v>
      </c>
      <c r="G7207" s="9" t="s">
        <v>1882</v>
      </c>
      <c r="H7207" s="9">
        <v>90</v>
      </c>
      <c r="I7207" s="9" t="s">
        <v>684</v>
      </c>
      <c r="J7207" s="9" t="s">
        <v>685</v>
      </c>
      <c r="K7207" s="10">
        <v>6.7939999999999996</v>
      </c>
      <c r="L7207" s="10">
        <v>100.751</v>
      </c>
    </row>
    <row r="7208" spans="1:12">
      <c r="A7208" s="9">
        <v>4</v>
      </c>
      <c r="B7208" s="9">
        <v>900802</v>
      </c>
      <c r="C7208" s="9" t="s">
        <v>4529</v>
      </c>
      <c r="D7208" s="9" t="s">
        <v>4530</v>
      </c>
      <c r="E7208" s="9">
        <v>9008</v>
      </c>
      <c r="F7208" s="9" t="s">
        <v>682</v>
      </c>
      <c r="G7208" s="9" t="s">
        <v>683</v>
      </c>
      <c r="H7208" s="9">
        <v>90</v>
      </c>
      <c r="I7208" s="9" t="s">
        <v>684</v>
      </c>
      <c r="J7208" s="9" t="s">
        <v>685</v>
      </c>
      <c r="K7208" s="10">
        <v>7.6769999999999996</v>
      </c>
      <c r="L7208" s="10">
        <v>100.271</v>
      </c>
    </row>
    <row r="7209" spans="1:12">
      <c r="A7209" s="9">
        <v>4</v>
      </c>
      <c r="B7209" s="9">
        <v>900605</v>
      </c>
      <c r="C7209" s="9" t="s">
        <v>9359</v>
      </c>
      <c r="D7209" s="9" t="s">
        <v>9360</v>
      </c>
      <c r="E7209" s="9">
        <v>9006</v>
      </c>
      <c r="F7209" s="9" t="s">
        <v>9183</v>
      </c>
      <c r="G7209" s="9" t="s">
        <v>9184</v>
      </c>
      <c r="H7209" s="9">
        <v>90</v>
      </c>
      <c r="I7209" s="9" t="s">
        <v>684</v>
      </c>
      <c r="J7209" s="9" t="s">
        <v>685</v>
      </c>
      <c r="K7209" s="10">
        <v>6.5170000000000003</v>
      </c>
      <c r="L7209" s="10">
        <v>100.962</v>
      </c>
    </row>
    <row r="7210" spans="1:12">
      <c r="A7210" s="9">
        <v>4</v>
      </c>
      <c r="B7210" s="9">
        <v>900609</v>
      </c>
      <c r="C7210" s="9" t="s">
        <v>9414</v>
      </c>
      <c r="D7210" s="9" t="s">
        <v>9415</v>
      </c>
      <c r="E7210" s="9">
        <v>9006</v>
      </c>
      <c r="F7210" s="9" t="s">
        <v>9183</v>
      </c>
      <c r="G7210" s="9" t="s">
        <v>9184</v>
      </c>
      <c r="H7210" s="9">
        <v>90</v>
      </c>
      <c r="I7210" s="9" t="s">
        <v>684</v>
      </c>
      <c r="J7210" s="9" t="s">
        <v>685</v>
      </c>
      <c r="K7210" s="10">
        <v>6.5590000000000002</v>
      </c>
      <c r="L7210" s="10">
        <v>101.059</v>
      </c>
    </row>
    <row r="7211" spans="1:12">
      <c r="A7211" s="9">
        <v>4</v>
      </c>
      <c r="B7211" s="9">
        <v>901009</v>
      </c>
      <c r="C7211" s="9" t="s">
        <v>9463</v>
      </c>
      <c r="D7211" s="9" t="s">
        <v>9464</v>
      </c>
      <c r="E7211" s="9">
        <v>9010</v>
      </c>
      <c r="F7211" s="9" t="s">
        <v>6827</v>
      </c>
      <c r="G7211" s="9" t="s">
        <v>6826</v>
      </c>
      <c r="H7211" s="9">
        <v>90</v>
      </c>
      <c r="I7211" s="9" t="s">
        <v>684</v>
      </c>
      <c r="J7211" s="9" t="s">
        <v>685</v>
      </c>
      <c r="K7211" s="10">
        <v>6.774</v>
      </c>
      <c r="L7211" s="10">
        <v>100.524</v>
      </c>
    </row>
    <row r="7212" spans="1:12">
      <c r="A7212" s="9">
        <v>4</v>
      </c>
      <c r="B7212" s="9">
        <v>900711</v>
      </c>
      <c r="C7212" s="9" t="s">
        <v>5264</v>
      </c>
      <c r="D7212" s="9" t="s">
        <v>5265</v>
      </c>
      <c r="E7212" s="9">
        <v>9007</v>
      </c>
      <c r="F7212" s="9" t="s">
        <v>872</v>
      </c>
      <c r="G7212" s="9" t="s">
        <v>873</v>
      </c>
      <c r="H7212" s="9">
        <v>90</v>
      </c>
      <c r="I7212" s="9" t="s">
        <v>684</v>
      </c>
      <c r="J7212" s="9" t="s">
        <v>685</v>
      </c>
      <c r="K7212" s="10">
        <v>7.8330000000000002</v>
      </c>
      <c r="L7212" s="10">
        <v>100.218</v>
      </c>
    </row>
    <row r="7213" spans="1:12">
      <c r="A7213" s="9">
        <v>4</v>
      </c>
      <c r="B7213" s="9">
        <v>901301</v>
      </c>
      <c r="C7213" s="9" t="s">
        <v>9529</v>
      </c>
      <c r="D7213" s="9" t="s">
        <v>9530</v>
      </c>
      <c r="E7213" s="9">
        <v>9013</v>
      </c>
      <c r="F7213" s="9" t="s">
        <v>5365</v>
      </c>
      <c r="G7213" s="9" t="s">
        <v>5366</v>
      </c>
      <c r="H7213" s="9">
        <v>90</v>
      </c>
      <c r="I7213" s="9" t="s">
        <v>684</v>
      </c>
      <c r="J7213" s="9" t="s">
        <v>685</v>
      </c>
      <c r="K7213" s="10">
        <v>7.1820000000000004</v>
      </c>
      <c r="L7213" s="10">
        <v>100.37</v>
      </c>
    </row>
    <row r="7214" spans="1:12">
      <c r="A7214" s="9">
        <v>4</v>
      </c>
      <c r="B7214" s="9">
        <v>900603</v>
      </c>
      <c r="C7214" s="9" t="s">
        <v>9798</v>
      </c>
      <c r="D7214" s="9" t="s">
        <v>9799</v>
      </c>
      <c r="E7214" s="9">
        <v>9006</v>
      </c>
      <c r="F7214" s="9" t="s">
        <v>9183</v>
      </c>
      <c r="G7214" s="9" t="s">
        <v>9184</v>
      </c>
      <c r="H7214" s="9">
        <v>90</v>
      </c>
      <c r="I7214" s="9" t="s">
        <v>684</v>
      </c>
      <c r="J7214" s="9" t="s">
        <v>685</v>
      </c>
      <c r="K7214" s="10">
        <v>6.6340000000000003</v>
      </c>
      <c r="L7214" s="10">
        <v>101.003</v>
      </c>
    </row>
    <row r="7215" spans="1:12">
      <c r="A7215" s="9">
        <v>4</v>
      </c>
      <c r="B7215" s="9">
        <v>900305</v>
      </c>
      <c r="C7215" s="9" t="s">
        <v>9109</v>
      </c>
      <c r="D7215" s="9" t="s">
        <v>2770</v>
      </c>
      <c r="E7215" s="9">
        <v>9003</v>
      </c>
      <c r="F7215" s="9" t="s">
        <v>1881</v>
      </c>
      <c r="G7215" s="9" t="s">
        <v>1882</v>
      </c>
      <c r="H7215" s="9">
        <v>90</v>
      </c>
      <c r="I7215" s="9" t="s">
        <v>684</v>
      </c>
      <c r="J7215" s="9" t="s">
        <v>685</v>
      </c>
      <c r="K7215" s="10">
        <v>6.8959999999999999</v>
      </c>
      <c r="L7215" s="10">
        <v>100.655</v>
      </c>
    </row>
    <row r="7216" spans="1:12">
      <c r="A7216" s="9">
        <v>4</v>
      </c>
      <c r="B7216" s="9">
        <v>900601</v>
      </c>
      <c r="C7216" s="9" t="s">
        <v>10080</v>
      </c>
      <c r="D7216" s="9" t="s">
        <v>10081</v>
      </c>
      <c r="E7216" s="9">
        <v>9006</v>
      </c>
      <c r="F7216" s="9" t="s">
        <v>9183</v>
      </c>
      <c r="G7216" s="9" t="s">
        <v>9184</v>
      </c>
      <c r="H7216" s="9">
        <v>90</v>
      </c>
      <c r="I7216" s="9" t="s">
        <v>684</v>
      </c>
      <c r="J7216" s="9" t="s">
        <v>685</v>
      </c>
      <c r="K7216" s="10">
        <v>6.6319999999999997</v>
      </c>
      <c r="L7216" s="10">
        <v>100.929</v>
      </c>
    </row>
    <row r="7217" spans="1:12">
      <c r="A7217" s="9">
        <v>4</v>
      </c>
      <c r="B7217" s="9">
        <v>901604</v>
      </c>
      <c r="C7217" s="9" t="s">
        <v>10157</v>
      </c>
      <c r="D7217" s="9" t="s">
        <v>10158</v>
      </c>
      <c r="E7217" s="9">
        <v>9016</v>
      </c>
      <c r="F7217" s="9" t="s">
        <v>6407</v>
      </c>
      <c r="G7217" s="9" t="s">
        <v>6408</v>
      </c>
      <c r="H7217" s="9">
        <v>90</v>
      </c>
      <c r="I7217" s="9" t="s">
        <v>684</v>
      </c>
      <c r="J7217" s="9" t="s">
        <v>685</v>
      </c>
      <c r="K7217" s="10">
        <v>6.8819999999999997</v>
      </c>
      <c r="L7217" s="10">
        <v>100.31</v>
      </c>
    </row>
    <row r="7218" spans="1:12">
      <c r="A7218" s="9">
        <v>4</v>
      </c>
      <c r="B7218" s="9">
        <v>901116</v>
      </c>
      <c r="C7218" s="9" t="s">
        <v>10182</v>
      </c>
      <c r="D7218" s="9" t="s">
        <v>10183</v>
      </c>
      <c r="E7218" s="9">
        <v>9011</v>
      </c>
      <c r="F7218" s="9" t="s">
        <v>738</v>
      </c>
      <c r="G7218" s="9" t="s">
        <v>739</v>
      </c>
      <c r="H7218" s="9">
        <v>90</v>
      </c>
      <c r="I7218" s="9" t="s">
        <v>684</v>
      </c>
      <c r="J7218" s="9" t="s">
        <v>685</v>
      </c>
      <c r="K7218" s="10">
        <v>6.9290000000000003</v>
      </c>
      <c r="L7218" s="10">
        <v>100.49</v>
      </c>
    </row>
    <row r="7219" spans="1:12">
      <c r="A7219" s="9">
        <v>4</v>
      </c>
      <c r="B7219" s="9">
        <v>900507</v>
      </c>
      <c r="C7219" s="9" t="s">
        <v>5316</v>
      </c>
      <c r="D7219" s="9" t="s">
        <v>5317</v>
      </c>
      <c r="E7219" s="9">
        <v>9005</v>
      </c>
      <c r="F7219" s="9" t="s">
        <v>8090</v>
      </c>
      <c r="G7219" s="9" t="s">
        <v>8089</v>
      </c>
      <c r="H7219" s="9">
        <v>90</v>
      </c>
      <c r="I7219" s="9" t="s">
        <v>684</v>
      </c>
      <c r="J7219" s="9" t="s">
        <v>685</v>
      </c>
      <c r="K7219" s="10">
        <v>6.88</v>
      </c>
      <c r="L7219" s="10">
        <v>100.818</v>
      </c>
    </row>
    <row r="7220" spans="1:12">
      <c r="A7220" s="9">
        <v>4</v>
      </c>
      <c r="B7220" s="9">
        <v>901304</v>
      </c>
      <c r="C7220" s="9" t="s">
        <v>10559</v>
      </c>
      <c r="D7220" s="9" t="s">
        <v>10560</v>
      </c>
      <c r="E7220" s="9">
        <v>9013</v>
      </c>
      <c r="F7220" s="9" t="s">
        <v>5365</v>
      </c>
      <c r="G7220" s="9" t="s">
        <v>5366</v>
      </c>
      <c r="H7220" s="9">
        <v>90</v>
      </c>
      <c r="I7220" s="9" t="s">
        <v>684</v>
      </c>
      <c r="J7220" s="9" t="s">
        <v>685</v>
      </c>
      <c r="K7220" s="10">
        <v>7.1120000000000001</v>
      </c>
      <c r="L7220" s="10">
        <v>100.364</v>
      </c>
    </row>
    <row r="7221" spans="1:12">
      <c r="A7221" s="9">
        <v>4</v>
      </c>
      <c r="B7221" s="9">
        <v>900503</v>
      </c>
      <c r="C7221" s="9" t="s">
        <v>10622</v>
      </c>
      <c r="D7221" s="9" t="s">
        <v>10623</v>
      </c>
      <c r="E7221" s="9">
        <v>9005</v>
      </c>
      <c r="F7221" s="9" t="s">
        <v>8090</v>
      </c>
      <c r="G7221" s="9" t="s">
        <v>8089</v>
      </c>
      <c r="H7221" s="9">
        <v>90</v>
      </c>
      <c r="I7221" s="9" t="s">
        <v>684</v>
      </c>
      <c r="J7221" s="9" t="s">
        <v>685</v>
      </c>
      <c r="K7221" s="10">
        <v>6.8630000000000004</v>
      </c>
      <c r="L7221" s="10">
        <v>100.89100000000001</v>
      </c>
    </row>
    <row r="7222" spans="1:12">
      <c r="A7222" s="9">
        <v>4</v>
      </c>
      <c r="B7222" s="9">
        <v>900409</v>
      </c>
      <c r="C7222" s="9" t="s">
        <v>10652</v>
      </c>
      <c r="D7222" s="9" t="s">
        <v>10653</v>
      </c>
      <c r="E7222" s="9">
        <v>9004</v>
      </c>
      <c r="F7222" s="9" t="s">
        <v>2684</v>
      </c>
      <c r="G7222" s="9" t="s">
        <v>2685</v>
      </c>
      <c r="H7222" s="9">
        <v>90</v>
      </c>
      <c r="I7222" s="9" t="s">
        <v>684</v>
      </c>
      <c r="J7222" s="9" t="s">
        <v>685</v>
      </c>
      <c r="K7222" s="10">
        <v>6.4829999999999997</v>
      </c>
      <c r="L7222" s="10">
        <v>100.643</v>
      </c>
    </row>
    <row r="7223" spans="1:12">
      <c r="A7223" s="9">
        <v>4</v>
      </c>
      <c r="B7223" s="9">
        <v>900404</v>
      </c>
      <c r="C7223" s="9" t="s">
        <v>3654</v>
      </c>
      <c r="D7223" s="9" t="s">
        <v>3655</v>
      </c>
      <c r="E7223" s="9">
        <v>9004</v>
      </c>
      <c r="F7223" s="9" t="s">
        <v>2684</v>
      </c>
      <c r="G7223" s="9" t="s">
        <v>2685</v>
      </c>
      <c r="H7223" s="9">
        <v>90</v>
      </c>
      <c r="I7223" s="9" t="s">
        <v>684</v>
      </c>
      <c r="J7223" s="9" t="s">
        <v>685</v>
      </c>
      <c r="K7223" s="10">
        <v>6.7409999999999997</v>
      </c>
      <c r="L7223" s="10">
        <v>100.60299999999999</v>
      </c>
    </row>
    <row r="7224" spans="1:12">
      <c r="A7224" s="9">
        <v>4</v>
      </c>
      <c r="B7224" s="9">
        <v>900408</v>
      </c>
      <c r="C7224" s="9" t="s">
        <v>10872</v>
      </c>
      <c r="D7224" s="9" t="s">
        <v>10873</v>
      </c>
      <c r="E7224" s="9">
        <v>9004</v>
      </c>
      <c r="F7224" s="9" t="s">
        <v>2684</v>
      </c>
      <c r="G7224" s="9" t="s">
        <v>2685</v>
      </c>
      <c r="H7224" s="9">
        <v>90</v>
      </c>
      <c r="I7224" s="9" t="s">
        <v>684</v>
      </c>
      <c r="J7224" s="9" t="s">
        <v>685</v>
      </c>
      <c r="K7224" s="10">
        <v>6.5860000000000003</v>
      </c>
      <c r="L7224" s="10">
        <v>100.69499999999999</v>
      </c>
    </row>
    <row r="7225" spans="1:12">
      <c r="A7225" s="9">
        <v>4</v>
      </c>
      <c r="B7225" s="9">
        <v>900505</v>
      </c>
      <c r="C7225" s="9" t="s">
        <v>1364</v>
      </c>
      <c r="D7225" s="9" t="s">
        <v>1365</v>
      </c>
      <c r="E7225" s="9">
        <v>9005</v>
      </c>
      <c r="F7225" s="9" t="s">
        <v>8090</v>
      </c>
      <c r="G7225" s="9" t="s">
        <v>8089</v>
      </c>
      <c r="H7225" s="9">
        <v>90</v>
      </c>
      <c r="I7225" s="9" t="s">
        <v>684</v>
      </c>
      <c r="J7225" s="9" t="s">
        <v>685</v>
      </c>
      <c r="K7225" s="10">
        <v>6.742</v>
      </c>
      <c r="L7225" s="10">
        <v>101.001</v>
      </c>
    </row>
    <row r="7226" spans="1:12">
      <c r="A7226" s="9">
        <v>4</v>
      </c>
      <c r="B7226" s="9">
        <v>901402</v>
      </c>
      <c r="C7226" s="9" t="s">
        <v>1463</v>
      </c>
      <c r="D7226" s="9" t="s">
        <v>1464</v>
      </c>
      <c r="E7226" s="9">
        <v>9014</v>
      </c>
      <c r="F7226" s="9" t="s">
        <v>1965</v>
      </c>
      <c r="G7226" s="9" t="s">
        <v>1966</v>
      </c>
      <c r="H7226" s="9">
        <v>90</v>
      </c>
      <c r="I7226" s="9" t="s">
        <v>684</v>
      </c>
      <c r="J7226" s="9" t="s">
        <v>685</v>
      </c>
      <c r="K7226" s="10">
        <v>7.048</v>
      </c>
      <c r="L7226" s="10">
        <v>100.378</v>
      </c>
    </row>
    <row r="7227" spans="1:12">
      <c r="A7227" s="9">
        <v>4</v>
      </c>
      <c r="B7227" s="9">
        <v>901005</v>
      </c>
      <c r="C7227" s="9" t="s">
        <v>10939</v>
      </c>
      <c r="D7227" s="9" t="s">
        <v>10940</v>
      </c>
      <c r="E7227" s="9">
        <v>9010</v>
      </c>
      <c r="F7227" s="9" t="s">
        <v>6827</v>
      </c>
      <c r="G7227" s="9" t="s">
        <v>6826</v>
      </c>
      <c r="H7227" s="9">
        <v>90</v>
      </c>
      <c r="I7227" s="9" t="s">
        <v>684</v>
      </c>
      <c r="J7227" s="9" t="s">
        <v>685</v>
      </c>
      <c r="K7227" s="10">
        <v>6.7450000000000001</v>
      </c>
      <c r="L7227" s="10">
        <v>100.378</v>
      </c>
    </row>
    <row r="7228" spans="1:12">
      <c r="A7228" s="9">
        <v>4</v>
      </c>
      <c r="B7228" s="9">
        <v>900801</v>
      </c>
      <c r="C7228" s="9" t="s">
        <v>4913</v>
      </c>
      <c r="D7228" s="9" t="s">
        <v>4914</v>
      </c>
      <c r="E7228" s="9">
        <v>9008</v>
      </c>
      <c r="F7228" s="9" t="s">
        <v>682</v>
      </c>
      <c r="G7228" s="9" t="s">
        <v>683</v>
      </c>
      <c r="H7228" s="9">
        <v>90</v>
      </c>
      <c r="I7228" s="9" t="s">
        <v>684</v>
      </c>
      <c r="J7228" s="9" t="s">
        <v>685</v>
      </c>
      <c r="K7228" s="10">
        <v>7.54</v>
      </c>
      <c r="L7228" s="10">
        <v>100.32299999999999</v>
      </c>
    </row>
    <row r="7229" spans="1:12">
      <c r="A7229" s="9">
        <v>4</v>
      </c>
      <c r="B7229" s="9">
        <v>901108</v>
      </c>
      <c r="C7229" s="9" t="s">
        <v>6057</v>
      </c>
      <c r="D7229" s="9" t="s">
        <v>6058</v>
      </c>
      <c r="E7229" s="9">
        <v>9011</v>
      </c>
      <c r="F7229" s="9" t="s">
        <v>738</v>
      </c>
      <c r="G7229" s="9" t="s">
        <v>739</v>
      </c>
      <c r="H7229" s="9">
        <v>90</v>
      </c>
      <c r="I7229" s="9" t="s">
        <v>684</v>
      </c>
      <c r="J7229" s="9" t="s">
        <v>685</v>
      </c>
      <c r="K7229" s="10">
        <v>7.0069999999999997</v>
      </c>
      <c r="L7229" s="10">
        <v>100.29600000000001</v>
      </c>
    </row>
    <row r="7230" spans="1:12">
      <c r="A7230" s="9">
        <v>4</v>
      </c>
      <c r="B7230" s="9">
        <v>900901</v>
      </c>
      <c r="C7230" s="9" t="s">
        <v>11265</v>
      </c>
      <c r="D7230" s="9" t="s">
        <v>3137</v>
      </c>
      <c r="E7230" s="9">
        <v>9009</v>
      </c>
      <c r="F7230" s="9" t="s">
        <v>5848</v>
      </c>
      <c r="G7230" s="9" t="s">
        <v>5849</v>
      </c>
      <c r="H7230" s="9">
        <v>90</v>
      </c>
      <c r="I7230" s="9" t="s">
        <v>684</v>
      </c>
      <c r="J7230" s="9" t="s">
        <v>685</v>
      </c>
      <c r="K7230" s="10">
        <v>7.0869999999999997</v>
      </c>
      <c r="L7230" s="10">
        <v>100.28700000000001</v>
      </c>
    </row>
    <row r="7231" spans="1:12">
      <c r="A7231" s="9">
        <v>4</v>
      </c>
      <c r="B7231" s="9">
        <v>901008</v>
      </c>
      <c r="C7231" s="9" t="s">
        <v>11283</v>
      </c>
      <c r="D7231" s="9" t="s">
        <v>11284</v>
      </c>
      <c r="E7231" s="9">
        <v>9010</v>
      </c>
      <c r="F7231" s="9" t="s">
        <v>6827</v>
      </c>
      <c r="G7231" s="9" t="s">
        <v>6826</v>
      </c>
      <c r="H7231" s="9">
        <v>90</v>
      </c>
      <c r="I7231" s="9" t="s">
        <v>684</v>
      </c>
      <c r="J7231" s="9" t="s">
        <v>685</v>
      </c>
      <c r="K7231" s="10">
        <v>6.5839999999999996</v>
      </c>
      <c r="L7231" s="10">
        <v>100.38200000000001</v>
      </c>
    </row>
    <row r="7232" spans="1:12">
      <c r="A7232" s="9">
        <v>4</v>
      </c>
      <c r="B7232" s="9">
        <v>900506</v>
      </c>
      <c r="C7232" s="9" t="s">
        <v>6823</v>
      </c>
      <c r="D7232" s="9" t="s">
        <v>6824</v>
      </c>
      <c r="E7232" s="9">
        <v>9005</v>
      </c>
      <c r="F7232" s="9" t="s">
        <v>8090</v>
      </c>
      <c r="G7232" s="9" t="s">
        <v>8089</v>
      </c>
      <c r="H7232" s="9">
        <v>90</v>
      </c>
      <c r="I7232" s="9" t="s">
        <v>684</v>
      </c>
      <c r="J7232" s="9" t="s">
        <v>685</v>
      </c>
      <c r="K7232" s="10">
        <v>6.7629999999999999</v>
      </c>
      <c r="L7232" s="10">
        <v>100.85299999999999</v>
      </c>
    </row>
    <row r="7233" spans="1:12">
      <c r="A7233" s="9">
        <v>4</v>
      </c>
      <c r="B7233" s="9">
        <v>900606</v>
      </c>
      <c r="C7233" s="9" t="s">
        <v>11290</v>
      </c>
      <c r="D7233" s="9" t="s">
        <v>11291</v>
      </c>
      <c r="E7233" s="9">
        <v>9006</v>
      </c>
      <c r="F7233" s="9" t="s">
        <v>9183</v>
      </c>
      <c r="G7233" s="9" t="s">
        <v>9184</v>
      </c>
      <c r="H7233" s="9">
        <v>90</v>
      </c>
      <c r="I7233" s="9" t="s">
        <v>684</v>
      </c>
      <c r="J7233" s="9" t="s">
        <v>685</v>
      </c>
      <c r="K7233" s="10">
        <v>6.61</v>
      </c>
      <c r="L7233" s="10">
        <v>100.833</v>
      </c>
    </row>
    <row r="7234" spans="1:12">
      <c r="A7234" s="9">
        <v>4</v>
      </c>
      <c r="B7234" s="9">
        <v>901118</v>
      </c>
      <c r="C7234" s="9" t="s">
        <v>11371</v>
      </c>
      <c r="D7234" s="9" t="s">
        <v>11372</v>
      </c>
      <c r="E7234" s="9">
        <v>9011</v>
      </c>
      <c r="F7234" s="9" t="s">
        <v>738</v>
      </c>
      <c r="G7234" s="9" t="s">
        <v>739</v>
      </c>
      <c r="H7234" s="9">
        <v>90</v>
      </c>
      <c r="I7234" s="9" t="s">
        <v>684</v>
      </c>
      <c r="J7234" s="9" t="s">
        <v>685</v>
      </c>
      <c r="K7234" s="10">
        <v>6.8369999999999997</v>
      </c>
      <c r="L7234" s="10">
        <v>100.55800000000001</v>
      </c>
    </row>
    <row r="7235" spans="1:12">
      <c r="A7235" s="9">
        <v>4</v>
      </c>
      <c r="B7235" s="9">
        <v>900407</v>
      </c>
      <c r="C7235" s="9" t="s">
        <v>11409</v>
      </c>
      <c r="D7235" s="9" t="s">
        <v>484</v>
      </c>
      <c r="E7235" s="9">
        <v>9004</v>
      </c>
      <c r="F7235" s="9" t="s">
        <v>2684</v>
      </c>
      <c r="G7235" s="9" t="s">
        <v>2685</v>
      </c>
      <c r="H7235" s="9">
        <v>90</v>
      </c>
      <c r="I7235" s="9" t="s">
        <v>684</v>
      </c>
      <c r="J7235" s="9" t="s">
        <v>685</v>
      </c>
      <c r="K7235" s="10">
        <v>6.6219999999999999</v>
      </c>
      <c r="L7235" s="10">
        <v>100.673</v>
      </c>
    </row>
    <row r="7236" spans="1:12">
      <c r="A7236" s="9">
        <v>4</v>
      </c>
      <c r="B7236" s="9">
        <v>900602</v>
      </c>
      <c r="C7236" s="9" t="s">
        <v>11441</v>
      </c>
      <c r="D7236" s="9" t="s">
        <v>4258</v>
      </c>
      <c r="E7236" s="9">
        <v>9006</v>
      </c>
      <c r="F7236" s="9" t="s">
        <v>9183</v>
      </c>
      <c r="G7236" s="9" t="s">
        <v>9184</v>
      </c>
      <c r="H7236" s="9">
        <v>90</v>
      </c>
      <c r="I7236" s="9" t="s">
        <v>684</v>
      </c>
      <c r="J7236" s="9" t="s">
        <v>685</v>
      </c>
      <c r="K7236" s="10">
        <v>6.5529999999999999</v>
      </c>
      <c r="L7236" s="10">
        <v>100.91</v>
      </c>
    </row>
    <row r="7237" spans="1:12">
      <c r="A7237" s="9">
        <v>4</v>
      </c>
      <c r="B7237" s="9">
        <v>900401</v>
      </c>
      <c r="C7237" s="9" t="s">
        <v>11460</v>
      </c>
      <c r="D7237" s="9" t="s">
        <v>2685</v>
      </c>
      <c r="E7237" s="9">
        <v>9004</v>
      </c>
      <c r="F7237" s="9" t="s">
        <v>2684</v>
      </c>
      <c r="G7237" s="9" t="s">
        <v>2685</v>
      </c>
      <c r="H7237" s="9">
        <v>90</v>
      </c>
      <c r="I7237" s="9" t="s">
        <v>684</v>
      </c>
      <c r="J7237" s="9" t="s">
        <v>685</v>
      </c>
      <c r="K7237" s="10">
        <v>6.6929999999999996</v>
      </c>
      <c r="L7237" s="10">
        <v>100.777</v>
      </c>
    </row>
    <row r="7238" spans="1:12">
      <c r="A7238" s="9">
        <v>4</v>
      </c>
      <c r="B7238" s="9">
        <v>900410</v>
      </c>
      <c r="C7238" s="9" t="s">
        <v>11513</v>
      </c>
      <c r="D7238" s="9" t="s">
        <v>11514</v>
      </c>
      <c r="E7238" s="9">
        <v>9004</v>
      </c>
      <c r="F7238" s="9" t="s">
        <v>2684</v>
      </c>
      <c r="G7238" s="9" t="s">
        <v>2685</v>
      </c>
      <c r="H7238" s="9">
        <v>90</v>
      </c>
      <c r="I7238" s="9" t="s">
        <v>684</v>
      </c>
      <c r="J7238" s="9" t="s">
        <v>685</v>
      </c>
      <c r="K7238" s="10">
        <v>6.6360000000000001</v>
      </c>
      <c r="L7238" s="10">
        <v>100.61</v>
      </c>
    </row>
    <row r="7239" spans="1:12">
      <c r="A7239" s="9">
        <v>4</v>
      </c>
      <c r="B7239" s="9">
        <v>900607</v>
      </c>
      <c r="C7239" s="9" t="s">
        <v>5004</v>
      </c>
      <c r="D7239" s="9" t="s">
        <v>5005</v>
      </c>
      <c r="E7239" s="9">
        <v>9006</v>
      </c>
      <c r="F7239" s="9" t="s">
        <v>9183</v>
      </c>
      <c r="G7239" s="9" t="s">
        <v>9184</v>
      </c>
      <c r="H7239" s="9">
        <v>90</v>
      </c>
      <c r="I7239" s="9" t="s">
        <v>684</v>
      </c>
      <c r="J7239" s="9" t="s">
        <v>685</v>
      </c>
      <c r="K7239" s="10">
        <v>6.5049999999999999</v>
      </c>
      <c r="L7239" s="10">
        <v>100.80200000000001</v>
      </c>
    </row>
    <row r="7240" spans="1:12">
      <c r="A7240" s="9">
        <v>4</v>
      </c>
      <c r="B7240" s="9">
        <v>901601</v>
      </c>
      <c r="C7240" s="9" t="s">
        <v>11767</v>
      </c>
      <c r="D7240" s="9" t="s">
        <v>6408</v>
      </c>
      <c r="E7240" s="9">
        <v>9016</v>
      </c>
      <c r="F7240" s="9" t="s">
        <v>6407</v>
      </c>
      <c r="G7240" s="9" t="s">
        <v>6408</v>
      </c>
      <c r="H7240" s="9">
        <v>90</v>
      </c>
      <c r="I7240" s="9" t="s">
        <v>684</v>
      </c>
      <c r="J7240" s="9" t="s">
        <v>685</v>
      </c>
      <c r="K7240" s="10">
        <v>6.83</v>
      </c>
      <c r="L7240" s="10">
        <v>100.313</v>
      </c>
    </row>
    <row r="7241" spans="1:12">
      <c r="A7241" s="9">
        <v>4</v>
      </c>
      <c r="B7241" s="9">
        <v>900504</v>
      </c>
      <c r="C7241" s="9" t="s">
        <v>11822</v>
      </c>
      <c r="D7241" s="9" t="s">
        <v>11823</v>
      </c>
      <c r="E7241" s="9">
        <v>9005</v>
      </c>
      <c r="F7241" s="9" t="s">
        <v>8090</v>
      </c>
      <c r="G7241" s="9" t="s">
        <v>8089</v>
      </c>
      <c r="H7241" s="9">
        <v>90</v>
      </c>
      <c r="I7241" s="9" t="s">
        <v>684</v>
      </c>
      <c r="J7241" s="9" t="s">
        <v>685</v>
      </c>
      <c r="K7241" s="10">
        <v>6.7210000000000001</v>
      </c>
      <c r="L7241" s="10">
        <v>100.93</v>
      </c>
    </row>
    <row r="7242" spans="1:12">
      <c r="A7242" s="9">
        <v>4</v>
      </c>
      <c r="B7242" s="9">
        <v>901007</v>
      </c>
      <c r="C7242" s="9" t="s">
        <v>11918</v>
      </c>
      <c r="D7242" s="9" t="s">
        <v>11919</v>
      </c>
      <c r="E7242" s="9">
        <v>9010</v>
      </c>
      <c r="F7242" s="9" t="s">
        <v>6827</v>
      </c>
      <c r="G7242" s="9" t="s">
        <v>6826</v>
      </c>
      <c r="H7242" s="9">
        <v>90</v>
      </c>
      <c r="I7242" s="9" t="s">
        <v>684</v>
      </c>
      <c r="J7242" s="9" t="s">
        <v>685</v>
      </c>
      <c r="K7242" s="10">
        <v>6.74</v>
      </c>
      <c r="L7242" s="10">
        <v>100.241</v>
      </c>
    </row>
    <row r="7243" spans="1:12">
      <c r="A7243" s="9">
        <v>4</v>
      </c>
      <c r="B7243" s="9">
        <v>901112</v>
      </c>
      <c r="C7243" s="9" t="s">
        <v>11926</v>
      </c>
      <c r="D7243" s="9" t="s">
        <v>11927</v>
      </c>
      <c r="E7243" s="9">
        <v>9011</v>
      </c>
      <c r="F7243" s="9" t="s">
        <v>738</v>
      </c>
      <c r="G7243" s="9" t="s">
        <v>739</v>
      </c>
      <c r="H7243" s="9">
        <v>90</v>
      </c>
      <c r="I7243" s="9" t="s">
        <v>684</v>
      </c>
      <c r="J7243" s="9" t="s">
        <v>685</v>
      </c>
      <c r="K7243" s="10">
        <v>6.9</v>
      </c>
      <c r="L7243" s="10">
        <v>100.244</v>
      </c>
    </row>
    <row r="7244" spans="1:12">
      <c r="A7244" s="9">
        <v>4</v>
      </c>
      <c r="B7244" s="9">
        <v>900902</v>
      </c>
      <c r="C7244" s="9" t="s">
        <v>11955</v>
      </c>
      <c r="D7244" s="9" t="s">
        <v>11956</v>
      </c>
      <c r="E7244" s="9">
        <v>9009</v>
      </c>
      <c r="F7244" s="9" t="s">
        <v>5848</v>
      </c>
      <c r="G7244" s="9" t="s">
        <v>5849</v>
      </c>
      <c r="H7244" s="9">
        <v>90</v>
      </c>
      <c r="I7244" s="9" t="s">
        <v>684</v>
      </c>
      <c r="J7244" s="9" t="s">
        <v>685</v>
      </c>
      <c r="K7244" s="10">
        <v>7.1319999999999997</v>
      </c>
      <c r="L7244" s="10">
        <v>100.10599999999999</v>
      </c>
    </row>
    <row r="7245" spans="1:12">
      <c r="A7245" s="9">
        <v>4</v>
      </c>
      <c r="B7245" s="9">
        <v>901002</v>
      </c>
      <c r="C7245" s="9" t="s">
        <v>11041</v>
      </c>
      <c r="D7245" s="9" t="s">
        <v>11042</v>
      </c>
      <c r="E7245" s="9">
        <v>9010</v>
      </c>
      <c r="F7245" s="9" t="s">
        <v>6827</v>
      </c>
      <c r="G7245" s="9" t="s">
        <v>6826</v>
      </c>
      <c r="H7245" s="9">
        <v>90</v>
      </c>
      <c r="I7245" s="9" t="s">
        <v>684</v>
      </c>
      <c r="J7245" s="9" t="s">
        <v>685</v>
      </c>
      <c r="K7245" s="10">
        <v>6.694</v>
      </c>
      <c r="L7245" s="10">
        <v>100.473</v>
      </c>
    </row>
    <row r="7246" spans="1:12">
      <c r="A7246" s="9">
        <v>4</v>
      </c>
      <c r="B7246" s="9">
        <v>900608</v>
      </c>
      <c r="C7246" s="9" t="s">
        <v>12213</v>
      </c>
      <c r="D7246" s="9" t="s">
        <v>12214</v>
      </c>
      <c r="E7246" s="9">
        <v>9006</v>
      </c>
      <c r="F7246" s="9" t="s">
        <v>9183</v>
      </c>
      <c r="G7246" s="9" t="s">
        <v>9184</v>
      </c>
      <c r="H7246" s="9">
        <v>90</v>
      </c>
      <c r="I7246" s="9" t="s">
        <v>684</v>
      </c>
      <c r="J7246" s="9" t="s">
        <v>685</v>
      </c>
      <c r="K7246" s="10">
        <v>6.3959999999999999</v>
      </c>
      <c r="L7246" s="10">
        <v>100.884</v>
      </c>
    </row>
    <row r="7247" spans="1:12">
      <c r="A7247" s="9">
        <v>4</v>
      </c>
      <c r="B7247" s="9">
        <v>901004</v>
      </c>
      <c r="C7247" s="9" t="s">
        <v>12345</v>
      </c>
      <c r="D7247" s="9" t="s">
        <v>12346</v>
      </c>
      <c r="E7247" s="9">
        <v>9010</v>
      </c>
      <c r="F7247" s="9" t="s">
        <v>6827</v>
      </c>
      <c r="G7247" s="9" t="s">
        <v>6826</v>
      </c>
      <c r="H7247" s="9">
        <v>90</v>
      </c>
      <c r="I7247" s="9" t="s">
        <v>684</v>
      </c>
      <c r="J7247" s="9" t="s">
        <v>685</v>
      </c>
      <c r="K7247" s="10">
        <v>6.5670000000000002</v>
      </c>
      <c r="L7247" s="10">
        <v>100.51600000000001</v>
      </c>
    </row>
    <row r="7248" spans="1:12">
      <c r="A7248" s="9">
        <v>4</v>
      </c>
      <c r="B7248" s="9">
        <v>900909</v>
      </c>
      <c r="C7248" s="9" t="s">
        <v>4769</v>
      </c>
      <c r="D7248" s="9" t="s">
        <v>4770</v>
      </c>
      <c r="E7248" s="9">
        <v>9009</v>
      </c>
      <c r="F7248" s="9" t="s">
        <v>5848</v>
      </c>
      <c r="G7248" s="9" t="s">
        <v>5849</v>
      </c>
      <c r="H7248" s="9">
        <v>90</v>
      </c>
      <c r="I7248" s="9" t="s">
        <v>684</v>
      </c>
      <c r="J7248" s="9" t="s">
        <v>685</v>
      </c>
      <c r="K7248" s="10">
        <v>7.0110000000000001</v>
      </c>
      <c r="L7248" s="10">
        <v>100.14100000000001</v>
      </c>
    </row>
    <row r="7249" spans="1:12">
      <c r="A7249" s="9">
        <v>4</v>
      </c>
      <c r="B7249" s="9">
        <v>910106</v>
      </c>
      <c r="C7249" s="9" t="s">
        <v>81</v>
      </c>
      <c r="D7249" s="9" t="s">
        <v>82</v>
      </c>
      <c r="E7249" s="9">
        <v>9101</v>
      </c>
      <c r="F7249" s="9" t="s">
        <v>83</v>
      </c>
      <c r="G7249" s="9" t="s">
        <v>84</v>
      </c>
      <c r="H7249" s="9">
        <v>91</v>
      </c>
      <c r="I7249" s="9" t="s">
        <v>85</v>
      </c>
      <c r="J7249" s="9" t="s">
        <v>86</v>
      </c>
      <c r="K7249" s="10">
        <v>6.5460000000000003</v>
      </c>
      <c r="L7249" s="10">
        <v>99.706000000000003</v>
      </c>
    </row>
    <row r="7250" spans="1:12">
      <c r="A7250" s="9">
        <v>4</v>
      </c>
      <c r="B7250" s="9">
        <v>910106</v>
      </c>
      <c r="C7250" s="9" t="s">
        <v>81</v>
      </c>
      <c r="D7250" s="9" t="s">
        <v>82</v>
      </c>
      <c r="E7250" s="9">
        <v>9101</v>
      </c>
      <c r="F7250" s="9" t="s">
        <v>83</v>
      </c>
      <c r="G7250" s="9" t="s">
        <v>84</v>
      </c>
      <c r="H7250" s="9">
        <v>91</v>
      </c>
      <c r="I7250" s="9" t="s">
        <v>85</v>
      </c>
      <c r="J7250" s="9" t="s">
        <v>86</v>
      </c>
      <c r="K7250" s="10">
        <v>6.6719999999999997</v>
      </c>
      <c r="L7250" s="10">
        <v>99.843999999999994</v>
      </c>
    </row>
    <row r="7251" spans="1:12">
      <c r="A7251" s="9">
        <v>4</v>
      </c>
      <c r="B7251" s="9">
        <v>910106</v>
      </c>
      <c r="C7251" s="9" t="s">
        <v>81</v>
      </c>
      <c r="D7251" s="9" t="s">
        <v>82</v>
      </c>
      <c r="E7251" s="9">
        <v>9101</v>
      </c>
      <c r="F7251" s="9" t="s">
        <v>83</v>
      </c>
      <c r="G7251" s="9" t="s">
        <v>84</v>
      </c>
      <c r="H7251" s="9">
        <v>91</v>
      </c>
      <c r="I7251" s="9" t="s">
        <v>85</v>
      </c>
      <c r="J7251" s="9" t="s">
        <v>86</v>
      </c>
      <c r="K7251" s="10">
        <v>6.7050000000000001</v>
      </c>
      <c r="L7251" s="10">
        <v>99.799000000000007</v>
      </c>
    </row>
    <row r="7252" spans="1:12">
      <c r="A7252" s="9">
        <v>4</v>
      </c>
      <c r="B7252" s="9">
        <v>910106</v>
      </c>
      <c r="C7252" s="9" t="s">
        <v>81</v>
      </c>
      <c r="D7252" s="9" t="s">
        <v>82</v>
      </c>
      <c r="E7252" s="9">
        <v>9101</v>
      </c>
      <c r="F7252" s="9" t="s">
        <v>83</v>
      </c>
      <c r="G7252" s="9" t="s">
        <v>84</v>
      </c>
      <c r="H7252" s="9">
        <v>91</v>
      </c>
      <c r="I7252" s="9" t="s">
        <v>85</v>
      </c>
      <c r="J7252" s="9" t="s">
        <v>86</v>
      </c>
      <c r="K7252" s="10">
        <v>6.71</v>
      </c>
      <c r="L7252" s="10">
        <v>99.793999999999997</v>
      </c>
    </row>
    <row r="7253" spans="1:12">
      <c r="A7253" s="9">
        <v>4</v>
      </c>
      <c r="B7253" s="9">
        <v>910106</v>
      </c>
      <c r="C7253" s="9" t="s">
        <v>81</v>
      </c>
      <c r="D7253" s="9" t="s">
        <v>82</v>
      </c>
      <c r="E7253" s="9">
        <v>9101</v>
      </c>
      <c r="F7253" s="9" t="s">
        <v>83</v>
      </c>
      <c r="G7253" s="9" t="s">
        <v>84</v>
      </c>
      <c r="H7253" s="9">
        <v>91</v>
      </c>
      <c r="I7253" s="9" t="s">
        <v>85</v>
      </c>
      <c r="J7253" s="9" t="s">
        <v>86</v>
      </c>
      <c r="K7253" s="10">
        <v>6.5819999999999999</v>
      </c>
      <c r="L7253" s="10">
        <v>99.718999999999994</v>
      </c>
    </row>
    <row r="7254" spans="1:12">
      <c r="A7254" s="9">
        <v>4</v>
      </c>
      <c r="B7254" s="9">
        <v>910106</v>
      </c>
      <c r="C7254" s="9" t="s">
        <v>81</v>
      </c>
      <c r="D7254" s="9" t="s">
        <v>82</v>
      </c>
      <c r="E7254" s="9">
        <v>9101</v>
      </c>
      <c r="F7254" s="9" t="s">
        <v>83</v>
      </c>
      <c r="G7254" s="9" t="s">
        <v>84</v>
      </c>
      <c r="H7254" s="9">
        <v>91</v>
      </c>
      <c r="I7254" s="9" t="s">
        <v>85</v>
      </c>
      <c r="J7254" s="9" t="s">
        <v>86</v>
      </c>
      <c r="K7254" s="10">
        <v>6.5510000000000002</v>
      </c>
      <c r="L7254" s="10">
        <v>99.35</v>
      </c>
    </row>
    <row r="7255" spans="1:12">
      <c r="A7255" s="9">
        <v>4</v>
      </c>
      <c r="B7255" s="9">
        <v>910106</v>
      </c>
      <c r="C7255" s="9" t="s">
        <v>81</v>
      </c>
      <c r="D7255" s="9" t="s">
        <v>82</v>
      </c>
      <c r="E7255" s="9">
        <v>9101</v>
      </c>
      <c r="F7255" s="9" t="s">
        <v>83</v>
      </c>
      <c r="G7255" s="9" t="s">
        <v>84</v>
      </c>
      <c r="H7255" s="9">
        <v>91</v>
      </c>
      <c r="I7255" s="9" t="s">
        <v>85</v>
      </c>
      <c r="J7255" s="9" t="s">
        <v>86</v>
      </c>
      <c r="K7255" s="10">
        <v>6.6749999999999998</v>
      </c>
      <c r="L7255" s="10">
        <v>99.832999999999998</v>
      </c>
    </row>
    <row r="7256" spans="1:12">
      <c r="A7256" s="9">
        <v>4</v>
      </c>
      <c r="B7256" s="9">
        <v>910106</v>
      </c>
      <c r="C7256" s="9" t="s">
        <v>81</v>
      </c>
      <c r="D7256" s="9" t="s">
        <v>82</v>
      </c>
      <c r="E7256" s="9">
        <v>9101</v>
      </c>
      <c r="F7256" s="9" t="s">
        <v>83</v>
      </c>
      <c r="G7256" s="9" t="s">
        <v>84</v>
      </c>
      <c r="H7256" s="9">
        <v>91</v>
      </c>
      <c r="I7256" s="9" t="s">
        <v>85</v>
      </c>
      <c r="J7256" s="9" t="s">
        <v>86</v>
      </c>
      <c r="K7256" s="10">
        <v>6.5419999999999998</v>
      </c>
      <c r="L7256" s="10">
        <v>99.164000000000001</v>
      </c>
    </row>
    <row r="7257" spans="1:12">
      <c r="A7257" s="9">
        <v>4</v>
      </c>
      <c r="B7257" s="9">
        <v>910106</v>
      </c>
      <c r="C7257" s="9" t="s">
        <v>81</v>
      </c>
      <c r="D7257" s="9" t="s">
        <v>82</v>
      </c>
      <c r="E7257" s="9">
        <v>9101</v>
      </c>
      <c r="F7257" s="9" t="s">
        <v>83</v>
      </c>
      <c r="G7257" s="9" t="s">
        <v>84</v>
      </c>
      <c r="H7257" s="9">
        <v>91</v>
      </c>
      <c r="I7257" s="9" t="s">
        <v>85</v>
      </c>
      <c r="J7257" s="9" t="s">
        <v>86</v>
      </c>
      <c r="K7257" s="10">
        <v>6.524</v>
      </c>
      <c r="L7257" s="10">
        <v>99.269000000000005</v>
      </c>
    </row>
    <row r="7258" spans="1:12">
      <c r="A7258" s="9">
        <v>4</v>
      </c>
      <c r="B7258" s="9">
        <v>910106</v>
      </c>
      <c r="C7258" s="9" t="s">
        <v>81</v>
      </c>
      <c r="D7258" s="9" t="s">
        <v>82</v>
      </c>
      <c r="E7258" s="9">
        <v>9101</v>
      </c>
      <c r="F7258" s="9" t="s">
        <v>83</v>
      </c>
      <c r="G7258" s="9" t="s">
        <v>84</v>
      </c>
      <c r="H7258" s="9">
        <v>91</v>
      </c>
      <c r="I7258" s="9" t="s">
        <v>85</v>
      </c>
      <c r="J7258" s="9" t="s">
        <v>86</v>
      </c>
      <c r="K7258" s="10">
        <v>6.5149999999999997</v>
      </c>
      <c r="L7258" s="10">
        <v>99.174000000000007</v>
      </c>
    </row>
    <row r="7259" spans="1:12">
      <c r="A7259" s="9">
        <v>4</v>
      </c>
      <c r="B7259" s="9">
        <v>910106</v>
      </c>
      <c r="C7259" s="9" t="s">
        <v>81</v>
      </c>
      <c r="D7259" s="9" t="s">
        <v>82</v>
      </c>
      <c r="E7259" s="9">
        <v>9101</v>
      </c>
      <c r="F7259" s="9" t="s">
        <v>83</v>
      </c>
      <c r="G7259" s="9" t="s">
        <v>84</v>
      </c>
      <c r="H7259" s="9">
        <v>91</v>
      </c>
      <c r="I7259" s="9" t="s">
        <v>85</v>
      </c>
      <c r="J7259" s="9" t="s">
        <v>86</v>
      </c>
      <c r="K7259" s="10">
        <v>6.4850000000000003</v>
      </c>
      <c r="L7259" s="10">
        <v>99.366</v>
      </c>
    </row>
    <row r="7260" spans="1:12">
      <c r="A7260" s="9">
        <v>4</v>
      </c>
      <c r="B7260" s="9">
        <v>910106</v>
      </c>
      <c r="C7260" s="9" t="s">
        <v>81</v>
      </c>
      <c r="D7260" s="9" t="s">
        <v>82</v>
      </c>
      <c r="E7260" s="9">
        <v>9101</v>
      </c>
      <c r="F7260" s="9" t="s">
        <v>83</v>
      </c>
      <c r="G7260" s="9" t="s">
        <v>84</v>
      </c>
      <c r="H7260" s="9">
        <v>91</v>
      </c>
      <c r="I7260" s="9" t="s">
        <v>85</v>
      </c>
      <c r="J7260" s="9" t="s">
        <v>86</v>
      </c>
      <c r="K7260" s="10">
        <v>6.6550000000000002</v>
      </c>
      <c r="L7260" s="10">
        <v>99.876000000000005</v>
      </c>
    </row>
    <row r="7261" spans="1:12">
      <c r="A7261" s="9">
        <v>4</v>
      </c>
      <c r="B7261" s="9">
        <v>910106</v>
      </c>
      <c r="C7261" s="9" t="s">
        <v>81</v>
      </c>
      <c r="D7261" s="9" t="s">
        <v>82</v>
      </c>
      <c r="E7261" s="9">
        <v>9101</v>
      </c>
      <c r="F7261" s="9" t="s">
        <v>83</v>
      </c>
      <c r="G7261" s="9" t="s">
        <v>84</v>
      </c>
      <c r="H7261" s="9">
        <v>91</v>
      </c>
      <c r="I7261" s="9" t="s">
        <v>85</v>
      </c>
      <c r="J7261" s="9" t="s">
        <v>86</v>
      </c>
      <c r="K7261" s="10">
        <v>6.7039999999999997</v>
      </c>
      <c r="L7261" s="10">
        <v>99.870999999999995</v>
      </c>
    </row>
    <row r="7262" spans="1:12">
      <c r="A7262" s="9">
        <v>4</v>
      </c>
      <c r="B7262" s="9">
        <v>910106</v>
      </c>
      <c r="C7262" s="9" t="s">
        <v>81</v>
      </c>
      <c r="D7262" s="9" t="s">
        <v>82</v>
      </c>
      <c r="E7262" s="9">
        <v>9101</v>
      </c>
      <c r="F7262" s="9" t="s">
        <v>83</v>
      </c>
      <c r="G7262" s="9" t="s">
        <v>84</v>
      </c>
      <c r="H7262" s="9">
        <v>91</v>
      </c>
      <c r="I7262" s="9" t="s">
        <v>85</v>
      </c>
      <c r="J7262" s="9" t="s">
        <v>86</v>
      </c>
      <c r="K7262" s="10">
        <v>6.5140000000000002</v>
      </c>
      <c r="L7262" s="10">
        <v>99.173000000000002</v>
      </c>
    </row>
    <row r="7263" spans="1:12">
      <c r="A7263" s="9">
        <v>4</v>
      </c>
      <c r="B7263" s="9">
        <v>910106</v>
      </c>
      <c r="C7263" s="9" t="s">
        <v>81</v>
      </c>
      <c r="D7263" s="9" t="s">
        <v>82</v>
      </c>
      <c r="E7263" s="9">
        <v>9101</v>
      </c>
      <c r="F7263" s="9" t="s">
        <v>83</v>
      </c>
      <c r="G7263" s="9" t="s">
        <v>84</v>
      </c>
      <c r="H7263" s="9">
        <v>91</v>
      </c>
      <c r="I7263" s="9" t="s">
        <v>85</v>
      </c>
      <c r="J7263" s="9" t="s">
        <v>86</v>
      </c>
      <c r="K7263" s="10">
        <v>6.5039999999999996</v>
      </c>
      <c r="L7263" s="10">
        <v>99.182000000000002</v>
      </c>
    </row>
    <row r="7264" spans="1:12">
      <c r="A7264" s="9">
        <v>4</v>
      </c>
      <c r="B7264" s="9">
        <v>910106</v>
      </c>
      <c r="C7264" s="9" t="s">
        <v>81</v>
      </c>
      <c r="D7264" s="9" t="s">
        <v>82</v>
      </c>
      <c r="E7264" s="9">
        <v>9101</v>
      </c>
      <c r="F7264" s="9" t="s">
        <v>83</v>
      </c>
      <c r="G7264" s="9" t="s">
        <v>84</v>
      </c>
      <c r="H7264" s="9">
        <v>91</v>
      </c>
      <c r="I7264" s="9" t="s">
        <v>85</v>
      </c>
      <c r="J7264" s="9" t="s">
        <v>86</v>
      </c>
      <c r="K7264" s="10">
        <v>6.508</v>
      </c>
      <c r="L7264" s="10">
        <v>99.173000000000002</v>
      </c>
    </row>
    <row r="7265" spans="1:12">
      <c r="A7265" s="9">
        <v>4</v>
      </c>
      <c r="B7265" s="9">
        <v>910106</v>
      </c>
      <c r="C7265" s="9" t="s">
        <v>81</v>
      </c>
      <c r="D7265" s="9" t="s">
        <v>82</v>
      </c>
      <c r="E7265" s="9">
        <v>9101</v>
      </c>
      <c r="F7265" s="9" t="s">
        <v>83</v>
      </c>
      <c r="G7265" s="9" t="s">
        <v>84</v>
      </c>
      <c r="H7265" s="9">
        <v>91</v>
      </c>
      <c r="I7265" s="9" t="s">
        <v>85</v>
      </c>
      <c r="J7265" s="9" t="s">
        <v>86</v>
      </c>
      <c r="K7265" s="10">
        <v>6.4989999999999997</v>
      </c>
      <c r="L7265" s="10">
        <v>99.317999999999998</v>
      </c>
    </row>
    <row r="7266" spans="1:12">
      <c r="A7266" s="9">
        <v>4</v>
      </c>
      <c r="B7266" s="9">
        <v>910106</v>
      </c>
      <c r="C7266" s="9" t="s">
        <v>81</v>
      </c>
      <c r="D7266" s="9" t="s">
        <v>82</v>
      </c>
      <c r="E7266" s="9">
        <v>9101</v>
      </c>
      <c r="F7266" s="9" t="s">
        <v>83</v>
      </c>
      <c r="G7266" s="9" t="s">
        <v>84</v>
      </c>
      <c r="H7266" s="9">
        <v>91</v>
      </c>
      <c r="I7266" s="9" t="s">
        <v>85</v>
      </c>
      <c r="J7266" s="9" t="s">
        <v>86</v>
      </c>
      <c r="K7266" s="10">
        <v>6.6520000000000001</v>
      </c>
      <c r="L7266" s="10">
        <v>99.691999999999993</v>
      </c>
    </row>
    <row r="7267" spans="1:12">
      <c r="A7267" s="9">
        <v>4</v>
      </c>
      <c r="B7267" s="9">
        <v>910106</v>
      </c>
      <c r="C7267" s="9" t="s">
        <v>81</v>
      </c>
      <c r="D7267" s="9" t="s">
        <v>82</v>
      </c>
      <c r="E7267" s="9">
        <v>9101</v>
      </c>
      <c r="F7267" s="9" t="s">
        <v>83</v>
      </c>
      <c r="G7267" s="9" t="s">
        <v>84</v>
      </c>
      <c r="H7267" s="9">
        <v>91</v>
      </c>
      <c r="I7267" s="9" t="s">
        <v>85</v>
      </c>
      <c r="J7267" s="9" t="s">
        <v>86</v>
      </c>
      <c r="K7267" s="10">
        <v>6.5140000000000002</v>
      </c>
      <c r="L7267" s="10">
        <v>99.262</v>
      </c>
    </row>
    <row r="7268" spans="1:12">
      <c r="A7268" s="9">
        <v>4</v>
      </c>
      <c r="B7268" s="9">
        <v>910106</v>
      </c>
      <c r="C7268" s="9" t="s">
        <v>81</v>
      </c>
      <c r="D7268" s="9" t="s">
        <v>82</v>
      </c>
      <c r="E7268" s="9">
        <v>9101</v>
      </c>
      <c r="F7268" s="9" t="s">
        <v>83</v>
      </c>
      <c r="G7268" s="9" t="s">
        <v>84</v>
      </c>
      <c r="H7268" s="9">
        <v>91</v>
      </c>
      <c r="I7268" s="9" t="s">
        <v>85</v>
      </c>
      <c r="J7268" s="9" t="s">
        <v>86</v>
      </c>
      <c r="K7268" s="10">
        <v>6.548</v>
      </c>
      <c r="L7268" s="10">
        <v>99.704999999999998</v>
      </c>
    </row>
    <row r="7269" spans="1:12">
      <c r="A7269" s="9">
        <v>4</v>
      </c>
      <c r="B7269" s="9">
        <v>910106</v>
      </c>
      <c r="C7269" s="9" t="s">
        <v>81</v>
      </c>
      <c r="D7269" s="9" t="s">
        <v>82</v>
      </c>
      <c r="E7269" s="9">
        <v>9101</v>
      </c>
      <c r="F7269" s="9" t="s">
        <v>83</v>
      </c>
      <c r="G7269" s="9" t="s">
        <v>84</v>
      </c>
      <c r="H7269" s="9">
        <v>91</v>
      </c>
      <c r="I7269" s="9" t="s">
        <v>85</v>
      </c>
      <c r="J7269" s="9" t="s">
        <v>86</v>
      </c>
      <c r="K7269" s="10">
        <v>6.4880000000000004</v>
      </c>
      <c r="L7269" s="10">
        <v>99.334000000000003</v>
      </c>
    </row>
    <row r="7270" spans="1:12">
      <c r="A7270" s="9">
        <v>4</v>
      </c>
      <c r="B7270" s="9">
        <v>910106</v>
      </c>
      <c r="C7270" s="9" t="s">
        <v>81</v>
      </c>
      <c r="D7270" s="9" t="s">
        <v>82</v>
      </c>
      <c r="E7270" s="9">
        <v>9101</v>
      </c>
      <c r="F7270" s="9" t="s">
        <v>83</v>
      </c>
      <c r="G7270" s="9" t="s">
        <v>84</v>
      </c>
      <c r="H7270" s="9">
        <v>91</v>
      </c>
      <c r="I7270" s="9" t="s">
        <v>85</v>
      </c>
      <c r="J7270" s="9" t="s">
        <v>86</v>
      </c>
      <c r="K7270" s="10">
        <v>6.6429999999999998</v>
      </c>
      <c r="L7270" s="10">
        <v>99.694000000000003</v>
      </c>
    </row>
    <row r="7271" spans="1:12">
      <c r="A7271" s="9">
        <v>4</v>
      </c>
      <c r="B7271" s="9">
        <v>910106</v>
      </c>
      <c r="C7271" s="9" t="s">
        <v>81</v>
      </c>
      <c r="D7271" s="9" t="s">
        <v>82</v>
      </c>
      <c r="E7271" s="9">
        <v>9101</v>
      </c>
      <c r="F7271" s="9" t="s">
        <v>83</v>
      </c>
      <c r="G7271" s="9" t="s">
        <v>84</v>
      </c>
      <c r="H7271" s="9">
        <v>91</v>
      </c>
      <c r="I7271" s="9" t="s">
        <v>85</v>
      </c>
      <c r="J7271" s="9" t="s">
        <v>86</v>
      </c>
      <c r="K7271" s="10">
        <v>6.6529999999999996</v>
      </c>
      <c r="L7271" s="10">
        <v>99.832999999999998</v>
      </c>
    </row>
    <row r="7272" spans="1:12">
      <c r="A7272" s="9">
        <v>4</v>
      </c>
      <c r="B7272" s="9">
        <v>910106</v>
      </c>
      <c r="C7272" s="9" t="s">
        <v>81</v>
      </c>
      <c r="D7272" s="9" t="s">
        <v>82</v>
      </c>
      <c r="E7272" s="9">
        <v>9101</v>
      </c>
      <c r="F7272" s="9" t="s">
        <v>83</v>
      </c>
      <c r="G7272" s="9" t="s">
        <v>84</v>
      </c>
      <c r="H7272" s="9">
        <v>91</v>
      </c>
      <c r="I7272" s="9" t="s">
        <v>85</v>
      </c>
      <c r="J7272" s="9" t="s">
        <v>86</v>
      </c>
      <c r="K7272" s="10">
        <v>6.6109999999999998</v>
      </c>
      <c r="L7272" s="10">
        <v>99.7</v>
      </c>
    </row>
    <row r="7273" spans="1:12">
      <c r="A7273" s="9">
        <v>4</v>
      </c>
      <c r="B7273" s="9">
        <v>910106</v>
      </c>
      <c r="C7273" s="9" t="s">
        <v>81</v>
      </c>
      <c r="D7273" s="9" t="s">
        <v>82</v>
      </c>
      <c r="E7273" s="9">
        <v>9101</v>
      </c>
      <c r="F7273" s="9" t="s">
        <v>83</v>
      </c>
      <c r="G7273" s="9" t="s">
        <v>84</v>
      </c>
      <c r="H7273" s="9">
        <v>91</v>
      </c>
      <c r="I7273" s="9" t="s">
        <v>85</v>
      </c>
      <c r="J7273" s="9" t="s">
        <v>86</v>
      </c>
      <c r="K7273" s="10">
        <v>6.6859999999999999</v>
      </c>
      <c r="L7273" s="10">
        <v>99.905000000000001</v>
      </c>
    </row>
    <row r="7274" spans="1:12">
      <c r="A7274" s="9">
        <v>4</v>
      </c>
      <c r="B7274" s="9">
        <v>910106</v>
      </c>
      <c r="C7274" s="9" t="s">
        <v>81</v>
      </c>
      <c r="D7274" s="9" t="s">
        <v>82</v>
      </c>
      <c r="E7274" s="9">
        <v>9101</v>
      </c>
      <c r="F7274" s="9" t="s">
        <v>83</v>
      </c>
      <c r="G7274" s="9" t="s">
        <v>84</v>
      </c>
      <c r="H7274" s="9">
        <v>91</v>
      </c>
      <c r="I7274" s="9" t="s">
        <v>85</v>
      </c>
      <c r="J7274" s="9" t="s">
        <v>86</v>
      </c>
      <c r="K7274" s="10">
        <v>6.5049999999999999</v>
      </c>
      <c r="L7274" s="10">
        <v>99.177000000000007</v>
      </c>
    </row>
    <row r="7275" spans="1:12">
      <c r="A7275" s="9">
        <v>4</v>
      </c>
      <c r="B7275" s="9">
        <v>910106</v>
      </c>
      <c r="C7275" s="9" t="s">
        <v>81</v>
      </c>
      <c r="D7275" s="9" t="s">
        <v>82</v>
      </c>
      <c r="E7275" s="9">
        <v>9101</v>
      </c>
      <c r="F7275" s="9" t="s">
        <v>83</v>
      </c>
      <c r="G7275" s="9" t="s">
        <v>84</v>
      </c>
      <c r="H7275" s="9">
        <v>91</v>
      </c>
      <c r="I7275" s="9" t="s">
        <v>85</v>
      </c>
      <c r="J7275" s="9" t="s">
        <v>86</v>
      </c>
      <c r="K7275" s="10">
        <v>6.7089999999999996</v>
      </c>
      <c r="L7275" s="10">
        <v>99.671000000000006</v>
      </c>
    </row>
    <row r="7276" spans="1:12">
      <c r="A7276" s="9">
        <v>4</v>
      </c>
      <c r="B7276" s="9">
        <v>910106</v>
      </c>
      <c r="C7276" s="9" t="s">
        <v>81</v>
      </c>
      <c r="D7276" s="9" t="s">
        <v>82</v>
      </c>
      <c r="E7276" s="9">
        <v>9101</v>
      </c>
      <c r="F7276" s="9" t="s">
        <v>83</v>
      </c>
      <c r="G7276" s="9" t="s">
        <v>84</v>
      </c>
      <c r="H7276" s="9">
        <v>91</v>
      </c>
      <c r="I7276" s="9" t="s">
        <v>85</v>
      </c>
      <c r="J7276" s="9" t="s">
        <v>86</v>
      </c>
      <c r="K7276" s="10">
        <v>6.6189999999999998</v>
      </c>
      <c r="L7276" s="10">
        <v>99.688999999999993</v>
      </c>
    </row>
    <row r="7277" spans="1:12">
      <c r="A7277" s="9">
        <v>4</v>
      </c>
      <c r="B7277" s="9">
        <v>910106</v>
      </c>
      <c r="C7277" s="9" t="s">
        <v>81</v>
      </c>
      <c r="D7277" s="9" t="s">
        <v>82</v>
      </c>
      <c r="E7277" s="9">
        <v>9101</v>
      </c>
      <c r="F7277" s="9" t="s">
        <v>83</v>
      </c>
      <c r="G7277" s="9" t="s">
        <v>84</v>
      </c>
      <c r="H7277" s="9">
        <v>91</v>
      </c>
      <c r="I7277" s="9" t="s">
        <v>85</v>
      </c>
      <c r="J7277" s="9" t="s">
        <v>86</v>
      </c>
      <c r="K7277" s="10">
        <v>6.665</v>
      </c>
      <c r="L7277" s="10">
        <v>99.691000000000003</v>
      </c>
    </row>
    <row r="7278" spans="1:12">
      <c r="A7278" s="9">
        <v>4</v>
      </c>
      <c r="B7278" s="9">
        <v>910106</v>
      </c>
      <c r="C7278" s="9" t="s">
        <v>81</v>
      </c>
      <c r="D7278" s="9" t="s">
        <v>82</v>
      </c>
      <c r="E7278" s="9">
        <v>9101</v>
      </c>
      <c r="F7278" s="9" t="s">
        <v>83</v>
      </c>
      <c r="G7278" s="9" t="s">
        <v>84</v>
      </c>
      <c r="H7278" s="9">
        <v>91</v>
      </c>
      <c r="I7278" s="9" t="s">
        <v>85</v>
      </c>
      <c r="J7278" s="9" t="s">
        <v>86</v>
      </c>
      <c r="K7278" s="10">
        <v>6.7290000000000001</v>
      </c>
      <c r="L7278" s="10">
        <v>99.66</v>
      </c>
    </row>
    <row r="7279" spans="1:12">
      <c r="A7279" s="9">
        <v>4</v>
      </c>
      <c r="B7279" s="9">
        <v>910106</v>
      </c>
      <c r="C7279" s="9" t="s">
        <v>81</v>
      </c>
      <c r="D7279" s="9" t="s">
        <v>82</v>
      </c>
      <c r="E7279" s="9">
        <v>9101</v>
      </c>
      <c r="F7279" s="9" t="s">
        <v>83</v>
      </c>
      <c r="G7279" s="9" t="s">
        <v>84</v>
      </c>
      <c r="H7279" s="9">
        <v>91</v>
      </c>
      <c r="I7279" s="9" t="s">
        <v>85</v>
      </c>
      <c r="J7279" s="9" t="s">
        <v>86</v>
      </c>
      <c r="K7279" s="10">
        <v>6.7320000000000002</v>
      </c>
      <c r="L7279" s="10">
        <v>99.706000000000003</v>
      </c>
    </row>
    <row r="7280" spans="1:12">
      <c r="A7280" s="9">
        <v>4</v>
      </c>
      <c r="B7280" s="9">
        <v>910106</v>
      </c>
      <c r="C7280" s="9" t="s">
        <v>81</v>
      </c>
      <c r="D7280" s="9" t="s">
        <v>82</v>
      </c>
      <c r="E7280" s="9">
        <v>9101</v>
      </c>
      <c r="F7280" s="9" t="s">
        <v>83</v>
      </c>
      <c r="G7280" s="9" t="s">
        <v>84</v>
      </c>
      <c r="H7280" s="9">
        <v>91</v>
      </c>
      <c r="I7280" s="9" t="s">
        <v>85</v>
      </c>
      <c r="J7280" s="9" t="s">
        <v>86</v>
      </c>
      <c r="K7280" s="10">
        <v>6.694</v>
      </c>
      <c r="L7280" s="10">
        <v>99.858000000000004</v>
      </c>
    </row>
    <row r="7281" spans="1:12">
      <c r="A7281" s="9">
        <v>4</v>
      </c>
      <c r="B7281" s="9">
        <v>910106</v>
      </c>
      <c r="C7281" s="9" t="s">
        <v>81</v>
      </c>
      <c r="D7281" s="9" t="s">
        <v>82</v>
      </c>
      <c r="E7281" s="9">
        <v>9101</v>
      </c>
      <c r="F7281" s="9" t="s">
        <v>83</v>
      </c>
      <c r="G7281" s="9" t="s">
        <v>84</v>
      </c>
      <c r="H7281" s="9">
        <v>91</v>
      </c>
      <c r="I7281" s="9" t="s">
        <v>85</v>
      </c>
      <c r="J7281" s="9" t="s">
        <v>86</v>
      </c>
      <c r="K7281" s="10">
        <v>6.5430000000000001</v>
      </c>
      <c r="L7281" s="10">
        <v>99.260999999999996</v>
      </c>
    </row>
    <row r="7282" spans="1:12">
      <c r="A7282" s="9">
        <v>4</v>
      </c>
      <c r="B7282" s="9">
        <v>910106</v>
      </c>
      <c r="C7282" s="9" t="s">
        <v>81</v>
      </c>
      <c r="D7282" s="9" t="s">
        <v>82</v>
      </c>
      <c r="E7282" s="9">
        <v>9101</v>
      </c>
      <c r="F7282" s="9" t="s">
        <v>83</v>
      </c>
      <c r="G7282" s="9" t="s">
        <v>84</v>
      </c>
      <c r="H7282" s="9">
        <v>91</v>
      </c>
      <c r="I7282" s="9" t="s">
        <v>85</v>
      </c>
      <c r="J7282" s="9" t="s">
        <v>86</v>
      </c>
      <c r="K7282" s="10">
        <v>6.7160000000000002</v>
      </c>
      <c r="L7282" s="10">
        <v>99.887</v>
      </c>
    </row>
    <row r="7283" spans="1:12">
      <c r="A7283" s="9">
        <v>4</v>
      </c>
      <c r="B7283" s="9">
        <v>910106</v>
      </c>
      <c r="C7283" s="9" t="s">
        <v>81</v>
      </c>
      <c r="D7283" s="9" t="s">
        <v>82</v>
      </c>
      <c r="E7283" s="9">
        <v>9101</v>
      </c>
      <c r="F7283" s="9" t="s">
        <v>83</v>
      </c>
      <c r="G7283" s="9" t="s">
        <v>84</v>
      </c>
      <c r="H7283" s="9">
        <v>91</v>
      </c>
      <c r="I7283" s="9" t="s">
        <v>85</v>
      </c>
      <c r="J7283" s="9" t="s">
        <v>86</v>
      </c>
      <c r="K7283" s="10">
        <v>6.5209999999999999</v>
      </c>
      <c r="L7283" s="10">
        <v>99.698999999999998</v>
      </c>
    </row>
    <row r="7284" spans="1:12">
      <c r="A7284" s="9">
        <v>4</v>
      </c>
      <c r="B7284" s="9">
        <v>910106</v>
      </c>
      <c r="C7284" s="9" t="s">
        <v>81</v>
      </c>
      <c r="D7284" s="9" t="s">
        <v>82</v>
      </c>
      <c r="E7284" s="9">
        <v>9101</v>
      </c>
      <c r="F7284" s="9" t="s">
        <v>83</v>
      </c>
      <c r="G7284" s="9" t="s">
        <v>84</v>
      </c>
      <c r="H7284" s="9">
        <v>91</v>
      </c>
      <c r="I7284" s="9" t="s">
        <v>85</v>
      </c>
      <c r="J7284" s="9" t="s">
        <v>86</v>
      </c>
      <c r="K7284" s="10">
        <v>6.5229999999999997</v>
      </c>
      <c r="L7284" s="10">
        <v>99.691999999999993</v>
      </c>
    </row>
    <row r="7285" spans="1:12">
      <c r="A7285" s="9">
        <v>4</v>
      </c>
      <c r="B7285" s="9">
        <v>910106</v>
      </c>
      <c r="C7285" s="9" t="s">
        <v>81</v>
      </c>
      <c r="D7285" s="9" t="s">
        <v>82</v>
      </c>
      <c r="E7285" s="9">
        <v>9101</v>
      </c>
      <c r="F7285" s="9" t="s">
        <v>83</v>
      </c>
      <c r="G7285" s="9" t="s">
        <v>84</v>
      </c>
      <c r="H7285" s="9">
        <v>91</v>
      </c>
      <c r="I7285" s="9" t="s">
        <v>85</v>
      </c>
      <c r="J7285" s="9" t="s">
        <v>86</v>
      </c>
      <c r="K7285" s="10">
        <v>6.6980000000000004</v>
      </c>
      <c r="L7285" s="10">
        <v>99.840999999999994</v>
      </c>
    </row>
    <row r="7286" spans="1:12">
      <c r="A7286" s="9">
        <v>4</v>
      </c>
      <c r="B7286" s="9">
        <v>910106</v>
      </c>
      <c r="C7286" s="9" t="s">
        <v>81</v>
      </c>
      <c r="D7286" s="9" t="s">
        <v>82</v>
      </c>
      <c r="E7286" s="9">
        <v>9101</v>
      </c>
      <c r="F7286" s="9" t="s">
        <v>83</v>
      </c>
      <c r="G7286" s="9" t="s">
        <v>84</v>
      </c>
      <c r="H7286" s="9">
        <v>91</v>
      </c>
      <c r="I7286" s="9" t="s">
        <v>85</v>
      </c>
      <c r="J7286" s="9" t="s">
        <v>86</v>
      </c>
      <c r="K7286" s="10">
        <v>6.7089999999999996</v>
      </c>
      <c r="L7286" s="10">
        <v>99.894000000000005</v>
      </c>
    </row>
    <row r="7287" spans="1:12">
      <c r="A7287" s="9">
        <v>4</v>
      </c>
      <c r="B7287" s="9">
        <v>910106</v>
      </c>
      <c r="C7287" s="9" t="s">
        <v>81</v>
      </c>
      <c r="D7287" s="9" t="s">
        <v>82</v>
      </c>
      <c r="E7287" s="9">
        <v>9101</v>
      </c>
      <c r="F7287" s="9" t="s">
        <v>83</v>
      </c>
      <c r="G7287" s="9" t="s">
        <v>84</v>
      </c>
      <c r="H7287" s="9">
        <v>91</v>
      </c>
      <c r="I7287" s="9" t="s">
        <v>85</v>
      </c>
      <c r="J7287" s="9" t="s">
        <v>86</v>
      </c>
      <c r="K7287" s="10">
        <v>6.5839999999999996</v>
      </c>
      <c r="L7287" s="10">
        <v>99.454999999999998</v>
      </c>
    </row>
    <row r="7288" spans="1:12">
      <c r="A7288" s="9">
        <v>4</v>
      </c>
      <c r="B7288" s="9">
        <v>910106</v>
      </c>
      <c r="C7288" s="9" t="s">
        <v>81</v>
      </c>
      <c r="D7288" s="9" t="s">
        <v>82</v>
      </c>
      <c r="E7288" s="9">
        <v>9101</v>
      </c>
      <c r="F7288" s="9" t="s">
        <v>83</v>
      </c>
      <c r="G7288" s="9" t="s">
        <v>84</v>
      </c>
      <c r="H7288" s="9">
        <v>91</v>
      </c>
      <c r="I7288" s="9" t="s">
        <v>85</v>
      </c>
      <c r="J7288" s="9" t="s">
        <v>86</v>
      </c>
      <c r="K7288" s="10">
        <v>6.5640000000000001</v>
      </c>
      <c r="L7288" s="10">
        <v>99.344999999999999</v>
      </c>
    </row>
    <row r="7289" spans="1:12">
      <c r="A7289" s="9">
        <v>4</v>
      </c>
      <c r="B7289" s="9">
        <v>910106</v>
      </c>
      <c r="C7289" s="9" t="s">
        <v>81</v>
      </c>
      <c r="D7289" s="9" t="s">
        <v>82</v>
      </c>
      <c r="E7289" s="9">
        <v>9101</v>
      </c>
      <c r="F7289" s="9" t="s">
        <v>83</v>
      </c>
      <c r="G7289" s="9" t="s">
        <v>84</v>
      </c>
      <c r="H7289" s="9">
        <v>91</v>
      </c>
      <c r="I7289" s="9" t="s">
        <v>85</v>
      </c>
      <c r="J7289" s="9" t="s">
        <v>86</v>
      </c>
      <c r="K7289" s="10">
        <v>6.7140000000000004</v>
      </c>
      <c r="L7289" s="10">
        <v>99.878</v>
      </c>
    </row>
    <row r="7290" spans="1:12">
      <c r="A7290" s="9">
        <v>4</v>
      </c>
      <c r="B7290" s="9">
        <v>910106</v>
      </c>
      <c r="C7290" s="9" t="s">
        <v>81</v>
      </c>
      <c r="D7290" s="9" t="s">
        <v>82</v>
      </c>
      <c r="E7290" s="9">
        <v>9101</v>
      </c>
      <c r="F7290" s="9" t="s">
        <v>83</v>
      </c>
      <c r="G7290" s="9" t="s">
        <v>84</v>
      </c>
      <c r="H7290" s="9">
        <v>91</v>
      </c>
      <c r="I7290" s="9" t="s">
        <v>85</v>
      </c>
      <c r="J7290" s="9" t="s">
        <v>86</v>
      </c>
      <c r="K7290" s="10">
        <v>6.6829999999999998</v>
      </c>
      <c r="L7290" s="10">
        <v>99.863</v>
      </c>
    </row>
    <row r="7291" spans="1:12">
      <c r="A7291" s="9">
        <v>4</v>
      </c>
      <c r="B7291" s="9">
        <v>910106</v>
      </c>
      <c r="C7291" s="9" t="s">
        <v>81</v>
      </c>
      <c r="D7291" s="9" t="s">
        <v>82</v>
      </c>
      <c r="E7291" s="9">
        <v>9101</v>
      </c>
      <c r="F7291" s="9" t="s">
        <v>83</v>
      </c>
      <c r="G7291" s="9" t="s">
        <v>84</v>
      </c>
      <c r="H7291" s="9">
        <v>91</v>
      </c>
      <c r="I7291" s="9" t="s">
        <v>85</v>
      </c>
      <c r="J7291" s="9" t="s">
        <v>86</v>
      </c>
      <c r="K7291" s="10">
        <v>6.7039999999999997</v>
      </c>
      <c r="L7291" s="10">
        <v>99.876999999999995</v>
      </c>
    </row>
    <row r="7292" spans="1:12">
      <c r="A7292" s="9">
        <v>4</v>
      </c>
      <c r="B7292" s="9">
        <v>910106</v>
      </c>
      <c r="C7292" s="9" t="s">
        <v>81</v>
      </c>
      <c r="D7292" s="9" t="s">
        <v>82</v>
      </c>
      <c r="E7292" s="9">
        <v>9101</v>
      </c>
      <c r="F7292" s="9" t="s">
        <v>83</v>
      </c>
      <c r="G7292" s="9" t="s">
        <v>84</v>
      </c>
      <c r="H7292" s="9">
        <v>91</v>
      </c>
      <c r="I7292" s="9" t="s">
        <v>85</v>
      </c>
      <c r="J7292" s="9" t="s">
        <v>86</v>
      </c>
      <c r="K7292" s="10">
        <v>6.7149999999999999</v>
      </c>
      <c r="L7292" s="10">
        <v>99.81</v>
      </c>
    </row>
    <row r="7293" spans="1:12">
      <c r="A7293" s="9">
        <v>4</v>
      </c>
      <c r="B7293" s="9">
        <v>910106</v>
      </c>
      <c r="C7293" s="9" t="s">
        <v>81</v>
      </c>
      <c r="D7293" s="9" t="s">
        <v>82</v>
      </c>
      <c r="E7293" s="9">
        <v>9101</v>
      </c>
      <c r="F7293" s="9" t="s">
        <v>83</v>
      </c>
      <c r="G7293" s="9" t="s">
        <v>84</v>
      </c>
      <c r="H7293" s="9">
        <v>91</v>
      </c>
      <c r="I7293" s="9" t="s">
        <v>85</v>
      </c>
      <c r="J7293" s="9" t="s">
        <v>86</v>
      </c>
      <c r="K7293" s="10">
        <v>6.5670000000000002</v>
      </c>
      <c r="L7293" s="10">
        <v>99.45</v>
      </c>
    </row>
    <row r="7294" spans="1:12">
      <c r="A7294" s="9">
        <v>4</v>
      </c>
      <c r="B7294" s="9">
        <v>910106</v>
      </c>
      <c r="C7294" s="9" t="s">
        <v>81</v>
      </c>
      <c r="D7294" s="9" t="s">
        <v>82</v>
      </c>
      <c r="E7294" s="9">
        <v>9101</v>
      </c>
      <c r="F7294" s="9" t="s">
        <v>83</v>
      </c>
      <c r="G7294" s="9" t="s">
        <v>84</v>
      </c>
      <c r="H7294" s="9">
        <v>91</v>
      </c>
      <c r="I7294" s="9" t="s">
        <v>85</v>
      </c>
      <c r="J7294" s="9" t="s">
        <v>86</v>
      </c>
      <c r="K7294" s="10">
        <v>6.6989999999999998</v>
      </c>
      <c r="L7294" s="10">
        <v>99.909000000000006</v>
      </c>
    </row>
    <row r="7295" spans="1:12">
      <c r="A7295" s="9">
        <v>4</v>
      </c>
      <c r="B7295" s="9">
        <v>910106</v>
      </c>
      <c r="C7295" s="9" t="s">
        <v>81</v>
      </c>
      <c r="D7295" s="9" t="s">
        <v>82</v>
      </c>
      <c r="E7295" s="9">
        <v>9101</v>
      </c>
      <c r="F7295" s="9" t="s">
        <v>83</v>
      </c>
      <c r="G7295" s="9" t="s">
        <v>84</v>
      </c>
      <c r="H7295" s="9">
        <v>91</v>
      </c>
      <c r="I7295" s="9" t="s">
        <v>85</v>
      </c>
      <c r="J7295" s="9" t="s">
        <v>86</v>
      </c>
      <c r="K7295" s="10">
        <v>6.6619999999999999</v>
      </c>
      <c r="L7295" s="10">
        <v>99.849000000000004</v>
      </c>
    </row>
    <row r="7296" spans="1:12">
      <c r="A7296" s="9">
        <v>4</v>
      </c>
      <c r="B7296" s="9">
        <v>910106</v>
      </c>
      <c r="C7296" s="9" t="s">
        <v>81</v>
      </c>
      <c r="D7296" s="9" t="s">
        <v>82</v>
      </c>
      <c r="E7296" s="9">
        <v>9101</v>
      </c>
      <c r="F7296" s="9" t="s">
        <v>83</v>
      </c>
      <c r="G7296" s="9" t="s">
        <v>84</v>
      </c>
      <c r="H7296" s="9">
        <v>91</v>
      </c>
      <c r="I7296" s="9" t="s">
        <v>85</v>
      </c>
      <c r="J7296" s="9" t="s">
        <v>86</v>
      </c>
      <c r="K7296" s="10">
        <v>6.4909999999999997</v>
      </c>
      <c r="L7296" s="10">
        <v>99.304000000000002</v>
      </c>
    </row>
    <row r="7297" spans="1:12">
      <c r="A7297" s="9">
        <v>4</v>
      </c>
      <c r="B7297" s="9">
        <v>910106</v>
      </c>
      <c r="C7297" s="9" t="s">
        <v>81</v>
      </c>
      <c r="D7297" s="9" t="s">
        <v>82</v>
      </c>
      <c r="E7297" s="9">
        <v>9101</v>
      </c>
      <c r="F7297" s="9" t="s">
        <v>83</v>
      </c>
      <c r="G7297" s="9" t="s">
        <v>84</v>
      </c>
      <c r="H7297" s="9">
        <v>91</v>
      </c>
      <c r="I7297" s="9" t="s">
        <v>85</v>
      </c>
      <c r="J7297" s="9" t="s">
        <v>86</v>
      </c>
      <c r="K7297" s="10">
        <v>6.5259999999999998</v>
      </c>
      <c r="L7297" s="10">
        <v>99.168999999999997</v>
      </c>
    </row>
    <row r="7298" spans="1:12">
      <c r="A7298" s="9">
        <v>4</v>
      </c>
      <c r="B7298" s="9">
        <v>910504</v>
      </c>
      <c r="C7298" s="9" t="s">
        <v>187</v>
      </c>
      <c r="D7298" s="9" t="s">
        <v>188</v>
      </c>
      <c r="E7298" s="9">
        <v>9105</v>
      </c>
      <c r="F7298" s="9" t="s">
        <v>816</v>
      </c>
      <c r="G7298" s="9" t="s">
        <v>817</v>
      </c>
      <c r="H7298" s="9">
        <v>91</v>
      </c>
      <c r="I7298" s="9" t="s">
        <v>85</v>
      </c>
      <c r="J7298" s="9" t="s">
        <v>86</v>
      </c>
      <c r="K7298" s="10">
        <v>6.8339999999999996</v>
      </c>
      <c r="L7298" s="10">
        <v>99.691000000000003</v>
      </c>
    </row>
    <row r="7299" spans="1:12">
      <c r="A7299" s="9">
        <v>4</v>
      </c>
      <c r="B7299" s="9">
        <v>910106</v>
      </c>
      <c r="C7299" s="9" t="s">
        <v>81</v>
      </c>
      <c r="D7299" s="9" t="s">
        <v>82</v>
      </c>
      <c r="E7299" s="9">
        <v>9101</v>
      </c>
      <c r="F7299" s="9" t="s">
        <v>83</v>
      </c>
      <c r="G7299" s="9" t="s">
        <v>84</v>
      </c>
      <c r="H7299" s="9">
        <v>91</v>
      </c>
      <c r="I7299" s="9" t="s">
        <v>85</v>
      </c>
      <c r="J7299" s="9" t="s">
        <v>86</v>
      </c>
      <c r="K7299" s="10">
        <v>6.72</v>
      </c>
      <c r="L7299" s="10">
        <v>99.853999999999999</v>
      </c>
    </row>
    <row r="7300" spans="1:12">
      <c r="A7300" s="9">
        <v>4</v>
      </c>
      <c r="B7300" s="9">
        <v>910101</v>
      </c>
      <c r="C7300" s="9" t="s">
        <v>1415</v>
      </c>
      <c r="D7300" s="9" t="s">
        <v>1416</v>
      </c>
      <c r="E7300" s="9">
        <v>9101</v>
      </c>
      <c r="F7300" s="9" t="s">
        <v>83</v>
      </c>
      <c r="G7300" s="9" t="s">
        <v>84</v>
      </c>
      <c r="H7300" s="9">
        <v>91</v>
      </c>
      <c r="I7300" s="9" t="s">
        <v>85</v>
      </c>
      <c r="J7300" s="9" t="s">
        <v>86</v>
      </c>
      <c r="K7300" s="10">
        <v>6.6150000000000002</v>
      </c>
      <c r="L7300" s="10">
        <v>100.071</v>
      </c>
    </row>
    <row r="7301" spans="1:12">
      <c r="A7301" s="9">
        <v>4</v>
      </c>
      <c r="B7301" s="9">
        <v>910203</v>
      </c>
      <c r="C7301" s="9" t="s">
        <v>1257</v>
      </c>
      <c r="D7301" s="9" t="s">
        <v>1258</v>
      </c>
      <c r="E7301" s="9">
        <v>9102</v>
      </c>
      <c r="F7301" s="9" t="s">
        <v>2105</v>
      </c>
      <c r="G7301" s="9" t="s">
        <v>2106</v>
      </c>
      <c r="H7301" s="9">
        <v>91</v>
      </c>
      <c r="I7301" s="9" t="s">
        <v>85</v>
      </c>
      <c r="J7301" s="9" t="s">
        <v>86</v>
      </c>
      <c r="K7301" s="10">
        <v>6.7670000000000003</v>
      </c>
      <c r="L7301" s="10">
        <v>100.065</v>
      </c>
    </row>
    <row r="7302" spans="1:12">
      <c r="A7302" s="9">
        <v>4</v>
      </c>
      <c r="B7302" s="9">
        <v>910603</v>
      </c>
      <c r="C7302" s="9" t="s">
        <v>2827</v>
      </c>
      <c r="D7302" s="9" t="s">
        <v>2828</v>
      </c>
      <c r="E7302" s="9">
        <v>9106</v>
      </c>
      <c r="F7302" s="9" t="s">
        <v>2829</v>
      </c>
      <c r="G7302" s="9" t="s">
        <v>2830</v>
      </c>
      <c r="H7302" s="9">
        <v>91</v>
      </c>
      <c r="I7302" s="9" t="s">
        <v>85</v>
      </c>
      <c r="J7302" s="9" t="s">
        <v>86</v>
      </c>
      <c r="K7302" s="10">
        <v>6.9980000000000002</v>
      </c>
      <c r="L7302" s="10">
        <v>99.691000000000003</v>
      </c>
    </row>
    <row r="7303" spans="1:12">
      <c r="A7303" s="9">
        <v>4</v>
      </c>
      <c r="B7303" s="9">
        <v>910604</v>
      </c>
      <c r="C7303" s="9" t="s">
        <v>3764</v>
      </c>
      <c r="D7303" s="9" t="s">
        <v>3765</v>
      </c>
      <c r="E7303" s="9">
        <v>9106</v>
      </c>
      <c r="F7303" s="9" t="s">
        <v>2829</v>
      </c>
      <c r="G7303" s="9" t="s">
        <v>2830</v>
      </c>
      <c r="H7303" s="9">
        <v>91</v>
      </c>
      <c r="I7303" s="9" t="s">
        <v>85</v>
      </c>
      <c r="J7303" s="9" t="s">
        <v>86</v>
      </c>
      <c r="K7303" s="10">
        <v>7.0469999999999997</v>
      </c>
      <c r="L7303" s="10">
        <v>99.691999999999993</v>
      </c>
    </row>
    <row r="7304" spans="1:12">
      <c r="A7304" s="9">
        <v>4</v>
      </c>
      <c r="B7304" s="9">
        <v>910104</v>
      </c>
      <c r="C7304" s="9" t="s">
        <v>2616</v>
      </c>
      <c r="D7304" s="9" t="s">
        <v>2617</v>
      </c>
      <c r="E7304" s="9">
        <v>9101</v>
      </c>
      <c r="F7304" s="9" t="s">
        <v>83</v>
      </c>
      <c r="G7304" s="9" t="s">
        <v>84</v>
      </c>
      <c r="H7304" s="9">
        <v>91</v>
      </c>
      <c r="I7304" s="9" t="s">
        <v>85</v>
      </c>
      <c r="J7304" s="9" t="s">
        <v>86</v>
      </c>
      <c r="K7304" s="10">
        <v>6.6909999999999998</v>
      </c>
      <c r="L7304" s="10">
        <v>100.04900000000001</v>
      </c>
    </row>
    <row r="7305" spans="1:12">
      <c r="A7305" s="9">
        <v>4</v>
      </c>
      <c r="B7305" s="9">
        <v>910503</v>
      </c>
      <c r="C7305" s="9" t="s">
        <v>2216</v>
      </c>
      <c r="D7305" s="9" t="s">
        <v>2217</v>
      </c>
      <c r="E7305" s="9">
        <v>9105</v>
      </c>
      <c r="F7305" s="9" t="s">
        <v>816</v>
      </c>
      <c r="G7305" s="9" t="s">
        <v>817</v>
      </c>
      <c r="H7305" s="9">
        <v>91</v>
      </c>
      <c r="I7305" s="9" t="s">
        <v>85</v>
      </c>
      <c r="J7305" s="9" t="s">
        <v>86</v>
      </c>
      <c r="K7305" s="10">
        <v>6.923</v>
      </c>
      <c r="L7305" s="10">
        <v>99.847999999999999</v>
      </c>
    </row>
    <row r="7306" spans="1:12">
      <c r="A7306" s="9">
        <v>4</v>
      </c>
      <c r="B7306" s="9">
        <v>910106</v>
      </c>
      <c r="C7306" s="9" t="s">
        <v>81</v>
      </c>
      <c r="D7306" s="9" t="s">
        <v>82</v>
      </c>
      <c r="E7306" s="9">
        <v>9101</v>
      </c>
      <c r="F7306" s="9" t="s">
        <v>83</v>
      </c>
      <c r="G7306" s="9" t="s">
        <v>84</v>
      </c>
      <c r="H7306" s="9">
        <v>91</v>
      </c>
      <c r="I7306" s="9" t="s">
        <v>85</v>
      </c>
      <c r="J7306" s="9" t="s">
        <v>86</v>
      </c>
      <c r="K7306" s="10">
        <v>6.5579999999999998</v>
      </c>
      <c r="L7306" s="10">
        <v>99.210999999999999</v>
      </c>
    </row>
    <row r="7307" spans="1:12">
      <c r="A7307" s="9">
        <v>4</v>
      </c>
      <c r="B7307" s="9">
        <v>910106</v>
      </c>
      <c r="C7307" s="9" t="s">
        <v>81</v>
      </c>
      <c r="D7307" s="9" t="s">
        <v>82</v>
      </c>
      <c r="E7307" s="9">
        <v>9101</v>
      </c>
      <c r="F7307" s="9" t="s">
        <v>83</v>
      </c>
      <c r="G7307" s="9" t="s">
        <v>84</v>
      </c>
      <c r="H7307" s="9">
        <v>91</v>
      </c>
      <c r="I7307" s="9" t="s">
        <v>85</v>
      </c>
      <c r="J7307" s="9" t="s">
        <v>86</v>
      </c>
      <c r="K7307" s="10">
        <v>6.5410000000000004</v>
      </c>
      <c r="L7307" s="10">
        <v>99.299000000000007</v>
      </c>
    </row>
    <row r="7308" spans="1:12">
      <c r="A7308" s="9">
        <v>4</v>
      </c>
      <c r="B7308" s="9">
        <v>910112</v>
      </c>
      <c r="C7308" s="9" t="s">
        <v>5867</v>
      </c>
      <c r="D7308" s="9" t="s">
        <v>5868</v>
      </c>
      <c r="E7308" s="9">
        <v>9101</v>
      </c>
      <c r="F7308" s="9" t="s">
        <v>83</v>
      </c>
      <c r="G7308" s="9" t="s">
        <v>84</v>
      </c>
      <c r="H7308" s="9">
        <v>91</v>
      </c>
      <c r="I7308" s="9" t="s">
        <v>85</v>
      </c>
      <c r="J7308" s="9" t="s">
        <v>86</v>
      </c>
      <c r="K7308" s="10">
        <v>6.702</v>
      </c>
      <c r="L7308" s="10">
        <v>100.095</v>
      </c>
    </row>
    <row r="7309" spans="1:12">
      <c r="A7309" s="9">
        <v>4</v>
      </c>
      <c r="B7309" s="9">
        <v>910105</v>
      </c>
      <c r="C7309" s="9" t="s">
        <v>6057</v>
      </c>
      <c r="D7309" s="9" t="s">
        <v>6058</v>
      </c>
      <c r="E7309" s="9">
        <v>9101</v>
      </c>
      <c r="F7309" s="9" t="s">
        <v>83</v>
      </c>
      <c r="G7309" s="9" t="s">
        <v>84</v>
      </c>
      <c r="H7309" s="9">
        <v>91</v>
      </c>
      <c r="I7309" s="9" t="s">
        <v>85</v>
      </c>
      <c r="J7309" s="9" t="s">
        <v>86</v>
      </c>
      <c r="K7309" s="10">
        <v>6.7249999999999996</v>
      </c>
      <c r="L7309" s="10">
        <v>100.035</v>
      </c>
    </row>
    <row r="7310" spans="1:12">
      <c r="A7310" s="9">
        <v>4</v>
      </c>
      <c r="B7310" s="9">
        <v>910402</v>
      </c>
      <c r="C7310" s="9" t="s">
        <v>6079</v>
      </c>
      <c r="D7310" s="9" t="s">
        <v>6080</v>
      </c>
      <c r="E7310" s="9">
        <v>9104</v>
      </c>
      <c r="F7310" s="9" t="s">
        <v>6081</v>
      </c>
      <c r="G7310" s="9" t="s">
        <v>6082</v>
      </c>
      <c r="H7310" s="9">
        <v>91</v>
      </c>
      <c r="I7310" s="9" t="s">
        <v>85</v>
      </c>
      <c r="J7310" s="9" t="s">
        <v>86</v>
      </c>
      <c r="K7310" s="10">
        <v>6.8550000000000004</v>
      </c>
      <c r="L7310" s="10">
        <v>99.927000000000007</v>
      </c>
    </row>
    <row r="7311" spans="1:12">
      <c r="A7311" s="9">
        <v>4</v>
      </c>
      <c r="B7311" s="9">
        <v>910109</v>
      </c>
      <c r="C7311" s="9" t="s">
        <v>6083</v>
      </c>
      <c r="D7311" s="9" t="s">
        <v>6084</v>
      </c>
      <c r="E7311" s="9">
        <v>9101</v>
      </c>
      <c r="F7311" s="9" t="s">
        <v>83</v>
      </c>
      <c r="G7311" s="9" t="s">
        <v>84</v>
      </c>
      <c r="H7311" s="9">
        <v>91</v>
      </c>
      <c r="I7311" s="9" t="s">
        <v>85</v>
      </c>
      <c r="J7311" s="9" t="s">
        <v>86</v>
      </c>
      <c r="K7311" s="10">
        <v>6.556</v>
      </c>
      <c r="L7311" s="10">
        <v>100.044</v>
      </c>
    </row>
    <row r="7312" spans="1:12">
      <c r="A7312" s="9">
        <v>4</v>
      </c>
      <c r="B7312" s="9">
        <v>910404</v>
      </c>
      <c r="C7312" s="9" t="s">
        <v>717</v>
      </c>
      <c r="D7312" s="9" t="s">
        <v>601</v>
      </c>
      <c r="E7312" s="9">
        <v>9104</v>
      </c>
      <c r="F7312" s="9" t="s">
        <v>6081</v>
      </c>
      <c r="G7312" s="9" t="s">
        <v>6082</v>
      </c>
      <c r="H7312" s="9">
        <v>91</v>
      </c>
      <c r="I7312" s="9" t="s">
        <v>85</v>
      </c>
      <c r="J7312" s="9" t="s">
        <v>86</v>
      </c>
      <c r="K7312" s="10">
        <v>6.8029999999999999</v>
      </c>
      <c r="L7312" s="10">
        <v>99.917000000000002</v>
      </c>
    </row>
    <row r="7313" spans="1:12">
      <c r="A7313" s="9">
        <v>4</v>
      </c>
      <c r="B7313" s="9">
        <v>910202</v>
      </c>
      <c r="C7313" s="9" t="s">
        <v>6502</v>
      </c>
      <c r="D7313" s="9" t="s">
        <v>6503</v>
      </c>
      <c r="E7313" s="9">
        <v>9102</v>
      </c>
      <c r="F7313" s="9" t="s">
        <v>2105</v>
      </c>
      <c r="G7313" s="9" t="s">
        <v>2106</v>
      </c>
      <c r="H7313" s="9">
        <v>91</v>
      </c>
      <c r="I7313" s="9" t="s">
        <v>85</v>
      </c>
      <c r="J7313" s="9" t="s">
        <v>86</v>
      </c>
      <c r="K7313" s="10">
        <v>6.7640000000000002</v>
      </c>
      <c r="L7313" s="10">
        <v>100.101</v>
      </c>
    </row>
    <row r="7314" spans="1:12">
      <c r="A7314" s="9">
        <v>4</v>
      </c>
      <c r="B7314" s="9">
        <v>910504</v>
      </c>
      <c r="C7314" s="9" t="s">
        <v>187</v>
      </c>
      <c r="D7314" s="9" t="s">
        <v>188</v>
      </c>
      <c r="E7314" s="9">
        <v>9105</v>
      </c>
      <c r="F7314" s="9" t="s">
        <v>816</v>
      </c>
      <c r="G7314" s="9" t="s">
        <v>817</v>
      </c>
      <c r="H7314" s="9">
        <v>91</v>
      </c>
      <c r="I7314" s="9" t="s">
        <v>85</v>
      </c>
      <c r="J7314" s="9" t="s">
        <v>86</v>
      </c>
      <c r="K7314" s="10">
        <v>6.8719999999999999</v>
      </c>
      <c r="L7314" s="10">
        <v>99.730999999999995</v>
      </c>
    </row>
    <row r="7315" spans="1:12">
      <c r="A7315" s="9">
        <v>4</v>
      </c>
      <c r="B7315" s="9">
        <v>910103</v>
      </c>
      <c r="C7315" s="9" t="s">
        <v>7093</v>
      </c>
      <c r="D7315" s="9" t="s">
        <v>7094</v>
      </c>
      <c r="E7315" s="9">
        <v>9101</v>
      </c>
      <c r="F7315" s="9" t="s">
        <v>83</v>
      </c>
      <c r="G7315" s="9" t="s">
        <v>84</v>
      </c>
      <c r="H7315" s="9">
        <v>91</v>
      </c>
      <c r="I7315" s="9" t="s">
        <v>85</v>
      </c>
      <c r="J7315" s="9" t="s">
        <v>86</v>
      </c>
      <c r="K7315" s="10">
        <v>6.633</v>
      </c>
      <c r="L7315" s="10">
        <v>100.036</v>
      </c>
    </row>
    <row r="7316" spans="1:12">
      <c r="A7316" s="9">
        <v>4</v>
      </c>
      <c r="B7316" s="9">
        <v>910111</v>
      </c>
      <c r="C7316" s="9" t="s">
        <v>7163</v>
      </c>
      <c r="D7316" s="9" t="s">
        <v>7164</v>
      </c>
      <c r="E7316" s="9">
        <v>9101</v>
      </c>
      <c r="F7316" s="9" t="s">
        <v>83</v>
      </c>
      <c r="G7316" s="9" t="s">
        <v>84</v>
      </c>
      <c r="H7316" s="9">
        <v>91</v>
      </c>
      <c r="I7316" s="9" t="s">
        <v>85</v>
      </c>
      <c r="J7316" s="9" t="s">
        <v>86</v>
      </c>
      <c r="K7316" s="10">
        <v>6.7690000000000001</v>
      </c>
      <c r="L7316" s="10">
        <v>100.018</v>
      </c>
    </row>
    <row r="7317" spans="1:12">
      <c r="A7317" s="9">
        <v>4</v>
      </c>
      <c r="B7317" s="9">
        <v>910506</v>
      </c>
      <c r="C7317" s="9" t="s">
        <v>8182</v>
      </c>
      <c r="D7317" s="9" t="s">
        <v>8183</v>
      </c>
      <c r="E7317" s="9">
        <v>9105</v>
      </c>
      <c r="F7317" s="9" t="s">
        <v>816</v>
      </c>
      <c r="G7317" s="9" t="s">
        <v>817</v>
      </c>
      <c r="H7317" s="9">
        <v>91</v>
      </c>
      <c r="I7317" s="9" t="s">
        <v>85</v>
      </c>
      <c r="J7317" s="9" t="s">
        <v>86</v>
      </c>
      <c r="K7317" s="10">
        <v>6.9459999999999997</v>
      </c>
      <c r="L7317" s="10">
        <v>99.712999999999994</v>
      </c>
    </row>
    <row r="7318" spans="1:12">
      <c r="A7318" s="9">
        <v>4</v>
      </c>
      <c r="B7318" s="9">
        <v>910201</v>
      </c>
      <c r="C7318" s="9" t="s">
        <v>8543</v>
      </c>
      <c r="D7318" s="9" t="s">
        <v>2106</v>
      </c>
      <c r="E7318" s="9">
        <v>9102</v>
      </c>
      <c r="F7318" s="9" t="s">
        <v>2105</v>
      </c>
      <c r="G7318" s="9" t="s">
        <v>2106</v>
      </c>
      <c r="H7318" s="9">
        <v>91</v>
      </c>
      <c r="I7318" s="9" t="s">
        <v>85</v>
      </c>
      <c r="J7318" s="9" t="s">
        <v>86</v>
      </c>
      <c r="K7318" s="10">
        <v>6.8140000000000001</v>
      </c>
      <c r="L7318" s="10">
        <v>100.06</v>
      </c>
    </row>
    <row r="7319" spans="1:12">
      <c r="A7319" s="9">
        <v>4</v>
      </c>
      <c r="B7319" s="9">
        <v>910401</v>
      </c>
      <c r="C7319" s="9" t="s">
        <v>9158</v>
      </c>
      <c r="D7319" s="9" t="s">
        <v>6082</v>
      </c>
      <c r="E7319" s="9">
        <v>9104</v>
      </c>
      <c r="F7319" s="9" t="s">
        <v>6081</v>
      </c>
      <c r="G7319" s="9" t="s">
        <v>6082</v>
      </c>
      <c r="H7319" s="9">
        <v>91</v>
      </c>
      <c r="I7319" s="9" t="s">
        <v>85</v>
      </c>
      <c r="J7319" s="9" t="s">
        <v>86</v>
      </c>
      <c r="K7319" s="10">
        <v>6.7910000000000004</v>
      </c>
      <c r="L7319" s="10">
        <v>99.963999999999999</v>
      </c>
    </row>
    <row r="7320" spans="1:12">
      <c r="A7320" s="9">
        <v>4</v>
      </c>
      <c r="B7320" s="9">
        <v>910505</v>
      </c>
      <c r="C7320" s="9" t="s">
        <v>9771</v>
      </c>
      <c r="D7320" s="9" t="s">
        <v>9772</v>
      </c>
      <c r="E7320" s="9">
        <v>9105</v>
      </c>
      <c r="F7320" s="9" t="s">
        <v>816</v>
      </c>
      <c r="G7320" s="9" t="s">
        <v>817</v>
      </c>
      <c r="H7320" s="9">
        <v>91</v>
      </c>
      <c r="I7320" s="9" t="s">
        <v>85</v>
      </c>
      <c r="J7320" s="9" t="s">
        <v>86</v>
      </c>
      <c r="K7320" s="10">
        <v>6.9729999999999999</v>
      </c>
      <c r="L7320" s="10">
        <v>99.85</v>
      </c>
    </row>
    <row r="7321" spans="1:12">
      <c r="A7321" s="9">
        <v>4</v>
      </c>
      <c r="B7321" s="9">
        <v>910605</v>
      </c>
      <c r="C7321" s="9" t="s">
        <v>10128</v>
      </c>
      <c r="D7321" s="9" t="s">
        <v>10129</v>
      </c>
      <c r="E7321" s="9">
        <v>9106</v>
      </c>
      <c r="F7321" s="9" t="s">
        <v>2829</v>
      </c>
      <c r="G7321" s="9" t="s">
        <v>2830</v>
      </c>
      <c r="H7321" s="9">
        <v>91</v>
      </c>
      <c r="I7321" s="9" t="s">
        <v>85</v>
      </c>
      <c r="J7321" s="9" t="s">
        <v>86</v>
      </c>
      <c r="K7321" s="10">
        <v>7.048</v>
      </c>
      <c r="L7321" s="10">
        <v>99.816999999999993</v>
      </c>
    </row>
    <row r="7322" spans="1:12">
      <c r="A7322" s="9">
        <v>4</v>
      </c>
      <c r="B7322" s="9">
        <v>910702</v>
      </c>
      <c r="C7322" s="9" t="s">
        <v>3268</v>
      </c>
      <c r="D7322" s="9" t="s">
        <v>3269</v>
      </c>
      <c r="E7322" s="9">
        <v>9107</v>
      </c>
      <c r="F7322" s="9" t="s">
        <v>10206</v>
      </c>
      <c r="G7322" s="9" t="s">
        <v>10207</v>
      </c>
      <c r="H7322" s="9">
        <v>91</v>
      </c>
      <c r="I7322" s="9" t="s">
        <v>85</v>
      </c>
      <c r="J7322" s="9" t="s">
        <v>86</v>
      </c>
      <c r="K7322" s="10">
        <v>6.95</v>
      </c>
      <c r="L7322" s="10">
        <v>99.930999999999997</v>
      </c>
    </row>
    <row r="7323" spans="1:12">
      <c r="A7323" s="9">
        <v>4</v>
      </c>
      <c r="B7323" s="9">
        <v>910303</v>
      </c>
      <c r="C7323" s="9" t="s">
        <v>10271</v>
      </c>
      <c r="D7323" s="9" t="s">
        <v>10272</v>
      </c>
      <c r="E7323" s="9">
        <v>9103</v>
      </c>
      <c r="F7323" s="9" t="s">
        <v>10273</v>
      </c>
      <c r="G7323" s="9" t="s">
        <v>10274</v>
      </c>
      <c r="H7323" s="9">
        <v>91</v>
      </c>
      <c r="I7323" s="9" t="s">
        <v>85</v>
      </c>
      <c r="J7323" s="9" t="s">
        <v>86</v>
      </c>
      <c r="K7323" s="10">
        <v>6.9029999999999996</v>
      </c>
      <c r="L7323" s="10">
        <v>99.932000000000002</v>
      </c>
    </row>
    <row r="7324" spans="1:12">
      <c r="A7324" s="9">
        <v>4</v>
      </c>
      <c r="B7324" s="9">
        <v>910501</v>
      </c>
      <c r="C7324" s="9" t="s">
        <v>2537</v>
      </c>
      <c r="D7324" s="9" t="s">
        <v>2538</v>
      </c>
      <c r="E7324" s="9">
        <v>9105</v>
      </c>
      <c r="F7324" s="9" t="s">
        <v>816</v>
      </c>
      <c r="G7324" s="9" t="s">
        <v>817</v>
      </c>
      <c r="H7324" s="9">
        <v>91</v>
      </c>
      <c r="I7324" s="9" t="s">
        <v>85</v>
      </c>
      <c r="J7324" s="9" t="s">
        <v>86</v>
      </c>
      <c r="K7324" s="10">
        <v>6.9329999999999998</v>
      </c>
      <c r="L7324" s="10">
        <v>99.777000000000001</v>
      </c>
    </row>
    <row r="7325" spans="1:12">
      <c r="A7325" s="9">
        <v>4</v>
      </c>
      <c r="B7325" s="9">
        <v>910403</v>
      </c>
      <c r="C7325" s="9" t="s">
        <v>10582</v>
      </c>
      <c r="D7325" s="9" t="s">
        <v>10583</v>
      </c>
      <c r="E7325" s="9">
        <v>9104</v>
      </c>
      <c r="F7325" s="9" t="s">
        <v>6081</v>
      </c>
      <c r="G7325" s="9" t="s">
        <v>6082</v>
      </c>
      <c r="H7325" s="9">
        <v>91</v>
      </c>
      <c r="I7325" s="9" t="s">
        <v>85</v>
      </c>
      <c r="J7325" s="9" t="s">
        <v>86</v>
      </c>
      <c r="K7325" s="10">
        <v>6.7869999999999999</v>
      </c>
      <c r="L7325" s="10">
        <v>99.864999999999995</v>
      </c>
    </row>
    <row r="7326" spans="1:12">
      <c r="A7326" s="9">
        <v>4</v>
      </c>
      <c r="B7326" s="9">
        <v>910110</v>
      </c>
      <c r="C7326" s="9" t="s">
        <v>10738</v>
      </c>
      <c r="D7326" s="9" t="s">
        <v>10739</v>
      </c>
      <c r="E7326" s="9">
        <v>9101</v>
      </c>
      <c r="F7326" s="9" t="s">
        <v>83</v>
      </c>
      <c r="G7326" s="9" t="s">
        <v>84</v>
      </c>
      <c r="H7326" s="9">
        <v>91</v>
      </c>
      <c r="I7326" s="9" t="s">
        <v>85</v>
      </c>
      <c r="J7326" s="9" t="s">
        <v>86</v>
      </c>
      <c r="K7326" s="10">
        <v>6.5170000000000003</v>
      </c>
      <c r="L7326" s="10">
        <v>100.124</v>
      </c>
    </row>
    <row r="7327" spans="1:12">
      <c r="A7327" s="9">
        <v>4</v>
      </c>
      <c r="B7327" s="9">
        <v>910602</v>
      </c>
      <c r="C7327" s="9" t="s">
        <v>10906</v>
      </c>
      <c r="D7327" s="9" t="s">
        <v>6858</v>
      </c>
      <c r="E7327" s="9">
        <v>9106</v>
      </c>
      <c r="F7327" s="9" t="s">
        <v>2829</v>
      </c>
      <c r="G7327" s="9" t="s">
        <v>2830</v>
      </c>
      <c r="H7327" s="9">
        <v>91</v>
      </c>
      <c r="I7327" s="9" t="s">
        <v>85</v>
      </c>
      <c r="J7327" s="9" t="s">
        <v>86</v>
      </c>
      <c r="K7327" s="10">
        <v>7.032</v>
      </c>
      <c r="L7327" s="10">
        <v>99.742999999999995</v>
      </c>
    </row>
    <row r="7328" spans="1:12">
      <c r="A7328" s="9">
        <v>4</v>
      </c>
      <c r="B7328" s="9">
        <v>910502</v>
      </c>
      <c r="C7328" s="9" t="s">
        <v>11202</v>
      </c>
      <c r="D7328" s="9" t="s">
        <v>11203</v>
      </c>
      <c r="E7328" s="9">
        <v>9105</v>
      </c>
      <c r="F7328" s="9" t="s">
        <v>816</v>
      </c>
      <c r="G7328" s="9" t="s">
        <v>817</v>
      </c>
      <c r="H7328" s="9">
        <v>91</v>
      </c>
      <c r="I7328" s="9" t="s">
        <v>85</v>
      </c>
      <c r="J7328" s="9" t="s">
        <v>86</v>
      </c>
      <c r="K7328" s="10">
        <v>6.8419999999999996</v>
      </c>
      <c r="L7328" s="10">
        <v>99.825999999999993</v>
      </c>
    </row>
    <row r="7329" spans="1:12">
      <c r="A7329" s="9">
        <v>4</v>
      </c>
      <c r="B7329" s="9">
        <v>910204</v>
      </c>
      <c r="C7329" s="9" t="s">
        <v>11297</v>
      </c>
      <c r="D7329" s="9" t="s">
        <v>11298</v>
      </c>
      <c r="E7329" s="9">
        <v>9102</v>
      </c>
      <c r="F7329" s="9" t="s">
        <v>2105</v>
      </c>
      <c r="G7329" s="9" t="s">
        <v>2106</v>
      </c>
      <c r="H7329" s="9">
        <v>91</v>
      </c>
      <c r="I7329" s="9" t="s">
        <v>85</v>
      </c>
      <c r="J7329" s="9" t="s">
        <v>86</v>
      </c>
      <c r="K7329" s="10">
        <v>6.7530000000000001</v>
      </c>
      <c r="L7329" s="10">
        <v>100.16</v>
      </c>
    </row>
    <row r="7330" spans="1:12">
      <c r="A7330" s="9">
        <v>4</v>
      </c>
      <c r="B7330" s="9">
        <v>910701</v>
      </c>
      <c r="C7330" s="9" t="s">
        <v>11523</v>
      </c>
      <c r="D7330" s="9" t="s">
        <v>11524</v>
      </c>
      <c r="E7330" s="9">
        <v>9107</v>
      </c>
      <c r="F7330" s="9" t="s">
        <v>10206</v>
      </c>
      <c r="G7330" s="9" t="s">
        <v>10207</v>
      </c>
      <c r="H7330" s="9">
        <v>91</v>
      </c>
      <c r="I7330" s="9" t="s">
        <v>85</v>
      </c>
      <c r="J7330" s="9" t="s">
        <v>86</v>
      </c>
      <c r="K7330" s="10">
        <v>7.0380000000000003</v>
      </c>
      <c r="L7330" s="10">
        <v>99.933999999999997</v>
      </c>
    </row>
    <row r="7331" spans="1:12">
      <c r="A7331" s="9">
        <v>4</v>
      </c>
      <c r="B7331" s="9">
        <v>910108</v>
      </c>
      <c r="C7331" s="9" t="s">
        <v>11563</v>
      </c>
      <c r="D7331" s="9" t="s">
        <v>11564</v>
      </c>
      <c r="E7331" s="9">
        <v>9101</v>
      </c>
      <c r="F7331" s="9" t="s">
        <v>83</v>
      </c>
      <c r="G7331" s="9" t="s">
        <v>84</v>
      </c>
      <c r="H7331" s="9">
        <v>91</v>
      </c>
      <c r="I7331" s="9" t="s">
        <v>85</v>
      </c>
      <c r="J7331" s="9" t="s">
        <v>86</v>
      </c>
      <c r="K7331" s="10">
        <v>6.6870000000000003</v>
      </c>
      <c r="L7331" s="10">
        <v>99.965000000000003</v>
      </c>
    </row>
    <row r="7332" spans="1:12">
      <c r="A7332" s="9">
        <v>4</v>
      </c>
      <c r="B7332" s="9">
        <v>910102</v>
      </c>
      <c r="C7332" s="9" t="s">
        <v>264</v>
      </c>
      <c r="D7332" s="9" t="s">
        <v>265</v>
      </c>
      <c r="E7332" s="9">
        <v>9101</v>
      </c>
      <c r="F7332" s="9" t="s">
        <v>83</v>
      </c>
      <c r="G7332" s="9" t="s">
        <v>84</v>
      </c>
      <c r="H7332" s="9">
        <v>91</v>
      </c>
      <c r="I7332" s="9" t="s">
        <v>85</v>
      </c>
      <c r="J7332" s="9" t="s">
        <v>86</v>
      </c>
      <c r="K7332" s="10">
        <v>6.625</v>
      </c>
      <c r="L7332" s="10">
        <v>100.12</v>
      </c>
    </row>
    <row r="7333" spans="1:12">
      <c r="A7333" s="9">
        <v>4</v>
      </c>
      <c r="B7333" s="9">
        <v>910106</v>
      </c>
      <c r="C7333" s="9" t="s">
        <v>81</v>
      </c>
      <c r="D7333" s="9" t="s">
        <v>82</v>
      </c>
      <c r="E7333" s="9">
        <v>9101</v>
      </c>
      <c r="F7333" s="9" t="s">
        <v>83</v>
      </c>
      <c r="G7333" s="9" t="s">
        <v>84</v>
      </c>
      <c r="H7333" s="9">
        <v>91</v>
      </c>
      <c r="I7333" s="9" t="s">
        <v>85</v>
      </c>
      <c r="J7333" s="9" t="s">
        <v>86</v>
      </c>
      <c r="K7333" s="10">
        <v>6.6280000000000001</v>
      </c>
      <c r="L7333" s="10">
        <v>99.647000000000006</v>
      </c>
    </row>
    <row r="7334" spans="1:12">
      <c r="A7334" s="9">
        <v>4</v>
      </c>
      <c r="B7334" s="9">
        <v>910107</v>
      </c>
      <c r="C7334" s="9" t="s">
        <v>11838</v>
      </c>
      <c r="D7334" s="9" t="s">
        <v>11839</v>
      </c>
      <c r="E7334" s="9">
        <v>9101</v>
      </c>
      <c r="F7334" s="9" t="s">
        <v>83</v>
      </c>
      <c r="G7334" s="9" t="s">
        <v>84</v>
      </c>
      <c r="H7334" s="9">
        <v>91</v>
      </c>
      <c r="I7334" s="9" t="s">
        <v>85</v>
      </c>
      <c r="J7334" s="9" t="s">
        <v>86</v>
      </c>
      <c r="K7334" s="10">
        <v>6.5890000000000004</v>
      </c>
      <c r="L7334" s="10">
        <v>99.936000000000007</v>
      </c>
    </row>
    <row r="7335" spans="1:12">
      <c r="A7335" s="9">
        <v>4</v>
      </c>
      <c r="B7335" s="9">
        <v>910301</v>
      </c>
      <c r="C7335" s="9" t="s">
        <v>11970</v>
      </c>
      <c r="D7335" s="9" t="s">
        <v>11971</v>
      </c>
      <c r="E7335" s="9">
        <v>9103</v>
      </c>
      <c r="F7335" s="9" t="s">
        <v>10273</v>
      </c>
      <c r="G7335" s="9" t="s">
        <v>10274</v>
      </c>
      <c r="H7335" s="9">
        <v>91</v>
      </c>
      <c r="I7335" s="9" t="s">
        <v>85</v>
      </c>
      <c r="J7335" s="9" t="s">
        <v>86</v>
      </c>
      <c r="K7335" s="10">
        <v>6.8710000000000004</v>
      </c>
      <c r="L7335" s="10">
        <v>100.14400000000001</v>
      </c>
    </row>
    <row r="7336" spans="1:12">
      <c r="A7336" s="9">
        <v>4</v>
      </c>
      <c r="B7336" s="9">
        <v>910601</v>
      </c>
      <c r="C7336" s="9" t="s">
        <v>12297</v>
      </c>
      <c r="D7336" s="9" t="s">
        <v>12298</v>
      </c>
      <c r="E7336" s="9">
        <v>9106</v>
      </c>
      <c r="F7336" s="9" t="s">
        <v>2829</v>
      </c>
      <c r="G7336" s="9" t="s">
        <v>2830</v>
      </c>
      <c r="H7336" s="9">
        <v>91</v>
      </c>
      <c r="I7336" s="9" t="s">
        <v>85</v>
      </c>
      <c r="J7336" s="9" t="s">
        <v>86</v>
      </c>
      <c r="K7336" s="10">
        <v>7.1079999999999997</v>
      </c>
      <c r="L7336" s="10">
        <v>99.807000000000002</v>
      </c>
    </row>
    <row r="7337" spans="1:12">
      <c r="A7337" s="9">
        <v>4</v>
      </c>
      <c r="B7337" s="9">
        <v>910302</v>
      </c>
      <c r="C7337" s="9" t="s">
        <v>12387</v>
      </c>
      <c r="D7337" s="9" t="s">
        <v>10274</v>
      </c>
      <c r="E7337" s="9">
        <v>9103</v>
      </c>
      <c r="F7337" s="9" t="s">
        <v>10273</v>
      </c>
      <c r="G7337" s="9" t="s">
        <v>10274</v>
      </c>
      <c r="H7337" s="9">
        <v>91</v>
      </c>
      <c r="I7337" s="9" t="s">
        <v>85</v>
      </c>
      <c r="J7337" s="9" t="s">
        <v>86</v>
      </c>
      <c r="K7337" s="10">
        <v>6.9530000000000003</v>
      </c>
      <c r="L7337" s="10">
        <v>100.03</v>
      </c>
    </row>
    <row r="7338" spans="1:12">
      <c r="A7338" s="9">
        <v>4</v>
      </c>
      <c r="B7338" s="9">
        <v>921003</v>
      </c>
      <c r="C7338" s="9" t="s">
        <v>120</v>
      </c>
      <c r="D7338" s="9" t="s">
        <v>121</v>
      </c>
      <c r="E7338" s="9">
        <v>9210</v>
      </c>
      <c r="F7338" s="9" t="s">
        <v>122</v>
      </c>
      <c r="G7338" s="9" t="s">
        <v>123</v>
      </c>
      <c r="H7338" s="9">
        <v>92</v>
      </c>
      <c r="I7338" s="9" t="s">
        <v>124</v>
      </c>
      <c r="J7338" s="9" t="s">
        <v>125</v>
      </c>
      <c r="K7338" s="10">
        <v>7.0330000000000004</v>
      </c>
      <c r="L7338" s="10">
        <v>99.448999999999998</v>
      </c>
    </row>
    <row r="7339" spans="1:12">
      <c r="A7339" s="9">
        <v>4</v>
      </c>
      <c r="B7339" s="9">
        <v>921003</v>
      </c>
      <c r="C7339" s="9" t="s">
        <v>120</v>
      </c>
      <c r="D7339" s="9" t="s">
        <v>121</v>
      </c>
      <c r="E7339" s="9">
        <v>9210</v>
      </c>
      <c r="F7339" s="9" t="s">
        <v>122</v>
      </c>
      <c r="G7339" s="9" t="s">
        <v>123</v>
      </c>
      <c r="H7339" s="9">
        <v>92</v>
      </c>
      <c r="I7339" s="9" t="s">
        <v>124</v>
      </c>
      <c r="J7339" s="9" t="s">
        <v>125</v>
      </c>
      <c r="K7339" s="10">
        <v>6.984</v>
      </c>
      <c r="L7339" s="10">
        <v>99.472999999999999</v>
      </c>
    </row>
    <row r="7340" spans="1:12">
      <c r="A7340" s="9">
        <v>4</v>
      </c>
      <c r="B7340" s="9">
        <v>921003</v>
      </c>
      <c r="C7340" s="9" t="s">
        <v>120</v>
      </c>
      <c r="D7340" s="9" t="s">
        <v>121</v>
      </c>
      <c r="E7340" s="9">
        <v>9210</v>
      </c>
      <c r="F7340" s="9" t="s">
        <v>122</v>
      </c>
      <c r="G7340" s="9" t="s">
        <v>123</v>
      </c>
      <c r="H7340" s="9">
        <v>92</v>
      </c>
      <c r="I7340" s="9" t="s">
        <v>124</v>
      </c>
      <c r="J7340" s="9" t="s">
        <v>125</v>
      </c>
      <c r="K7340" s="10">
        <v>7.0670000000000002</v>
      </c>
      <c r="L7340" s="10">
        <v>99.397999999999996</v>
      </c>
    </row>
    <row r="7341" spans="1:12">
      <c r="A7341" s="9">
        <v>4</v>
      </c>
      <c r="B7341" s="9">
        <v>921003</v>
      </c>
      <c r="C7341" s="9" t="s">
        <v>120</v>
      </c>
      <c r="D7341" s="9" t="s">
        <v>121</v>
      </c>
      <c r="E7341" s="9">
        <v>9210</v>
      </c>
      <c r="F7341" s="9" t="s">
        <v>122</v>
      </c>
      <c r="G7341" s="9" t="s">
        <v>123</v>
      </c>
      <c r="H7341" s="9">
        <v>92</v>
      </c>
      <c r="I7341" s="9" t="s">
        <v>124</v>
      </c>
      <c r="J7341" s="9" t="s">
        <v>125</v>
      </c>
      <c r="K7341" s="10">
        <v>7.016</v>
      </c>
      <c r="L7341" s="10">
        <v>99.444999999999993</v>
      </c>
    </row>
    <row r="7342" spans="1:12">
      <c r="A7342" s="9">
        <v>4</v>
      </c>
      <c r="B7342" s="9">
        <v>921003</v>
      </c>
      <c r="C7342" s="9" t="s">
        <v>120</v>
      </c>
      <c r="D7342" s="9" t="s">
        <v>121</v>
      </c>
      <c r="E7342" s="9">
        <v>9210</v>
      </c>
      <c r="F7342" s="9" t="s">
        <v>122</v>
      </c>
      <c r="G7342" s="9" t="s">
        <v>123</v>
      </c>
      <c r="H7342" s="9">
        <v>92</v>
      </c>
      <c r="I7342" s="9" t="s">
        <v>124</v>
      </c>
      <c r="J7342" s="9" t="s">
        <v>125</v>
      </c>
      <c r="K7342" s="10">
        <v>7.0750000000000002</v>
      </c>
      <c r="L7342" s="10">
        <v>99.450999999999993</v>
      </c>
    </row>
    <row r="7343" spans="1:12">
      <c r="A7343" s="9">
        <v>4</v>
      </c>
      <c r="B7343" s="9">
        <v>920222</v>
      </c>
      <c r="C7343" s="9" t="s">
        <v>160</v>
      </c>
      <c r="E7343" s="9">
        <v>9202</v>
      </c>
      <c r="F7343" s="9" t="s">
        <v>161</v>
      </c>
      <c r="G7343" s="9" t="s">
        <v>162</v>
      </c>
      <c r="H7343" s="9">
        <v>92</v>
      </c>
      <c r="I7343" s="9" t="s">
        <v>124</v>
      </c>
      <c r="J7343" s="9" t="s">
        <v>125</v>
      </c>
      <c r="K7343" s="10">
        <v>7.2720000000000002</v>
      </c>
      <c r="L7343" s="10">
        <v>99.474999999999994</v>
      </c>
    </row>
    <row r="7344" spans="1:12">
      <c r="A7344" s="9">
        <v>4</v>
      </c>
      <c r="B7344" s="9">
        <v>920213</v>
      </c>
      <c r="C7344" s="9" t="s">
        <v>166</v>
      </c>
      <c r="D7344" s="9" t="s">
        <v>167</v>
      </c>
      <c r="E7344" s="9">
        <v>9202</v>
      </c>
      <c r="F7344" s="9" t="s">
        <v>161</v>
      </c>
      <c r="G7344" s="9" t="s">
        <v>162</v>
      </c>
      <c r="H7344" s="9">
        <v>92</v>
      </c>
      <c r="I7344" s="9" t="s">
        <v>124</v>
      </c>
      <c r="J7344" s="9" t="s">
        <v>125</v>
      </c>
      <c r="K7344" s="10">
        <v>7.3029999999999999</v>
      </c>
      <c r="L7344" s="10">
        <v>99.394000000000005</v>
      </c>
    </row>
    <row r="7345" spans="1:12">
      <c r="A7345" s="9">
        <v>4</v>
      </c>
      <c r="B7345" s="9">
        <v>920504</v>
      </c>
      <c r="C7345" s="9" t="s">
        <v>174</v>
      </c>
      <c r="D7345" s="9" t="s">
        <v>175</v>
      </c>
      <c r="E7345" s="9">
        <v>9205</v>
      </c>
      <c r="F7345" s="9" t="s">
        <v>176</v>
      </c>
      <c r="G7345" s="9" t="s">
        <v>177</v>
      </c>
      <c r="H7345" s="9">
        <v>92</v>
      </c>
      <c r="I7345" s="9" t="s">
        <v>124</v>
      </c>
      <c r="J7345" s="9" t="s">
        <v>125</v>
      </c>
      <c r="K7345" s="10">
        <v>7.47</v>
      </c>
      <c r="L7345" s="10">
        <v>99.32</v>
      </c>
    </row>
    <row r="7346" spans="1:12">
      <c r="A7346" s="9">
        <v>4</v>
      </c>
      <c r="B7346" s="9">
        <v>921003</v>
      </c>
      <c r="C7346" s="9" t="s">
        <v>120</v>
      </c>
      <c r="D7346" s="9" t="s">
        <v>121</v>
      </c>
      <c r="E7346" s="9">
        <v>9210</v>
      </c>
      <c r="F7346" s="9" t="s">
        <v>122</v>
      </c>
      <c r="G7346" s="9" t="s">
        <v>123</v>
      </c>
      <c r="H7346" s="9">
        <v>92</v>
      </c>
      <c r="I7346" s="9" t="s">
        <v>124</v>
      </c>
      <c r="J7346" s="9" t="s">
        <v>125</v>
      </c>
      <c r="K7346" s="10">
        <v>7.1440000000000001</v>
      </c>
      <c r="L7346" s="10">
        <v>99.638999999999996</v>
      </c>
    </row>
    <row r="7347" spans="1:12">
      <c r="A7347" s="9">
        <v>4</v>
      </c>
      <c r="B7347" s="9">
        <v>921003</v>
      </c>
      <c r="C7347" s="9" t="s">
        <v>120</v>
      </c>
      <c r="D7347" s="9" t="s">
        <v>121</v>
      </c>
      <c r="E7347" s="9">
        <v>9210</v>
      </c>
      <c r="F7347" s="9" t="s">
        <v>122</v>
      </c>
      <c r="G7347" s="9" t="s">
        <v>123</v>
      </c>
      <c r="H7347" s="9">
        <v>92</v>
      </c>
      <c r="I7347" s="9" t="s">
        <v>124</v>
      </c>
      <c r="J7347" s="9" t="s">
        <v>125</v>
      </c>
      <c r="K7347" s="10">
        <v>7.1440000000000001</v>
      </c>
      <c r="L7347" s="10">
        <v>99.631</v>
      </c>
    </row>
    <row r="7348" spans="1:12">
      <c r="A7348" s="9">
        <v>4</v>
      </c>
      <c r="B7348" s="9">
        <v>920221</v>
      </c>
      <c r="C7348" s="9" t="s">
        <v>191</v>
      </c>
      <c r="E7348" s="9">
        <v>9202</v>
      </c>
      <c r="F7348" s="9" t="s">
        <v>161</v>
      </c>
      <c r="G7348" s="9" t="s">
        <v>162</v>
      </c>
      <c r="H7348" s="9">
        <v>92</v>
      </c>
      <c r="I7348" s="9" t="s">
        <v>124</v>
      </c>
      <c r="J7348" s="9" t="s">
        <v>125</v>
      </c>
      <c r="K7348" s="10">
        <v>7.2910000000000004</v>
      </c>
      <c r="L7348" s="10">
        <v>99.45</v>
      </c>
    </row>
    <row r="7349" spans="1:12">
      <c r="A7349" s="9">
        <v>4</v>
      </c>
      <c r="B7349" s="9">
        <v>920501</v>
      </c>
      <c r="C7349" s="9" t="s">
        <v>192</v>
      </c>
      <c r="D7349" s="9" t="s">
        <v>193</v>
      </c>
      <c r="E7349" s="9">
        <v>9205</v>
      </c>
      <c r="F7349" s="9" t="s">
        <v>176</v>
      </c>
      <c r="G7349" s="9" t="s">
        <v>177</v>
      </c>
      <c r="H7349" s="9">
        <v>92</v>
      </c>
      <c r="I7349" s="9" t="s">
        <v>124</v>
      </c>
      <c r="J7349" s="9" t="s">
        <v>125</v>
      </c>
      <c r="K7349" s="10">
        <v>7.5490000000000004</v>
      </c>
      <c r="L7349" s="10">
        <v>99.283000000000001</v>
      </c>
    </row>
    <row r="7350" spans="1:12">
      <c r="A7350" s="9">
        <v>4</v>
      </c>
      <c r="B7350" s="9">
        <v>921003</v>
      </c>
      <c r="C7350" s="9" t="s">
        <v>120</v>
      </c>
      <c r="D7350" s="9" t="s">
        <v>121</v>
      </c>
      <c r="E7350" s="9">
        <v>9210</v>
      </c>
      <c r="F7350" s="9" t="s">
        <v>122</v>
      </c>
      <c r="G7350" s="9" t="s">
        <v>123</v>
      </c>
      <c r="H7350" s="9">
        <v>92</v>
      </c>
      <c r="I7350" s="9" t="s">
        <v>124</v>
      </c>
      <c r="J7350" s="9" t="s">
        <v>125</v>
      </c>
      <c r="K7350" s="10">
        <v>7.0750000000000002</v>
      </c>
      <c r="L7350" s="10">
        <v>99.394000000000005</v>
      </c>
    </row>
    <row r="7351" spans="1:12">
      <c r="A7351" s="9">
        <v>4</v>
      </c>
      <c r="B7351" s="9">
        <v>921003</v>
      </c>
      <c r="C7351" s="9" t="s">
        <v>120</v>
      </c>
      <c r="D7351" s="9" t="s">
        <v>121</v>
      </c>
      <c r="E7351" s="9">
        <v>9210</v>
      </c>
      <c r="F7351" s="9" t="s">
        <v>122</v>
      </c>
      <c r="G7351" s="9" t="s">
        <v>123</v>
      </c>
      <c r="H7351" s="9">
        <v>92</v>
      </c>
      <c r="I7351" s="9" t="s">
        <v>124</v>
      </c>
      <c r="J7351" s="9" t="s">
        <v>125</v>
      </c>
      <c r="K7351" s="10">
        <v>7.133</v>
      </c>
      <c r="L7351" s="10">
        <v>99.582999999999998</v>
      </c>
    </row>
    <row r="7352" spans="1:12">
      <c r="A7352" s="9">
        <v>4</v>
      </c>
      <c r="B7352" s="9">
        <v>920213</v>
      </c>
      <c r="C7352" s="9" t="s">
        <v>166</v>
      </c>
      <c r="D7352" s="9" t="s">
        <v>167</v>
      </c>
      <c r="E7352" s="9">
        <v>9202</v>
      </c>
      <c r="F7352" s="9" t="s">
        <v>161</v>
      </c>
      <c r="G7352" s="9" t="s">
        <v>162</v>
      </c>
      <c r="H7352" s="9">
        <v>92</v>
      </c>
      <c r="I7352" s="9" t="s">
        <v>124</v>
      </c>
      <c r="J7352" s="9" t="s">
        <v>125</v>
      </c>
      <c r="K7352" s="10">
        <v>7.3140000000000001</v>
      </c>
      <c r="L7352" s="10">
        <v>99.408000000000001</v>
      </c>
    </row>
    <row r="7353" spans="1:12">
      <c r="A7353" s="9">
        <v>4</v>
      </c>
      <c r="B7353" s="9">
        <v>921003</v>
      </c>
      <c r="C7353" s="9" t="s">
        <v>120</v>
      </c>
      <c r="D7353" s="9" t="s">
        <v>121</v>
      </c>
      <c r="E7353" s="9">
        <v>9210</v>
      </c>
      <c r="F7353" s="9" t="s">
        <v>122</v>
      </c>
      <c r="G7353" s="9" t="s">
        <v>123</v>
      </c>
      <c r="H7353" s="9">
        <v>92</v>
      </c>
      <c r="I7353" s="9" t="s">
        <v>124</v>
      </c>
      <c r="J7353" s="9" t="s">
        <v>125</v>
      </c>
      <c r="K7353" s="10">
        <v>6.9749999999999996</v>
      </c>
      <c r="L7353" s="10">
        <v>99.474999999999994</v>
      </c>
    </row>
    <row r="7354" spans="1:12">
      <c r="A7354" s="9">
        <v>4</v>
      </c>
      <c r="B7354" s="9">
        <v>920501</v>
      </c>
      <c r="C7354" s="9" t="s">
        <v>192</v>
      </c>
      <c r="D7354" s="9" t="s">
        <v>193</v>
      </c>
      <c r="E7354" s="9">
        <v>9205</v>
      </c>
      <c r="F7354" s="9" t="s">
        <v>176</v>
      </c>
      <c r="G7354" s="9" t="s">
        <v>177</v>
      </c>
      <c r="H7354" s="9">
        <v>92</v>
      </c>
      <c r="I7354" s="9" t="s">
        <v>124</v>
      </c>
      <c r="J7354" s="9" t="s">
        <v>125</v>
      </c>
      <c r="K7354" s="10">
        <v>7.5590000000000002</v>
      </c>
      <c r="L7354" s="10">
        <v>99.287999999999997</v>
      </c>
    </row>
    <row r="7355" spans="1:12">
      <c r="A7355" s="9">
        <v>4</v>
      </c>
      <c r="B7355" s="9">
        <v>920213</v>
      </c>
      <c r="C7355" s="9" t="s">
        <v>166</v>
      </c>
      <c r="D7355" s="9" t="s">
        <v>167</v>
      </c>
      <c r="E7355" s="9">
        <v>9202</v>
      </c>
      <c r="F7355" s="9" t="s">
        <v>161</v>
      </c>
      <c r="G7355" s="9" t="s">
        <v>162</v>
      </c>
      <c r="H7355" s="9">
        <v>92</v>
      </c>
      <c r="I7355" s="9" t="s">
        <v>124</v>
      </c>
      <c r="J7355" s="9" t="s">
        <v>125</v>
      </c>
      <c r="K7355" s="10">
        <v>7.38</v>
      </c>
      <c r="L7355" s="10">
        <v>99.248000000000005</v>
      </c>
    </row>
    <row r="7356" spans="1:12">
      <c r="A7356" s="9">
        <v>4</v>
      </c>
      <c r="B7356" s="9">
        <v>920501</v>
      </c>
      <c r="C7356" s="9" t="s">
        <v>192</v>
      </c>
      <c r="D7356" s="9" t="s">
        <v>193</v>
      </c>
      <c r="E7356" s="9">
        <v>9205</v>
      </c>
      <c r="F7356" s="9" t="s">
        <v>176</v>
      </c>
      <c r="G7356" s="9" t="s">
        <v>177</v>
      </c>
      <c r="H7356" s="9">
        <v>92</v>
      </c>
      <c r="I7356" s="9" t="s">
        <v>124</v>
      </c>
      <c r="J7356" s="9" t="s">
        <v>125</v>
      </c>
      <c r="K7356" s="10">
        <v>7.5469999999999997</v>
      </c>
      <c r="L7356" s="10">
        <v>99.278999999999996</v>
      </c>
    </row>
    <row r="7357" spans="1:12">
      <c r="A7357" s="9">
        <v>4</v>
      </c>
      <c r="B7357" s="9">
        <v>920414</v>
      </c>
      <c r="C7357" s="9" t="s">
        <v>257</v>
      </c>
      <c r="E7357" s="9">
        <v>9204</v>
      </c>
      <c r="F7357" s="9" t="s">
        <v>258</v>
      </c>
      <c r="G7357" s="9" t="s">
        <v>259</v>
      </c>
      <c r="H7357" s="9">
        <v>92</v>
      </c>
      <c r="I7357" s="9" t="s">
        <v>124</v>
      </c>
      <c r="J7357" s="9" t="s">
        <v>125</v>
      </c>
      <c r="K7357" s="10">
        <v>7.1520000000000001</v>
      </c>
      <c r="L7357" s="10">
        <v>99.650999999999996</v>
      </c>
    </row>
    <row r="7358" spans="1:12">
      <c r="A7358" s="9">
        <v>4</v>
      </c>
      <c r="B7358" s="9">
        <v>921003</v>
      </c>
      <c r="C7358" s="9" t="s">
        <v>120</v>
      </c>
      <c r="D7358" s="9" t="s">
        <v>121</v>
      </c>
      <c r="E7358" s="9">
        <v>9210</v>
      </c>
      <c r="F7358" s="9" t="s">
        <v>122</v>
      </c>
      <c r="G7358" s="9" t="s">
        <v>123</v>
      </c>
      <c r="H7358" s="9">
        <v>92</v>
      </c>
      <c r="I7358" s="9" t="s">
        <v>124</v>
      </c>
      <c r="J7358" s="9" t="s">
        <v>125</v>
      </c>
      <c r="K7358" s="10">
        <v>7.1180000000000003</v>
      </c>
      <c r="L7358" s="10">
        <v>99.426000000000002</v>
      </c>
    </row>
    <row r="7359" spans="1:12">
      <c r="A7359" s="9">
        <v>4</v>
      </c>
      <c r="B7359" s="9">
        <v>920401</v>
      </c>
      <c r="C7359" s="9" t="s">
        <v>274</v>
      </c>
      <c r="D7359" s="9" t="s">
        <v>275</v>
      </c>
      <c r="E7359" s="9">
        <v>9204</v>
      </c>
      <c r="F7359" s="9" t="s">
        <v>258</v>
      </c>
      <c r="G7359" s="9" t="s">
        <v>259</v>
      </c>
      <c r="H7359" s="9">
        <v>92</v>
      </c>
      <c r="I7359" s="9" t="s">
        <v>124</v>
      </c>
      <c r="J7359" s="9" t="s">
        <v>125</v>
      </c>
      <c r="K7359" s="10">
        <v>7.1269999999999998</v>
      </c>
      <c r="L7359" s="10">
        <v>99.698999999999998</v>
      </c>
    </row>
    <row r="7360" spans="1:12">
      <c r="A7360" s="9">
        <v>4</v>
      </c>
      <c r="B7360" s="9">
        <v>921003</v>
      </c>
      <c r="C7360" s="9" t="s">
        <v>120</v>
      </c>
      <c r="D7360" s="9" t="s">
        <v>121</v>
      </c>
      <c r="E7360" s="9">
        <v>9210</v>
      </c>
      <c r="F7360" s="9" t="s">
        <v>122</v>
      </c>
      <c r="G7360" s="9" t="s">
        <v>123</v>
      </c>
      <c r="H7360" s="9">
        <v>92</v>
      </c>
      <c r="I7360" s="9" t="s">
        <v>124</v>
      </c>
      <c r="J7360" s="9" t="s">
        <v>125</v>
      </c>
      <c r="K7360" s="10">
        <v>7.1079999999999997</v>
      </c>
      <c r="L7360" s="10">
        <v>99.427999999999997</v>
      </c>
    </row>
    <row r="7361" spans="1:12">
      <c r="A7361" s="9">
        <v>4</v>
      </c>
      <c r="B7361" s="9">
        <v>920504</v>
      </c>
      <c r="C7361" s="9" t="s">
        <v>174</v>
      </c>
      <c r="D7361" s="9" t="s">
        <v>175</v>
      </c>
      <c r="E7361" s="9">
        <v>9205</v>
      </c>
      <c r="F7361" s="9" t="s">
        <v>176</v>
      </c>
      <c r="G7361" s="9" t="s">
        <v>177</v>
      </c>
      <c r="H7361" s="9">
        <v>92</v>
      </c>
      <c r="I7361" s="9" t="s">
        <v>124</v>
      </c>
      <c r="J7361" s="9" t="s">
        <v>125</v>
      </c>
      <c r="K7361" s="10">
        <v>7.4939999999999998</v>
      </c>
      <c r="L7361" s="10">
        <v>99.302000000000007</v>
      </c>
    </row>
    <row r="7362" spans="1:12">
      <c r="A7362" s="9">
        <v>4</v>
      </c>
      <c r="B7362" s="9">
        <v>921003</v>
      </c>
      <c r="C7362" s="9" t="s">
        <v>120</v>
      </c>
      <c r="D7362" s="9" t="s">
        <v>121</v>
      </c>
      <c r="E7362" s="9">
        <v>9210</v>
      </c>
      <c r="F7362" s="9" t="s">
        <v>122</v>
      </c>
      <c r="G7362" s="9" t="s">
        <v>123</v>
      </c>
      <c r="H7362" s="9">
        <v>92</v>
      </c>
      <c r="I7362" s="9" t="s">
        <v>124</v>
      </c>
      <c r="J7362" s="9" t="s">
        <v>125</v>
      </c>
      <c r="K7362" s="10">
        <v>7.0469999999999997</v>
      </c>
      <c r="L7362" s="10">
        <v>99.471000000000004</v>
      </c>
    </row>
    <row r="7363" spans="1:12">
      <c r="A7363" s="9">
        <v>4</v>
      </c>
      <c r="B7363" s="9">
        <v>920213</v>
      </c>
      <c r="C7363" s="9" t="s">
        <v>166</v>
      </c>
      <c r="D7363" s="9" t="s">
        <v>167</v>
      </c>
      <c r="E7363" s="9">
        <v>9202</v>
      </c>
      <c r="F7363" s="9" t="s">
        <v>161</v>
      </c>
      <c r="G7363" s="9" t="s">
        <v>162</v>
      </c>
      <c r="H7363" s="9">
        <v>92</v>
      </c>
      <c r="I7363" s="9" t="s">
        <v>124</v>
      </c>
      <c r="J7363" s="9" t="s">
        <v>125</v>
      </c>
      <c r="K7363" s="10">
        <v>7.3140000000000001</v>
      </c>
      <c r="L7363" s="10">
        <v>99.253</v>
      </c>
    </row>
    <row r="7364" spans="1:12">
      <c r="A7364" s="9">
        <v>4</v>
      </c>
      <c r="B7364" s="9">
        <v>920201</v>
      </c>
      <c r="C7364" s="9" t="s">
        <v>1054</v>
      </c>
      <c r="D7364" s="9" t="s">
        <v>162</v>
      </c>
      <c r="E7364" s="9">
        <v>9202</v>
      </c>
      <c r="F7364" s="9" t="s">
        <v>161</v>
      </c>
      <c r="G7364" s="9" t="s">
        <v>162</v>
      </c>
      <c r="H7364" s="9">
        <v>92</v>
      </c>
      <c r="I7364" s="9" t="s">
        <v>124</v>
      </c>
      <c r="J7364" s="9" t="s">
        <v>125</v>
      </c>
      <c r="K7364" s="10">
        <v>7.41</v>
      </c>
      <c r="L7364" s="10">
        <v>99.519000000000005</v>
      </c>
    </row>
    <row r="7365" spans="1:12">
      <c r="A7365" s="9">
        <v>4</v>
      </c>
      <c r="B7365" s="9">
        <v>920104</v>
      </c>
      <c r="C7365" s="9" t="s">
        <v>1242</v>
      </c>
      <c r="D7365" s="9" t="s">
        <v>1243</v>
      </c>
      <c r="E7365" s="9">
        <v>9201</v>
      </c>
      <c r="F7365" s="9" t="s">
        <v>1244</v>
      </c>
      <c r="G7365" s="9" t="s">
        <v>1245</v>
      </c>
      <c r="H7365" s="9">
        <v>92</v>
      </c>
      <c r="I7365" s="9" t="s">
        <v>124</v>
      </c>
      <c r="J7365" s="9" t="s">
        <v>125</v>
      </c>
      <c r="K7365" s="10">
        <v>7.5990000000000002</v>
      </c>
      <c r="L7365" s="10">
        <v>99.664000000000001</v>
      </c>
    </row>
    <row r="7366" spans="1:12">
      <c r="A7366" s="9">
        <v>4</v>
      </c>
      <c r="B7366" s="9">
        <v>920213</v>
      </c>
      <c r="C7366" s="9" t="s">
        <v>166</v>
      </c>
      <c r="D7366" s="9" t="s">
        <v>167</v>
      </c>
      <c r="E7366" s="9">
        <v>9202</v>
      </c>
      <c r="F7366" s="9" t="s">
        <v>161</v>
      </c>
      <c r="G7366" s="9" t="s">
        <v>162</v>
      </c>
      <c r="H7366" s="9">
        <v>92</v>
      </c>
      <c r="I7366" s="9" t="s">
        <v>124</v>
      </c>
      <c r="J7366" s="9" t="s">
        <v>125</v>
      </c>
      <c r="K7366" s="10">
        <v>7.3730000000000002</v>
      </c>
      <c r="L7366" s="10">
        <v>99.295000000000002</v>
      </c>
    </row>
    <row r="7367" spans="1:12">
      <c r="A7367" s="9">
        <v>4</v>
      </c>
      <c r="B7367" s="9">
        <v>920108</v>
      </c>
      <c r="C7367" s="9" t="s">
        <v>1447</v>
      </c>
      <c r="D7367" s="9" t="s">
        <v>1448</v>
      </c>
      <c r="E7367" s="9">
        <v>9201</v>
      </c>
      <c r="F7367" s="9" t="s">
        <v>1244</v>
      </c>
      <c r="G7367" s="9" t="s">
        <v>1245</v>
      </c>
      <c r="H7367" s="9">
        <v>92</v>
      </c>
      <c r="I7367" s="9" t="s">
        <v>124</v>
      </c>
      <c r="J7367" s="9" t="s">
        <v>125</v>
      </c>
      <c r="K7367" s="10">
        <v>7.5709999999999997</v>
      </c>
      <c r="L7367" s="10">
        <v>99.668999999999997</v>
      </c>
    </row>
    <row r="7368" spans="1:12">
      <c r="A7368" s="9">
        <v>4</v>
      </c>
      <c r="B7368" s="9">
        <v>920110</v>
      </c>
      <c r="C7368" s="9" t="s">
        <v>1913</v>
      </c>
      <c r="D7368" s="9" t="s">
        <v>1914</v>
      </c>
      <c r="E7368" s="9">
        <v>9201</v>
      </c>
      <c r="F7368" s="9" t="s">
        <v>1244</v>
      </c>
      <c r="G7368" s="9" t="s">
        <v>1245</v>
      </c>
      <c r="H7368" s="9">
        <v>92</v>
      </c>
      <c r="I7368" s="9" t="s">
        <v>124</v>
      </c>
      <c r="J7368" s="9" t="s">
        <v>125</v>
      </c>
      <c r="K7368" s="10">
        <v>7.524</v>
      </c>
      <c r="L7368" s="10">
        <v>99.614999999999995</v>
      </c>
    </row>
    <row r="7369" spans="1:12">
      <c r="A7369" s="9">
        <v>4</v>
      </c>
      <c r="B7369" s="9">
        <v>920801</v>
      </c>
      <c r="C7369" s="9" t="s">
        <v>1927</v>
      </c>
      <c r="D7369" s="9" t="s">
        <v>1928</v>
      </c>
      <c r="E7369" s="9">
        <v>9208</v>
      </c>
      <c r="F7369" s="9" t="s">
        <v>1929</v>
      </c>
      <c r="G7369" s="9" t="s">
        <v>1930</v>
      </c>
      <c r="H7369" s="9">
        <v>92</v>
      </c>
      <c r="I7369" s="9" t="s">
        <v>124</v>
      </c>
      <c r="J7369" s="9" t="s">
        <v>125</v>
      </c>
      <c r="K7369" s="10">
        <v>7.5659999999999998</v>
      </c>
      <c r="L7369" s="10">
        <v>99.698999999999998</v>
      </c>
    </row>
    <row r="7370" spans="1:12">
      <c r="A7370" s="9">
        <v>4</v>
      </c>
      <c r="B7370" s="9">
        <v>920608</v>
      </c>
      <c r="C7370" s="9" t="s">
        <v>2216</v>
      </c>
      <c r="D7370" s="9" t="s">
        <v>2217</v>
      </c>
      <c r="E7370" s="9">
        <v>9206</v>
      </c>
      <c r="F7370" s="9" t="s">
        <v>2218</v>
      </c>
      <c r="G7370" s="9" t="s">
        <v>2219</v>
      </c>
      <c r="H7370" s="9">
        <v>92</v>
      </c>
      <c r="I7370" s="9" t="s">
        <v>124</v>
      </c>
      <c r="J7370" s="9" t="s">
        <v>125</v>
      </c>
      <c r="K7370" s="10">
        <v>7.8109999999999999</v>
      </c>
      <c r="L7370" s="10">
        <v>99.617999999999995</v>
      </c>
    </row>
    <row r="7371" spans="1:12">
      <c r="A7371" s="9">
        <v>4</v>
      </c>
      <c r="B7371" s="9">
        <v>920411</v>
      </c>
      <c r="C7371" s="9" t="s">
        <v>2220</v>
      </c>
      <c r="D7371" s="9" t="s">
        <v>2221</v>
      </c>
      <c r="E7371" s="9">
        <v>9204</v>
      </c>
      <c r="F7371" s="9" t="s">
        <v>258</v>
      </c>
      <c r="G7371" s="9" t="s">
        <v>259</v>
      </c>
      <c r="H7371" s="9">
        <v>92</v>
      </c>
      <c r="I7371" s="9" t="s">
        <v>124</v>
      </c>
      <c r="J7371" s="9" t="s">
        <v>125</v>
      </c>
      <c r="K7371" s="10">
        <v>7.101</v>
      </c>
      <c r="L7371" s="10">
        <v>99.581000000000003</v>
      </c>
    </row>
    <row r="7372" spans="1:12">
      <c r="A7372" s="9">
        <v>4</v>
      </c>
      <c r="B7372" s="9">
        <v>920109</v>
      </c>
      <c r="C7372" s="9" t="s">
        <v>2350</v>
      </c>
      <c r="D7372" s="9" t="s">
        <v>324</v>
      </c>
      <c r="E7372" s="9">
        <v>9201</v>
      </c>
      <c r="F7372" s="9" t="s">
        <v>1244</v>
      </c>
      <c r="G7372" s="9" t="s">
        <v>1245</v>
      </c>
      <c r="H7372" s="9">
        <v>92</v>
      </c>
      <c r="I7372" s="9" t="s">
        <v>124</v>
      </c>
      <c r="J7372" s="9" t="s">
        <v>125</v>
      </c>
      <c r="K7372" s="10">
        <v>7.5579999999999998</v>
      </c>
      <c r="L7372" s="10">
        <v>99.576999999999998</v>
      </c>
    </row>
    <row r="7373" spans="1:12">
      <c r="A7373" s="9">
        <v>4</v>
      </c>
      <c r="B7373" s="9">
        <v>920106</v>
      </c>
      <c r="C7373" s="9" t="s">
        <v>2491</v>
      </c>
      <c r="D7373" s="9" t="s">
        <v>2492</v>
      </c>
      <c r="E7373" s="9">
        <v>9201</v>
      </c>
      <c r="F7373" s="9" t="s">
        <v>1244</v>
      </c>
      <c r="G7373" s="9" t="s">
        <v>1245</v>
      </c>
      <c r="H7373" s="9">
        <v>92</v>
      </c>
      <c r="I7373" s="9" t="s">
        <v>124</v>
      </c>
      <c r="J7373" s="9" t="s">
        <v>125</v>
      </c>
      <c r="K7373" s="10">
        <v>7.5410000000000004</v>
      </c>
      <c r="L7373" s="10">
        <v>99.662000000000006</v>
      </c>
    </row>
    <row r="7374" spans="1:12">
      <c r="A7374" s="9">
        <v>4</v>
      </c>
      <c r="B7374" s="9">
        <v>920209</v>
      </c>
      <c r="C7374" s="9" t="s">
        <v>1257</v>
      </c>
      <c r="D7374" s="9" t="s">
        <v>1258</v>
      </c>
      <c r="E7374" s="9">
        <v>9202</v>
      </c>
      <c r="F7374" s="9" t="s">
        <v>161</v>
      </c>
      <c r="G7374" s="9" t="s">
        <v>162</v>
      </c>
      <c r="H7374" s="9">
        <v>92</v>
      </c>
      <c r="I7374" s="9" t="s">
        <v>124</v>
      </c>
      <c r="J7374" s="9" t="s">
        <v>125</v>
      </c>
      <c r="K7374" s="10">
        <v>7.4729999999999999</v>
      </c>
      <c r="L7374" s="10">
        <v>99.540999999999997</v>
      </c>
    </row>
    <row r="7375" spans="1:12">
      <c r="A7375" s="9">
        <v>4</v>
      </c>
      <c r="B7375" s="9">
        <v>920105</v>
      </c>
      <c r="C7375" s="9" t="s">
        <v>2616</v>
      </c>
      <c r="D7375" s="9" t="s">
        <v>2617</v>
      </c>
      <c r="E7375" s="9">
        <v>9201</v>
      </c>
      <c r="F7375" s="9" t="s">
        <v>1244</v>
      </c>
      <c r="G7375" s="9" t="s">
        <v>1245</v>
      </c>
      <c r="H7375" s="9">
        <v>92</v>
      </c>
      <c r="I7375" s="9" t="s">
        <v>124</v>
      </c>
      <c r="J7375" s="9" t="s">
        <v>125</v>
      </c>
      <c r="K7375" s="10">
        <v>7.5289999999999999</v>
      </c>
      <c r="L7375" s="10">
        <v>99.635999999999996</v>
      </c>
    </row>
    <row r="7376" spans="1:12">
      <c r="A7376" s="9">
        <v>4</v>
      </c>
      <c r="B7376" s="9">
        <v>920412</v>
      </c>
      <c r="C7376" s="9" t="s">
        <v>2678</v>
      </c>
      <c r="D7376" s="9" t="s">
        <v>2679</v>
      </c>
      <c r="E7376" s="9">
        <v>9204</v>
      </c>
      <c r="F7376" s="9" t="s">
        <v>258</v>
      </c>
      <c r="G7376" s="9" t="s">
        <v>259</v>
      </c>
      <c r="H7376" s="9">
        <v>92</v>
      </c>
      <c r="I7376" s="9" t="s">
        <v>124</v>
      </c>
      <c r="J7376" s="9" t="s">
        <v>125</v>
      </c>
      <c r="K7376" s="10">
        <v>7.3540000000000001</v>
      </c>
      <c r="L7376" s="10">
        <v>99.674000000000007</v>
      </c>
    </row>
    <row r="7377" spans="1:12">
      <c r="A7377" s="9">
        <v>4</v>
      </c>
      <c r="B7377" s="9">
        <v>920101</v>
      </c>
      <c r="C7377" s="9" t="s">
        <v>2943</v>
      </c>
      <c r="D7377" s="9" t="s">
        <v>2944</v>
      </c>
      <c r="E7377" s="9">
        <v>9201</v>
      </c>
      <c r="F7377" s="9" t="s">
        <v>1244</v>
      </c>
      <c r="G7377" s="9" t="s">
        <v>1245</v>
      </c>
      <c r="H7377" s="9">
        <v>92</v>
      </c>
      <c r="I7377" s="9" t="s">
        <v>124</v>
      </c>
      <c r="J7377" s="9" t="s">
        <v>125</v>
      </c>
      <c r="K7377" s="10">
        <v>7.5590000000000002</v>
      </c>
      <c r="L7377" s="10">
        <v>99.616</v>
      </c>
    </row>
    <row r="7378" spans="1:12">
      <c r="A7378" s="9">
        <v>4</v>
      </c>
      <c r="B7378" s="9">
        <v>920117</v>
      </c>
      <c r="C7378" s="9" t="s">
        <v>2998</v>
      </c>
      <c r="D7378" s="9" t="s">
        <v>2999</v>
      </c>
      <c r="E7378" s="9">
        <v>9201</v>
      </c>
      <c r="F7378" s="9" t="s">
        <v>1244</v>
      </c>
      <c r="G7378" s="9" t="s">
        <v>1245</v>
      </c>
      <c r="H7378" s="9">
        <v>92</v>
      </c>
      <c r="I7378" s="9" t="s">
        <v>124</v>
      </c>
      <c r="J7378" s="9" t="s">
        <v>125</v>
      </c>
      <c r="K7378" s="10">
        <v>7.5839999999999996</v>
      </c>
      <c r="L7378" s="10">
        <v>99.596000000000004</v>
      </c>
    </row>
    <row r="7379" spans="1:12">
      <c r="A7379" s="9">
        <v>4</v>
      </c>
      <c r="B7379" s="9">
        <v>920902</v>
      </c>
      <c r="C7379" s="9" t="s">
        <v>3052</v>
      </c>
      <c r="D7379" s="9" t="s">
        <v>3053</v>
      </c>
      <c r="E7379" s="9">
        <v>9209</v>
      </c>
      <c r="F7379" s="9" t="s">
        <v>3054</v>
      </c>
      <c r="G7379" s="9" t="s">
        <v>3055</v>
      </c>
      <c r="H7379" s="9">
        <v>92</v>
      </c>
      <c r="I7379" s="9" t="s">
        <v>124</v>
      </c>
      <c r="J7379" s="9" t="s">
        <v>125</v>
      </c>
      <c r="K7379" s="10">
        <v>7.9870000000000001</v>
      </c>
      <c r="L7379" s="10">
        <v>99.644999999999996</v>
      </c>
    </row>
    <row r="7380" spans="1:12">
      <c r="A7380" s="9">
        <v>4</v>
      </c>
      <c r="B7380" s="9">
        <v>920107</v>
      </c>
      <c r="C7380" s="9" t="s">
        <v>3223</v>
      </c>
      <c r="D7380" s="9" t="s">
        <v>3224</v>
      </c>
      <c r="E7380" s="9">
        <v>9201</v>
      </c>
      <c r="F7380" s="9" t="s">
        <v>1244</v>
      </c>
      <c r="G7380" s="9" t="s">
        <v>1245</v>
      </c>
      <c r="H7380" s="9">
        <v>92</v>
      </c>
      <c r="I7380" s="9" t="s">
        <v>124</v>
      </c>
      <c r="J7380" s="9" t="s">
        <v>125</v>
      </c>
      <c r="K7380" s="10">
        <v>7.5209999999999999</v>
      </c>
      <c r="L7380" s="10">
        <v>99.596000000000004</v>
      </c>
    </row>
    <row r="7381" spans="1:12">
      <c r="A7381" s="9">
        <v>4</v>
      </c>
      <c r="B7381" s="9">
        <v>920301</v>
      </c>
      <c r="C7381" s="9" t="s">
        <v>3379</v>
      </c>
      <c r="D7381" s="9" t="s">
        <v>3380</v>
      </c>
      <c r="E7381" s="9">
        <v>9203</v>
      </c>
      <c r="F7381" s="9" t="s">
        <v>3381</v>
      </c>
      <c r="G7381" s="9" t="s">
        <v>3380</v>
      </c>
      <c r="H7381" s="9">
        <v>92</v>
      </c>
      <c r="I7381" s="9" t="s">
        <v>124</v>
      </c>
      <c r="J7381" s="9" t="s">
        <v>125</v>
      </c>
      <c r="K7381" s="10">
        <v>7.4059999999999997</v>
      </c>
      <c r="L7381" s="10">
        <v>99.674000000000007</v>
      </c>
    </row>
    <row r="7382" spans="1:12">
      <c r="A7382" s="9">
        <v>4</v>
      </c>
      <c r="B7382" s="9">
        <v>920204</v>
      </c>
      <c r="C7382" s="9" t="s">
        <v>3582</v>
      </c>
      <c r="D7382" s="9" t="s">
        <v>3583</v>
      </c>
      <c r="E7382" s="9">
        <v>9202</v>
      </c>
      <c r="F7382" s="9" t="s">
        <v>161</v>
      </c>
      <c r="G7382" s="9" t="s">
        <v>162</v>
      </c>
      <c r="H7382" s="9">
        <v>92</v>
      </c>
      <c r="I7382" s="9" t="s">
        <v>124</v>
      </c>
      <c r="J7382" s="9" t="s">
        <v>125</v>
      </c>
      <c r="K7382" s="10">
        <v>7.4020000000000001</v>
      </c>
      <c r="L7382" s="10">
        <v>99.549000000000007</v>
      </c>
    </row>
    <row r="7383" spans="1:12">
      <c r="A7383" s="9">
        <v>4</v>
      </c>
      <c r="B7383" s="9">
        <v>920202</v>
      </c>
      <c r="C7383" s="9" t="s">
        <v>3602</v>
      </c>
      <c r="D7383" s="9" t="s">
        <v>3603</v>
      </c>
      <c r="E7383" s="9">
        <v>9202</v>
      </c>
      <c r="F7383" s="9" t="s">
        <v>161</v>
      </c>
      <c r="G7383" s="9" t="s">
        <v>162</v>
      </c>
      <c r="H7383" s="9">
        <v>92</v>
      </c>
      <c r="I7383" s="9" t="s">
        <v>124</v>
      </c>
      <c r="J7383" s="9" t="s">
        <v>125</v>
      </c>
      <c r="K7383" s="10">
        <v>7.5119999999999996</v>
      </c>
      <c r="L7383" s="10">
        <v>99.563000000000002</v>
      </c>
    </row>
    <row r="7384" spans="1:12">
      <c r="A7384" s="9">
        <v>4</v>
      </c>
      <c r="B7384" s="9">
        <v>920203</v>
      </c>
      <c r="C7384" s="9" t="s">
        <v>4730</v>
      </c>
      <c r="D7384" s="9" t="s">
        <v>4731</v>
      </c>
      <c r="E7384" s="9">
        <v>9202</v>
      </c>
      <c r="F7384" s="9" t="s">
        <v>161</v>
      </c>
      <c r="G7384" s="9" t="s">
        <v>162</v>
      </c>
      <c r="H7384" s="9">
        <v>92</v>
      </c>
      <c r="I7384" s="9" t="s">
        <v>124</v>
      </c>
      <c r="J7384" s="9" t="s">
        <v>125</v>
      </c>
      <c r="K7384" s="10">
        <v>7.4649999999999999</v>
      </c>
      <c r="L7384" s="10">
        <v>99.554000000000002</v>
      </c>
    </row>
    <row r="7385" spans="1:12">
      <c r="A7385" s="9">
        <v>4</v>
      </c>
      <c r="B7385" s="9">
        <v>920601</v>
      </c>
      <c r="C7385" s="9" t="s">
        <v>4735</v>
      </c>
      <c r="D7385" s="9" t="s">
        <v>2219</v>
      </c>
      <c r="E7385" s="9">
        <v>9206</v>
      </c>
      <c r="F7385" s="9" t="s">
        <v>2218</v>
      </c>
      <c r="G7385" s="9" t="s">
        <v>2219</v>
      </c>
      <c r="H7385" s="9">
        <v>92</v>
      </c>
      <c r="I7385" s="9" t="s">
        <v>124</v>
      </c>
      <c r="J7385" s="9" t="s">
        <v>125</v>
      </c>
      <c r="K7385" s="10">
        <v>7.7759999999999998</v>
      </c>
      <c r="L7385" s="10">
        <v>99.632000000000005</v>
      </c>
    </row>
    <row r="7386" spans="1:12">
      <c r="A7386" s="9">
        <v>4</v>
      </c>
      <c r="B7386" s="9">
        <v>920118</v>
      </c>
      <c r="C7386" s="9" t="s">
        <v>1453</v>
      </c>
      <c r="D7386" s="9" t="s">
        <v>1227</v>
      </c>
      <c r="E7386" s="9">
        <v>9201</v>
      </c>
      <c r="F7386" s="9" t="s">
        <v>1244</v>
      </c>
      <c r="G7386" s="9" t="s">
        <v>1245</v>
      </c>
      <c r="H7386" s="9">
        <v>92</v>
      </c>
      <c r="I7386" s="9" t="s">
        <v>124</v>
      </c>
      <c r="J7386" s="9" t="s">
        <v>125</v>
      </c>
      <c r="K7386" s="10">
        <v>7.6040000000000001</v>
      </c>
      <c r="L7386" s="10">
        <v>99.626999999999995</v>
      </c>
    </row>
    <row r="7387" spans="1:12">
      <c r="A7387" s="9">
        <v>4</v>
      </c>
      <c r="B7387" s="9">
        <v>920404</v>
      </c>
      <c r="C7387" s="9" t="s">
        <v>785</v>
      </c>
      <c r="D7387" s="9" t="s">
        <v>4841</v>
      </c>
      <c r="E7387" s="9">
        <v>9204</v>
      </c>
      <c r="F7387" s="9" t="s">
        <v>258</v>
      </c>
      <c r="G7387" s="9" t="s">
        <v>259</v>
      </c>
      <c r="H7387" s="9">
        <v>92</v>
      </c>
      <c r="I7387" s="9" t="s">
        <v>124</v>
      </c>
      <c r="J7387" s="9" t="s">
        <v>125</v>
      </c>
      <c r="K7387" s="10">
        <v>7.35</v>
      </c>
      <c r="L7387" s="10">
        <v>99.698999999999998</v>
      </c>
    </row>
    <row r="7388" spans="1:12">
      <c r="A7388" s="9">
        <v>4</v>
      </c>
      <c r="B7388" s="9">
        <v>920302</v>
      </c>
      <c r="C7388" s="9" t="s">
        <v>4853</v>
      </c>
      <c r="D7388" s="9" t="s">
        <v>4854</v>
      </c>
      <c r="E7388" s="9">
        <v>9203</v>
      </c>
      <c r="F7388" s="9" t="s">
        <v>3381</v>
      </c>
      <c r="G7388" s="9" t="s">
        <v>3380</v>
      </c>
      <c r="H7388" s="9">
        <v>92</v>
      </c>
      <c r="I7388" s="9" t="s">
        <v>124</v>
      </c>
      <c r="J7388" s="9" t="s">
        <v>125</v>
      </c>
      <c r="K7388" s="10">
        <v>7.4160000000000004</v>
      </c>
      <c r="L7388" s="10">
        <v>99.718000000000004</v>
      </c>
    </row>
    <row r="7389" spans="1:12">
      <c r="A7389" s="9">
        <v>4</v>
      </c>
      <c r="B7389" s="9">
        <v>920615</v>
      </c>
      <c r="C7389" s="9" t="s">
        <v>4875</v>
      </c>
      <c r="D7389" s="9" t="s">
        <v>4876</v>
      </c>
      <c r="E7389" s="9">
        <v>9206</v>
      </c>
      <c r="F7389" s="9" t="s">
        <v>2218</v>
      </c>
      <c r="G7389" s="9" t="s">
        <v>2219</v>
      </c>
      <c r="H7389" s="9">
        <v>92</v>
      </c>
      <c r="I7389" s="9" t="s">
        <v>124</v>
      </c>
      <c r="J7389" s="9" t="s">
        <v>125</v>
      </c>
      <c r="K7389" s="10">
        <v>7.6980000000000004</v>
      </c>
      <c r="L7389" s="10">
        <v>99.582999999999998</v>
      </c>
    </row>
    <row r="7390" spans="1:12">
      <c r="A7390" s="9">
        <v>4</v>
      </c>
      <c r="B7390" s="9">
        <v>920620</v>
      </c>
      <c r="C7390" s="9" t="s">
        <v>4931</v>
      </c>
      <c r="D7390" s="9" t="s">
        <v>4932</v>
      </c>
      <c r="E7390" s="9">
        <v>9206</v>
      </c>
      <c r="F7390" s="9" t="s">
        <v>2218</v>
      </c>
      <c r="G7390" s="9" t="s">
        <v>2219</v>
      </c>
      <c r="H7390" s="9">
        <v>92</v>
      </c>
      <c r="I7390" s="9" t="s">
        <v>124</v>
      </c>
      <c r="J7390" s="9" t="s">
        <v>125</v>
      </c>
      <c r="K7390" s="10">
        <v>7.7590000000000003</v>
      </c>
      <c r="L7390" s="10">
        <v>99.575000000000003</v>
      </c>
    </row>
    <row r="7391" spans="1:12">
      <c r="A7391" s="9">
        <v>4</v>
      </c>
      <c r="B7391" s="9">
        <v>920805</v>
      </c>
      <c r="C7391" s="9" t="s">
        <v>5076</v>
      </c>
      <c r="D7391" s="9" t="s">
        <v>5077</v>
      </c>
      <c r="E7391" s="9">
        <v>9208</v>
      </c>
      <c r="F7391" s="9" t="s">
        <v>1929</v>
      </c>
      <c r="G7391" s="9" t="s">
        <v>1930</v>
      </c>
      <c r="H7391" s="9">
        <v>92</v>
      </c>
      <c r="I7391" s="9" t="s">
        <v>124</v>
      </c>
      <c r="J7391" s="9" t="s">
        <v>125</v>
      </c>
      <c r="K7391" s="10">
        <v>7.609</v>
      </c>
      <c r="L7391" s="10">
        <v>99.698999999999998</v>
      </c>
    </row>
    <row r="7392" spans="1:12">
      <c r="A7392" s="9">
        <v>4</v>
      </c>
      <c r="B7392" s="9">
        <v>920806</v>
      </c>
      <c r="C7392" s="9" t="s">
        <v>5114</v>
      </c>
      <c r="D7392" s="9" t="s">
        <v>5115</v>
      </c>
      <c r="E7392" s="9">
        <v>9208</v>
      </c>
      <c r="F7392" s="9" t="s">
        <v>1929</v>
      </c>
      <c r="G7392" s="9" t="s">
        <v>1930</v>
      </c>
      <c r="H7392" s="9">
        <v>92</v>
      </c>
      <c r="I7392" s="9" t="s">
        <v>124</v>
      </c>
      <c r="J7392" s="9" t="s">
        <v>125</v>
      </c>
      <c r="K7392" s="10">
        <v>7.532</v>
      </c>
      <c r="L7392" s="10">
        <v>99.71</v>
      </c>
    </row>
    <row r="7393" spans="1:12">
      <c r="A7393" s="9">
        <v>4</v>
      </c>
      <c r="B7393" s="9">
        <v>920113</v>
      </c>
      <c r="C7393" s="9" t="s">
        <v>5216</v>
      </c>
      <c r="D7393" s="9" t="s">
        <v>5217</v>
      </c>
      <c r="E7393" s="9">
        <v>9201</v>
      </c>
      <c r="F7393" s="9" t="s">
        <v>1244</v>
      </c>
      <c r="G7393" s="9" t="s">
        <v>1245</v>
      </c>
      <c r="H7393" s="9">
        <v>92</v>
      </c>
      <c r="I7393" s="9" t="s">
        <v>124</v>
      </c>
      <c r="J7393" s="9" t="s">
        <v>125</v>
      </c>
      <c r="K7393" s="10">
        <v>7.556</v>
      </c>
      <c r="L7393" s="10">
        <v>99.527000000000001</v>
      </c>
    </row>
    <row r="7394" spans="1:12">
      <c r="A7394" s="9">
        <v>4</v>
      </c>
      <c r="B7394" s="9">
        <v>920308</v>
      </c>
      <c r="C7394" s="9" t="s">
        <v>5250</v>
      </c>
      <c r="D7394" s="9" t="s">
        <v>5251</v>
      </c>
      <c r="E7394" s="9">
        <v>9203</v>
      </c>
      <c r="F7394" s="9" t="s">
        <v>3381</v>
      </c>
      <c r="G7394" s="9" t="s">
        <v>3380</v>
      </c>
      <c r="H7394" s="9">
        <v>92</v>
      </c>
      <c r="I7394" s="9" t="s">
        <v>124</v>
      </c>
      <c r="J7394" s="9" t="s">
        <v>125</v>
      </c>
      <c r="K7394" s="10">
        <v>7.4530000000000003</v>
      </c>
      <c r="L7394" s="10">
        <v>99.700999999999993</v>
      </c>
    </row>
    <row r="7395" spans="1:12">
      <c r="A7395" s="9">
        <v>4</v>
      </c>
      <c r="B7395" s="9">
        <v>920804</v>
      </c>
      <c r="C7395" s="9" t="s">
        <v>5587</v>
      </c>
      <c r="D7395" s="9" t="s">
        <v>5588</v>
      </c>
      <c r="E7395" s="9">
        <v>9208</v>
      </c>
      <c r="F7395" s="9" t="s">
        <v>1929</v>
      </c>
      <c r="G7395" s="9" t="s">
        <v>1930</v>
      </c>
      <c r="H7395" s="9">
        <v>92</v>
      </c>
      <c r="I7395" s="9" t="s">
        <v>124</v>
      </c>
      <c r="J7395" s="9" t="s">
        <v>125</v>
      </c>
      <c r="K7395" s="10">
        <v>7.49</v>
      </c>
      <c r="L7395" s="10">
        <v>99.713999999999999</v>
      </c>
    </row>
    <row r="7396" spans="1:12">
      <c r="A7396" s="9">
        <v>4</v>
      </c>
      <c r="B7396" s="9">
        <v>920905</v>
      </c>
      <c r="C7396" s="9" t="s">
        <v>5589</v>
      </c>
      <c r="D7396" s="9" t="s">
        <v>5590</v>
      </c>
      <c r="E7396" s="9">
        <v>9209</v>
      </c>
      <c r="F7396" s="9" t="s">
        <v>3054</v>
      </c>
      <c r="G7396" s="9" t="s">
        <v>3055</v>
      </c>
      <c r="H7396" s="9">
        <v>92</v>
      </c>
      <c r="I7396" s="9" t="s">
        <v>124</v>
      </c>
      <c r="J7396" s="9" t="s">
        <v>125</v>
      </c>
      <c r="K7396" s="10">
        <v>7.96</v>
      </c>
      <c r="L7396" s="10">
        <v>99.661000000000001</v>
      </c>
    </row>
    <row r="7397" spans="1:12">
      <c r="A7397" s="9">
        <v>4</v>
      </c>
      <c r="B7397" s="9">
        <v>920213</v>
      </c>
      <c r="C7397" s="9" t="s">
        <v>166</v>
      </c>
      <c r="D7397" s="9" t="s">
        <v>167</v>
      </c>
      <c r="E7397" s="9">
        <v>9202</v>
      </c>
      <c r="F7397" s="9" t="s">
        <v>161</v>
      </c>
      <c r="G7397" s="9" t="s">
        <v>162</v>
      </c>
      <c r="H7397" s="9">
        <v>92</v>
      </c>
      <c r="I7397" s="9" t="s">
        <v>124</v>
      </c>
      <c r="J7397" s="9" t="s">
        <v>125</v>
      </c>
      <c r="K7397" s="10">
        <v>7.2439999999999998</v>
      </c>
      <c r="L7397" s="10">
        <v>99.387</v>
      </c>
    </row>
    <row r="7398" spans="1:12">
      <c r="A7398" s="9">
        <v>4</v>
      </c>
      <c r="B7398" s="9">
        <v>920614</v>
      </c>
      <c r="C7398" s="9" t="s">
        <v>5667</v>
      </c>
      <c r="D7398" s="9" t="s">
        <v>5668</v>
      </c>
      <c r="E7398" s="9">
        <v>9206</v>
      </c>
      <c r="F7398" s="9" t="s">
        <v>2218</v>
      </c>
      <c r="G7398" s="9" t="s">
        <v>2219</v>
      </c>
      <c r="H7398" s="9">
        <v>92</v>
      </c>
      <c r="I7398" s="9" t="s">
        <v>124</v>
      </c>
      <c r="J7398" s="9" t="s">
        <v>125</v>
      </c>
      <c r="K7398" s="10">
        <v>7.8449999999999998</v>
      </c>
      <c r="L7398" s="10">
        <v>99.650999999999996</v>
      </c>
    </row>
    <row r="7399" spans="1:12">
      <c r="A7399" s="9">
        <v>4</v>
      </c>
      <c r="B7399" s="9">
        <v>920606</v>
      </c>
      <c r="C7399" s="9" t="s">
        <v>569</v>
      </c>
      <c r="D7399" s="9" t="s">
        <v>570</v>
      </c>
      <c r="E7399" s="9">
        <v>9206</v>
      </c>
      <c r="F7399" s="9" t="s">
        <v>2218</v>
      </c>
      <c r="G7399" s="9" t="s">
        <v>2219</v>
      </c>
      <c r="H7399" s="9">
        <v>92</v>
      </c>
      <c r="I7399" s="9" t="s">
        <v>124</v>
      </c>
      <c r="J7399" s="9" t="s">
        <v>125</v>
      </c>
      <c r="K7399" s="10">
        <v>7.7619999999999996</v>
      </c>
      <c r="L7399" s="10">
        <v>99.456999999999994</v>
      </c>
    </row>
    <row r="7400" spans="1:12">
      <c r="A7400" s="9">
        <v>4</v>
      </c>
      <c r="B7400" s="9">
        <v>920413</v>
      </c>
      <c r="C7400" s="9" t="s">
        <v>5905</v>
      </c>
      <c r="D7400" s="9" t="s">
        <v>5906</v>
      </c>
      <c r="E7400" s="9">
        <v>9204</v>
      </c>
      <c r="F7400" s="9" t="s">
        <v>258</v>
      </c>
      <c r="G7400" s="9" t="s">
        <v>259</v>
      </c>
      <c r="H7400" s="9">
        <v>92</v>
      </c>
      <c r="I7400" s="9" t="s">
        <v>124</v>
      </c>
      <c r="J7400" s="9" t="s">
        <v>125</v>
      </c>
      <c r="K7400" s="10">
        <v>7.2869999999999999</v>
      </c>
      <c r="L7400" s="10">
        <v>99.763000000000005</v>
      </c>
    </row>
    <row r="7401" spans="1:12">
      <c r="A7401" s="9">
        <v>4</v>
      </c>
      <c r="B7401" s="9">
        <v>920213</v>
      </c>
      <c r="C7401" s="9" t="s">
        <v>166</v>
      </c>
      <c r="D7401" s="9" t="s">
        <v>167</v>
      </c>
      <c r="E7401" s="9">
        <v>9202</v>
      </c>
      <c r="F7401" s="9" t="s">
        <v>161</v>
      </c>
      <c r="G7401" s="9" t="s">
        <v>162</v>
      </c>
      <c r="H7401" s="9">
        <v>92</v>
      </c>
      <c r="I7401" s="9" t="s">
        <v>124</v>
      </c>
      <c r="J7401" s="9" t="s">
        <v>125</v>
      </c>
      <c r="K7401" s="10">
        <v>7.3330000000000002</v>
      </c>
      <c r="L7401" s="10">
        <v>99.388999999999996</v>
      </c>
    </row>
    <row r="7402" spans="1:12">
      <c r="A7402" s="9">
        <v>4</v>
      </c>
      <c r="B7402" s="9">
        <v>920611</v>
      </c>
      <c r="C7402" s="9" t="s">
        <v>6161</v>
      </c>
      <c r="D7402" s="9" t="s">
        <v>6162</v>
      </c>
      <c r="E7402" s="9">
        <v>9206</v>
      </c>
      <c r="F7402" s="9" t="s">
        <v>2218</v>
      </c>
      <c r="G7402" s="9" t="s">
        <v>2219</v>
      </c>
      <c r="H7402" s="9">
        <v>92</v>
      </c>
      <c r="I7402" s="9" t="s">
        <v>124</v>
      </c>
      <c r="J7402" s="9" t="s">
        <v>125</v>
      </c>
      <c r="K7402" s="10">
        <v>7.7320000000000002</v>
      </c>
      <c r="L7402" s="10">
        <v>99.606999999999999</v>
      </c>
    </row>
    <row r="7403" spans="1:12">
      <c r="A7403" s="9">
        <v>4</v>
      </c>
      <c r="B7403" s="9">
        <v>920208</v>
      </c>
      <c r="C7403" s="9" t="s">
        <v>6391</v>
      </c>
      <c r="D7403" s="9" t="s">
        <v>6392</v>
      </c>
      <c r="E7403" s="9">
        <v>9202</v>
      </c>
      <c r="F7403" s="9" t="s">
        <v>161</v>
      </c>
      <c r="G7403" s="9" t="s">
        <v>162</v>
      </c>
      <c r="H7403" s="9">
        <v>92</v>
      </c>
      <c r="I7403" s="9" t="s">
        <v>124</v>
      </c>
      <c r="J7403" s="9" t="s">
        <v>125</v>
      </c>
      <c r="K7403" s="10">
        <v>7.4820000000000002</v>
      </c>
      <c r="L7403" s="10">
        <v>99.495000000000005</v>
      </c>
    </row>
    <row r="7404" spans="1:12">
      <c r="A7404" s="9">
        <v>4</v>
      </c>
      <c r="B7404" s="9">
        <v>920621</v>
      </c>
      <c r="C7404" s="9" t="s">
        <v>6397</v>
      </c>
      <c r="D7404" s="9" t="s">
        <v>6398</v>
      </c>
      <c r="E7404" s="9">
        <v>9206</v>
      </c>
      <c r="F7404" s="9" t="s">
        <v>2218</v>
      </c>
      <c r="G7404" s="9" t="s">
        <v>2219</v>
      </c>
      <c r="H7404" s="9">
        <v>92</v>
      </c>
      <c r="I7404" s="9" t="s">
        <v>124</v>
      </c>
      <c r="J7404" s="9" t="s">
        <v>125</v>
      </c>
      <c r="K7404" s="10">
        <v>7.79</v>
      </c>
      <c r="L7404" s="10">
        <v>99.471999999999994</v>
      </c>
    </row>
    <row r="7405" spans="1:12">
      <c r="A7405" s="9">
        <v>4</v>
      </c>
      <c r="B7405" s="9">
        <v>920120</v>
      </c>
      <c r="C7405" s="9" t="s">
        <v>6638</v>
      </c>
      <c r="D7405" s="9" t="s">
        <v>6639</v>
      </c>
      <c r="E7405" s="9">
        <v>9201</v>
      </c>
      <c r="F7405" s="9" t="s">
        <v>1244</v>
      </c>
      <c r="G7405" s="9" t="s">
        <v>1245</v>
      </c>
      <c r="H7405" s="9">
        <v>92</v>
      </c>
      <c r="I7405" s="9" t="s">
        <v>124</v>
      </c>
      <c r="J7405" s="9" t="s">
        <v>125</v>
      </c>
      <c r="K7405" s="10">
        <v>7.6349999999999998</v>
      </c>
      <c r="L7405" s="10">
        <v>99.551000000000002</v>
      </c>
    </row>
    <row r="7406" spans="1:12">
      <c r="A7406" s="9">
        <v>4</v>
      </c>
      <c r="B7406" s="9">
        <v>920616</v>
      </c>
      <c r="C7406" s="9" t="s">
        <v>6650</v>
      </c>
      <c r="D7406" s="9" t="s">
        <v>6651</v>
      </c>
      <c r="E7406" s="9">
        <v>9206</v>
      </c>
      <c r="F7406" s="9" t="s">
        <v>2218</v>
      </c>
      <c r="G7406" s="9" t="s">
        <v>2219</v>
      </c>
      <c r="H7406" s="9">
        <v>92</v>
      </c>
      <c r="I7406" s="9" t="s">
        <v>124</v>
      </c>
      <c r="J7406" s="9" t="s">
        <v>125</v>
      </c>
      <c r="K7406" s="10">
        <v>7.74</v>
      </c>
      <c r="L7406" s="10">
        <v>99.510999999999996</v>
      </c>
    </row>
    <row r="7407" spans="1:12">
      <c r="A7407" s="9">
        <v>4</v>
      </c>
      <c r="B7407" s="9">
        <v>920901</v>
      </c>
      <c r="C7407" s="9" t="s">
        <v>6780</v>
      </c>
      <c r="D7407" s="9" t="s">
        <v>6781</v>
      </c>
      <c r="E7407" s="9">
        <v>9209</v>
      </c>
      <c r="F7407" s="9" t="s">
        <v>3054</v>
      </c>
      <c r="G7407" s="9" t="s">
        <v>3055</v>
      </c>
      <c r="H7407" s="9">
        <v>92</v>
      </c>
      <c r="I7407" s="9" t="s">
        <v>124</v>
      </c>
      <c r="J7407" s="9" t="s">
        <v>125</v>
      </c>
      <c r="K7407" s="10">
        <v>7.9379999999999997</v>
      </c>
      <c r="L7407" s="10">
        <v>99.596000000000004</v>
      </c>
    </row>
    <row r="7408" spans="1:12">
      <c r="A7408" s="9">
        <v>4</v>
      </c>
      <c r="B7408" s="9">
        <v>920607</v>
      </c>
      <c r="C7408" s="9" t="s">
        <v>7064</v>
      </c>
      <c r="D7408" s="9" t="s">
        <v>7065</v>
      </c>
      <c r="E7408" s="9">
        <v>9206</v>
      </c>
      <c r="F7408" s="9" t="s">
        <v>2218</v>
      </c>
      <c r="G7408" s="9" t="s">
        <v>2219</v>
      </c>
      <c r="H7408" s="9">
        <v>92</v>
      </c>
      <c r="I7408" s="9" t="s">
        <v>124</v>
      </c>
      <c r="J7408" s="9" t="s">
        <v>125</v>
      </c>
      <c r="K7408" s="10">
        <v>7.798</v>
      </c>
      <c r="L7408" s="10">
        <v>99.563000000000002</v>
      </c>
    </row>
    <row r="7409" spans="1:12">
      <c r="A7409" s="9">
        <v>4</v>
      </c>
      <c r="B7409" s="9">
        <v>920205</v>
      </c>
      <c r="C7409" s="9" t="s">
        <v>7183</v>
      </c>
      <c r="D7409" s="9" t="s">
        <v>7184</v>
      </c>
      <c r="E7409" s="9">
        <v>9202</v>
      </c>
      <c r="F7409" s="9" t="s">
        <v>161</v>
      </c>
      <c r="G7409" s="9" t="s">
        <v>162</v>
      </c>
      <c r="H7409" s="9">
        <v>92</v>
      </c>
      <c r="I7409" s="9" t="s">
        <v>124</v>
      </c>
      <c r="J7409" s="9" t="s">
        <v>125</v>
      </c>
      <c r="K7409" s="10">
        <v>7.3579999999999997</v>
      </c>
      <c r="L7409" s="10">
        <v>99.558000000000007</v>
      </c>
    </row>
    <row r="7410" spans="1:12">
      <c r="A7410" s="9">
        <v>4</v>
      </c>
      <c r="B7410" s="9">
        <v>920619</v>
      </c>
      <c r="C7410" s="9" t="s">
        <v>7335</v>
      </c>
      <c r="D7410" s="9" t="s">
        <v>7336</v>
      </c>
      <c r="E7410" s="9">
        <v>9206</v>
      </c>
      <c r="F7410" s="9" t="s">
        <v>2218</v>
      </c>
      <c r="G7410" s="9" t="s">
        <v>2219</v>
      </c>
      <c r="H7410" s="9">
        <v>92</v>
      </c>
      <c r="I7410" s="9" t="s">
        <v>124</v>
      </c>
      <c r="J7410" s="9" t="s">
        <v>125</v>
      </c>
      <c r="K7410" s="10">
        <v>7.86</v>
      </c>
      <c r="L7410" s="10">
        <v>99.727000000000004</v>
      </c>
    </row>
    <row r="7411" spans="1:12">
      <c r="A7411" s="9">
        <v>4</v>
      </c>
      <c r="B7411" s="9">
        <v>920214</v>
      </c>
      <c r="C7411" s="9" t="s">
        <v>7608</v>
      </c>
      <c r="D7411" s="9" t="s">
        <v>7609</v>
      </c>
      <c r="E7411" s="9">
        <v>9202</v>
      </c>
      <c r="F7411" s="9" t="s">
        <v>161</v>
      </c>
      <c r="G7411" s="9" t="s">
        <v>162</v>
      </c>
      <c r="H7411" s="9">
        <v>92</v>
      </c>
      <c r="I7411" s="9" t="s">
        <v>124</v>
      </c>
      <c r="J7411" s="9" t="s">
        <v>125</v>
      </c>
      <c r="K7411" s="10">
        <v>7.4329999999999998</v>
      </c>
      <c r="L7411" s="10">
        <v>99.587000000000003</v>
      </c>
    </row>
    <row r="7412" spans="1:12">
      <c r="A7412" s="9">
        <v>4</v>
      </c>
      <c r="B7412" s="9">
        <v>920903</v>
      </c>
      <c r="C7412" s="9" t="s">
        <v>7719</v>
      </c>
      <c r="D7412" s="9" t="s">
        <v>1247</v>
      </c>
      <c r="E7412" s="9">
        <v>9209</v>
      </c>
      <c r="F7412" s="9" t="s">
        <v>3054</v>
      </c>
      <c r="G7412" s="9" t="s">
        <v>3055</v>
      </c>
      <c r="H7412" s="9">
        <v>92</v>
      </c>
      <c r="I7412" s="9" t="s">
        <v>124</v>
      </c>
      <c r="J7412" s="9" t="s">
        <v>125</v>
      </c>
      <c r="K7412" s="10">
        <v>7.9779999999999998</v>
      </c>
      <c r="L7412" s="10">
        <v>99.730999999999995</v>
      </c>
    </row>
    <row r="7413" spans="1:12">
      <c r="A7413" s="9">
        <v>4</v>
      </c>
      <c r="B7413" s="9">
        <v>920617</v>
      </c>
      <c r="C7413" s="9" t="s">
        <v>7843</v>
      </c>
      <c r="D7413" s="9" t="s">
        <v>7844</v>
      </c>
      <c r="E7413" s="9">
        <v>9206</v>
      </c>
      <c r="F7413" s="9" t="s">
        <v>2218</v>
      </c>
      <c r="G7413" s="9" t="s">
        <v>2219</v>
      </c>
      <c r="H7413" s="9">
        <v>92</v>
      </c>
      <c r="I7413" s="9" t="s">
        <v>124</v>
      </c>
      <c r="J7413" s="9" t="s">
        <v>125</v>
      </c>
      <c r="K7413" s="10">
        <v>7.8929999999999998</v>
      </c>
      <c r="L7413" s="10">
        <v>99.575999999999993</v>
      </c>
    </row>
    <row r="7414" spans="1:12">
      <c r="A7414" s="9">
        <v>4</v>
      </c>
      <c r="B7414" s="9">
        <v>920207</v>
      </c>
      <c r="C7414" s="9" t="s">
        <v>7878</v>
      </c>
      <c r="D7414" s="9" t="s">
        <v>5579</v>
      </c>
      <c r="E7414" s="9">
        <v>9202</v>
      </c>
      <c r="F7414" s="9" t="s">
        <v>161</v>
      </c>
      <c r="G7414" s="9" t="s">
        <v>162</v>
      </c>
      <c r="H7414" s="9">
        <v>92</v>
      </c>
      <c r="I7414" s="9" t="s">
        <v>124</v>
      </c>
      <c r="J7414" s="9" t="s">
        <v>125</v>
      </c>
      <c r="K7414" s="10">
        <v>7.5090000000000003</v>
      </c>
      <c r="L7414" s="10">
        <v>99.48</v>
      </c>
    </row>
    <row r="7415" spans="1:12">
      <c r="A7415" s="9">
        <v>4</v>
      </c>
      <c r="B7415" s="9">
        <v>920704</v>
      </c>
      <c r="C7415" s="9" t="s">
        <v>8097</v>
      </c>
      <c r="D7415" s="9" t="s">
        <v>8098</v>
      </c>
      <c r="E7415" s="9">
        <v>9207</v>
      </c>
      <c r="F7415" s="9" t="s">
        <v>8099</v>
      </c>
      <c r="G7415" s="9" t="s">
        <v>8100</v>
      </c>
      <c r="H7415" s="9">
        <v>92</v>
      </c>
      <c r="I7415" s="9" t="s">
        <v>124</v>
      </c>
      <c r="J7415" s="9" t="s">
        <v>125</v>
      </c>
      <c r="K7415" s="10">
        <v>7.69</v>
      </c>
      <c r="L7415" s="10">
        <v>99.522999999999996</v>
      </c>
    </row>
    <row r="7416" spans="1:12">
      <c r="A7416" s="9">
        <v>4</v>
      </c>
      <c r="B7416" s="9">
        <v>920307</v>
      </c>
      <c r="C7416" s="9" t="s">
        <v>8128</v>
      </c>
      <c r="D7416" s="9" t="s">
        <v>8129</v>
      </c>
      <c r="E7416" s="9">
        <v>9203</v>
      </c>
      <c r="F7416" s="9" t="s">
        <v>3381</v>
      </c>
      <c r="G7416" s="9" t="s">
        <v>3380</v>
      </c>
      <c r="H7416" s="9">
        <v>92</v>
      </c>
      <c r="I7416" s="9" t="s">
        <v>124</v>
      </c>
      <c r="J7416" s="9" t="s">
        <v>125</v>
      </c>
      <c r="K7416" s="10">
        <v>7.4740000000000002</v>
      </c>
      <c r="L7416" s="10">
        <v>99.647999999999996</v>
      </c>
    </row>
    <row r="7417" spans="1:12">
      <c r="A7417" s="9">
        <v>4</v>
      </c>
      <c r="B7417" s="9">
        <v>920114</v>
      </c>
      <c r="C7417" s="9" t="s">
        <v>8226</v>
      </c>
      <c r="D7417" s="9" t="s">
        <v>8227</v>
      </c>
      <c r="E7417" s="9">
        <v>9201</v>
      </c>
      <c r="F7417" s="9" t="s">
        <v>1244</v>
      </c>
      <c r="G7417" s="9" t="s">
        <v>1245</v>
      </c>
      <c r="H7417" s="9">
        <v>92</v>
      </c>
      <c r="I7417" s="9" t="s">
        <v>124</v>
      </c>
      <c r="J7417" s="9" t="s">
        <v>125</v>
      </c>
      <c r="K7417" s="10">
        <v>7.5940000000000003</v>
      </c>
      <c r="L7417" s="10">
        <v>99.522999999999996</v>
      </c>
    </row>
    <row r="7418" spans="1:12">
      <c r="A7418" s="9">
        <v>4</v>
      </c>
      <c r="B7418" s="9">
        <v>920602</v>
      </c>
      <c r="C7418" s="9" t="s">
        <v>8299</v>
      </c>
      <c r="D7418" s="9" t="s">
        <v>8300</v>
      </c>
      <c r="E7418" s="9">
        <v>9206</v>
      </c>
      <c r="F7418" s="9" t="s">
        <v>2218</v>
      </c>
      <c r="G7418" s="9" t="s">
        <v>2219</v>
      </c>
      <c r="H7418" s="9">
        <v>92</v>
      </c>
      <c r="I7418" s="9" t="s">
        <v>124</v>
      </c>
      <c r="J7418" s="9" t="s">
        <v>125</v>
      </c>
      <c r="K7418" s="10">
        <v>7.84</v>
      </c>
      <c r="L7418" s="10">
        <v>99.584999999999994</v>
      </c>
    </row>
    <row r="7419" spans="1:12">
      <c r="A7419" s="9">
        <v>4</v>
      </c>
      <c r="B7419" s="9">
        <v>921003</v>
      </c>
      <c r="C7419" s="9" t="s">
        <v>120</v>
      </c>
      <c r="D7419" s="9" t="s">
        <v>121</v>
      </c>
      <c r="E7419" s="9">
        <v>9210</v>
      </c>
      <c r="F7419" s="9" t="s">
        <v>122</v>
      </c>
      <c r="G7419" s="9" t="s">
        <v>123</v>
      </c>
      <c r="H7419" s="9">
        <v>92</v>
      </c>
      <c r="I7419" s="9" t="s">
        <v>124</v>
      </c>
      <c r="J7419" s="9" t="s">
        <v>125</v>
      </c>
      <c r="K7419" s="10">
        <v>7.1829999999999998</v>
      </c>
      <c r="L7419" s="10">
        <v>99.599000000000004</v>
      </c>
    </row>
    <row r="7420" spans="1:12">
      <c r="A7420" s="9">
        <v>4</v>
      </c>
      <c r="B7420" s="9">
        <v>920401</v>
      </c>
      <c r="C7420" s="9" t="s">
        <v>274</v>
      </c>
      <c r="D7420" s="9" t="s">
        <v>275</v>
      </c>
      <c r="E7420" s="9">
        <v>9204</v>
      </c>
      <c r="F7420" s="9" t="s">
        <v>258</v>
      </c>
      <c r="G7420" s="9" t="s">
        <v>259</v>
      </c>
      <c r="H7420" s="9">
        <v>92</v>
      </c>
      <c r="I7420" s="9" t="s">
        <v>124</v>
      </c>
      <c r="J7420" s="9" t="s">
        <v>125</v>
      </c>
      <c r="K7420" s="10">
        <v>7.1719999999999997</v>
      </c>
      <c r="L7420" s="10">
        <v>99.69</v>
      </c>
    </row>
    <row r="7421" spans="1:12">
      <c r="A7421" s="9">
        <v>4</v>
      </c>
      <c r="B7421" s="9">
        <v>921002</v>
      </c>
      <c r="C7421" s="9" t="s">
        <v>8471</v>
      </c>
      <c r="D7421" s="9" t="s">
        <v>8472</v>
      </c>
      <c r="E7421" s="9">
        <v>9210</v>
      </c>
      <c r="F7421" s="9" t="s">
        <v>122</v>
      </c>
      <c r="G7421" s="9" t="s">
        <v>123</v>
      </c>
      <c r="H7421" s="9">
        <v>92</v>
      </c>
      <c r="I7421" s="9" t="s">
        <v>124</v>
      </c>
      <c r="J7421" s="9" t="s">
        <v>125</v>
      </c>
      <c r="K7421" s="10">
        <v>7.2830000000000004</v>
      </c>
      <c r="L7421" s="10">
        <v>99.596999999999994</v>
      </c>
    </row>
    <row r="7422" spans="1:12">
      <c r="A7422" s="9">
        <v>4</v>
      </c>
      <c r="B7422" s="9">
        <v>920212</v>
      </c>
      <c r="C7422" s="9" t="s">
        <v>212</v>
      </c>
      <c r="D7422" s="9" t="s">
        <v>213</v>
      </c>
      <c r="E7422" s="9">
        <v>9202</v>
      </c>
      <c r="F7422" s="9" t="s">
        <v>161</v>
      </c>
      <c r="G7422" s="9" t="s">
        <v>162</v>
      </c>
      <c r="H7422" s="9">
        <v>92</v>
      </c>
      <c r="I7422" s="9" t="s">
        <v>124</v>
      </c>
      <c r="J7422" s="9" t="s">
        <v>125</v>
      </c>
      <c r="K7422" s="10">
        <v>7.3259999999999996</v>
      </c>
      <c r="L7422" s="10">
        <v>99.465999999999994</v>
      </c>
    </row>
    <row r="7423" spans="1:12">
      <c r="A7423" s="9">
        <v>4</v>
      </c>
      <c r="B7423" s="9">
        <v>920304</v>
      </c>
      <c r="C7423" s="9" t="s">
        <v>8810</v>
      </c>
      <c r="D7423" s="9" t="s">
        <v>8811</v>
      </c>
      <c r="E7423" s="9">
        <v>9203</v>
      </c>
      <c r="F7423" s="9" t="s">
        <v>3381</v>
      </c>
      <c r="G7423" s="9" t="s">
        <v>3380</v>
      </c>
      <c r="H7423" s="9">
        <v>92</v>
      </c>
      <c r="I7423" s="9" t="s">
        <v>124</v>
      </c>
      <c r="J7423" s="9" t="s">
        <v>125</v>
      </c>
      <c r="K7423" s="10">
        <v>7.3760000000000003</v>
      </c>
      <c r="L7423" s="10">
        <v>99.768000000000001</v>
      </c>
    </row>
    <row r="7424" spans="1:12">
      <c r="A7424" s="9">
        <v>4</v>
      </c>
      <c r="B7424" s="9">
        <v>920505</v>
      </c>
      <c r="C7424" s="9" t="s">
        <v>9017</v>
      </c>
      <c r="D7424" s="9" t="s">
        <v>9018</v>
      </c>
      <c r="E7424" s="9">
        <v>9205</v>
      </c>
      <c r="F7424" s="9" t="s">
        <v>176</v>
      </c>
      <c r="G7424" s="9" t="s">
        <v>177</v>
      </c>
      <c r="H7424" s="9">
        <v>92</v>
      </c>
      <c r="I7424" s="9" t="s">
        <v>124</v>
      </c>
      <c r="J7424" s="9" t="s">
        <v>125</v>
      </c>
      <c r="K7424" s="10">
        <v>7.5590000000000002</v>
      </c>
      <c r="L7424" s="10">
        <v>99.465000000000003</v>
      </c>
    </row>
    <row r="7425" spans="1:12">
      <c r="A7425" s="9">
        <v>4</v>
      </c>
      <c r="B7425" s="9">
        <v>921001</v>
      </c>
      <c r="C7425" s="9" t="s">
        <v>9151</v>
      </c>
      <c r="D7425" s="9" t="s">
        <v>123</v>
      </c>
      <c r="E7425" s="9">
        <v>9210</v>
      </c>
      <c r="F7425" s="9" t="s">
        <v>122</v>
      </c>
      <c r="G7425" s="9" t="s">
        <v>123</v>
      </c>
      <c r="H7425" s="9">
        <v>92</v>
      </c>
      <c r="I7425" s="9" t="s">
        <v>124</v>
      </c>
      <c r="J7425" s="9" t="s">
        <v>125</v>
      </c>
      <c r="K7425" s="10">
        <v>7.2560000000000002</v>
      </c>
      <c r="L7425" s="10">
        <v>99.552000000000007</v>
      </c>
    </row>
    <row r="7426" spans="1:12">
      <c r="A7426" s="9">
        <v>4</v>
      </c>
      <c r="B7426" s="9">
        <v>920210</v>
      </c>
      <c r="C7426" s="9" t="s">
        <v>9176</v>
      </c>
      <c r="D7426" s="9" t="s">
        <v>9177</v>
      </c>
      <c r="E7426" s="9">
        <v>9202</v>
      </c>
      <c r="F7426" s="9" t="s">
        <v>161</v>
      </c>
      <c r="G7426" s="9" t="s">
        <v>162</v>
      </c>
      <c r="H7426" s="9">
        <v>92</v>
      </c>
      <c r="I7426" s="9" t="s">
        <v>124</v>
      </c>
      <c r="J7426" s="9" t="s">
        <v>125</v>
      </c>
      <c r="K7426" s="10">
        <v>7.4249999999999998</v>
      </c>
      <c r="L7426" s="10">
        <v>99.474000000000004</v>
      </c>
    </row>
    <row r="7427" spans="1:12">
      <c r="A7427" s="9">
        <v>4</v>
      </c>
      <c r="B7427" s="9">
        <v>920206</v>
      </c>
      <c r="C7427" s="9" t="s">
        <v>9229</v>
      </c>
      <c r="D7427" s="9" t="s">
        <v>9230</v>
      </c>
      <c r="E7427" s="9">
        <v>9202</v>
      </c>
      <c r="F7427" s="9" t="s">
        <v>161</v>
      </c>
      <c r="G7427" s="9" t="s">
        <v>162</v>
      </c>
      <c r="H7427" s="9">
        <v>92</v>
      </c>
      <c r="I7427" s="9" t="s">
        <v>124</v>
      </c>
      <c r="J7427" s="9" t="s">
        <v>125</v>
      </c>
      <c r="K7427" s="10">
        <v>7.3380000000000001</v>
      </c>
      <c r="L7427" s="10">
        <v>99.515000000000001</v>
      </c>
    </row>
    <row r="7428" spans="1:12">
      <c r="A7428" s="9">
        <v>4</v>
      </c>
      <c r="B7428" s="9">
        <v>920402</v>
      </c>
      <c r="C7428" s="9" t="s">
        <v>9493</v>
      </c>
      <c r="D7428" s="9" t="s">
        <v>9494</v>
      </c>
      <c r="E7428" s="9">
        <v>9204</v>
      </c>
      <c r="F7428" s="9" t="s">
        <v>258</v>
      </c>
      <c r="G7428" s="9" t="s">
        <v>259</v>
      </c>
      <c r="H7428" s="9">
        <v>92</v>
      </c>
      <c r="I7428" s="9" t="s">
        <v>124</v>
      </c>
      <c r="J7428" s="9" t="s">
        <v>125</v>
      </c>
      <c r="K7428" s="10">
        <v>7.2409999999999997</v>
      </c>
      <c r="L7428" s="10">
        <v>99.753</v>
      </c>
    </row>
    <row r="7429" spans="1:12">
      <c r="A7429" s="9">
        <v>4</v>
      </c>
      <c r="B7429" s="9">
        <v>920306</v>
      </c>
      <c r="C7429" s="9" t="s">
        <v>9577</v>
      </c>
      <c r="D7429" s="9" t="s">
        <v>9578</v>
      </c>
      <c r="E7429" s="9">
        <v>9203</v>
      </c>
      <c r="F7429" s="9" t="s">
        <v>3381</v>
      </c>
      <c r="G7429" s="9" t="s">
        <v>3380</v>
      </c>
      <c r="H7429" s="9">
        <v>92</v>
      </c>
      <c r="I7429" s="9" t="s">
        <v>124</v>
      </c>
      <c r="J7429" s="9" t="s">
        <v>125</v>
      </c>
      <c r="K7429" s="10">
        <v>7.4039999999999999</v>
      </c>
      <c r="L7429" s="10">
        <v>99.626000000000005</v>
      </c>
    </row>
    <row r="7430" spans="1:12">
      <c r="A7430" s="9">
        <v>4</v>
      </c>
      <c r="B7430" s="9">
        <v>920502</v>
      </c>
      <c r="C7430" s="9" t="s">
        <v>9586</v>
      </c>
      <c r="D7430" s="9" t="s">
        <v>9587</v>
      </c>
      <c r="E7430" s="9">
        <v>9205</v>
      </c>
      <c r="F7430" s="9" t="s">
        <v>176</v>
      </c>
      <c r="G7430" s="9" t="s">
        <v>177</v>
      </c>
      <c r="H7430" s="9">
        <v>92</v>
      </c>
      <c r="I7430" s="9" t="s">
        <v>124</v>
      </c>
      <c r="J7430" s="9" t="s">
        <v>125</v>
      </c>
      <c r="K7430" s="10">
        <v>7.6449999999999996</v>
      </c>
      <c r="L7430" s="10">
        <v>99.305999999999997</v>
      </c>
    </row>
    <row r="7431" spans="1:12">
      <c r="A7431" s="9">
        <v>4</v>
      </c>
      <c r="B7431" s="9">
        <v>920803</v>
      </c>
      <c r="C7431" s="9" t="s">
        <v>9677</v>
      </c>
      <c r="D7431" s="9" t="s">
        <v>9678</v>
      </c>
      <c r="E7431" s="9">
        <v>9208</v>
      </c>
      <c r="F7431" s="9" t="s">
        <v>1929</v>
      </c>
      <c r="G7431" s="9" t="s">
        <v>1930</v>
      </c>
      <c r="H7431" s="9">
        <v>92</v>
      </c>
      <c r="I7431" s="9" t="s">
        <v>124</v>
      </c>
      <c r="J7431" s="9" t="s">
        <v>125</v>
      </c>
      <c r="K7431" s="10">
        <v>7.5970000000000004</v>
      </c>
      <c r="L7431" s="10">
        <v>99.753</v>
      </c>
    </row>
    <row r="7432" spans="1:12">
      <c r="A7432" s="9">
        <v>4</v>
      </c>
      <c r="B7432" s="9">
        <v>920119</v>
      </c>
      <c r="C7432" s="9" t="s">
        <v>9763</v>
      </c>
      <c r="D7432" s="9" t="s">
        <v>9764</v>
      </c>
      <c r="E7432" s="9">
        <v>9201</v>
      </c>
      <c r="F7432" s="9" t="s">
        <v>1244</v>
      </c>
      <c r="G7432" s="9" t="s">
        <v>1245</v>
      </c>
      <c r="H7432" s="9">
        <v>92</v>
      </c>
      <c r="I7432" s="9" t="s">
        <v>124</v>
      </c>
      <c r="J7432" s="9" t="s">
        <v>125</v>
      </c>
      <c r="K7432" s="10">
        <v>7.6520000000000001</v>
      </c>
      <c r="L7432" s="10">
        <v>99.613</v>
      </c>
    </row>
    <row r="7433" spans="1:12">
      <c r="A7433" s="9">
        <v>4</v>
      </c>
      <c r="B7433" s="9">
        <v>920705</v>
      </c>
      <c r="C7433" s="9" t="s">
        <v>9862</v>
      </c>
      <c r="D7433" s="9" t="s">
        <v>9863</v>
      </c>
      <c r="E7433" s="9">
        <v>9207</v>
      </c>
      <c r="F7433" s="9" t="s">
        <v>8099</v>
      </c>
      <c r="G7433" s="9" t="s">
        <v>8100</v>
      </c>
      <c r="H7433" s="9">
        <v>92</v>
      </c>
      <c r="I7433" s="9" t="s">
        <v>124</v>
      </c>
      <c r="J7433" s="9" t="s">
        <v>125</v>
      </c>
      <c r="K7433" s="10">
        <v>7.7460000000000004</v>
      </c>
      <c r="L7433" s="10">
        <v>99.397999999999996</v>
      </c>
    </row>
    <row r="7434" spans="1:12">
      <c r="A7434" s="9">
        <v>4</v>
      </c>
      <c r="B7434" s="9">
        <v>920802</v>
      </c>
      <c r="C7434" s="9" t="s">
        <v>9904</v>
      </c>
      <c r="D7434" s="9" t="s">
        <v>9905</v>
      </c>
      <c r="E7434" s="9">
        <v>9208</v>
      </c>
      <c r="F7434" s="9" t="s">
        <v>1929</v>
      </c>
      <c r="G7434" s="9" t="s">
        <v>1930</v>
      </c>
      <c r="H7434" s="9">
        <v>92</v>
      </c>
      <c r="I7434" s="9" t="s">
        <v>124</v>
      </c>
      <c r="J7434" s="9" t="s">
        <v>125</v>
      </c>
      <c r="K7434" s="10">
        <v>7.5460000000000003</v>
      </c>
      <c r="L7434" s="10">
        <v>99.793000000000006</v>
      </c>
    </row>
    <row r="7435" spans="1:12">
      <c r="A7435" s="9">
        <v>4</v>
      </c>
      <c r="B7435" s="9">
        <v>920609</v>
      </c>
      <c r="C7435" s="9" t="s">
        <v>9942</v>
      </c>
      <c r="D7435" s="9" t="s">
        <v>9340</v>
      </c>
      <c r="E7435" s="9">
        <v>9206</v>
      </c>
      <c r="F7435" s="9" t="s">
        <v>2218</v>
      </c>
      <c r="G7435" s="9" t="s">
        <v>2219</v>
      </c>
      <c r="H7435" s="9">
        <v>92</v>
      </c>
      <c r="I7435" s="9" t="s">
        <v>124</v>
      </c>
      <c r="J7435" s="9" t="s">
        <v>125</v>
      </c>
      <c r="K7435" s="10">
        <v>7.8029999999999999</v>
      </c>
      <c r="L7435" s="10">
        <v>99.668000000000006</v>
      </c>
    </row>
    <row r="7436" spans="1:12">
      <c r="A7436" s="9">
        <v>4</v>
      </c>
      <c r="B7436" s="9">
        <v>920303</v>
      </c>
      <c r="C7436" s="9" t="s">
        <v>10070</v>
      </c>
      <c r="D7436" s="9" t="s">
        <v>10071</v>
      </c>
      <c r="E7436" s="9">
        <v>9203</v>
      </c>
      <c r="F7436" s="9" t="s">
        <v>3381</v>
      </c>
      <c r="G7436" s="9" t="s">
        <v>3380</v>
      </c>
      <c r="H7436" s="9">
        <v>92</v>
      </c>
      <c r="I7436" s="9" t="s">
        <v>124</v>
      </c>
      <c r="J7436" s="9" t="s">
        <v>125</v>
      </c>
      <c r="K7436" s="10">
        <v>7.4770000000000003</v>
      </c>
      <c r="L7436" s="10">
        <v>99.822000000000003</v>
      </c>
    </row>
    <row r="7437" spans="1:12">
      <c r="A7437" s="9">
        <v>4</v>
      </c>
      <c r="B7437" s="9">
        <v>920702</v>
      </c>
      <c r="C7437" s="9" t="s">
        <v>10186</v>
      </c>
      <c r="D7437" s="9" t="s">
        <v>10187</v>
      </c>
      <c r="E7437" s="9">
        <v>9207</v>
      </c>
      <c r="F7437" s="9" t="s">
        <v>8099</v>
      </c>
      <c r="G7437" s="9" t="s">
        <v>8100</v>
      </c>
      <c r="H7437" s="9">
        <v>92</v>
      </c>
      <c r="I7437" s="9" t="s">
        <v>124</v>
      </c>
      <c r="J7437" s="9" t="s">
        <v>125</v>
      </c>
      <c r="K7437" s="10">
        <v>7.6559999999999997</v>
      </c>
      <c r="L7437" s="10">
        <v>99.382000000000005</v>
      </c>
    </row>
    <row r="7438" spans="1:12">
      <c r="A7438" s="9">
        <v>4</v>
      </c>
      <c r="B7438" s="9">
        <v>920904</v>
      </c>
      <c r="C7438" s="9" t="s">
        <v>4866</v>
      </c>
      <c r="D7438" s="9" t="s">
        <v>5184</v>
      </c>
      <c r="E7438" s="9">
        <v>9209</v>
      </c>
      <c r="F7438" s="9" t="s">
        <v>3054</v>
      </c>
      <c r="G7438" s="9" t="s">
        <v>3055</v>
      </c>
      <c r="H7438" s="9">
        <v>92</v>
      </c>
      <c r="I7438" s="9" t="s">
        <v>124</v>
      </c>
      <c r="J7438" s="9" t="s">
        <v>125</v>
      </c>
      <c r="K7438" s="10">
        <v>7.9</v>
      </c>
      <c r="L7438" s="10">
        <v>99.668999999999997</v>
      </c>
    </row>
    <row r="7439" spans="1:12">
      <c r="A7439" s="9">
        <v>4</v>
      </c>
      <c r="B7439" s="9">
        <v>920501</v>
      </c>
      <c r="C7439" s="9" t="s">
        <v>192</v>
      </c>
      <c r="D7439" s="9" t="s">
        <v>193</v>
      </c>
      <c r="E7439" s="9">
        <v>9205</v>
      </c>
      <c r="F7439" s="9" t="s">
        <v>176</v>
      </c>
      <c r="G7439" s="9" t="s">
        <v>177</v>
      </c>
      <c r="H7439" s="9">
        <v>92</v>
      </c>
      <c r="I7439" s="9" t="s">
        <v>124</v>
      </c>
      <c r="J7439" s="9" t="s">
        <v>125</v>
      </c>
      <c r="K7439" s="10">
        <v>7.593</v>
      </c>
      <c r="L7439" s="10">
        <v>99.344999999999999</v>
      </c>
    </row>
    <row r="7440" spans="1:12">
      <c r="A7440" s="9">
        <v>4</v>
      </c>
      <c r="B7440" s="9">
        <v>920409</v>
      </c>
      <c r="C7440" s="9" t="s">
        <v>10784</v>
      </c>
      <c r="D7440" s="9" t="s">
        <v>10785</v>
      </c>
      <c r="E7440" s="9">
        <v>9204</v>
      </c>
      <c r="F7440" s="9" t="s">
        <v>258</v>
      </c>
      <c r="G7440" s="9" t="s">
        <v>259</v>
      </c>
      <c r="H7440" s="9">
        <v>92</v>
      </c>
      <c r="I7440" s="9" t="s">
        <v>124</v>
      </c>
      <c r="J7440" s="9" t="s">
        <v>125</v>
      </c>
      <c r="K7440" s="10">
        <v>7.2359999999999998</v>
      </c>
      <c r="L7440" s="10">
        <v>99.673000000000002</v>
      </c>
    </row>
    <row r="7441" spans="1:12">
      <c r="A7441" s="9">
        <v>4</v>
      </c>
      <c r="B7441" s="9">
        <v>920605</v>
      </c>
      <c r="C7441" s="9" t="s">
        <v>10825</v>
      </c>
      <c r="D7441" s="9" t="s">
        <v>10826</v>
      </c>
      <c r="E7441" s="9">
        <v>9206</v>
      </c>
      <c r="F7441" s="9" t="s">
        <v>2218</v>
      </c>
      <c r="G7441" s="9" t="s">
        <v>2219</v>
      </c>
      <c r="H7441" s="9">
        <v>92</v>
      </c>
      <c r="I7441" s="9" t="s">
        <v>124</v>
      </c>
      <c r="J7441" s="9" t="s">
        <v>125</v>
      </c>
      <c r="K7441" s="10">
        <v>7.8410000000000002</v>
      </c>
      <c r="L7441" s="10">
        <v>99.494</v>
      </c>
    </row>
    <row r="7442" spans="1:12">
      <c r="A7442" s="9">
        <v>4</v>
      </c>
      <c r="B7442" s="9">
        <v>920503</v>
      </c>
      <c r="C7442" s="9" t="s">
        <v>10881</v>
      </c>
      <c r="D7442" s="9" t="s">
        <v>10882</v>
      </c>
      <c r="E7442" s="9">
        <v>9205</v>
      </c>
      <c r="F7442" s="9" t="s">
        <v>176</v>
      </c>
      <c r="G7442" s="9" t="s">
        <v>177</v>
      </c>
      <c r="H7442" s="9">
        <v>92</v>
      </c>
      <c r="I7442" s="9" t="s">
        <v>124</v>
      </c>
      <c r="J7442" s="9" t="s">
        <v>125</v>
      </c>
      <c r="K7442" s="10">
        <v>7.7439999999999998</v>
      </c>
      <c r="L7442" s="10">
        <v>99.325999999999993</v>
      </c>
    </row>
    <row r="7443" spans="1:12">
      <c r="A7443" s="9">
        <v>4</v>
      </c>
      <c r="B7443" s="9">
        <v>920115</v>
      </c>
      <c r="C7443" s="9" t="s">
        <v>9771</v>
      </c>
      <c r="D7443" s="9" t="s">
        <v>9772</v>
      </c>
      <c r="E7443" s="9">
        <v>9201</v>
      </c>
      <c r="F7443" s="9" t="s">
        <v>1244</v>
      </c>
      <c r="G7443" s="9" t="s">
        <v>1245</v>
      </c>
      <c r="H7443" s="9">
        <v>92</v>
      </c>
      <c r="I7443" s="9" t="s">
        <v>124</v>
      </c>
      <c r="J7443" s="9" t="s">
        <v>125</v>
      </c>
      <c r="K7443" s="10">
        <v>7.673</v>
      </c>
      <c r="L7443" s="10">
        <v>99.725999999999999</v>
      </c>
    </row>
    <row r="7444" spans="1:12">
      <c r="A7444" s="9">
        <v>4</v>
      </c>
      <c r="B7444" s="9">
        <v>920407</v>
      </c>
      <c r="C7444" s="9" t="s">
        <v>2214</v>
      </c>
      <c r="D7444" s="9" t="s">
        <v>2215</v>
      </c>
      <c r="E7444" s="9">
        <v>9204</v>
      </c>
      <c r="F7444" s="9" t="s">
        <v>258</v>
      </c>
      <c r="G7444" s="9" t="s">
        <v>259</v>
      </c>
      <c r="H7444" s="9">
        <v>92</v>
      </c>
      <c r="I7444" s="9" t="s">
        <v>124</v>
      </c>
      <c r="J7444" s="9" t="s">
        <v>125</v>
      </c>
      <c r="K7444" s="10">
        <v>7.3019999999999996</v>
      </c>
      <c r="L7444" s="10">
        <v>99.698999999999998</v>
      </c>
    </row>
    <row r="7445" spans="1:12">
      <c r="A7445" s="9">
        <v>4</v>
      </c>
      <c r="B7445" s="9">
        <v>920701</v>
      </c>
      <c r="C7445" s="9" t="s">
        <v>11092</v>
      </c>
      <c r="D7445" s="9" t="s">
        <v>11093</v>
      </c>
      <c r="E7445" s="9">
        <v>9207</v>
      </c>
      <c r="F7445" s="9" t="s">
        <v>8099</v>
      </c>
      <c r="G7445" s="9" t="s">
        <v>8100</v>
      </c>
      <c r="H7445" s="9">
        <v>92</v>
      </c>
      <c r="I7445" s="9" t="s">
        <v>124</v>
      </c>
      <c r="J7445" s="9" t="s">
        <v>125</v>
      </c>
      <c r="K7445" s="10">
        <v>7.6509999999999998</v>
      </c>
      <c r="L7445" s="10">
        <v>99.459000000000003</v>
      </c>
    </row>
    <row r="7446" spans="1:12">
      <c r="A7446" s="9">
        <v>4</v>
      </c>
      <c r="B7446" s="9">
        <v>920305</v>
      </c>
      <c r="C7446" s="9" t="s">
        <v>11179</v>
      </c>
      <c r="D7446" s="9" t="s">
        <v>11180</v>
      </c>
      <c r="E7446" s="9">
        <v>9203</v>
      </c>
      <c r="F7446" s="9" t="s">
        <v>3381</v>
      </c>
      <c r="G7446" s="9" t="s">
        <v>3380</v>
      </c>
      <c r="H7446" s="9">
        <v>92</v>
      </c>
      <c r="I7446" s="9" t="s">
        <v>124</v>
      </c>
      <c r="J7446" s="9" t="s">
        <v>125</v>
      </c>
      <c r="K7446" s="10">
        <v>7.407</v>
      </c>
      <c r="L7446" s="10">
        <v>99.83</v>
      </c>
    </row>
    <row r="7447" spans="1:12">
      <c r="A7447" s="9">
        <v>4</v>
      </c>
      <c r="B7447" s="9">
        <v>920211</v>
      </c>
      <c r="C7447" s="9" t="s">
        <v>11500</v>
      </c>
      <c r="D7447" s="9" t="s">
        <v>11501</v>
      </c>
      <c r="E7447" s="9">
        <v>9202</v>
      </c>
      <c r="F7447" s="9" t="s">
        <v>161</v>
      </c>
      <c r="G7447" s="9" t="s">
        <v>162</v>
      </c>
      <c r="H7447" s="9">
        <v>92</v>
      </c>
      <c r="I7447" s="9" t="s">
        <v>124</v>
      </c>
      <c r="J7447" s="9" t="s">
        <v>125</v>
      </c>
      <c r="K7447" s="10">
        <v>7.3970000000000002</v>
      </c>
      <c r="L7447" s="10">
        <v>99.382999999999996</v>
      </c>
    </row>
    <row r="7448" spans="1:12">
      <c r="A7448" s="9">
        <v>4</v>
      </c>
      <c r="B7448" s="9">
        <v>920610</v>
      </c>
      <c r="C7448" s="9" t="s">
        <v>11657</v>
      </c>
      <c r="D7448" s="9" t="s">
        <v>11658</v>
      </c>
      <c r="E7448" s="9">
        <v>9206</v>
      </c>
      <c r="F7448" s="9" t="s">
        <v>2218</v>
      </c>
      <c r="G7448" s="9" t="s">
        <v>2219</v>
      </c>
      <c r="H7448" s="9">
        <v>92</v>
      </c>
      <c r="I7448" s="9" t="s">
        <v>124</v>
      </c>
      <c r="J7448" s="9" t="s">
        <v>125</v>
      </c>
      <c r="K7448" s="10">
        <v>7.7370000000000001</v>
      </c>
      <c r="L7448" s="10">
        <v>99.724000000000004</v>
      </c>
    </row>
    <row r="7449" spans="1:12">
      <c r="A7449" s="9">
        <v>4</v>
      </c>
      <c r="B7449" s="9">
        <v>920504</v>
      </c>
      <c r="C7449" s="9" t="s">
        <v>174</v>
      </c>
      <c r="D7449" s="9" t="s">
        <v>175</v>
      </c>
      <c r="E7449" s="9">
        <v>9205</v>
      </c>
      <c r="F7449" s="9" t="s">
        <v>176</v>
      </c>
      <c r="G7449" s="9" t="s">
        <v>177</v>
      </c>
      <c r="H7449" s="9">
        <v>92</v>
      </c>
      <c r="I7449" s="9" t="s">
        <v>124</v>
      </c>
      <c r="J7449" s="9" t="s">
        <v>125</v>
      </c>
      <c r="K7449" s="10">
        <v>7.5049999999999999</v>
      </c>
      <c r="L7449" s="10">
        <v>99.369</v>
      </c>
    </row>
    <row r="7450" spans="1:12">
      <c r="A7450" s="9">
        <v>4</v>
      </c>
      <c r="B7450" s="9">
        <v>920410</v>
      </c>
      <c r="C7450" s="9" t="s">
        <v>11790</v>
      </c>
      <c r="D7450" s="9" t="s">
        <v>11791</v>
      </c>
      <c r="E7450" s="9">
        <v>9204</v>
      </c>
      <c r="F7450" s="9" t="s">
        <v>258</v>
      </c>
      <c r="G7450" s="9" t="s">
        <v>259</v>
      </c>
      <c r="H7450" s="9">
        <v>92</v>
      </c>
      <c r="I7450" s="9" t="s">
        <v>124</v>
      </c>
      <c r="J7450" s="9" t="s">
        <v>125</v>
      </c>
      <c r="K7450" s="10">
        <v>7.1840000000000002</v>
      </c>
      <c r="L7450" s="10">
        <v>99.81</v>
      </c>
    </row>
    <row r="7451" spans="1:12">
      <c r="A7451" s="9">
        <v>4</v>
      </c>
      <c r="B7451" s="9">
        <v>920703</v>
      </c>
      <c r="C7451" s="9" t="s">
        <v>12071</v>
      </c>
      <c r="D7451" s="9" t="s">
        <v>12072</v>
      </c>
      <c r="E7451" s="9">
        <v>9207</v>
      </c>
      <c r="F7451" s="9" t="s">
        <v>8099</v>
      </c>
      <c r="G7451" s="9" t="s">
        <v>8100</v>
      </c>
      <c r="H7451" s="9">
        <v>92</v>
      </c>
      <c r="I7451" s="9" t="s">
        <v>124</v>
      </c>
      <c r="J7451" s="9" t="s">
        <v>125</v>
      </c>
      <c r="K7451" s="10">
        <v>7.8620000000000001</v>
      </c>
      <c r="L7451" s="10">
        <v>99.364999999999995</v>
      </c>
    </row>
    <row r="7452" spans="1:12">
      <c r="A7452" s="9">
        <v>4</v>
      </c>
      <c r="B7452" s="9">
        <v>920403</v>
      </c>
      <c r="C7452" s="9" t="s">
        <v>12354</v>
      </c>
      <c r="D7452" s="9" t="s">
        <v>259</v>
      </c>
      <c r="E7452" s="9">
        <v>9204</v>
      </c>
      <c r="F7452" s="9" t="s">
        <v>258</v>
      </c>
      <c r="G7452" s="9" t="s">
        <v>259</v>
      </c>
      <c r="H7452" s="9">
        <v>92</v>
      </c>
      <c r="I7452" s="9" t="s">
        <v>124</v>
      </c>
      <c r="J7452" s="9" t="s">
        <v>125</v>
      </c>
      <c r="K7452" s="10">
        <v>7.2880000000000003</v>
      </c>
      <c r="L7452" s="10">
        <v>99.861999999999995</v>
      </c>
    </row>
    <row r="7453" spans="1:12">
      <c r="A7453" s="9">
        <v>4</v>
      </c>
      <c r="B7453" s="9">
        <v>930104</v>
      </c>
      <c r="C7453" s="9" t="s">
        <v>1931</v>
      </c>
      <c r="D7453" s="9" t="s">
        <v>1932</v>
      </c>
      <c r="E7453" s="9">
        <v>9301</v>
      </c>
      <c r="F7453" s="9" t="s">
        <v>1933</v>
      </c>
      <c r="G7453" s="9" t="s">
        <v>1934</v>
      </c>
      <c r="H7453" s="9">
        <v>93</v>
      </c>
      <c r="I7453" s="9" t="s">
        <v>1935</v>
      </c>
      <c r="J7453" s="9" t="s">
        <v>1936</v>
      </c>
      <c r="K7453" s="10">
        <v>7.5890000000000004</v>
      </c>
      <c r="L7453" s="10">
        <v>100.05</v>
      </c>
    </row>
    <row r="7454" spans="1:12">
      <c r="A7454" s="9">
        <v>4</v>
      </c>
      <c r="B7454" s="9">
        <v>930106</v>
      </c>
      <c r="C7454" s="9" t="s">
        <v>2127</v>
      </c>
      <c r="D7454" s="9" t="s">
        <v>2128</v>
      </c>
      <c r="E7454" s="9">
        <v>9301</v>
      </c>
      <c r="F7454" s="9" t="s">
        <v>1933</v>
      </c>
      <c r="G7454" s="9" t="s">
        <v>1934</v>
      </c>
      <c r="H7454" s="9">
        <v>93</v>
      </c>
      <c r="I7454" s="9" t="s">
        <v>1935</v>
      </c>
      <c r="J7454" s="9" t="s">
        <v>1936</v>
      </c>
      <c r="K7454" s="10">
        <v>7.585</v>
      </c>
      <c r="L7454" s="10">
        <v>100.002</v>
      </c>
    </row>
    <row r="7455" spans="1:12">
      <c r="A7455" s="9">
        <v>4</v>
      </c>
      <c r="B7455" s="9">
        <v>930107</v>
      </c>
      <c r="C7455" s="9" t="s">
        <v>2272</v>
      </c>
      <c r="D7455" s="9" t="s">
        <v>2273</v>
      </c>
      <c r="E7455" s="9">
        <v>9301</v>
      </c>
      <c r="F7455" s="9" t="s">
        <v>1933</v>
      </c>
      <c r="G7455" s="9" t="s">
        <v>1934</v>
      </c>
      <c r="H7455" s="9">
        <v>93</v>
      </c>
      <c r="I7455" s="9" t="s">
        <v>1935</v>
      </c>
      <c r="J7455" s="9" t="s">
        <v>1936</v>
      </c>
      <c r="K7455" s="10">
        <v>7.6470000000000002</v>
      </c>
      <c r="L7455" s="10">
        <v>100.068</v>
      </c>
    </row>
    <row r="7456" spans="1:12">
      <c r="A7456" s="9">
        <v>4</v>
      </c>
      <c r="B7456" s="9">
        <v>930607</v>
      </c>
      <c r="C7456" s="9" t="s">
        <v>2315</v>
      </c>
      <c r="D7456" s="9" t="s">
        <v>2316</v>
      </c>
      <c r="E7456" s="9">
        <v>9306</v>
      </c>
      <c r="F7456" s="9" t="s">
        <v>2319</v>
      </c>
      <c r="G7456" s="9" t="s">
        <v>2320</v>
      </c>
      <c r="H7456" s="9">
        <v>93</v>
      </c>
      <c r="I7456" s="9" t="s">
        <v>1935</v>
      </c>
      <c r="J7456" s="9" t="s">
        <v>1936</v>
      </c>
      <c r="K7456" s="10">
        <v>7.2439999999999998</v>
      </c>
      <c r="L7456" s="10">
        <v>100.321</v>
      </c>
    </row>
    <row r="7457" spans="1:12">
      <c r="A7457" s="9">
        <v>4</v>
      </c>
      <c r="B7457" s="9">
        <v>930101</v>
      </c>
      <c r="C7457" s="9" t="s">
        <v>2328</v>
      </c>
      <c r="D7457" s="9" t="s">
        <v>2329</v>
      </c>
      <c r="E7457" s="9">
        <v>9301</v>
      </c>
      <c r="F7457" s="9" t="s">
        <v>1933</v>
      </c>
      <c r="G7457" s="9" t="s">
        <v>1934</v>
      </c>
      <c r="H7457" s="9">
        <v>93</v>
      </c>
      <c r="I7457" s="9" t="s">
        <v>1935</v>
      </c>
      <c r="J7457" s="9" t="s">
        <v>1936</v>
      </c>
      <c r="K7457" s="10">
        <v>7.625</v>
      </c>
      <c r="L7457" s="10">
        <v>100.08499999999999</v>
      </c>
    </row>
    <row r="7458" spans="1:12">
      <c r="A7458" s="9">
        <v>4</v>
      </c>
      <c r="B7458" s="9">
        <v>930305</v>
      </c>
      <c r="C7458" s="9" t="s">
        <v>3012</v>
      </c>
      <c r="D7458" s="9" t="s">
        <v>3013</v>
      </c>
      <c r="E7458" s="9">
        <v>9303</v>
      </c>
      <c r="F7458" s="9" t="s">
        <v>3014</v>
      </c>
      <c r="G7458" s="9" t="s">
        <v>3015</v>
      </c>
      <c r="H7458" s="9">
        <v>93</v>
      </c>
      <c r="I7458" s="9" t="s">
        <v>1935</v>
      </c>
      <c r="J7458" s="9" t="s">
        <v>1936</v>
      </c>
      <c r="K7458" s="10">
        <v>7.4889999999999999</v>
      </c>
      <c r="L7458" s="10">
        <v>100.194</v>
      </c>
    </row>
    <row r="7459" spans="1:12">
      <c r="A7459" s="9">
        <v>4</v>
      </c>
      <c r="B7459" s="9">
        <v>931103</v>
      </c>
      <c r="C7459" s="9" t="s">
        <v>109</v>
      </c>
      <c r="D7459" s="9" t="s">
        <v>110</v>
      </c>
      <c r="E7459" s="9">
        <v>9311</v>
      </c>
      <c r="F7459" s="9" t="s">
        <v>3033</v>
      </c>
      <c r="G7459" s="9" t="s">
        <v>3034</v>
      </c>
      <c r="H7459" s="9">
        <v>93</v>
      </c>
      <c r="I7459" s="9" t="s">
        <v>1935</v>
      </c>
      <c r="J7459" s="9" t="s">
        <v>1936</v>
      </c>
      <c r="K7459" s="10">
        <v>7.5540000000000003</v>
      </c>
      <c r="L7459" s="10">
        <v>99.971000000000004</v>
      </c>
    </row>
    <row r="7460" spans="1:12">
      <c r="A7460" s="9">
        <v>4</v>
      </c>
      <c r="B7460" s="9">
        <v>930103</v>
      </c>
      <c r="C7460" s="9" t="s">
        <v>3132</v>
      </c>
      <c r="D7460" s="9" t="s">
        <v>3133</v>
      </c>
      <c r="E7460" s="9">
        <v>9301</v>
      </c>
      <c r="F7460" s="9" t="s">
        <v>1933</v>
      </c>
      <c r="G7460" s="9" t="s">
        <v>1934</v>
      </c>
      <c r="H7460" s="9">
        <v>93</v>
      </c>
      <c r="I7460" s="9" t="s">
        <v>1935</v>
      </c>
      <c r="J7460" s="9" t="s">
        <v>1936</v>
      </c>
      <c r="K7460" s="10">
        <v>7.6239999999999997</v>
      </c>
      <c r="L7460" s="10">
        <v>100.039</v>
      </c>
    </row>
    <row r="7461" spans="1:12">
      <c r="A7461" s="9">
        <v>4</v>
      </c>
      <c r="B7461" s="9">
        <v>930105</v>
      </c>
      <c r="C7461" s="9" t="s">
        <v>3343</v>
      </c>
      <c r="D7461" s="9" t="s">
        <v>3344</v>
      </c>
      <c r="E7461" s="9">
        <v>9301</v>
      </c>
      <c r="F7461" s="9" t="s">
        <v>1933</v>
      </c>
      <c r="G7461" s="9" t="s">
        <v>1934</v>
      </c>
      <c r="H7461" s="9">
        <v>93</v>
      </c>
      <c r="I7461" s="9" t="s">
        <v>1935</v>
      </c>
      <c r="J7461" s="9" t="s">
        <v>1936</v>
      </c>
      <c r="K7461" s="10">
        <v>7.6150000000000002</v>
      </c>
      <c r="L7461" s="10">
        <v>100.003</v>
      </c>
    </row>
    <row r="7462" spans="1:12">
      <c r="A7462" s="9">
        <v>4</v>
      </c>
      <c r="B7462" s="9">
        <v>930115</v>
      </c>
      <c r="C7462" s="9" t="s">
        <v>3416</v>
      </c>
      <c r="D7462" s="9" t="s">
        <v>3417</v>
      </c>
      <c r="E7462" s="9">
        <v>9301</v>
      </c>
      <c r="F7462" s="9" t="s">
        <v>1933</v>
      </c>
      <c r="G7462" s="9" t="s">
        <v>1934</v>
      </c>
      <c r="H7462" s="9">
        <v>93</v>
      </c>
      <c r="I7462" s="9" t="s">
        <v>1935</v>
      </c>
      <c r="J7462" s="9" t="s">
        <v>1936</v>
      </c>
      <c r="K7462" s="10">
        <v>7.6520000000000001</v>
      </c>
      <c r="L7462" s="10">
        <v>100.107</v>
      </c>
    </row>
    <row r="7463" spans="1:12">
      <c r="A7463" s="9">
        <v>4</v>
      </c>
      <c r="B7463" s="9">
        <v>930516</v>
      </c>
      <c r="C7463" s="9" t="s">
        <v>3484</v>
      </c>
      <c r="D7463" s="9" t="s">
        <v>3485</v>
      </c>
      <c r="E7463" s="9">
        <v>9305</v>
      </c>
      <c r="F7463" s="9" t="s">
        <v>3486</v>
      </c>
      <c r="G7463" s="9" t="s">
        <v>3487</v>
      </c>
      <c r="H7463" s="9">
        <v>93</v>
      </c>
      <c r="I7463" s="9" t="s">
        <v>1935</v>
      </c>
      <c r="J7463" s="9" t="s">
        <v>1936</v>
      </c>
      <c r="K7463" s="10">
        <v>7.6539999999999999</v>
      </c>
      <c r="L7463" s="10">
        <v>100.01</v>
      </c>
    </row>
    <row r="7464" spans="1:12">
      <c r="A7464" s="9">
        <v>4</v>
      </c>
      <c r="B7464" s="9">
        <v>930509</v>
      </c>
      <c r="C7464" s="9" t="s">
        <v>3870</v>
      </c>
      <c r="D7464" s="9" t="s">
        <v>3871</v>
      </c>
      <c r="E7464" s="9">
        <v>9305</v>
      </c>
      <c r="F7464" s="9" t="s">
        <v>3486</v>
      </c>
      <c r="G7464" s="9" t="s">
        <v>3487</v>
      </c>
      <c r="H7464" s="9">
        <v>93</v>
      </c>
      <c r="I7464" s="9" t="s">
        <v>1935</v>
      </c>
      <c r="J7464" s="9" t="s">
        <v>1936</v>
      </c>
      <c r="K7464" s="10">
        <v>7.718</v>
      </c>
      <c r="L7464" s="10">
        <v>100.036</v>
      </c>
    </row>
    <row r="7465" spans="1:12">
      <c r="A7465" s="9">
        <v>4</v>
      </c>
      <c r="B7465" s="9">
        <v>930510</v>
      </c>
      <c r="C7465" s="9" t="s">
        <v>2315</v>
      </c>
      <c r="D7465" s="9" t="s">
        <v>2316</v>
      </c>
      <c r="E7465" s="9">
        <v>9305</v>
      </c>
      <c r="F7465" s="9" t="s">
        <v>3486</v>
      </c>
      <c r="G7465" s="9" t="s">
        <v>3487</v>
      </c>
      <c r="H7465" s="9">
        <v>93</v>
      </c>
      <c r="I7465" s="9" t="s">
        <v>1935</v>
      </c>
      <c r="J7465" s="9" t="s">
        <v>1936</v>
      </c>
      <c r="K7465" s="10">
        <v>7.7160000000000002</v>
      </c>
      <c r="L7465" s="10">
        <v>99.974999999999994</v>
      </c>
    </row>
    <row r="7466" spans="1:12">
      <c r="A7466" s="9">
        <v>4</v>
      </c>
      <c r="B7466" s="9">
        <v>930112</v>
      </c>
      <c r="C7466" s="9" t="s">
        <v>3968</v>
      </c>
      <c r="D7466" s="9" t="s">
        <v>3969</v>
      </c>
      <c r="E7466" s="9">
        <v>9301</v>
      </c>
      <c r="F7466" s="9" t="s">
        <v>1933</v>
      </c>
      <c r="G7466" s="9" t="s">
        <v>1934</v>
      </c>
      <c r="H7466" s="9">
        <v>93</v>
      </c>
      <c r="I7466" s="9" t="s">
        <v>1935</v>
      </c>
      <c r="J7466" s="9" t="s">
        <v>1936</v>
      </c>
      <c r="K7466" s="10">
        <v>7.556</v>
      </c>
      <c r="L7466" s="10">
        <v>100.008</v>
      </c>
    </row>
    <row r="7467" spans="1:12">
      <c r="A7467" s="9">
        <v>4</v>
      </c>
      <c r="B7467" s="9">
        <v>930901</v>
      </c>
      <c r="C7467" s="9" t="s">
        <v>4035</v>
      </c>
      <c r="D7467" s="9" t="s">
        <v>4036</v>
      </c>
      <c r="E7467" s="9">
        <v>9309</v>
      </c>
      <c r="F7467" s="9" t="s">
        <v>4037</v>
      </c>
      <c r="G7467" s="9" t="s">
        <v>385</v>
      </c>
      <c r="H7467" s="9">
        <v>93</v>
      </c>
      <c r="I7467" s="9" t="s">
        <v>1935</v>
      </c>
      <c r="J7467" s="9" t="s">
        <v>1936</v>
      </c>
      <c r="K7467" s="10">
        <v>7.4509999999999996</v>
      </c>
      <c r="L7467" s="10">
        <v>100.157</v>
      </c>
    </row>
    <row r="7468" spans="1:12">
      <c r="A7468" s="9">
        <v>4</v>
      </c>
      <c r="B7468" s="9">
        <v>930501</v>
      </c>
      <c r="C7468" s="9" t="s">
        <v>4416</v>
      </c>
      <c r="D7468" s="9" t="s">
        <v>4417</v>
      </c>
      <c r="E7468" s="9">
        <v>9305</v>
      </c>
      <c r="F7468" s="9" t="s">
        <v>3486</v>
      </c>
      <c r="G7468" s="9" t="s">
        <v>3487</v>
      </c>
      <c r="H7468" s="9">
        <v>93</v>
      </c>
      <c r="I7468" s="9" t="s">
        <v>1935</v>
      </c>
      <c r="J7468" s="9" t="s">
        <v>1936</v>
      </c>
      <c r="K7468" s="10">
        <v>7.7560000000000002</v>
      </c>
      <c r="L7468" s="10">
        <v>100.003</v>
      </c>
    </row>
    <row r="7469" spans="1:12">
      <c r="A7469" s="9">
        <v>4</v>
      </c>
      <c r="B7469" s="9">
        <v>930202</v>
      </c>
      <c r="C7469" s="9" t="s">
        <v>4503</v>
      </c>
      <c r="D7469" s="9" t="s">
        <v>4504</v>
      </c>
      <c r="E7469" s="9">
        <v>9302</v>
      </c>
      <c r="F7469" s="9" t="s">
        <v>4505</v>
      </c>
      <c r="G7469" s="9" t="s">
        <v>4506</v>
      </c>
      <c r="H7469" s="9">
        <v>93</v>
      </c>
      <c r="I7469" s="9" t="s">
        <v>1935</v>
      </c>
      <c r="J7469" s="9" t="s">
        <v>1936</v>
      </c>
      <c r="K7469" s="10">
        <v>7.4729999999999999</v>
      </c>
      <c r="L7469" s="10">
        <v>99.989000000000004</v>
      </c>
    </row>
    <row r="7470" spans="1:12">
      <c r="A7470" s="9">
        <v>4</v>
      </c>
      <c r="B7470" s="9">
        <v>930205</v>
      </c>
      <c r="C7470" s="9" t="s">
        <v>4555</v>
      </c>
      <c r="D7470" s="9" t="s">
        <v>4556</v>
      </c>
      <c r="E7470" s="9">
        <v>9302</v>
      </c>
      <c r="F7470" s="9" t="s">
        <v>4505</v>
      </c>
      <c r="G7470" s="9" t="s">
        <v>4506</v>
      </c>
      <c r="H7470" s="9">
        <v>93</v>
      </c>
      <c r="I7470" s="9" t="s">
        <v>1935</v>
      </c>
      <c r="J7470" s="9" t="s">
        <v>1936</v>
      </c>
      <c r="K7470" s="10">
        <v>7.5090000000000003</v>
      </c>
      <c r="L7470" s="10">
        <v>99.99</v>
      </c>
    </row>
    <row r="7471" spans="1:12">
      <c r="A7471" s="9">
        <v>4</v>
      </c>
      <c r="B7471" s="9">
        <v>930110</v>
      </c>
      <c r="C7471" s="9" t="s">
        <v>4592</v>
      </c>
      <c r="D7471" s="9" t="s">
        <v>4593</v>
      </c>
      <c r="E7471" s="9">
        <v>9301</v>
      </c>
      <c r="F7471" s="9" t="s">
        <v>1933</v>
      </c>
      <c r="G7471" s="9" t="s">
        <v>1934</v>
      </c>
      <c r="H7471" s="9">
        <v>93</v>
      </c>
      <c r="I7471" s="9" t="s">
        <v>1935</v>
      </c>
      <c r="J7471" s="9" t="s">
        <v>1936</v>
      </c>
      <c r="K7471" s="10">
        <v>7.5720000000000001</v>
      </c>
      <c r="L7471" s="10">
        <v>100.083</v>
      </c>
    </row>
    <row r="7472" spans="1:12">
      <c r="A7472" s="9">
        <v>4</v>
      </c>
      <c r="B7472" s="9">
        <v>930511</v>
      </c>
      <c r="C7472" s="9" t="s">
        <v>4608</v>
      </c>
      <c r="D7472" s="9" t="s">
        <v>4609</v>
      </c>
      <c r="E7472" s="9">
        <v>9305</v>
      </c>
      <c r="F7472" s="9" t="s">
        <v>3486</v>
      </c>
      <c r="G7472" s="9" t="s">
        <v>3487</v>
      </c>
      <c r="H7472" s="9">
        <v>93</v>
      </c>
      <c r="I7472" s="9" t="s">
        <v>1935</v>
      </c>
      <c r="J7472" s="9" t="s">
        <v>1936</v>
      </c>
      <c r="K7472" s="10">
        <v>7.7460000000000004</v>
      </c>
      <c r="L7472" s="10">
        <v>100.07299999999999</v>
      </c>
    </row>
    <row r="7473" spans="1:12">
      <c r="A7473" s="9">
        <v>4</v>
      </c>
      <c r="B7473" s="9">
        <v>930505</v>
      </c>
      <c r="C7473" s="9" t="s">
        <v>5196</v>
      </c>
      <c r="D7473" s="9" t="s">
        <v>5197</v>
      </c>
      <c r="E7473" s="9">
        <v>9305</v>
      </c>
      <c r="F7473" s="9" t="s">
        <v>3486</v>
      </c>
      <c r="G7473" s="9" t="s">
        <v>3487</v>
      </c>
      <c r="H7473" s="9">
        <v>93</v>
      </c>
      <c r="I7473" s="9" t="s">
        <v>1935</v>
      </c>
      <c r="J7473" s="9" t="s">
        <v>1936</v>
      </c>
      <c r="K7473" s="10">
        <v>7.6840000000000002</v>
      </c>
      <c r="L7473" s="10">
        <v>100.023</v>
      </c>
    </row>
    <row r="7474" spans="1:12">
      <c r="A7474" s="9">
        <v>4</v>
      </c>
      <c r="B7474" s="9">
        <v>931001</v>
      </c>
      <c r="C7474" s="9" t="s">
        <v>5466</v>
      </c>
      <c r="E7474" s="9">
        <v>9310</v>
      </c>
      <c r="F7474" s="9" t="s">
        <v>5467</v>
      </c>
      <c r="G7474" s="9" t="s">
        <v>5468</v>
      </c>
      <c r="H7474" s="9">
        <v>93</v>
      </c>
      <c r="I7474" s="9" t="s">
        <v>1935</v>
      </c>
      <c r="J7474" s="9" t="s">
        <v>1936</v>
      </c>
      <c r="K7474" s="10">
        <v>7.86</v>
      </c>
      <c r="L7474" s="10">
        <v>99.947000000000003</v>
      </c>
    </row>
    <row r="7475" spans="1:12">
      <c r="A7475" s="9">
        <v>4</v>
      </c>
      <c r="B7475" s="9">
        <v>930108</v>
      </c>
      <c r="C7475" s="9" t="s">
        <v>3632</v>
      </c>
      <c r="D7475" s="9" t="s">
        <v>3633</v>
      </c>
      <c r="E7475" s="9">
        <v>9301</v>
      </c>
      <c r="F7475" s="9" t="s">
        <v>1933</v>
      </c>
      <c r="G7475" s="9" t="s">
        <v>1934</v>
      </c>
      <c r="H7475" s="9">
        <v>93</v>
      </c>
      <c r="I7475" s="9" t="s">
        <v>1935</v>
      </c>
      <c r="J7475" s="9" t="s">
        <v>1936</v>
      </c>
      <c r="K7475" s="10">
        <v>7.5449999999999999</v>
      </c>
      <c r="L7475" s="10">
        <v>100.05</v>
      </c>
    </row>
    <row r="7476" spans="1:12">
      <c r="A7476" s="9">
        <v>4</v>
      </c>
      <c r="B7476" s="9">
        <v>930601</v>
      </c>
      <c r="C7476" s="9" t="s">
        <v>6167</v>
      </c>
      <c r="D7476" s="9" t="s">
        <v>6168</v>
      </c>
      <c r="E7476" s="9">
        <v>9306</v>
      </c>
      <c r="F7476" s="9" t="s">
        <v>2319</v>
      </c>
      <c r="G7476" s="9" t="s">
        <v>2320</v>
      </c>
      <c r="H7476" s="9">
        <v>93</v>
      </c>
      <c r="I7476" s="9" t="s">
        <v>1935</v>
      </c>
      <c r="J7476" s="9" t="s">
        <v>1936</v>
      </c>
      <c r="K7476" s="10">
        <v>7.33</v>
      </c>
      <c r="L7476" s="10">
        <v>100.336</v>
      </c>
    </row>
    <row r="7477" spans="1:12">
      <c r="A7477" s="9">
        <v>4</v>
      </c>
      <c r="B7477" s="9">
        <v>930114</v>
      </c>
      <c r="C7477" s="9" t="s">
        <v>6323</v>
      </c>
      <c r="D7477" s="9" t="s">
        <v>6324</v>
      </c>
      <c r="E7477" s="9">
        <v>9301</v>
      </c>
      <c r="F7477" s="9" t="s">
        <v>1933</v>
      </c>
      <c r="G7477" s="9" t="s">
        <v>1934</v>
      </c>
      <c r="H7477" s="9">
        <v>93</v>
      </c>
      <c r="I7477" s="9" t="s">
        <v>1935</v>
      </c>
      <c r="J7477" s="9" t="s">
        <v>1936</v>
      </c>
      <c r="K7477" s="10">
        <v>7.5069999999999997</v>
      </c>
      <c r="L7477" s="10">
        <v>100.06100000000001</v>
      </c>
    </row>
    <row r="7478" spans="1:12">
      <c r="A7478" s="9">
        <v>4</v>
      </c>
      <c r="B7478" s="9">
        <v>930111</v>
      </c>
      <c r="C7478" s="9" t="s">
        <v>6537</v>
      </c>
      <c r="D7478" s="9" t="s">
        <v>6538</v>
      </c>
      <c r="E7478" s="9">
        <v>9301</v>
      </c>
      <c r="F7478" s="9" t="s">
        <v>1933</v>
      </c>
      <c r="G7478" s="9" t="s">
        <v>1934</v>
      </c>
      <c r="H7478" s="9">
        <v>93</v>
      </c>
      <c r="I7478" s="9" t="s">
        <v>1935</v>
      </c>
      <c r="J7478" s="9" t="s">
        <v>1936</v>
      </c>
      <c r="K7478" s="10">
        <v>7.5880000000000001</v>
      </c>
      <c r="L7478" s="10">
        <v>100.124</v>
      </c>
    </row>
    <row r="7479" spans="1:12">
      <c r="A7479" s="9">
        <v>4</v>
      </c>
      <c r="B7479" s="9">
        <v>930109</v>
      </c>
      <c r="C7479" s="9" t="s">
        <v>6603</v>
      </c>
      <c r="D7479" s="9" t="s">
        <v>6604</v>
      </c>
      <c r="E7479" s="9">
        <v>9301</v>
      </c>
      <c r="F7479" s="9" t="s">
        <v>1933</v>
      </c>
      <c r="G7479" s="9" t="s">
        <v>1934</v>
      </c>
      <c r="H7479" s="9">
        <v>93</v>
      </c>
      <c r="I7479" s="9" t="s">
        <v>1935</v>
      </c>
      <c r="J7479" s="9" t="s">
        <v>1936</v>
      </c>
      <c r="K7479" s="10">
        <v>7.6509999999999998</v>
      </c>
      <c r="L7479" s="10">
        <v>100.14100000000001</v>
      </c>
    </row>
    <row r="7480" spans="1:12">
      <c r="A7480" s="9">
        <v>4</v>
      </c>
      <c r="B7480" s="9">
        <v>930504</v>
      </c>
      <c r="C7480" s="9" t="s">
        <v>6943</v>
      </c>
      <c r="D7480" s="9" t="s">
        <v>6944</v>
      </c>
      <c r="E7480" s="9">
        <v>9305</v>
      </c>
      <c r="F7480" s="9" t="s">
        <v>3486</v>
      </c>
      <c r="G7480" s="9" t="s">
        <v>3487</v>
      </c>
      <c r="H7480" s="9">
        <v>93</v>
      </c>
      <c r="I7480" s="9" t="s">
        <v>1935</v>
      </c>
      <c r="J7480" s="9" t="s">
        <v>1936</v>
      </c>
      <c r="K7480" s="10">
        <v>7.6870000000000003</v>
      </c>
      <c r="L7480" s="10">
        <v>99.947999999999993</v>
      </c>
    </row>
    <row r="7481" spans="1:12">
      <c r="A7481" s="9">
        <v>4</v>
      </c>
      <c r="B7481" s="9">
        <v>930401</v>
      </c>
      <c r="C7481" s="9" t="s">
        <v>6976</v>
      </c>
      <c r="D7481" s="9" t="s">
        <v>6977</v>
      </c>
      <c r="E7481" s="9">
        <v>9304</v>
      </c>
      <c r="F7481" s="9" t="s">
        <v>6978</v>
      </c>
      <c r="G7481" s="9" t="s">
        <v>6979</v>
      </c>
      <c r="H7481" s="9">
        <v>93</v>
      </c>
      <c r="I7481" s="9" t="s">
        <v>1935</v>
      </c>
      <c r="J7481" s="9" t="s">
        <v>1936</v>
      </c>
      <c r="K7481" s="10">
        <v>7.3380000000000001</v>
      </c>
      <c r="L7481" s="10">
        <v>100.09699999999999</v>
      </c>
    </row>
    <row r="7482" spans="1:12">
      <c r="A7482" s="9">
        <v>4</v>
      </c>
      <c r="B7482" s="9">
        <v>931004</v>
      </c>
      <c r="C7482" s="9" t="s">
        <v>5193</v>
      </c>
      <c r="E7482" s="9">
        <v>9310</v>
      </c>
      <c r="F7482" s="9" t="s">
        <v>5467</v>
      </c>
      <c r="G7482" s="9" t="s">
        <v>5468</v>
      </c>
      <c r="H7482" s="9">
        <v>93</v>
      </c>
      <c r="I7482" s="9" t="s">
        <v>1935</v>
      </c>
      <c r="J7482" s="9" t="s">
        <v>1936</v>
      </c>
      <c r="K7482" s="10">
        <v>7.8179999999999996</v>
      </c>
      <c r="L7482" s="10">
        <v>99.947999999999993</v>
      </c>
    </row>
    <row r="7483" spans="1:12">
      <c r="A7483" s="9">
        <v>4</v>
      </c>
      <c r="B7483" s="9">
        <v>930602</v>
      </c>
      <c r="C7483" s="9" t="s">
        <v>7091</v>
      </c>
      <c r="D7483" s="9" t="s">
        <v>7092</v>
      </c>
      <c r="E7483" s="9">
        <v>9306</v>
      </c>
      <c r="F7483" s="9" t="s">
        <v>2319</v>
      </c>
      <c r="G7483" s="9" t="s">
        <v>2320</v>
      </c>
      <c r="H7483" s="9">
        <v>93</v>
      </c>
      <c r="I7483" s="9" t="s">
        <v>1935</v>
      </c>
      <c r="J7483" s="9" t="s">
        <v>1936</v>
      </c>
      <c r="K7483" s="10">
        <v>7.2789999999999999</v>
      </c>
      <c r="L7483" s="10">
        <v>100.318</v>
      </c>
    </row>
    <row r="7484" spans="1:12">
      <c r="A7484" s="9">
        <v>4</v>
      </c>
      <c r="B7484" s="9">
        <v>930506</v>
      </c>
      <c r="C7484" s="9" t="s">
        <v>7169</v>
      </c>
      <c r="D7484" s="9" t="s">
        <v>7170</v>
      </c>
      <c r="E7484" s="9">
        <v>9305</v>
      </c>
      <c r="F7484" s="9" t="s">
        <v>3486</v>
      </c>
      <c r="G7484" s="9" t="s">
        <v>3487</v>
      </c>
      <c r="H7484" s="9">
        <v>93</v>
      </c>
      <c r="I7484" s="9" t="s">
        <v>1935</v>
      </c>
      <c r="J7484" s="9" t="s">
        <v>1936</v>
      </c>
      <c r="K7484" s="10">
        <v>7.8259999999999996</v>
      </c>
      <c r="L7484" s="10">
        <v>100.03</v>
      </c>
    </row>
    <row r="7485" spans="1:12">
      <c r="A7485" s="9">
        <v>4</v>
      </c>
      <c r="B7485" s="9">
        <v>930508</v>
      </c>
      <c r="C7485" s="9" t="s">
        <v>7303</v>
      </c>
      <c r="D7485" s="9" t="s">
        <v>7304</v>
      </c>
      <c r="E7485" s="9">
        <v>9305</v>
      </c>
      <c r="F7485" s="9" t="s">
        <v>3486</v>
      </c>
      <c r="G7485" s="9" t="s">
        <v>3487</v>
      </c>
      <c r="H7485" s="9">
        <v>93</v>
      </c>
      <c r="I7485" s="9" t="s">
        <v>1935</v>
      </c>
      <c r="J7485" s="9" t="s">
        <v>1936</v>
      </c>
      <c r="K7485" s="10">
        <v>7.7830000000000004</v>
      </c>
      <c r="L7485" s="10">
        <v>100.051</v>
      </c>
    </row>
    <row r="7486" spans="1:12">
      <c r="A7486" s="9">
        <v>4</v>
      </c>
      <c r="B7486" s="9">
        <v>930606</v>
      </c>
      <c r="C7486" s="9" t="s">
        <v>7369</v>
      </c>
      <c r="D7486" s="9" t="s">
        <v>7370</v>
      </c>
      <c r="E7486" s="9">
        <v>9306</v>
      </c>
      <c r="F7486" s="9" t="s">
        <v>2319</v>
      </c>
      <c r="G7486" s="9" t="s">
        <v>2320</v>
      </c>
      <c r="H7486" s="9">
        <v>93</v>
      </c>
      <c r="I7486" s="9" t="s">
        <v>1935</v>
      </c>
      <c r="J7486" s="9" t="s">
        <v>1936</v>
      </c>
      <c r="K7486" s="10">
        <v>7.2880000000000003</v>
      </c>
      <c r="L7486" s="10">
        <v>100.267</v>
      </c>
    </row>
    <row r="7487" spans="1:12">
      <c r="A7487" s="9">
        <v>4</v>
      </c>
      <c r="B7487" s="9">
        <v>930302</v>
      </c>
      <c r="C7487" s="9" t="s">
        <v>4416</v>
      </c>
      <c r="D7487" s="9" t="s">
        <v>4417</v>
      </c>
      <c r="E7487" s="9">
        <v>9303</v>
      </c>
      <c r="F7487" s="9" t="s">
        <v>3014</v>
      </c>
      <c r="G7487" s="9" t="s">
        <v>3015</v>
      </c>
      <c r="H7487" s="9">
        <v>93</v>
      </c>
      <c r="I7487" s="9" t="s">
        <v>1935</v>
      </c>
      <c r="J7487" s="9" t="s">
        <v>1936</v>
      </c>
      <c r="K7487" s="10">
        <v>7.4909999999999997</v>
      </c>
      <c r="L7487" s="10">
        <v>100.095</v>
      </c>
    </row>
    <row r="7488" spans="1:12">
      <c r="A7488" s="9">
        <v>4</v>
      </c>
      <c r="B7488" s="9">
        <v>930513</v>
      </c>
      <c r="C7488" s="9" t="s">
        <v>7784</v>
      </c>
      <c r="D7488" s="9" t="s">
        <v>7785</v>
      </c>
      <c r="E7488" s="9">
        <v>9305</v>
      </c>
      <c r="F7488" s="9" t="s">
        <v>3486</v>
      </c>
      <c r="G7488" s="9" t="s">
        <v>3487</v>
      </c>
      <c r="H7488" s="9">
        <v>93</v>
      </c>
      <c r="I7488" s="9" t="s">
        <v>1935</v>
      </c>
      <c r="J7488" s="9" t="s">
        <v>1936</v>
      </c>
      <c r="K7488" s="10">
        <v>7.7649999999999997</v>
      </c>
      <c r="L7488" s="10">
        <v>99.956000000000003</v>
      </c>
    </row>
    <row r="7489" spans="1:12">
      <c r="A7489" s="9">
        <v>4</v>
      </c>
      <c r="B7489" s="9">
        <v>931104</v>
      </c>
      <c r="C7489" s="9" t="s">
        <v>7805</v>
      </c>
      <c r="D7489" s="9" t="s">
        <v>7806</v>
      </c>
      <c r="E7489" s="9">
        <v>9311</v>
      </c>
      <c r="F7489" s="9" t="s">
        <v>3033</v>
      </c>
      <c r="G7489" s="9" t="s">
        <v>3034</v>
      </c>
      <c r="H7489" s="9">
        <v>93</v>
      </c>
      <c r="I7489" s="9" t="s">
        <v>1935</v>
      </c>
      <c r="J7489" s="9" t="s">
        <v>1936</v>
      </c>
      <c r="K7489" s="10">
        <v>7.4950000000000001</v>
      </c>
      <c r="L7489" s="10">
        <v>99.875</v>
      </c>
    </row>
    <row r="7490" spans="1:12">
      <c r="A7490" s="9">
        <v>4</v>
      </c>
      <c r="B7490" s="9">
        <v>930903</v>
      </c>
      <c r="C7490" s="9" t="s">
        <v>7853</v>
      </c>
      <c r="D7490" s="9" t="s">
        <v>7854</v>
      </c>
      <c r="E7490" s="9">
        <v>9309</v>
      </c>
      <c r="F7490" s="9" t="s">
        <v>4037</v>
      </c>
      <c r="G7490" s="9" t="s">
        <v>385</v>
      </c>
      <c r="H7490" s="9">
        <v>93</v>
      </c>
      <c r="I7490" s="9" t="s">
        <v>1935</v>
      </c>
      <c r="J7490" s="9" t="s">
        <v>1936</v>
      </c>
      <c r="K7490" s="10">
        <v>7.39</v>
      </c>
      <c r="L7490" s="10">
        <v>100.145</v>
      </c>
    </row>
    <row r="7491" spans="1:12">
      <c r="A7491" s="9">
        <v>4</v>
      </c>
      <c r="B7491" s="9">
        <v>930701</v>
      </c>
      <c r="C7491" s="9" t="s">
        <v>8230</v>
      </c>
      <c r="D7491" s="9" t="s">
        <v>8231</v>
      </c>
      <c r="E7491" s="9">
        <v>9307</v>
      </c>
      <c r="F7491" s="9" t="s">
        <v>8232</v>
      </c>
      <c r="G7491" s="9" t="s">
        <v>8233</v>
      </c>
      <c r="H7491" s="9">
        <v>93</v>
      </c>
      <c r="I7491" s="9" t="s">
        <v>1935</v>
      </c>
      <c r="J7491" s="9" t="s">
        <v>1936</v>
      </c>
      <c r="K7491" s="10">
        <v>7.7460000000000004</v>
      </c>
      <c r="L7491" s="10">
        <v>99.864000000000004</v>
      </c>
    </row>
    <row r="7492" spans="1:12">
      <c r="A7492" s="9">
        <v>4</v>
      </c>
      <c r="B7492" s="9">
        <v>930113</v>
      </c>
      <c r="C7492" s="9" t="s">
        <v>8541</v>
      </c>
      <c r="D7492" s="9" t="s">
        <v>8542</v>
      </c>
      <c r="E7492" s="9">
        <v>9301</v>
      </c>
      <c r="F7492" s="9" t="s">
        <v>1933</v>
      </c>
      <c r="G7492" s="9" t="s">
        <v>1934</v>
      </c>
      <c r="H7492" s="9">
        <v>93</v>
      </c>
      <c r="I7492" s="9" t="s">
        <v>1935</v>
      </c>
      <c r="J7492" s="9" t="s">
        <v>1936</v>
      </c>
      <c r="K7492" s="10">
        <v>7.6970000000000001</v>
      </c>
      <c r="L7492" s="10">
        <v>100.093</v>
      </c>
    </row>
    <row r="7493" spans="1:12">
      <c r="A7493" s="9">
        <v>4</v>
      </c>
      <c r="B7493" s="9">
        <v>930201</v>
      </c>
      <c r="C7493" s="9" t="s">
        <v>8619</v>
      </c>
      <c r="D7493" s="9" t="s">
        <v>4506</v>
      </c>
      <c r="E7493" s="9">
        <v>9302</v>
      </c>
      <c r="F7493" s="9" t="s">
        <v>4505</v>
      </c>
      <c r="G7493" s="9" t="s">
        <v>4506</v>
      </c>
      <c r="H7493" s="9">
        <v>93</v>
      </c>
      <c r="I7493" s="9" t="s">
        <v>1935</v>
      </c>
      <c r="J7493" s="9" t="s">
        <v>1936</v>
      </c>
      <c r="K7493" s="10">
        <v>7.4630000000000001</v>
      </c>
      <c r="L7493" s="10">
        <v>99.876999999999995</v>
      </c>
    </row>
    <row r="7494" spans="1:12">
      <c r="A7494" s="9">
        <v>4</v>
      </c>
      <c r="B7494" s="9">
        <v>930806</v>
      </c>
      <c r="C7494" s="9" t="s">
        <v>7413</v>
      </c>
      <c r="D7494" s="9" t="s">
        <v>7414</v>
      </c>
      <c r="E7494" s="9">
        <v>9308</v>
      </c>
      <c r="F7494" s="9" t="s">
        <v>8632</v>
      </c>
      <c r="G7494" s="9" t="s">
        <v>1854</v>
      </c>
      <c r="H7494" s="9">
        <v>93</v>
      </c>
      <c r="I7494" s="9" t="s">
        <v>1935</v>
      </c>
      <c r="J7494" s="9" t="s">
        <v>1936</v>
      </c>
      <c r="K7494" s="10">
        <v>7.3179999999999996</v>
      </c>
      <c r="L7494" s="10">
        <v>100.23</v>
      </c>
    </row>
    <row r="7495" spans="1:12">
      <c r="A7495" s="9">
        <v>4</v>
      </c>
      <c r="B7495" s="9">
        <v>930403</v>
      </c>
      <c r="C7495" s="9" t="s">
        <v>3117</v>
      </c>
      <c r="D7495" s="9" t="s">
        <v>2098</v>
      </c>
      <c r="E7495" s="9">
        <v>9304</v>
      </c>
      <c r="F7495" s="9" t="s">
        <v>6978</v>
      </c>
      <c r="G7495" s="9" t="s">
        <v>6979</v>
      </c>
      <c r="H7495" s="9">
        <v>93</v>
      </c>
      <c r="I7495" s="9" t="s">
        <v>1935</v>
      </c>
      <c r="J7495" s="9" t="s">
        <v>1936</v>
      </c>
      <c r="K7495" s="10">
        <v>7.26</v>
      </c>
      <c r="L7495" s="10">
        <v>100.074</v>
      </c>
    </row>
    <row r="7496" spans="1:12">
      <c r="A7496" s="9">
        <v>4</v>
      </c>
      <c r="B7496" s="9">
        <v>931101</v>
      </c>
      <c r="C7496" s="9" t="s">
        <v>3062</v>
      </c>
      <c r="D7496" s="9" t="s">
        <v>3063</v>
      </c>
      <c r="E7496" s="9">
        <v>9311</v>
      </c>
      <c r="F7496" s="9" t="s">
        <v>3033</v>
      </c>
      <c r="G7496" s="9" t="s">
        <v>3034</v>
      </c>
      <c r="H7496" s="9">
        <v>93</v>
      </c>
      <c r="I7496" s="9" t="s">
        <v>1935</v>
      </c>
      <c r="J7496" s="9" t="s">
        <v>1936</v>
      </c>
      <c r="K7496" s="10">
        <v>7.6079999999999997</v>
      </c>
      <c r="L7496" s="10">
        <v>99.947999999999993</v>
      </c>
    </row>
    <row r="7497" spans="1:12">
      <c r="A7497" s="9">
        <v>4</v>
      </c>
      <c r="B7497" s="9">
        <v>930204</v>
      </c>
      <c r="C7497" s="9" t="s">
        <v>9114</v>
      </c>
      <c r="D7497" s="9" t="s">
        <v>9115</v>
      </c>
      <c r="E7497" s="9">
        <v>9302</v>
      </c>
      <c r="F7497" s="9" t="s">
        <v>4505</v>
      </c>
      <c r="G7497" s="9" t="s">
        <v>4506</v>
      </c>
      <c r="H7497" s="9">
        <v>93</v>
      </c>
      <c r="I7497" s="9" t="s">
        <v>1935</v>
      </c>
      <c r="J7497" s="9" t="s">
        <v>1936</v>
      </c>
      <c r="K7497" s="10">
        <v>7.423</v>
      </c>
      <c r="L7497" s="10">
        <v>99.921000000000006</v>
      </c>
    </row>
    <row r="7498" spans="1:12">
      <c r="A7498" s="9">
        <v>4</v>
      </c>
      <c r="B7498" s="9">
        <v>930801</v>
      </c>
      <c r="C7498" s="9" t="s">
        <v>1853</v>
      </c>
      <c r="D7498" s="9" t="s">
        <v>1854</v>
      </c>
      <c r="E7498" s="9">
        <v>9308</v>
      </c>
      <c r="F7498" s="9" t="s">
        <v>8632</v>
      </c>
      <c r="G7498" s="9" t="s">
        <v>1854</v>
      </c>
      <c r="H7498" s="9">
        <v>93</v>
      </c>
      <c r="I7498" s="9" t="s">
        <v>1935</v>
      </c>
      <c r="J7498" s="9" t="s">
        <v>1936</v>
      </c>
      <c r="K7498" s="10">
        <v>7.3369999999999997</v>
      </c>
      <c r="L7498" s="10">
        <v>100.17100000000001</v>
      </c>
    </row>
    <row r="7499" spans="1:12">
      <c r="A7499" s="9">
        <v>4</v>
      </c>
      <c r="B7499" s="9">
        <v>930301</v>
      </c>
      <c r="C7499" s="9" t="s">
        <v>9258</v>
      </c>
      <c r="D7499" s="9" t="s">
        <v>3015</v>
      </c>
      <c r="E7499" s="9">
        <v>9303</v>
      </c>
      <c r="F7499" s="9" t="s">
        <v>3014</v>
      </c>
      <c r="G7499" s="9" t="s">
        <v>3015</v>
      </c>
      <c r="H7499" s="9">
        <v>93</v>
      </c>
      <c r="I7499" s="9" t="s">
        <v>1935</v>
      </c>
      <c r="J7499" s="9" t="s">
        <v>1936</v>
      </c>
      <c r="K7499" s="10">
        <v>7.4329999999999998</v>
      </c>
      <c r="L7499" s="10">
        <v>100.111</v>
      </c>
    </row>
    <row r="7500" spans="1:12">
      <c r="A7500" s="9">
        <v>4</v>
      </c>
      <c r="B7500" s="9">
        <v>930306</v>
      </c>
      <c r="C7500" s="9" t="s">
        <v>9272</v>
      </c>
      <c r="D7500" s="9" t="s">
        <v>9273</v>
      </c>
      <c r="E7500" s="9">
        <v>9303</v>
      </c>
      <c r="F7500" s="9" t="s">
        <v>3014</v>
      </c>
      <c r="G7500" s="9" t="s">
        <v>3015</v>
      </c>
      <c r="H7500" s="9">
        <v>93</v>
      </c>
      <c r="I7500" s="9" t="s">
        <v>1935</v>
      </c>
      <c r="J7500" s="9" t="s">
        <v>1936</v>
      </c>
      <c r="K7500" s="10">
        <v>7.5250000000000004</v>
      </c>
      <c r="L7500" s="10">
        <v>100.145</v>
      </c>
    </row>
    <row r="7501" spans="1:12">
      <c r="A7501" s="9">
        <v>4</v>
      </c>
      <c r="B7501" s="9">
        <v>930307</v>
      </c>
      <c r="C7501" s="9" t="s">
        <v>3359</v>
      </c>
      <c r="D7501" s="9" t="s">
        <v>3360</v>
      </c>
      <c r="E7501" s="9">
        <v>9303</v>
      </c>
      <c r="F7501" s="9" t="s">
        <v>3014</v>
      </c>
      <c r="G7501" s="9" t="s">
        <v>3015</v>
      </c>
      <c r="H7501" s="9">
        <v>93</v>
      </c>
      <c r="I7501" s="9" t="s">
        <v>1935</v>
      </c>
      <c r="J7501" s="9" t="s">
        <v>1936</v>
      </c>
      <c r="K7501" s="10">
        <v>7.3890000000000002</v>
      </c>
      <c r="L7501" s="10">
        <v>100.06699999999999</v>
      </c>
    </row>
    <row r="7502" spans="1:12">
      <c r="A7502" s="9">
        <v>4</v>
      </c>
      <c r="B7502" s="9">
        <v>930306</v>
      </c>
      <c r="C7502" s="9" t="s">
        <v>9272</v>
      </c>
      <c r="D7502" s="9" t="s">
        <v>9273</v>
      </c>
      <c r="E7502" s="9">
        <v>9303</v>
      </c>
      <c r="F7502" s="9" t="s">
        <v>3014</v>
      </c>
      <c r="G7502" s="9" t="s">
        <v>3015</v>
      </c>
      <c r="H7502" s="9">
        <v>93</v>
      </c>
      <c r="I7502" s="9" t="s">
        <v>1935</v>
      </c>
      <c r="J7502" s="9" t="s">
        <v>1936</v>
      </c>
      <c r="K7502" s="10">
        <v>7.5410000000000004</v>
      </c>
      <c r="L7502" s="10">
        <v>100.19499999999999</v>
      </c>
    </row>
    <row r="7503" spans="1:12">
      <c r="A7503" s="9">
        <v>4</v>
      </c>
      <c r="B7503" s="9">
        <v>930603</v>
      </c>
      <c r="C7503" s="9" t="s">
        <v>10130</v>
      </c>
      <c r="D7503" s="9" t="s">
        <v>10131</v>
      </c>
      <c r="E7503" s="9">
        <v>9306</v>
      </c>
      <c r="F7503" s="9" t="s">
        <v>2319</v>
      </c>
      <c r="G7503" s="9" t="s">
        <v>2320</v>
      </c>
      <c r="H7503" s="9">
        <v>93</v>
      </c>
      <c r="I7503" s="9" t="s">
        <v>1935</v>
      </c>
      <c r="J7503" s="9" t="s">
        <v>1936</v>
      </c>
      <c r="K7503" s="10">
        <v>7.343</v>
      </c>
      <c r="L7503" s="10">
        <v>100.389</v>
      </c>
    </row>
    <row r="7504" spans="1:12">
      <c r="A7504" s="9">
        <v>4</v>
      </c>
      <c r="B7504" s="9">
        <v>930902</v>
      </c>
      <c r="C7504" s="9" t="s">
        <v>10340</v>
      </c>
      <c r="D7504" s="9" t="s">
        <v>10341</v>
      </c>
      <c r="E7504" s="9">
        <v>9309</v>
      </c>
      <c r="F7504" s="9" t="s">
        <v>4037</v>
      </c>
      <c r="G7504" s="9" t="s">
        <v>385</v>
      </c>
      <c r="H7504" s="9">
        <v>93</v>
      </c>
      <c r="I7504" s="9" t="s">
        <v>1935</v>
      </c>
      <c r="J7504" s="9" t="s">
        <v>1936</v>
      </c>
      <c r="K7504" s="10">
        <v>7.4349999999999996</v>
      </c>
      <c r="L7504" s="10">
        <v>100.197</v>
      </c>
    </row>
    <row r="7505" spans="1:12">
      <c r="A7505" s="9">
        <v>4</v>
      </c>
      <c r="B7505" s="9">
        <v>930702</v>
      </c>
      <c r="C7505" s="9" t="s">
        <v>10535</v>
      </c>
      <c r="D7505" s="9" t="s">
        <v>10536</v>
      </c>
      <c r="E7505" s="9">
        <v>9307</v>
      </c>
      <c r="F7505" s="9" t="s">
        <v>8232</v>
      </c>
      <c r="G7505" s="9" t="s">
        <v>8233</v>
      </c>
      <c r="H7505" s="9">
        <v>93</v>
      </c>
      <c r="I7505" s="9" t="s">
        <v>1935</v>
      </c>
      <c r="J7505" s="9" t="s">
        <v>1936</v>
      </c>
      <c r="K7505" s="10">
        <v>7.7009999999999996</v>
      </c>
      <c r="L7505" s="10">
        <v>99.832999999999998</v>
      </c>
    </row>
    <row r="7506" spans="1:12">
      <c r="A7506" s="9">
        <v>4</v>
      </c>
      <c r="B7506" s="9">
        <v>930804</v>
      </c>
      <c r="C7506" s="9" t="s">
        <v>10588</v>
      </c>
      <c r="D7506" s="9" t="s">
        <v>10589</v>
      </c>
      <c r="E7506" s="9">
        <v>9308</v>
      </c>
      <c r="F7506" s="9" t="s">
        <v>8632</v>
      </c>
      <c r="G7506" s="9" t="s">
        <v>1854</v>
      </c>
      <c r="H7506" s="9">
        <v>93</v>
      </c>
      <c r="I7506" s="9" t="s">
        <v>1935</v>
      </c>
      <c r="J7506" s="9" t="s">
        <v>1936</v>
      </c>
      <c r="K7506" s="10">
        <v>7.1909999999999998</v>
      </c>
      <c r="L7506" s="10">
        <v>100.13</v>
      </c>
    </row>
    <row r="7507" spans="1:12">
      <c r="A7507" s="9">
        <v>4</v>
      </c>
      <c r="B7507" s="9">
        <v>930802</v>
      </c>
      <c r="C7507" s="9" t="s">
        <v>10654</v>
      </c>
      <c r="D7507" s="9" t="s">
        <v>10655</v>
      </c>
      <c r="E7507" s="9">
        <v>9308</v>
      </c>
      <c r="F7507" s="9" t="s">
        <v>8632</v>
      </c>
      <c r="G7507" s="9" t="s">
        <v>1854</v>
      </c>
      <c r="H7507" s="9">
        <v>93</v>
      </c>
      <c r="I7507" s="9" t="s">
        <v>1935</v>
      </c>
      <c r="J7507" s="9" t="s">
        <v>1936</v>
      </c>
      <c r="K7507" s="10">
        <v>7.2290000000000001</v>
      </c>
      <c r="L7507" s="10">
        <v>100.229</v>
      </c>
    </row>
    <row r="7508" spans="1:12">
      <c r="A7508" s="9">
        <v>4</v>
      </c>
      <c r="B7508" s="9">
        <v>930703</v>
      </c>
      <c r="C7508" s="9" t="s">
        <v>10842</v>
      </c>
      <c r="D7508" s="9" t="s">
        <v>10843</v>
      </c>
      <c r="E7508" s="9">
        <v>9307</v>
      </c>
      <c r="F7508" s="9" t="s">
        <v>8232</v>
      </c>
      <c r="G7508" s="9" t="s">
        <v>8233</v>
      </c>
      <c r="H7508" s="9">
        <v>93</v>
      </c>
      <c r="I7508" s="9" t="s">
        <v>1935</v>
      </c>
      <c r="J7508" s="9" t="s">
        <v>1936</v>
      </c>
      <c r="K7508" s="10">
        <v>7.6449999999999996</v>
      </c>
      <c r="L7508" s="10">
        <v>99.878</v>
      </c>
    </row>
    <row r="7509" spans="1:12">
      <c r="A7509" s="9">
        <v>4</v>
      </c>
      <c r="B7509" s="9">
        <v>930512</v>
      </c>
      <c r="C7509" s="9" t="s">
        <v>10883</v>
      </c>
      <c r="D7509" s="9" t="s">
        <v>10884</v>
      </c>
      <c r="E7509" s="9">
        <v>9305</v>
      </c>
      <c r="F7509" s="9" t="s">
        <v>3486</v>
      </c>
      <c r="G7509" s="9" t="s">
        <v>3487</v>
      </c>
      <c r="H7509" s="9">
        <v>93</v>
      </c>
      <c r="I7509" s="9" t="s">
        <v>1935</v>
      </c>
      <c r="J7509" s="9" t="s">
        <v>1936</v>
      </c>
      <c r="K7509" s="10">
        <v>7.7590000000000003</v>
      </c>
      <c r="L7509" s="10">
        <v>100.14</v>
      </c>
    </row>
    <row r="7510" spans="1:12">
      <c r="A7510" s="9">
        <v>4</v>
      </c>
      <c r="B7510" s="9">
        <v>930605</v>
      </c>
      <c r="C7510" s="9" t="s">
        <v>11080</v>
      </c>
      <c r="D7510" s="9" t="s">
        <v>11081</v>
      </c>
      <c r="E7510" s="9">
        <v>9306</v>
      </c>
      <c r="F7510" s="9" t="s">
        <v>2319</v>
      </c>
      <c r="G7510" s="9" t="s">
        <v>2320</v>
      </c>
      <c r="H7510" s="9">
        <v>93</v>
      </c>
      <c r="I7510" s="9" t="s">
        <v>1935</v>
      </c>
      <c r="J7510" s="9" t="s">
        <v>1936</v>
      </c>
      <c r="K7510" s="10">
        <v>7.3710000000000004</v>
      </c>
      <c r="L7510" s="10">
        <v>100.261</v>
      </c>
    </row>
    <row r="7511" spans="1:12">
      <c r="A7511" s="9">
        <v>4</v>
      </c>
      <c r="B7511" s="9">
        <v>931002</v>
      </c>
      <c r="C7511" s="9" t="s">
        <v>11136</v>
      </c>
      <c r="E7511" s="9">
        <v>9310</v>
      </c>
      <c r="F7511" s="9" t="s">
        <v>5467</v>
      </c>
      <c r="G7511" s="9" t="s">
        <v>5468</v>
      </c>
      <c r="H7511" s="9">
        <v>93</v>
      </c>
      <c r="I7511" s="9" t="s">
        <v>1935</v>
      </c>
      <c r="J7511" s="9" t="s">
        <v>1936</v>
      </c>
      <c r="K7511" s="10">
        <v>7.8310000000000004</v>
      </c>
      <c r="L7511" s="10">
        <v>99.78</v>
      </c>
    </row>
    <row r="7512" spans="1:12">
      <c r="A7512" s="9">
        <v>4</v>
      </c>
      <c r="B7512" s="9">
        <v>931003</v>
      </c>
      <c r="C7512" s="9" t="s">
        <v>11359</v>
      </c>
      <c r="D7512" s="9" t="s">
        <v>11360</v>
      </c>
      <c r="E7512" s="9">
        <v>9310</v>
      </c>
      <c r="F7512" s="9" t="s">
        <v>5467</v>
      </c>
      <c r="G7512" s="9" t="s">
        <v>5468</v>
      </c>
      <c r="H7512" s="9">
        <v>93</v>
      </c>
      <c r="I7512" s="9" t="s">
        <v>1935</v>
      </c>
      <c r="J7512" s="9" t="s">
        <v>1936</v>
      </c>
      <c r="K7512" s="10">
        <v>7.7830000000000004</v>
      </c>
      <c r="L7512" s="10">
        <v>99.799000000000007</v>
      </c>
    </row>
    <row r="7513" spans="1:12">
      <c r="A7513" s="9">
        <v>4</v>
      </c>
      <c r="B7513" s="9">
        <v>930502</v>
      </c>
      <c r="C7513" s="9" t="s">
        <v>11381</v>
      </c>
      <c r="D7513" s="9" t="s">
        <v>11382</v>
      </c>
      <c r="E7513" s="9">
        <v>9305</v>
      </c>
      <c r="F7513" s="9" t="s">
        <v>3486</v>
      </c>
      <c r="G7513" s="9" t="s">
        <v>3487</v>
      </c>
      <c r="H7513" s="9">
        <v>93</v>
      </c>
      <c r="I7513" s="9" t="s">
        <v>1935</v>
      </c>
      <c r="J7513" s="9" t="s">
        <v>1936</v>
      </c>
      <c r="K7513" s="10">
        <v>7.8239999999999998</v>
      </c>
      <c r="L7513" s="10">
        <v>100.145</v>
      </c>
    </row>
    <row r="7514" spans="1:12">
      <c r="A7514" s="9">
        <v>4</v>
      </c>
      <c r="B7514" s="9">
        <v>931102</v>
      </c>
      <c r="C7514" s="9" t="s">
        <v>2214</v>
      </c>
      <c r="D7514" s="9" t="s">
        <v>2215</v>
      </c>
      <c r="E7514" s="9">
        <v>9311</v>
      </c>
      <c r="F7514" s="9" t="s">
        <v>3033</v>
      </c>
      <c r="G7514" s="9" t="s">
        <v>3034</v>
      </c>
      <c r="H7514" s="9">
        <v>93</v>
      </c>
      <c r="I7514" s="9" t="s">
        <v>1935</v>
      </c>
      <c r="J7514" s="9" t="s">
        <v>1936</v>
      </c>
      <c r="K7514" s="10">
        <v>7.5590000000000002</v>
      </c>
      <c r="L7514" s="10">
        <v>99.867999999999995</v>
      </c>
    </row>
    <row r="7515" spans="1:12">
      <c r="A7515" s="9">
        <v>4</v>
      </c>
      <c r="B7515" s="9">
        <v>930109</v>
      </c>
      <c r="C7515" s="9" t="s">
        <v>6603</v>
      </c>
      <c r="D7515" s="9" t="s">
        <v>6604</v>
      </c>
      <c r="E7515" s="9">
        <v>9301</v>
      </c>
      <c r="F7515" s="9" t="s">
        <v>1933</v>
      </c>
      <c r="G7515" s="9" t="s">
        <v>1934</v>
      </c>
      <c r="H7515" s="9">
        <v>93</v>
      </c>
      <c r="I7515" s="9" t="s">
        <v>1935</v>
      </c>
      <c r="J7515" s="9" t="s">
        <v>1936</v>
      </c>
      <c r="K7515" s="10">
        <v>7.6479999999999997</v>
      </c>
      <c r="L7515" s="10">
        <v>100.188</v>
      </c>
    </row>
    <row r="7516" spans="1:12">
      <c r="A7516" s="9">
        <v>4</v>
      </c>
      <c r="B7516" s="9">
        <v>930203</v>
      </c>
      <c r="C7516" s="9" t="s">
        <v>11627</v>
      </c>
      <c r="D7516" s="9" t="s">
        <v>11628</v>
      </c>
      <c r="E7516" s="9">
        <v>9302</v>
      </c>
      <c r="F7516" s="9" t="s">
        <v>4505</v>
      </c>
      <c r="G7516" s="9" t="s">
        <v>4506</v>
      </c>
      <c r="H7516" s="9">
        <v>93</v>
      </c>
      <c r="I7516" s="9" t="s">
        <v>1935</v>
      </c>
      <c r="J7516" s="9" t="s">
        <v>1936</v>
      </c>
      <c r="K7516" s="10">
        <v>7.3490000000000002</v>
      </c>
      <c r="L7516" s="10">
        <v>99.957999999999998</v>
      </c>
    </row>
    <row r="7517" spans="1:12">
      <c r="A7517" s="9">
        <v>4</v>
      </c>
      <c r="B7517" s="9">
        <v>930604</v>
      </c>
      <c r="C7517" s="9" t="s">
        <v>148</v>
      </c>
      <c r="D7517" s="9" t="s">
        <v>149</v>
      </c>
      <c r="E7517" s="9">
        <v>9306</v>
      </c>
      <c r="F7517" s="9" t="s">
        <v>2319</v>
      </c>
      <c r="G7517" s="9" t="s">
        <v>2320</v>
      </c>
      <c r="H7517" s="9">
        <v>93</v>
      </c>
      <c r="I7517" s="9" t="s">
        <v>1935</v>
      </c>
      <c r="J7517" s="9" t="s">
        <v>1936</v>
      </c>
      <c r="K7517" s="10">
        <v>7.4349999999999996</v>
      </c>
      <c r="L7517" s="10">
        <v>100.32899999999999</v>
      </c>
    </row>
    <row r="7518" spans="1:12">
      <c r="A7518" s="9">
        <v>4</v>
      </c>
      <c r="B7518" s="9">
        <v>930402</v>
      </c>
      <c r="C7518" s="9" t="s">
        <v>11969</v>
      </c>
      <c r="D7518" s="9" t="s">
        <v>4863</v>
      </c>
      <c r="E7518" s="9">
        <v>9304</v>
      </c>
      <c r="F7518" s="9" t="s">
        <v>6978</v>
      </c>
      <c r="G7518" s="9" t="s">
        <v>6979</v>
      </c>
      <c r="H7518" s="9">
        <v>93</v>
      </c>
      <c r="I7518" s="9" t="s">
        <v>1935</v>
      </c>
      <c r="J7518" s="9" t="s">
        <v>1936</v>
      </c>
      <c r="K7518" s="10">
        <v>7.2779999999999996</v>
      </c>
      <c r="L7518" s="10">
        <v>100.00700000000001</v>
      </c>
    </row>
    <row r="7519" spans="1:12">
      <c r="A7519" s="9">
        <v>4</v>
      </c>
      <c r="B7519" s="9">
        <v>930803</v>
      </c>
      <c r="C7519" s="9" t="s">
        <v>12024</v>
      </c>
      <c r="D7519" s="9" t="s">
        <v>10244</v>
      </c>
      <c r="E7519" s="9">
        <v>9308</v>
      </c>
      <c r="F7519" s="9" t="s">
        <v>8632</v>
      </c>
      <c r="G7519" s="9" t="s">
        <v>1854</v>
      </c>
      <c r="H7519" s="9">
        <v>93</v>
      </c>
      <c r="I7519" s="9" t="s">
        <v>1935</v>
      </c>
      <c r="J7519" s="9" t="s">
        <v>1936</v>
      </c>
      <c r="K7519" s="10">
        <v>7.1619999999999999</v>
      </c>
      <c r="L7519" s="10">
        <v>100.008</v>
      </c>
    </row>
    <row r="7520" spans="1:12">
      <c r="A7520" s="9">
        <v>4</v>
      </c>
      <c r="B7520" s="9">
        <v>940102</v>
      </c>
      <c r="C7520" s="9" t="s">
        <v>405</v>
      </c>
      <c r="D7520" s="9" t="s">
        <v>406</v>
      </c>
      <c r="E7520" s="9">
        <v>9401</v>
      </c>
      <c r="F7520" s="9" t="s">
        <v>407</v>
      </c>
      <c r="G7520" s="9" t="s">
        <v>408</v>
      </c>
      <c r="H7520" s="9">
        <v>94</v>
      </c>
      <c r="I7520" s="9" t="s">
        <v>409</v>
      </c>
      <c r="J7520" s="9" t="s">
        <v>410</v>
      </c>
      <c r="K7520" s="10">
        <v>6.87</v>
      </c>
      <c r="L7520" s="10">
        <v>101.256</v>
      </c>
    </row>
    <row r="7521" spans="1:12">
      <c r="A7521" s="9">
        <v>4</v>
      </c>
      <c r="B7521" s="9">
        <v>940103</v>
      </c>
      <c r="C7521" s="9" t="s">
        <v>422</v>
      </c>
      <c r="D7521" s="9" t="s">
        <v>423</v>
      </c>
      <c r="E7521" s="9">
        <v>9401</v>
      </c>
      <c r="F7521" s="9" t="s">
        <v>407</v>
      </c>
      <c r="G7521" s="9" t="s">
        <v>408</v>
      </c>
      <c r="H7521" s="9">
        <v>94</v>
      </c>
      <c r="I7521" s="9" t="s">
        <v>409</v>
      </c>
      <c r="J7521" s="9" t="s">
        <v>410</v>
      </c>
      <c r="K7521" s="10">
        <v>6.8570000000000002</v>
      </c>
      <c r="L7521" s="10">
        <v>101.251</v>
      </c>
    </row>
    <row r="7522" spans="1:12">
      <c r="A7522" s="9">
        <v>4</v>
      </c>
      <c r="B7522" s="9">
        <v>940108</v>
      </c>
      <c r="C7522" s="9" t="s">
        <v>472</v>
      </c>
      <c r="D7522" s="9" t="s">
        <v>473</v>
      </c>
      <c r="E7522" s="9">
        <v>9401</v>
      </c>
      <c r="F7522" s="9" t="s">
        <v>407</v>
      </c>
      <c r="G7522" s="9" t="s">
        <v>408</v>
      </c>
      <c r="H7522" s="9">
        <v>94</v>
      </c>
      <c r="I7522" s="9" t="s">
        <v>409</v>
      </c>
      <c r="J7522" s="9" t="s">
        <v>410</v>
      </c>
      <c r="K7522" s="10">
        <v>6.8730000000000002</v>
      </c>
      <c r="L7522" s="10">
        <v>101.31699999999999</v>
      </c>
    </row>
    <row r="7523" spans="1:12">
      <c r="A7523" s="9">
        <v>4</v>
      </c>
      <c r="B7523" s="9">
        <v>940101</v>
      </c>
      <c r="C7523" s="9" t="s">
        <v>588</v>
      </c>
      <c r="D7523" s="9" t="s">
        <v>589</v>
      </c>
      <c r="E7523" s="9">
        <v>9401</v>
      </c>
      <c r="F7523" s="9" t="s">
        <v>407</v>
      </c>
      <c r="G7523" s="9" t="s">
        <v>408</v>
      </c>
      <c r="H7523" s="9">
        <v>94</v>
      </c>
      <c r="I7523" s="9" t="s">
        <v>409</v>
      </c>
      <c r="J7523" s="9" t="s">
        <v>410</v>
      </c>
      <c r="K7523" s="10">
        <v>6.8760000000000003</v>
      </c>
      <c r="L7523" s="10">
        <v>101.251</v>
      </c>
    </row>
    <row r="7524" spans="1:12">
      <c r="A7524" s="9">
        <v>4</v>
      </c>
      <c r="B7524" s="9">
        <v>940105</v>
      </c>
      <c r="C7524" s="9" t="s">
        <v>620</v>
      </c>
      <c r="D7524" s="9" t="s">
        <v>621</v>
      </c>
      <c r="E7524" s="9">
        <v>9401</v>
      </c>
      <c r="F7524" s="9" t="s">
        <v>407</v>
      </c>
      <c r="G7524" s="9" t="s">
        <v>408</v>
      </c>
      <c r="H7524" s="9">
        <v>94</v>
      </c>
      <c r="I7524" s="9" t="s">
        <v>409</v>
      </c>
      <c r="J7524" s="9" t="s">
        <v>410</v>
      </c>
      <c r="K7524" s="10">
        <v>6.8769999999999998</v>
      </c>
      <c r="L7524" s="10">
        <v>101.30500000000001</v>
      </c>
    </row>
    <row r="7525" spans="1:12">
      <c r="A7525" s="9">
        <v>4</v>
      </c>
      <c r="B7525" s="9">
        <v>940309</v>
      </c>
      <c r="C7525" s="9" t="s">
        <v>719</v>
      </c>
      <c r="D7525" s="9" t="s">
        <v>720</v>
      </c>
      <c r="E7525" s="9">
        <v>9403</v>
      </c>
      <c r="F7525" s="9" t="s">
        <v>721</v>
      </c>
      <c r="G7525" s="9" t="s">
        <v>722</v>
      </c>
      <c r="H7525" s="9">
        <v>94</v>
      </c>
      <c r="I7525" s="9" t="s">
        <v>409</v>
      </c>
      <c r="J7525" s="9" t="s">
        <v>410</v>
      </c>
      <c r="K7525" s="10">
        <v>6.8579999999999997</v>
      </c>
      <c r="L7525" s="10">
        <v>101.158</v>
      </c>
    </row>
    <row r="7526" spans="1:12">
      <c r="A7526" s="9">
        <v>4</v>
      </c>
      <c r="B7526" s="9">
        <v>940107</v>
      </c>
      <c r="C7526" s="9" t="s">
        <v>864</v>
      </c>
      <c r="D7526" s="9" t="s">
        <v>865</v>
      </c>
      <c r="E7526" s="9">
        <v>9401</v>
      </c>
      <c r="F7526" s="9" t="s">
        <v>407</v>
      </c>
      <c r="G7526" s="9" t="s">
        <v>408</v>
      </c>
      <c r="H7526" s="9">
        <v>94</v>
      </c>
      <c r="I7526" s="9" t="s">
        <v>409</v>
      </c>
      <c r="J7526" s="9" t="s">
        <v>410</v>
      </c>
      <c r="K7526" s="10">
        <v>6.8540000000000001</v>
      </c>
      <c r="L7526" s="10">
        <v>101.318</v>
      </c>
    </row>
    <row r="7527" spans="1:12">
      <c r="A7527" s="9">
        <v>4</v>
      </c>
      <c r="B7527" s="9">
        <v>940904</v>
      </c>
      <c r="C7527" s="9" t="s">
        <v>897</v>
      </c>
      <c r="D7527" s="9" t="s">
        <v>898</v>
      </c>
      <c r="E7527" s="9">
        <v>9409</v>
      </c>
      <c r="F7527" s="9" t="s">
        <v>899</v>
      </c>
      <c r="G7527" s="9" t="s">
        <v>900</v>
      </c>
      <c r="H7527" s="9">
        <v>94</v>
      </c>
      <c r="I7527" s="9" t="s">
        <v>409</v>
      </c>
      <c r="J7527" s="9" t="s">
        <v>410</v>
      </c>
      <c r="K7527" s="10">
        <v>6.7869999999999999</v>
      </c>
      <c r="L7527" s="10">
        <v>101.458</v>
      </c>
    </row>
    <row r="7528" spans="1:12">
      <c r="A7528" s="9">
        <v>4</v>
      </c>
      <c r="B7528" s="9">
        <v>940113</v>
      </c>
      <c r="C7528" s="9" t="s">
        <v>1081</v>
      </c>
      <c r="D7528" s="9" t="s">
        <v>1082</v>
      </c>
      <c r="E7528" s="9">
        <v>9401</v>
      </c>
      <c r="F7528" s="9" t="s">
        <v>407</v>
      </c>
      <c r="G7528" s="9" t="s">
        <v>408</v>
      </c>
      <c r="H7528" s="9">
        <v>94</v>
      </c>
      <c r="I7528" s="9" t="s">
        <v>409</v>
      </c>
      <c r="J7528" s="9" t="s">
        <v>410</v>
      </c>
      <c r="K7528" s="10">
        <v>6.8109999999999999</v>
      </c>
      <c r="L7528" s="10">
        <v>101.268</v>
      </c>
    </row>
    <row r="7529" spans="1:12">
      <c r="A7529" s="9">
        <v>4</v>
      </c>
      <c r="B7529" s="9">
        <v>940511</v>
      </c>
      <c r="C7529" s="9" t="s">
        <v>1108</v>
      </c>
      <c r="D7529" s="9" t="s">
        <v>1109</v>
      </c>
      <c r="E7529" s="9">
        <v>9405</v>
      </c>
      <c r="F7529" s="9" t="s">
        <v>1110</v>
      </c>
      <c r="G7529" s="9" t="s">
        <v>1111</v>
      </c>
      <c r="H7529" s="9">
        <v>94</v>
      </c>
      <c r="I7529" s="9" t="s">
        <v>409</v>
      </c>
      <c r="J7529" s="9" t="s">
        <v>410</v>
      </c>
      <c r="K7529" s="10">
        <v>6.7489999999999997</v>
      </c>
      <c r="L7529" s="10">
        <v>101.357</v>
      </c>
    </row>
    <row r="7530" spans="1:12">
      <c r="A7530" s="9">
        <v>4</v>
      </c>
      <c r="B7530" s="9">
        <v>940803</v>
      </c>
      <c r="C7530" s="9" t="s">
        <v>1116</v>
      </c>
      <c r="D7530" s="9" t="s">
        <v>1117</v>
      </c>
      <c r="E7530" s="9">
        <v>9408</v>
      </c>
      <c r="F7530" s="9" t="s">
        <v>1118</v>
      </c>
      <c r="G7530" s="9" t="s">
        <v>1119</v>
      </c>
      <c r="H7530" s="9">
        <v>94</v>
      </c>
      <c r="I7530" s="9" t="s">
        <v>409</v>
      </c>
      <c r="J7530" s="9" t="s">
        <v>410</v>
      </c>
      <c r="K7530" s="10">
        <v>6.6269999999999998</v>
      </c>
      <c r="L7530" s="10">
        <v>101.64</v>
      </c>
    </row>
    <row r="7531" spans="1:12">
      <c r="A7531" s="9">
        <v>4</v>
      </c>
      <c r="B7531" s="9">
        <v>940510</v>
      </c>
      <c r="C7531" s="9" t="s">
        <v>1120</v>
      </c>
      <c r="D7531" s="9" t="s">
        <v>1121</v>
      </c>
      <c r="E7531" s="9">
        <v>9405</v>
      </c>
      <c r="F7531" s="9" t="s">
        <v>1110</v>
      </c>
      <c r="G7531" s="9" t="s">
        <v>1111</v>
      </c>
      <c r="H7531" s="9">
        <v>94</v>
      </c>
      <c r="I7531" s="9" t="s">
        <v>409</v>
      </c>
      <c r="J7531" s="9" t="s">
        <v>410</v>
      </c>
      <c r="K7531" s="10">
        <v>6.73</v>
      </c>
      <c r="L7531" s="10">
        <v>101.352</v>
      </c>
    </row>
    <row r="7532" spans="1:12">
      <c r="A7532" s="9">
        <v>4</v>
      </c>
      <c r="B7532" s="9">
        <v>940905</v>
      </c>
      <c r="C7532" s="9" t="s">
        <v>1122</v>
      </c>
      <c r="D7532" s="9" t="s">
        <v>1123</v>
      </c>
      <c r="E7532" s="9">
        <v>9409</v>
      </c>
      <c r="F7532" s="9" t="s">
        <v>899</v>
      </c>
      <c r="G7532" s="9" t="s">
        <v>900</v>
      </c>
      <c r="H7532" s="9">
        <v>94</v>
      </c>
      <c r="I7532" s="9" t="s">
        <v>409</v>
      </c>
      <c r="J7532" s="9" t="s">
        <v>410</v>
      </c>
      <c r="K7532" s="10">
        <v>6.8019999999999996</v>
      </c>
      <c r="L7532" s="10">
        <v>101.44799999999999</v>
      </c>
    </row>
    <row r="7533" spans="1:12">
      <c r="A7533" s="9">
        <v>4</v>
      </c>
      <c r="B7533" s="9">
        <v>940301</v>
      </c>
      <c r="C7533" s="9" t="s">
        <v>1138</v>
      </c>
      <c r="D7533" s="9" t="s">
        <v>1139</v>
      </c>
      <c r="E7533" s="9">
        <v>9403</v>
      </c>
      <c r="F7533" s="9" t="s">
        <v>721</v>
      </c>
      <c r="G7533" s="9" t="s">
        <v>722</v>
      </c>
      <c r="H7533" s="9">
        <v>94</v>
      </c>
      <c r="I7533" s="9" t="s">
        <v>409</v>
      </c>
      <c r="J7533" s="9" t="s">
        <v>410</v>
      </c>
      <c r="K7533" s="10">
        <v>6.8150000000000004</v>
      </c>
      <c r="L7533" s="10">
        <v>101.20099999999999</v>
      </c>
    </row>
    <row r="7534" spans="1:12">
      <c r="A7534" s="9">
        <v>4</v>
      </c>
      <c r="B7534" s="9">
        <v>940111</v>
      </c>
      <c r="C7534" s="9" t="s">
        <v>1186</v>
      </c>
      <c r="D7534" s="9" t="s">
        <v>1187</v>
      </c>
      <c r="E7534" s="9">
        <v>9401</v>
      </c>
      <c r="F7534" s="9" t="s">
        <v>407</v>
      </c>
      <c r="G7534" s="9" t="s">
        <v>408</v>
      </c>
      <c r="H7534" s="9">
        <v>94</v>
      </c>
      <c r="I7534" s="9" t="s">
        <v>409</v>
      </c>
      <c r="J7534" s="9" t="s">
        <v>410</v>
      </c>
      <c r="K7534" s="10">
        <v>6.8529999999999998</v>
      </c>
      <c r="L7534" s="10">
        <v>101.267</v>
      </c>
    </row>
    <row r="7535" spans="1:12">
      <c r="A7535" s="9">
        <v>4</v>
      </c>
      <c r="B7535" s="9">
        <v>940903</v>
      </c>
      <c r="C7535" s="9" t="s">
        <v>1218</v>
      </c>
      <c r="D7535" s="9" t="s">
        <v>1219</v>
      </c>
      <c r="E7535" s="9">
        <v>9409</v>
      </c>
      <c r="F7535" s="9" t="s">
        <v>899</v>
      </c>
      <c r="G7535" s="9" t="s">
        <v>900</v>
      </c>
      <c r="H7535" s="9">
        <v>94</v>
      </c>
      <c r="I7535" s="9" t="s">
        <v>409</v>
      </c>
      <c r="J7535" s="9" t="s">
        <v>410</v>
      </c>
      <c r="K7535" s="10">
        <v>6.8079999999999998</v>
      </c>
      <c r="L7535" s="10">
        <v>101.423</v>
      </c>
    </row>
    <row r="7536" spans="1:12">
      <c r="A7536" s="9">
        <v>4</v>
      </c>
      <c r="B7536" s="9">
        <v>940106</v>
      </c>
      <c r="C7536" s="9" t="s">
        <v>1234</v>
      </c>
      <c r="D7536" s="9" t="s">
        <v>1235</v>
      </c>
      <c r="E7536" s="9">
        <v>9401</v>
      </c>
      <c r="F7536" s="9" t="s">
        <v>407</v>
      </c>
      <c r="G7536" s="9" t="s">
        <v>408</v>
      </c>
      <c r="H7536" s="9">
        <v>94</v>
      </c>
      <c r="I7536" s="9" t="s">
        <v>409</v>
      </c>
      <c r="J7536" s="9" t="s">
        <v>410</v>
      </c>
      <c r="K7536" s="10">
        <v>6.8449999999999998</v>
      </c>
      <c r="L7536" s="10">
        <v>101.29300000000001</v>
      </c>
    </row>
    <row r="7537" spans="1:12">
      <c r="A7537" s="9">
        <v>4</v>
      </c>
      <c r="B7537" s="9">
        <v>941008</v>
      </c>
      <c r="C7537" s="9" t="s">
        <v>1309</v>
      </c>
      <c r="D7537" s="9" t="s">
        <v>1310</v>
      </c>
      <c r="E7537" s="9">
        <v>9410</v>
      </c>
      <c r="F7537" s="9" t="s">
        <v>1311</v>
      </c>
      <c r="G7537" s="9" t="s">
        <v>1312</v>
      </c>
      <c r="H7537" s="9">
        <v>94</v>
      </c>
      <c r="I7537" s="9" t="s">
        <v>409</v>
      </c>
      <c r="J7537" s="9" t="s">
        <v>410</v>
      </c>
      <c r="K7537" s="10">
        <v>6.7169999999999996</v>
      </c>
      <c r="L7537" s="10">
        <v>101.29900000000001</v>
      </c>
    </row>
    <row r="7538" spans="1:12">
      <c r="A7538" s="9">
        <v>4</v>
      </c>
      <c r="B7538" s="9">
        <v>941007</v>
      </c>
      <c r="C7538" s="9" t="s">
        <v>1358</v>
      </c>
      <c r="D7538" s="9" t="s">
        <v>1359</v>
      </c>
      <c r="E7538" s="9">
        <v>9410</v>
      </c>
      <c r="F7538" s="9" t="s">
        <v>1311</v>
      </c>
      <c r="G7538" s="9" t="s">
        <v>1312</v>
      </c>
      <c r="H7538" s="9">
        <v>94</v>
      </c>
      <c r="I7538" s="9" t="s">
        <v>409</v>
      </c>
      <c r="J7538" s="9" t="s">
        <v>410</v>
      </c>
      <c r="K7538" s="10">
        <v>6.7350000000000003</v>
      </c>
      <c r="L7538" s="10">
        <v>101.30800000000001</v>
      </c>
    </row>
    <row r="7539" spans="1:12">
      <c r="A7539" s="9">
        <v>4</v>
      </c>
      <c r="B7539" s="9">
        <v>940913</v>
      </c>
      <c r="C7539" s="9" t="s">
        <v>1369</v>
      </c>
      <c r="D7539" s="9" t="s">
        <v>1370</v>
      </c>
      <c r="E7539" s="9">
        <v>9409</v>
      </c>
      <c r="F7539" s="9" t="s">
        <v>899</v>
      </c>
      <c r="G7539" s="9" t="s">
        <v>900</v>
      </c>
      <c r="H7539" s="9">
        <v>94</v>
      </c>
      <c r="I7539" s="9" t="s">
        <v>409</v>
      </c>
      <c r="J7539" s="9" t="s">
        <v>410</v>
      </c>
      <c r="K7539" s="10">
        <v>6.7809999999999997</v>
      </c>
      <c r="L7539" s="10">
        <v>101.43899999999999</v>
      </c>
    </row>
    <row r="7540" spans="1:12">
      <c r="A7540" s="9">
        <v>4</v>
      </c>
      <c r="B7540" s="9">
        <v>940513</v>
      </c>
      <c r="C7540" s="9" t="s">
        <v>1413</v>
      </c>
      <c r="D7540" s="9" t="s">
        <v>1414</v>
      </c>
      <c r="E7540" s="9">
        <v>9405</v>
      </c>
      <c r="F7540" s="9" t="s">
        <v>1110</v>
      </c>
      <c r="G7540" s="9" t="s">
        <v>1111</v>
      </c>
      <c r="H7540" s="9">
        <v>94</v>
      </c>
      <c r="I7540" s="9" t="s">
        <v>409</v>
      </c>
      <c r="J7540" s="9" t="s">
        <v>410</v>
      </c>
      <c r="K7540" s="10">
        <v>6.7210000000000001</v>
      </c>
      <c r="L7540" s="10">
        <v>101.334</v>
      </c>
    </row>
    <row r="7541" spans="1:12">
      <c r="A7541" s="9">
        <v>4</v>
      </c>
      <c r="B7541" s="9">
        <v>940914</v>
      </c>
      <c r="C7541" s="9" t="s">
        <v>1451</v>
      </c>
      <c r="D7541" s="9" t="s">
        <v>1452</v>
      </c>
      <c r="E7541" s="9">
        <v>9409</v>
      </c>
      <c r="F7541" s="9" t="s">
        <v>899</v>
      </c>
      <c r="G7541" s="9" t="s">
        <v>900</v>
      </c>
      <c r="H7541" s="9">
        <v>94</v>
      </c>
      <c r="I7541" s="9" t="s">
        <v>409</v>
      </c>
      <c r="J7541" s="9" t="s">
        <v>410</v>
      </c>
      <c r="K7541" s="10">
        <v>6.82</v>
      </c>
      <c r="L7541" s="10">
        <v>101.43899999999999</v>
      </c>
    </row>
    <row r="7542" spans="1:12">
      <c r="A7542" s="9">
        <v>4</v>
      </c>
      <c r="B7542" s="9">
        <v>940912</v>
      </c>
      <c r="C7542" s="9" t="s">
        <v>1477</v>
      </c>
      <c r="D7542" s="9" t="s">
        <v>1478</v>
      </c>
      <c r="E7542" s="9">
        <v>9409</v>
      </c>
      <c r="F7542" s="9" t="s">
        <v>899</v>
      </c>
      <c r="G7542" s="9" t="s">
        <v>900</v>
      </c>
      <c r="H7542" s="9">
        <v>94</v>
      </c>
      <c r="I7542" s="9" t="s">
        <v>409</v>
      </c>
      <c r="J7542" s="9" t="s">
        <v>410</v>
      </c>
      <c r="K7542" s="10">
        <v>6.7690000000000001</v>
      </c>
      <c r="L7542" s="10">
        <v>101.39100000000001</v>
      </c>
    </row>
    <row r="7543" spans="1:12">
      <c r="A7543" s="9">
        <v>4</v>
      </c>
      <c r="B7543" s="9">
        <v>940303</v>
      </c>
      <c r="C7543" s="9" t="s">
        <v>1570</v>
      </c>
      <c r="D7543" s="9" t="s">
        <v>1571</v>
      </c>
      <c r="E7543" s="9">
        <v>9403</v>
      </c>
      <c r="F7543" s="9" t="s">
        <v>721</v>
      </c>
      <c r="G7543" s="9" t="s">
        <v>722</v>
      </c>
      <c r="H7543" s="9">
        <v>94</v>
      </c>
      <c r="I7543" s="9" t="s">
        <v>409</v>
      </c>
      <c r="J7543" s="9" t="s">
        <v>410</v>
      </c>
      <c r="K7543" s="10">
        <v>6.8479999999999999</v>
      </c>
      <c r="L7543" s="10">
        <v>101.22</v>
      </c>
    </row>
    <row r="7544" spans="1:12">
      <c r="A7544" s="9">
        <v>4</v>
      </c>
      <c r="B7544" s="9">
        <v>940512</v>
      </c>
      <c r="C7544" s="9" t="s">
        <v>1622</v>
      </c>
      <c r="D7544" s="9" t="s">
        <v>1623</v>
      </c>
      <c r="E7544" s="9">
        <v>9405</v>
      </c>
      <c r="F7544" s="9" t="s">
        <v>1110</v>
      </c>
      <c r="G7544" s="9" t="s">
        <v>1111</v>
      </c>
      <c r="H7544" s="9">
        <v>94</v>
      </c>
      <c r="I7544" s="9" t="s">
        <v>409</v>
      </c>
      <c r="J7544" s="9" t="s">
        <v>410</v>
      </c>
      <c r="K7544" s="10">
        <v>6.72</v>
      </c>
      <c r="L7544" s="10">
        <v>101.462</v>
      </c>
    </row>
    <row r="7545" spans="1:12">
      <c r="A7545" s="9">
        <v>4</v>
      </c>
      <c r="B7545" s="9">
        <v>941004</v>
      </c>
      <c r="C7545" s="9" t="s">
        <v>1627</v>
      </c>
      <c r="D7545" s="9" t="s">
        <v>1628</v>
      </c>
      <c r="E7545" s="9">
        <v>9410</v>
      </c>
      <c r="F7545" s="9" t="s">
        <v>1311</v>
      </c>
      <c r="G7545" s="9" t="s">
        <v>1312</v>
      </c>
      <c r="H7545" s="9">
        <v>94</v>
      </c>
      <c r="I7545" s="9" t="s">
        <v>409</v>
      </c>
      <c r="J7545" s="9" t="s">
        <v>410</v>
      </c>
      <c r="K7545" s="10">
        <v>6.7889999999999997</v>
      </c>
      <c r="L7545" s="10">
        <v>101.32299999999999</v>
      </c>
    </row>
    <row r="7546" spans="1:12">
      <c r="A7546" s="9">
        <v>4</v>
      </c>
      <c r="B7546" s="9">
        <v>940906</v>
      </c>
      <c r="C7546" s="9" t="s">
        <v>1647</v>
      </c>
      <c r="D7546" s="9" t="s">
        <v>1648</v>
      </c>
      <c r="E7546" s="9">
        <v>9409</v>
      </c>
      <c r="F7546" s="9" t="s">
        <v>899</v>
      </c>
      <c r="G7546" s="9" t="s">
        <v>900</v>
      </c>
      <c r="H7546" s="9">
        <v>94</v>
      </c>
      <c r="I7546" s="9" t="s">
        <v>409</v>
      </c>
      <c r="J7546" s="9" t="s">
        <v>410</v>
      </c>
      <c r="K7546" s="10">
        <v>6.8440000000000003</v>
      </c>
      <c r="L7546" s="10">
        <v>101.336</v>
      </c>
    </row>
    <row r="7547" spans="1:12">
      <c r="A7547" s="9">
        <v>4</v>
      </c>
      <c r="B7547" s="9">
        <v>941006</v>
      </c>
      <c r="C7547" s="9" t="s">
        <v>1673</v>
      </c>
      <c r="D7547" s="9" t="s">
        <v>1674</v>
      </c>
      <c r="E7547" s="9">
        <v>9410</v>
      </c>
      <c r="F7547" s="9" t="s">
        <v>1311</v>
      </c>
      <c r="G7547" s="9" t="s">
        <v>1312</v>
      </c>
      <c r="H7547" s="9">
        <v>94</v>
      </c>
      <c r="I7547" s="9" t="s">
        <v>409</v>
      </c>
      <c r="J7547" s="9" t="s">
        <v>410</v>
      </c>
      <c r="K7547" s="10">
        <v>6.7430000000000003</v>
      </c>
      <c r="L7547" s="10">
        <v>101.28400000000001</v>
      </c>
    </row>
    <row r="7548" spans="1:12">
      <c r="A7548" s="9">
        <v>4</v>
      </c>
      <c r="B7548" s="9">
        <v>940704</v>
      </c>
      <c r="C7548" s="9" t="s">
        <v>1696</v>
      </c>
      <c r="D7548" s="9" t="s">
        <v>1697</v>
      </c>
      <c r="E7548" s="9">
        <v>9407</v>
      </c>
      <c r="F7548" s="9" t="s">
        <v>1698</v>
      </c>
      <c r="G7548" s="9" t="s">
        <v>1699</v>
      </c>
      <c r="H7548" s="9">
        <v>94</v>
      </c>
      <c r="I7548" s="9" t="s">
        <v>409</v>
      </c>
      <c r="J7548" s="9" t="s">
        <v>410</v>
      </c>
      <c r="K7548" s="10">
        <v>6.7640000000000002</v>
      </c>
      <c r="L7548" s="10">
        <v>101.59099999999999</v>
      </c>
    </row>
    <row r="7549" spans="1:12">
      <c r="A7549" s="9">
        <v>4</v>
      </c>
      <c r="B7549" s="9">
        <v>940402</v>
      </c>
      <c r="C7549" s="9" t="s">
        <v>274</v>
      </c>
      <c r="D7549" s="9" t="s">
        <v>275</v>
      </c>
      <c r="E7549" s="9">
        <v>9404</v>
      </c>
      <c r="F7549" s="9" t="s">
        <v>1700</v>
      </c>
      <c r="G7549" s="9" t="s">
        <v>1701</v>
      </c>
      <c r="H7549" s="9">
        <v>94</v>
      </c>
      <c r="I7549" s="9" t="s">
        <v>409</v>
      </c>
      <c r="J7549" s="9" t="s">
        <v>410</v>
      </c>
      <c r="K7549" s="10">
        <v>6.8380000000000001</v>
      </c>
      <c r="L7549" s="10">
        <v>101.477</v>
      </c>
    </row>
    <row r="7550" spans="1:12">
      <c r="A7550" s="9">
        <v>4</v>
      </c>
      <c r="B7550" s="9">
        <v>940404</v>
      </c>
      <c r="C7550" s="9" t="s">
        <v>1777</v>
      </c>
      <c r="D7550" s="9" t="s">
        <v>1778</v>
      </c>
      <c r="E7550" s="9">
        <v>9404</v>
      </c>
      <c r="F7550" s="9" t="s">
        <v>1700</v>
      </c>
      <c r="G7550" s="9" t="s">
        <v>1701</v>
      </c>
      <c r="H7550" s="9">
        <v>94</v>
      </c>
      <c r="I7550" s="9" t="s">
        <v>409</v>
      </c>
      <c r="J7550" s="9" t="s">
        <v>410</v>
      </c>
      <c r="K7550" s="10">
        <v>6.7859999999999996</v>
      </c>
      <c r="L7550" s="10">
        <v>101.482</v>
      </c>
    </row>
    <row r="7551" spans="1:12">
      <c r="A7551" s="9">
        <v>4</v>
      </c>
      <c r="B7551" s="9">
        <v>940204</v>
      </c>
      <c r="C7551" s="9" t="s">
        <v>1853</v>
      </c>
      <c r="D7551" s="9" t="s">
        <v>1854</v>
      </c>
      <c r="E7551" s="9">
        <v>9402</v>
      </c>
      <c r="F7551" s="9" t="s">
        <v>1855</v>
      </c>
      <c r="G7551" s="9" t="s">
        <v>1856</v>
      </c>
      <c r="H7551" s="9">
        <v>94</v>
      </c>
      <c r="I7551" s="9" t="s">
        <v>409</v>
      </c>
      <c r="J7551" s="9" t="s">
        <v>410</v>
      </c>
      <c r="K7551" s="10">
        <v>6.7009999999999996</v>
      </c>
      <c r="L7551" s="10">
        <v>101.116</v>
      </c>
    </row>
    <row r="7552" spans="1:12">
      <c r="A7552" s="9">
        <v>4</v>
      </c>
      <c r="B7552" s="9">
        <v>940507</v>
      </c>
      <c r="C7552" s="9" t="s">
        <v>1925</v>
      </c>
      <c r="D7552" s="9" t="s">
        <v>1926</v>
      </c>
      <c r="E7552" s="9">
        <v>9405</v>
      </c>
      <c r="F7552" s="9" t="s">
        <v>1110</v>
      </c>
      <c r="G7552" s="9" t="s">
        <v>1111</v>
      </c>
      <c r="H7552" s="9">
        <v>94</v>
      </c>
      <c r="I7552" s="9" t="s">
        <v>409</v>
      </c>
      <c r="J7552" s="9" t="s">
        <v>410</v>
      </c>
      <c r="K7552" s="10">
        <v>6.7489999999999997</v>
      </c>
      <c r="L7552" s="10">
        <v>101.39700000000001</v>
      </c>
    </row>
    <row r="7553" spans="1:12">
      <c r="A7553" s="9">
        <v>4</v>
      </c>
      <c r="B7553" s="9">
        <v>941005</v>
      </c>
      <c r="C7553" s="9" t="s">
        <v>1975</v>
      </c>
      <c r="D7553" s="9" t="s">
        <v>1976</v>
      </c>
      <c r="E7553" s="9">
        <v>9410</v>
      </c>
      <c r="F7553" s="9" t="s">
        <v>1311</v>
      </c>
      <c r="G7553" s="9" t="s">
        <v>1312</v>
      </c>
      <c r="H7553" s="9">
        <v>94</v>
      </c>
      <c r="I7553" s="9" t="s">
        <v>409</v>
      </c>
      <c r="J7553" s="9" t="s">
        <v>410</v>
      </c>
      <c r="K7553" s="10">
        <v>6.7549999999999999</v>
      </c>
      <c r="L7553" s="10">
        <v>101.324</v>
      </c>
    </row>
    <row r="7554" spans="1:12">
      <c r="A7554" s="9">
        <v>4</v>
      </c>
      <c r="B7554" s="9">
        <v>940504</v>
      </c>
      <c r="C7554" s="9" t="s">
        <v>2058</v>
      </c>
      <c r="D7554" s="9" t="s">
        <v>2059</v>
      </c>
      <c r="E7554" s="9">
        <v>9405</v>
      </c>
      <c r="F7554" s="9" t="s">
        <v>1110</v>
      </c>
      <c r="G7554" s="9" t="s">
        <v>1111</v>
      </c>
      <c r="H7554" s="9">
        <v>94</v>
      </c>
      <c r="I7554" s="9" t="s">
        <v>409</v>
      </c>
      <c r="J7554" s="9" t="s">
        <v>410</v>
      </c>
      <c r="K7554" s="10">
        <v>6.7590000000000003</v>
      </c>
      <c r="L7554" s="10">
        <v>101.441</v>
      </c>
    </row>
    <row r="7555" spans="1:12">
      <c r="A7555" s="9">
        <v>4</v>
      </c>
      <c r="B7555" s="9">
        <v>940403</v>
      </c>
      <c r="C7555" s="9" t="s">
        <v>2083</v>
      </c>
      <c r="D7555" s="9" t="s">
        <v>2084</v>
      </c>
      <c r="E7555" s="9">
        <v>9404</v>
      </c>
      <c r="F7555" s="9" t="s">
        <v>1700</v>
      </c>
      <c r="G7555" s="9" t="s">
        <v>1701</v>
      </c>
      <c r="H7555" s="9">
        <v>94</v>
      </c>
      <c r="I7555" s="9" t="s">
        <v>409</v>
      </c>
      <c r="J7555" s="9" t="s">
        <v>410</v>
      </c>
      <c r="K7555" s="10">
        <v>6.8120000000000003</v>
      </c>
      <c r="L7555" s="10">
        <v>101.479</v>
      </c>
    </row>
    <row r="7556" spans="1:12">
      <c r="A7556" s="9">
        <v>4</v>
      </c>
      <c r="B7556" s="9">
        <v>940918</v>
      </c>
      <c r="C7556" s="9" t="s">
        <v>2093</v>
      </c>
      <c r="D7556" s="9" t="s">
        <v>2094</v>
      </c>
      <c r="E7556" s="9">
        <v>9409</v>
      </c>
      <c r="F7556" s="9" t="s">
        <v>899</v>
      </c>
      <c r="G7556" s="9" t="s">
        <v>900</v>
      </c>
      <c r="H7556" s="9">
        <v>94</v>
      </c>
      <c r="I7556" s="9" t="s">
        <v>409</v>
      </c>
      <c r="J7556" s="9" t="s">
        <v>410</v>
      </c>
      <c r="K7556" s="10">
        <v>6.9420000000000002</v>
      </c>
      <c r="L7556" s="10">
        <v>101.29600000000001</v>
      </c>
    </row>
    <row r="7557" spans="1:12">
      <c r="A7557" s="9">
        <v>4</v>
      </c>
      <c r="B7557" s="9">
        <v>940802</v>
      </c>
      <c r="C7557" s="9" t="s">
        <v>2133</v>
      </c>
      <c r="D7557" s="9" t="s">
        <v>1119</v>
      </c>
      <c r="E7557" s="9">
        <v>9408</v>
      </c>
      <c r="F7557" s="9" t="s">
        <v>1118</v>
      </c>
      <c r="G7557" s="9" t="s">
        <v>1119</v>
      </c>
      <c r="H7557" s="9">
        <v>94</v>
      </c>
      <c r="I7557" s="9" t="s">
        <v>409</v>
      </c>
      <c r="J7557" s="9" t="s">
        <v>410</v>
      </c>
      <c r="K7557" s="10">
        <v>6.6470000000000002</v>
      </c>
      <c r="L7557" s="10">
        <v>101.669</v>
      </c>
    </row>
    <row r="7558" spans="1:12">
      <c r="A7558" s="9">
        <v>4</v>
      </c>
      <c r="B7558" s="9">
        <v>940401</v>
      </c>
      <c r="C7558" s="9" t="s">
        <v>2139</v>
      </c>
      <c r="D7558" s="9" t="s">
        <v>1701</v>
      </c>
      <c r="E7558" s="9">
        <v>9404</v>
      </c>
      <c r="F7558" s="9" t="s">
        <v>1700</v>
      </c>
      <c r="G7558" s="9" t="s">
        <v>1701</v>
      </c>
      <c r="H7558" s="9">
        <v>94</v>
      </c>
      <c r="I7558" s="9" t="s">
        <v>409</v>
      </c>
      <c r="J7558" s="9" t="s">
        <v>410</v>
      </c>
      <c r="K7558" s="10">
        <v>6.86</v>
      </c>
      <c r="L7558" s="10">
        <v>101.48399999999999</v>
      </c>
    </row>
    <row r="7559" spans="1:12">
      <c r="A7559" s="9">
        <v>4</v>
      </c>
      <c r="B7559" s="9">
        <v>940203</v>
      </c>
      <c r="C7559" s="9" t="s">
        <v>2150</v>
      </c>
      <c r="D7559" s="9" t="s">
        <v>2151</v>
      </c>
      <c r="E7559" s="9">
        <v>9402</v>
      </c>
      <c r="F7559" s="9" t="s">
        <v>1855</v>
      </c>
      <c r="G7559" s="9" t="s">
        <v>1856</v>
      </c>
      <c r="H7559" s="9">
        <v>94</v>
      </c>
      <c r="I7559" s="9" t="s">
        <v>409</v>
      </c>
      <c r="J7559" s="9" t="s">
        <v>410</v>
      </c>
      <c r="K7559" s="10">
        <v>6.76</v>
      </c>
      <c r="L7559" s="10">
        <v>101.108</v>
      </c>
    </row>
    <row r="7560" spans="1:12">
      <c r="A7560" s="9">
        <v>4</v>
      </c>
      <c r="B7560" s="9">
        <v>940915</v>
      </c>
      <c r="C7560" s="9" t="s">
        <v>2169</v>
      </c>
      <c r="D7560" s="9" t="s">
        <v>2170</v>
      </c>
      <c r="E7560" s="9">
        <v>9409</v>
      </c>
      <c r="F7560" s="9" t="s">
        <v>899</v>
      </c>
      <c r="G7560" s="9" t="s">
        <v>900</v>
      </c>
      <c r="H7560" s="9">
        <v>94</v>
      </c>
      <c r="I7560" s="9" t="s">
        <v>409</v>
      </c>
      <c r="J7560" s="9" t="s">
        <v>410</v>
      </c>
      <c r="K7560" s="10">
        <v>6.8129999999999997</v>
      </c>
      <c r="L7560" s="10">
        <v>101.402</v>
      </c>
    </row>
    <row r="7561" spans="1:12">
      <c r="A7561" s="9">
        <v>4</v>
      </c>
      <c r="B7561" s="9">
        <v>941003</v>
      </c>
      <c r="C7561" s="9" t="s">
        <v>2228</v>
      </c>
      <c r="D7561" s="9" t="s">
        <v>2229</v>
      </c>
      <c r="E7561" s="9">
        <v>9410</v>
      </c>
      <c r="F7561" s="9" t="s">
        <v>1311</v>
      </c>
      <c r="G7561" s="9" t="s">
        <v>1312</v>
      </c>
      <c r="H7561" s="9">
        <v>94</v>
      </c>
      <c r="I7561" s="9" t="s">
        <v>409</v>
      </c>
      <c r="J7561" s="9" t="s">
        <v>410</v>
      </c>
      <c r="K7561" s="10">
        <v>6.7969999999999997</v>
      </c>
      <c r="L7561" s="10">
        <v>101.289</v>
      </c>
    </row>
    <row r="7562" spans="1:12">
      <c r="A7562" s="9">
        <v>4</v>
      </c>
      <c r="B7562" s="9">
        <v>940901</v>
      </c>
      <c r="C7562" s="9" t="s">
        <v>2251</v>
      </c>
      <c r="D7562" s="9" t="s">
        <v>2252</v>
      </c>
      <c r="E7562" s="9">
        <v>9409</v>
      </c>
      <c r="F7562" s="9" t="s">
        <v>899</v>
      </c>
      <c r="G7562" s="9" t="s">
        <v>900</v>
      </c>
      <c r="H7562" s="9">
        <v>94</v>
      </c>
      <c r="I7562" s="9" t="s">
        <v>409</v>
      </c>
      <c r="J7562" s="9" t="s">
        <v>410</v>
      </c>
      <c r="K7562" s="10">
        <v>6.782</v>
      </c>
      <c r="L7562" s="10">
        <v>101.35299999999999</v>
      </c>
    </row>
    <row r="7563" spans="1:12">
      <c r="A7563" s="9">
        <v>4</v>
      </c>
      <c r="B7563" s="9">
        <v>940908</v>
      </c>
      <c r="C7563" s="9" t="s">
        <v>2253</v>
      </c>
      <c r="D7563" s="9" t="s">
        <v>2254</v>
      </c>
      <c r="E7563" s="9">
        <v>9409</v>
      </c>
      <c r="F7563" s="9" t="s">
        <v>899</v>
      </c>
      <c r="G7563" s="9" t="s">
        <v>900</v>
      </c>
      <c r="H7563" s="9">
        <v>94</v>
      </c>
      <c r="I7563" s="9" t="s">
        <v>409</v>
      </c>
      <c r="J7563" s="9" t="s">
        <v>410</v>
      </c>
      <c r="K7563" s="10">
        <v>6.8550000000000004</v>
      </c>
      <c r="L7563" s="10">
        <v>101.372</v>
      </c>
    </row>
    <row r="7564" spans="1:12">
      <c r="A7564" s="9">
        <v>4</v>
      </c>
      <c r="B7564" s="9">
        <v>940304</v>
      </c>
      <c r="C7564" s="9" t="s">
        <v>2303</v>
      </c>
      <c r="D7564" s="9" t="s">
        <v>2304</v>
      </c>
      <c r="E7564" s="9">
        <v>9403</v>
      </c>
      <c r="F7564" s="9" t="s">
        <v>721</v>
      </c>
      <c r="G7564" s="9" t="s">
        <v>722</v>
      </c>
      <c r="H7564" s="9">
        <v>94</v>
      </c>
      <c r="I7564" s="9" t="s">
        <v>409</v>
      </c>
      <c r="J7564" s="9" t="s">
        <v>410</v>
      </c>
      <c r="K7564" s="10">
        <v>6.7169999999999996</v>
      </c>
      <c r="L7564" s="10">
        <v>101.244</v>
      </c>
    </row>
    <row r="7565" spans="1:12">
      <c r="A7565" s="9">
        <v>4</v>
      </c>
      <c r="B7565" s="9">
        <v>940407</v>
      </c>
      <c r="C7565" s="9" t="s">
        <v>2311</v>
      </c>
      <c r="D7565" s="9" t="s">
        <v>2312</v>
      </c>
      <c r="E7565" s="9">
        <v>9404</v>
      </c>
      <c r="F7565" s="9" t="s">
        <v>1700</v>
      </c>
      <c r="G7565" s="9" t="s">
        <v>1701</v>
      </c>
      <c r="H7565" s="9">
        <v>94</v>
      </c>
      <c r="I7565" s="9" t="s">
        <v>409</v>
      </c>
      <c r="J7565" s="9" t="s">
        <v>410</v>
      </c>
      <c r="K7565" s="10">
        <v>6.8</v>
      </c>
      <c r="L7565" s="10">
        <v>101.52</v>
      </c>
    </row>
    <row r="7566" spans="1:12">
      <c r="A7566" s="9">
        <v>4</v>
      </c>
      <c r="B7566" s="9">
        <v>940405</v>
      </c>
      <c r="C7566" s="9" t="s">
        <v>2365</v>
      </c>
      <c r="D7566" s="9" t="s">
        <v>2366</v>
      </c>
      <c r="E7566" s="9">
        <v>9404</v>
      </c>
      <c r="F7566" s="9" t="s">
        <v>1700</v>
      </c>
      <c r="G7566" s="9" t="s">
        <v>1701</v>
      </c>
      <c r="H7566" s="9">
        <v>94</v>
      </c>
      <c r="I7566" s="9" t="s">
        <v>409</v>
      </c>
      <c r="J7566" s="9" t="s">
        <v>410</v>
      </c>
      <c r="K7566" s="10">
        <v>6.7619999999999996</v>
      </c>
      <c r="L7566" s="10">
        <v>101.49299999999999</v>
      </c>
    </row>
    <row r="7567" spans="1:12">
      <c r="A7567" s="9">
        <v>4</v>
      </c>
      <c r="B7567" s="9">
        <v>940916</v>
      </c>
      <c r="C7567" s="9" t="s">
        <v>2382</v>
      </c>
      <c r="D7567" s="9" t="s">
        <v>2383</v>
      </c>
      <c r="E7567" s="9">
        <v>9409</v>
      </c>
      <c r="F7567" s="9" t="s">
        <v>899</v>
      </c>
      <c r="G7567" s="9" t="s">
        <v>900</v>
      </c>
      <c r="H7567" s="9">
        <v>94</v>
      </c>
      <c r="I7567" s="9" t="s">
        <v>409</v>
      </c>
      <c r="J7567" s="9" t="s">
        <v>410</v>
      </c>
      <c r="K7567" s="10">
        <v>6.8220000000000001</v>
      </c>
      <c r="L7567" s="10">
        <v>101.35299999999999</v>
      </c>
    </row>
    <row r="7568" spans="1:12">
      <c r="A7568" s="9">
        <v>4</v>
      </c>
      <c r="B7568" s="9">
        <v>940112</v>
      </c>
      <c r="C7568" s="9" t="s">
        <v>2399</v>
      </c>
      <c r="D7568" s="9" t="s">
        <v>2400</v>
      </c>
      <c r="E7568" s="9">
        <v>9401</v>
      </c>
      <c r="F7568" s="9" t="s">
        <v>407</v>
      </c>
      <c r="G7568" s="9" t="s">
        <v>408</v>
      </c>
      <c r="H7568" s="9">
        <v>94</v>
      </c>
      <c r="I7568" s="9" t="s">
        <v>409</v>
      </c>
      <c r="J7568" s="9" t="s">
        <v>410</v>
      </c>
      <c r="K7568" s="10">
        <v>6.8289999999999997</v>
      </c>
      <c r="L7568" s="10">
        <v>101.267</v>
      </c>
    </row>
    <row r="7569" spans="1:12">
      <c r="A7569" s="9">
        <v>4</v>
      </c>
      <c r="B7569" s="9">
        <v>940911</v>
      </c>
      <c r="C7569" s="9" t="s">
        <v>2420</v>
      </c>
      <c r="D7569" s="9" t="s">
        <v>2421</v>
      </c>
      <c r="E7569" s="9">
        <v>9409</v>
      </c>
      <c r="F7569" s="9" t="s">
        <v>899</v>
      </c>
      <c r="G7569" s="9" t="s">
        <v>900</v>
      </c>
      <c r="H7569" s="9">
        <v>94</v>
      </c>
      <c r="I7569" s="9" t="s">
        <v>409</v>
      </c>
      <c r="J7569" s="9" t="s">
        <v>410</v>
      </c>
      <c r="K7569" s="10">
        <v>6.8230000000000004</v>
      </c>
      <c r="L7569" s="10">
        <v>101.376</v>
      </c>
    </row>
    <row r="7570" spans="1:12">
      <c r="A7570" s="9">
        <v>4</v>
      </c>
      <c r="B7570" s="9">
        <v>940708</v>
      </c>
      <c r="C7570" s="9" t="s">
        <v>2424</v>
      </c>
      <c r="D7570" s="9" t="s">
        <v>2425</v>
      </c>
      <c r="E7570" s="9">
        <v>9407</v>
      </c>
      <c r="F7570" s="9" t="s">
        <v>1698</v>
      </c>
      <c r="G7570" s="9" t="s">
        <v>1699</v>
      </c>
      <c r="H7570" s="9">
        <v>94</v>
      </c>
      <c r="I7570" s="9" t="s">
        <v>409</v>
      </c>
      <c r="J7570" s="9" t="s">
        <v>410</v>
      </c>
      <c r="K7570" s="10">
        <v>6.6589999999999998</v>
      </c>
      <c r="L7570" s="10">
        <v>101.627</v>
      </c>
    </row>
    <row r="7571" spans="1:12">
      <c r="A7571" s="9">
        <v>4</v>
      </c>
      <c r="B7571" s="9">
        <v>940909</v>
      </c>
      <c r="C7571" s="9" t="s">
        <v>2499</v>
      </c>
      <c r="D7571" s="9" t="s">
        <v>2500</v>
      </c>
      <c r="E7571" s="9">
        <v>9409</v>
      </c>
      <c r="F7571" s="9" t="s">
        <v>899</v>
      </c>
      <c r="G7571" s="9" t="s">
        <v>900</v>
      </c>
      <c r="H7571" s="9">
        <v>94</v>
      </c>
      <c r="I7571" s="9" t="s">
        <v>409</v>
      </c>
      <c r="J7571" s="9" t="s">
        <v>410</v>
      </c>
      <c r="K7571" s="10">
        <v>6.8680000000000003</v>
      </c>
      <c r="L7571" s="10">
        <v>101.33499999999999</v>
      </c>
    </row>
    <row r="7572" spans="1:12">
      <c r="A7572" s="9">
        <v>4</v>
      </c>
      <c r="B7572" s="9">
        <v>940311</v>
      </c>
      <c r="C7572" s="9" t="s">
        <v>2527</v>
      </c>
      <c r="D7572" s="9" t="s">
        <v>2528</v>
      </c>
      <c r="E7572" s="9">
        <v>9403</v>
      </c>
      <c r="F7572" s="9" t="s">
        <v>721</v>
      </c>
      <c r="G7572" s="9" t="s">
        <v>722</v>
      </c>
      <c r="H7572" s="9">
        <v>94</v>
      </c>
      <c r="I7572" s="9" t="s">
        <v>409</v>
      </c>
      <c r="J7572" s="9" t="s">
        <v>410</v>
      </c>
      <c r="K7572" s="10">
        <v>6.782</v>
      </c>
      <c r="L7572" s="10">
        <v>101.246</v>
      </c>
    </row>
    <row r="7573" spans="1:12">
      <c r="A7573" s="9">
        <v>4</v>
      </c>
      <c r="B7573" s="9">
        <v>940910</v>
      </c>
      <c r="C7573" s="9" t="s">
        <v>2551</v>
      </c>
      <c r="D7573" s="9" t="s">
        <v>2552</v>
      </c>
      <c r="E7573" s="9">
        <v>9409</v>
      </c>
      <c r="F7573" s="9" t="s">
        <v>899</v>
      </c>
      <c r="G7573" s="9" t="s">
        <v>900</v>
      </c>
      <c r="H7573" s="9">
        <v>94</v>
      </c>
      <c r="I7573" s="9" t="s">
        <v>409</v>
      </c>
      <c r="J7573" s="9" t="s">
        <v>410</v>
      </c>
      <c r="K7573" s="10">
        <v>6.8490000000000002</v>
      </c>
      <c r="L7573" s="10">
        <v>101.40300000000001</v>
      </c>
    </row>
    <row r="7574" spans="1:12">
      <c r="A7574" s="9">
        <v>4</v>
      </c>
      <c r="B7574" s="9">
        <v>940215</v>
      </c>
      <c r="C7574" s="9" t="s">
        <v>2566</v>
      </c>
      <c r="D7574" s="9" t="s">
        <v>2567</v>
      </c>
      <c r="E7574" s="9">
        <v>9402</v>
      </c>
      <c r="F7574" s="9" t="s">
        <v>1855</v>
      </c>
      <c r="G7574" s="9" t="s">
        <v>1856</v>
      </c>
      <c r="H7574" s="9">
        <v>94</v>
      </c>
      <c r="I7574" s="9" t="s">
        <v>409</v>
      </c>
      <c r="J7574" s="9" t="s">
        <v>410</v>
      </c>
      <c r="K7574" s="10">
        <v>6.6719999999999997</v>
      </c>
      <c r="L7574" s="10">
        <v>101.062</v>
      </c>
    </row>
    <row r="7575" spans="1:12">
      <c r="A7575" s="9">
        <v>4</v>
      </c>
      <c r="B7575" s="9">
        <v>940502</v>
      </c>
      <c r="C7575" s="9" t="s">
        <v>2590</v>
      </c>
      <c r="D7575" s="9" t="s">
        <v>2591</v>
      </c>
      <c r="E7575" s="9">
        <v>9405</v>
      </c>
      <c r="F7575" s="9" t="s">
        <v>1110</v>
      </c>
      <c r="G7575" s="9" t="s">
        <v>1111</v>
      </c>
      <c r="H7575" s="9">
        <v>94</v>
      </c>
      <c r="I7575" s="9" t="s">
        <v>409</v>
      </c>
      <c r="J7575" s="9" t="s">
        <v>410</v>
      </c>
      <c r="K7575" s="10">
        <v>6.75</v>
      </c>
      <c r="L7575" s="10">
        <v>101.419</v>
      </c>
    </row>
    <row r="7576" spans="1:12">
      <c r="A7576" s="9">
        <v>4</v>
      </c>
      <c r="B7576" s="9">
        <v>940406</v>
      </c>
      <c r="C7576" s="9" t="s">
        <v>2594</v>
      </c>
      <c r="D7576" s="9" t="s">
        <v>2595</v>
      </c>
      <c r="E7576" s="9">
        <v>9404</v>
      </c>
      <c r="F7576" s="9" t="s">
        <v>1700</v>
      </c>
      <c r="G7576" s="9" t="s">
        <v>1701</v>
      </c>
      <c r="H7576" s="9">
        <v>94</v>
      </c>
      <c r="I7576" s="9" t="s">
        <v>409</v>
      </c>
      <c r="J7576" s="9" t="s">
        <v>410</v>
      </c>
      <c r="K7576" s="10">
        <v>6.7709999999999999</v>
      </c>
      <c r="L7576" s="10">
        <v>101.515</v>
      </c>
    </row>
    <row r="7577" spans="1:12">
      <c r="A7577" s="9">
        <v>4</v>
      </c>
      <c r="B7577" s="9">
        <v>940109</v>
      </c>
      <c r="C7577" s="9" t="s">
        <v>2596</v>
      </c>
      <c r="D7577" s="9" t="s">
        <v>2597</v>
      </c>
      <c r="E7577" s="9">
        <v>9401</v>
      </c>
      <c r="F7577" s="9" t="s">
        <v>407</v>
      </c>
      <c r="G7577" s="9" t="s">
        <v>408</v>
      </c>
      <c r="H7577" s="9">
        <v>94</v>
      </c>
      <c r="I7577" s="9" t="s">
        <v>409</v>
      </c>
      <c r="J7577" s="9" t="s">
        <v>410</v>
      </c>
      <c r="K7577" s="10">
        <v>6.8330000000000002</v>
      </c>
      <c r="L7577" s="10">
        <v>101.232</v>
      </c>
    </row>
    <row r="7578" spans="1:12">
      <c r="A7578" s="9">
        <v>4</v>
      </c>
      <c r="B7578" s="9">
        <v>940312</v>
      </c>
      <c r="C7578" s="9" t="s">
        <v>2598</v>
      </c>
      <c r="D7578" s="9" t="s">
        <v>2599</v>
      </c>
      <c r="E7578" s="9">
        <v>9403</v>
      </c>
      <c r="F7578" s="9" t="s">
        <v>721</v>
      </c>
      <c r="G7578" s="9" t="s">
        <v>722</v>
      </c>
      <c r="H7578" s="9">
        <v>94</v>
      </c>
      <c r="I7578" s="9" t="s">
        <v>409</v>
      </c>
      <c r="J7578" s="9" t="s">
        <v>410</v>
      </c>
      <c r="K7578" s="10">
        <v>6.8049999999999997</v>
      </c>
      <c r="L7578" s="10">
        <v>101.23099999999999</v>
      </c>
    </row>
    <row r="7579" spans="1:12">
      <c r="A7579" s="9">
        <v>4</v>
      </c>
      <c r="B7579" s="9">
        <v>940501</v>
      </c>
      <c r="C7579" s="9" t="s">
        <v>2669</v>
      </c>
      <c r="D7579" s="9" t="s">
        <v>1111</v>
      </c>
      <c r="E7579" s="9">
        <v>9405</v>
      </c>
      <c r="F7579" s="9" t="s">
        <v>1110</v>
      </c>
      <c r="G7579" s="9" t="s">
        <v>1111</v>
      </c>
      <c r="H7579" s="9">
        <v>94</v>
      </c>
      <c r="I7579" s="9" t="s">
        <v>409</v>
      </c>
      <c r="J7579" s="9" t="s">
        <v>410</v>
      </c>
      <c r="K7579" s="10">
        <v>6.71</v>
      </c>
      <c r="L7579" s="10">
        <v>101.425</v>
      </c>
    </row>
    <row r="7580" spans="1:12">
      <c r="A7580" s="9">
        <v>4</v>
      </c>
      <c r="B7580" s="9">
        <v>940804</v>
      </c>
      <c r="C7580" s="9" t="s">
        <v>2712</v>
      </c>
      <c r="D7580" s="9" t="s">
        <v>2316</v>
      </c>
      <c r="E7580" s="9">
        <v>9408</v>
      </c>
      <c r="F7580" s="9" t="s">
        <v>1118</v>
      </c>
      <c r="G7580" s="9" t="s">
        <v>1119</v>
      </c>
      <c r="H7580" s="9">
        <v>94</v>
      </c>
      <c r="I7580" s="9" t="s">
        <v>409</v>
      </c>
      <c r="J7580" s="9" t="s">
        <v>410</v>
      </c>
      <c r="K7580" s="10">
        <v>6.5970000000000004</v>
      </c>
      <c r="L7580" s="10">
        <v>101.70099999999999</v>
      </c>
    </row>
    <row r="7581" spans="1:12">
      <c r="A7581" s="9">
        <v>4</v>
      </c>
      <c r="B7581" s="9">
        <v>940508</v>
      </c>
      <c r="C7581" s="9" t="s">
        <v>2727</v>
      </c>
      <c r="D7581" s="9" t="s">
        <v>2728</v>
      </c>
      <c r="E7581" s="9">
        <v>9405</v>
      </c>
      <c r="F7581" s="9" t="s">
        <v>1110</v>
      </c>
      <c r="G7581" s="9" t="s">
        <v>1111</v>
      </c>
      <c r="H7581" s="9">
        <v>94</v>
      </c>
      <c r="I7581" s="9" t="s">
        <v>409</v>
      </c>
      <c r="J7581" s="9" t="s">
        <v>410</v>
      </c>
      <c r="K7581" s="10">
        <v>6.7229999999999999</v>
      </c>
      <c r="L7581" s="10">
        <v>101.38200000000001</v>
      </c>
    </row>
    <row r="7582" spans="1:12">
      <c r="A7582" s="9">
        <v>4</v>
      </c>
      <c r="B7582" s="9">
        <v>940705</v>
      </c>
      <c r="C7582" s="9" t="s">
        <v>2740</v>
      </c>
      <c r="D7582" s="9" t="s">
        <v>2741</v>
      </c>
      <c r="E7582" s="9">
        <v>9407</v>
      </c>
      <c r="F7582" s="9" t="s">
        <v>1698</v>
      </c>
      <c r="G7582" s="9" t="s">
        <v>1699</v>
      </c>
      <c r="H7582" s="9">
        <v>94</v>
      </c>
      <c r="I7582" s="9" t="s">
        <v>409</v>
      </c>
      <c r="J7582" s="9" t="s">
        <v>410</v>
      </c>
      <c r="K7582" s="10">
        <v>6.7039999999999997</v>
      </c>
      <c r="L7582" s="10">
        <v>101.584</v>
      </c>
    </row>
    <row r="7583" spans="1:12">
      <c r="A7583" s="9">
        <v>4</v>
      </c>
      <c r="B7583" s="9">
        <v>940110</v>
      </c>
      <c r="C7583" s="9" t="s">
        <v>2756</v>
      </c>
      <c r="D7583" s="9" t="s">
        <v>2757</v>
      </c>
      <c r="E7583" s="9">
        <v>9401</v>
      </c>
      <c r="F7583" s="9" t="s">
        <v>407</v>
      </c>
      <c r="G7583" s="9" t="s">
        <v>408</v>
      </c>
      <c r="H7583" s="9">
        <v>94</v>
      </c>
      <c r="I7583" s="9" t="s">
        <v>409</v>
      </c>
      <c r="J7583" s="9" t="s">
        <v>410</v>
      </c>
      <c r="K7583" s="10">
        <v>6.8639999999999999</v>
      </c>
      <c r="L7583" s="10">
        <v>101.20699999999999</v>
      </c>
    </row>
    <row r="7584" spans="1:12">
      <c r="A7584" s="9">
        <v>4</v>
      </c>
      <c r="B7584" s="9">
        <v>940702</v>
      </c>
      <c r="C7584" s="9" t="s">
        <v>2848</v>
      </c>
      <c r="D7584" s="9" t="s">
        <v>2849</v>
      </c>
      <c r="E7584" s="9">
        <v>9407</v>
      </c>
      <c r="F7584" s="9" t="s">
        <v>1698</v>
      </c>
      <c r="G7584" s="9" t="s">
        <v>1699</v>
      </c>
      <c r="H7584" s="9">
        <v>94</v>
      </c>
      <c r="I7584" s="9" t="s">
        <v>409</v>
      </c>
      <c r="J7584" s="9" t="s">
        <v>410</v>
      </c>
      <c r="K7584" s="10">
        <v>6.681</v>
      </c>
      <c r="L7584" s="10">
        <v>101.589</v>
      </c>
    </row>
    <row r="7585" spans="1:12">
      <c r="A7585" s="9">
        <v>4</v>
      </c>
      <c r="B7585" s="9">
        <v>941002</v>
      </c>
      <c r="C7585" s="9" t="s">
        <v>2885</v>
      </c>
      <c r="D7585" s="9" t="s">
        <v>2886</v>
      </c>
      <c r="E7585" s="9">
        <v>9410</v>
      </c>
      <c r="F7585" s="9" t="s">
        <v>1311</v>
      </c>
      <c r="G7585" s="9" t="s">
        <v>1312</v>
      </c>
      <c r="H7585" s="9">
        <v>94</v>
      </c>
      <c r="I7585" s="9" t="s">
        <v>409</v>
      </c>
      <c r="J7585" s="9" t="s">
        <v>410</v>
      </c>
      <c r="K7585" s="10">
        <v>6.8209999999999997</v>
      </c>
      <c r="L7585" s="10">
        <v>101.31100000000001</v>
      </c>
    </row>
    <row r="7586" spans="1:12">
      <c r="A7586" s="9">
        <v>4</v>
      </c>
      <c r="B7586" s="9">
        <v>940202</v>
      </c>
      <c r="C7586" s="9" t="s">
        <v>2923</v>
      </c>
      <c r="D7586" s="9" t="s">
        <v>2924</v>
      </c>
      <c r="E7586" s="9">
        <v>9402</v>
      </c>
      <c r="F7586" s="9" t="s">
        <v>1855</v>
      </c>
      <c r="G7586" s="9" t="s">
        <v>1856</v>
      </c>
      <c r="H7586" s="9">
        <v>94</v>
      </c>
      <c r="I7586" s="9" t="s">
        <v>409</v>
      </c>
      <c r="J7586" s="9" t="s">
        <v>410</v>
      </c>
      <c r="K7586" s="10">
        <v>6.7380000000000004</v>
      </c>
      <c r="L7586" s="10">
        <v>101.119</v>
      </c>
    </row>
    <row r="7587" spans="1:12">
      <c r="A7587" s="9">
        <v>4</v>
      </c>
      <c r="B7587" s="9">
        <v>940711</v>
      </c>
      <c r="C7587" s="9" t="s">
        <v>2960</v>
      </c>
      <c r="D7587" s="9" t="s">
        <v>2961</v>
      </c>
      <c r="E7587" s="9">
        <v>9407</v>
      </c>
      <c r="F7587" s="9" t="s">
        <v>1698</v>
      </c>
      <c r="G7587" s="9" t="s">
        <v>1699</v>
      </c>
      <c r="H7587" s="9">
        <v>94</v>
      </c>
      <c r="I7587" s="9" t="s">
        <v>409</v>
      </c>
      <c r="J7587" s="9" t="s">
        <v>410</v>
      </c>
      <c r="K7587" s="10">
        <v>6.718</v>
      </c>
      <c r="L7587" s="10">
        <v>101.52800000000001</v>
      </c>
    </row>
    <row r="7588" spans="1:12">
      <c r="A7588" s="9">
        <v>4</v>
      </c>
      <c r="B7588" s="9">
        <v>941009</v>
      </c>
      <c r="C7588" s="9" t="s">
        <v>3010</v>
      </c>
      <c r="D7588" s="9" t="s">
        <v>3011</v>
      </c>
      <c r="E7588" s="9">
        <v>9410</v>
      </c>
      <c r="F7588" s="9" t="s">
        <v>1311</v>
      </c>
      <c r="G7588" s="9" t="s">
        <v>1312</v>
      </c>
      <c r="H7588" s="9">
        <v>94</v>
      </c>
      <c r="I7588" s="9" t="s">
        <v>409</v>
      </c>
      <c r="J7588" s="9" t="s">
        <v>410</v>
      </c>
      <c r="K7588" s="10">
        <v>6.7350000000000003</v>
      </c>
      <c r="L7588" s="10">
        <v>101.262</v>
      </c>
    </row>
    <row r="7589" spans="1:12">
      <c r="A7589" s="9">
        <v>4</v>
      </c>
      <c r="B7589" s="9">
        <v>940104</v>
      </c>
      <c r="C7589" s="9" t="s">
        <v>3016</v>
      </c>
      <c r="D7589" s="9" t="s">
        <v>3017</v>
      </c>
      <c r="E7589" s="9">
        <v>9401</v>
      </c>
      <c r="F7589" s="9" t="s">
        <v>407</v>
      </c>
      <c r="G7589" s="9" t="s">
        <v>408</v>
      </c>
      <c r="H7589" s="9">
        <v>94</v>
      </c>
      <c r="I7589" s="9" t="s">
        <v>409</v>
      </c>
      <c r="J7589" s="9" t="s">
        <v>410</v>
      </c>
      <c r="K7589" s="10">
        <v>6.8659999999999997</v>
      </c>
      <c r="L7589" s="10">
        <v>101.289</v>
      </c>
    </row>
    <row r="7590" spans="1:12">
      <c r="A7590" s="9">
        <v>4</v>
      </c>
      <c r="B7590" s="9">
        <v>940503</v>
      </c>
      <c r="C7590" s="9" t="s">
        <v>3038</v>
      </c>
      <c r="D7590" s="9" t="s">
        <v>125</v>
      </c>
      <c r="E7590" s="9">
        <v>9405</v>
      </c>
      <c r="F7590" s="9" t="s">
        <v>1110</v>
      </c>
      <c r="G7590" s="9" t="s">
        <v>1111</v>
      </c>
      <c r="H7590" s="9">
        <v>94</v>
      </c>
      <c r="I7590" s="9" t="s">
        <v>409</v>
      </c>
      <c r="J7590" s="9" t="s">
        <v>410</v>
      </c>
      <c r="K7590" s="10">
        <v>6.6929999999999996</v>
      </c>
      <c r="L7590" s="10">
        <v>101.375</v>
      </c>
    </row>
    <row r="7591" spans="1:12">
      <c r="A7591" s="9">
        <v>4</v>
      </c>
      <c r="B7591" s="9">
        <v>940907</v>
      </c>
      <c r="C7591" s="9" t="s">
        <v>3041</v>
      </c>
      <c r="D7591" s="9" t="s">
        <v>3042</v>
      </c>
      <c r="E7591" s="9">
        <v>9409</v>
      </c>
      <c r="F7591" s="9" t="s">
        <v>899</v>
      </c>
      <c r="G7591" s="9" t="s">
        <v>900</v>
      </c>
      <c r="H7591" s="9">
        <v>94</v>
      </c>
      <c r="I7591" s="9" t="s">
        <v>409</v>
      </c>
      <c r="J7591" s="9" t="s">
        <v>410</v>
      </c>
      <c r="K7591" s="10">
        <v>6.7889999999999997</v>
      </c>
      <c r="L7591" s="10">
        <v>101.389</v>
      </c>
    </row>
    <row r="7592" spans="1:12">
      <c r="A7592" s="9">
        <v>4</v>
      </c>
      <c r="B7592" s="9">
        <v>940917</v>
      </c>
      <c r="C7592" s="9" t="s">
        <v>3085</v>
      </c>
      <c r="D7592" s="9" t="s">
        <v>3086</v>
      </c>
      <c r="E7592" s="9">
        <v>9409</v>
      </c>
      <c r="F7592" s="9" t="s">
        <v>899</v>
      </c>
      <c r="G7592" s="9" t="s">
        <v>900</v>
      </c>
      <c r="H7592" s="9">
        <v>94</v>
      </c>
      <c r="I7592" s="9" t="s">
        <v>409</v>
      </c>
      <c r="J7592" s="9" t="s">
        <v>410</v>
      </c>
      <c r="K7592" s="10">
        <v>6.843</v>
      </c>
      <c r="L7592" s="10">
        <v>101.45</v>
      </c>
    </row>
    <row r="7593" spans="1:12">
      <c r="A7593" s="9">
        <v>4</v>
      </c>
      <c r="B7593" s="9">
        <v>940506</v>
      </c>
      <c r="C7593" s="9" t="s">
        <v>3241</v>
      </c>
      <c r="D7593" s="9" t="s">
        <v>3242</v>
      </c>
      <c r="E7593" s="9">
        <v>9405</v>
      </c>
      <c r="F7593" s="9" t="s">
        <v>1110</v>
      </c>
      <c r="G7593" s="9" t="s">
        <v>1111</v>
      </c>
      <c r="H7593" s="9">
        <v>94</v>
      </c>
      <c r="I7593" s="9" t="s">
        <v>409</v>
      </c>
      <c r="J7593" s="9" t="s">
        <v>410</v>
      </c>
      <c r="K7593" s="10">
        <v>6.7350000000000003</v>
      </c>
      <c r="L7593" s="10">
        <v>101.47799999999999</v>
      </c>
    </row>
    <row r="7594" spans="1:12">
      <c r="A7594" s="9">
        <v>4</v>
      </c>
      <c r="B7594" s="9">
        <v>940305</v>
      </c>
      <c r="C7594" s="9" t="s">
        <v>3255</v>
      </c>
      <c r="D7594" s="9" t="s">
        <v>3256</v>
      </c>
      <c r="E7594" s="9">
        <v>9403</v>
      </c>
      <c r="F7594" s="9" t="s">
        <v>721</v>
      </c>
      <c r="G7594" s="9" t="s">
        <v>722</v>
      </c>
      <c r="H7594" s="9">
        <v>94</v>
      </c>
      <c r="I7594" s="9" t="s">
        <v>409</v>
      </c>
      <c r="J7594" s="9" t="s">
        <v>410</v>
      </c>
      <c r="K7594" s="10">
        <v>6.8319999999999999</v>
      </c>
      <c r="L7594" s="10">
        <v>101.178</v>
      </c>
    </row>
    <row r="7595" spans="1:12">
      <c r="A7595" s="9">
        <v>4</v>
      </c>
      <c r="B7595" s="9">
        <v>941010</v>
      </c>
      <c r="C7595" s="9" t="s">
        <v>3337</v>
      </c>
      <c r="D7595" s="9" t="s">
        <v>3338</v>
      </c>
      <c r="E7595" s="9">
        <v>9410</v>
      </c>
      <c r="F7595" s="9" t="s">
        <v>1311</v>
      </c>
      <c r="G7595" s="9" t="s">
        <v>1312</v>
      </c>
      <c r="H7595" s="9">
        <v>94</v>
      </c>
      <c r="I7595" s="9" t="s">
        <v>409</v>
      </c>
      <c r="J7595" s="9" t="s">
        <v>410</v>
      </c>
      <c r="K7595" s="10">
        <v>6.67</v>
      </c>
      <c r="L7595" s="10">
        <v>101.303</v>
      </c>
    </row>
    <row r="7596" spans="1:12">
      <c r="A7596" s="9">
        <v>4</v>
      </c>
      <c r="B7596" s="9">
        <v>940409</v>
      </c>
      <c r="C7596" s="9" t="s">
        <v>1661</v>
      </c>
      <c r="D7596" s="9" t="s">
        <v>1662</v>
      </c>
      <c r="E7596" s="9">
        <v>9404</v>
      </c>
      <c r="F7596" s="9" t="s">
        <v>1700</v>
      </c>
      <c r="G7596" s="9" t="s">
        <v>1701</v>
      </c>
      <c r="H7596" s="9">
        <v>94</v>
      </c>
      <c r="I7596" s="9" t="s">
        <v>409</v>
      </c>
      <c r="J7596" s="9" t="s">
        <v>410</v>
      </c>
      <c r="K7596" s="10">
        <v>6.8390000000000004</v>
      </c>
      <c r="L7596" s="10">
        <v>101.521</v>
      </c>
    </row>
    <row r="7597" spans="1:12">
      <c r="A7597" s="9">
        <v>4</v>
      </c>
      <c r="B7597" s="9">
        <v>940707</v>
      </c>
      <c r="C7597" s="9" t="s">
        <v>3377</v>
      </c>
      <c r="D7597" s="9" t="s">
        <v>3378</v>
      </c>
      <c r="E7597" s="9">
        <v>9407</v>
      </c>
      <c r="F7597" s="9" t="s">
        <v>1698</v>
      </c>
      <c r="G7597" s="9" t="s">
        <v>1699</v>
      </c>
      <c r="H7597" s="9">
        <v>94</v>
      </c>
      <c r="I7597" s="9" t="s">
        <v>409</v>
      </c>
      <c r="J7597" s="9" t="s">
        <v>410</v>
      </c>
      <c r="K7597" s="10">
        <v>6.6459999999999999</v>
      </c>
      <c r="L7597" s="10">
        <v>101.554</v>
      </c>
    </row>
    <row r="7598" spans="1:12">
      <c r="A7598" s="9">
        <v>4</v>
      </c>
      <c r="B7598" s="9">
        <v>941001</v>
      </c>
      <c r="C7598" s="9" t="s">
        <v>3411</v>
      </c>
      <c r="D7598" s="9" t="s">
        <v>1312</v>
      </c>
      <c r="E7598" s="9">
        <v>9410</v>
      </c>
      <c r="F7598" s="9" t="s">
        <v>1311</v>
      </c>
      <c r="G7598" s="9" t="s">
        <v>1312</v>
      </c>
      <c r="H7598" s="9">
        <v>94</v>
      </c>
      <c r="I7598" s="9" t="s">
        <v>409</v>
      </c>
      <c r="J7598" s="9" t="s">
        <v>410</v>
      </c>
      <c r="K7598" s="10">
        <v>6.7690000000000001</v>
      </c>
      <c r="L7598" s="10">
        <v>101.29900000000001</v>
      </c>
    </row>
    <row r="7599" spans="1:12">
      <c r="A7599" s="9">
        <v>4</v>
      </c>
      <c r="B7599" s="9">
        <v>940310</v>
      </c>
      <c r="C7599" s="9" t="s">
        <v>3418</v>
      </c>
      <c r="D7599" s="9" t="s">
        <v>3419</v>
      </c>
      <c r="E7599" s="9">
        <v>9403</v>
      </c>
      <c r="F7599" s="9" t="s">
        <v>721</v>
      </c>
      <c r="G7599" s="9" t="s">
        <v>722</v>
      </c>
      <c r="H7599" s="9">
        <v>94</v>
      </c>
      <c r="I7599" s="9" t="s">
        <v>409</v>
      </c>
      <c r="J7599" s="9" t="s">
        <v>410</v>
      </c>
      <c r="K7599" s="10">
        <v>6.774</v>
      </c>
      <c r="L7599" s="10">
        <v>101.194</v>
      </c>
    </row>
    <row r="7600" spans="1:12">
      <c r="A7600" s="9">
        <v>4</v>
      </c>
      <c r="B7600" s="9">
        <v>940701</v>
      </c>
      <c r="C7600" s="9" t="s">
        <v>3508</v>
      </c>
      <c r="D7600" s="9" t="s">
        <v>3509</v>
      </c>
      <c r="E7600" s="9">
        <v>9407</v>
      </c>
      <c r="F7600" s="9" t="s">
        <v>1698</v>
      </c>
      <c r="G7600" s="9" t="s">
        <v>1699</v>
      </c>
      <c r="H7600" s="9">
        <v>94</v>
      </c>
      <c r="I7600" s="9" t="s">
        <v>409</v>
      </c>
      <c r="J7600" s="9" t="s">
        <v>410</v>
      </c>
      <c r="K7600" s="10">
        <v>6.69</v>
      </c>
      <c r="L7600" s="10">
        <v>101.636</v>
      </c>
    </row>
    <row r="7601" spans="1:12">
      <c r="A7601" s="9">
        <v>4</v>
      </c>
      <c r="B7601" s="9">
        <v>940408</v>
      </c>
      <c r="C7601" s="9" t="s">
        <v>3663</v>
      </c>
      <c r="D7601" s="9" t="s">
        <v>3664</v>
      </c>
      <c r="E7601" s="9">
        <v>9404</v>
      </c>
      <c r="F7601" s="9" t="s">
        <v>1700</v>
      </c>
      <c r="G7601" s="9" t="s">
        <v>1701</v>
      </c>
      <c r="H7601" s="9">
        <v>94</v>
      </c>
      <c r="I7601" s="9" t="s">
        <v>409</v>
      </c>
      <c r="J7601" s="9" t="s">
        <v>410</v>
      </c>
      <c r="K7601" s="10">
        <v>6.7859999999999996</v>
      </c>
      <c r="L7601" s="10">
        <v>101.554</v>
      </c>
    </row>
    <row r="7602" spans="1:12">
      <c r="A7602" s="9">
        <v>4</v>
      </c>
      <c r="B7602" s="9">
        <v>941102</v>
      </c>
      <c r="C7602" s="9" t="s">
        <v>3729</v>
      </c>
      <c r="D7602" s="9" t="s">
        <v>3730</v>
      </c>
      <c r="E7602" s="9">
        <v>9411</v>
      </c>
      <c r="F7602" s="9" t="s">
        <v>3731</v>
      </c>
      <c r="G7602" s="9" t="s">
        <v>3732</v>
      </c>
      <c r="H7602" s="9">
        <v>94</v>
      </c>
      <c r="I7602" s="9" t="s">
        <v>409</v>
      </c>
      <c r="J7602" s="9" t="s">
        <v>410</v>
      </c>
      <c r="K7602" s="10">
        <v>6.6029999999999998</v>
      </c>
      <c r="L7602" s="10">
        <v>101.554</v>
      </c>
    </row>
    <row r="7603" spans="1:12">
      <c r="A7603" s="9">
        <v>4</v>
      </c>
      <c r="B7603" s="9">
        <v>941202</v>
      </c>
      <c r="C7603" s="9" t="s">
        <v>3779</v>
      </c>
      <c r="D7603" s="9" t="s">
        <v>3780</v>
      </c>
      <c r="E7603" s="9">
        <v>9412</v>
      </c>
      <c r="F7603" s="9" t="s">
        <v>3781</v>
      </c>
      <c r="G7603" s="9" t="s">
        <v>3782</v>
      </c>
      <c r="H7603" s="9">
        <v>94</v>
      </c>
      <c r="I7603" s="9" t="s">
        <v>409</v>
      </c>
      <c r="J7603" s="9" t="s">
        <v>410</v>
      </c>
      <c r="K7603" s="10">
        <v>6.6769999999999996</v>
      </c>
      <c r="L7603" s="10">
        <v>101.26600000000001</v>
      </c>
    </row>
    <row r="7604" spans="1:12">
      <c r="A7604" s="9">
        <v>4</v>
      </c>
      <c r="B7604" s="9">
        <v>940509</v>
      </c>
      <c r="C7604" s="9" t="s">
        <v>3872</v>
      </c>
      <c r="D7604" s="9" t="s">
        <v>3873</v>
      </c>
      <c r="E7604" s="9">
        <v>9405</v>
      </c>
      <c r="F7604" s="9" t="s">
        <v>1110</v>
      </c>
      <c r="G7604" s="9" t="s">
        <v>1111</v>
      </c>
      <c r="H7604" s="9">
        <v>94</v>
      </c>
      <c r="I7604" s="9" t="s">
        <v>409</v>
      </c>
      <c r="J7604" s="9" t="s">
        <v>410</v>
      </c>
      <c r="K7604" s="10">
        <v>6.6660000000000004</v>
      </c>
      <c r="L7604" s="10">
        <v>101.35899999999999</v>
      </c>
    </row>
    <row r="7605" spans="1:12">
      <c r="A7605" s="9">
        <v>4</v>
      </c>
      <c r="B7605" s="9">
        <v>940709</v>
      </c>
      <c r="C7605" s="9" t="s">
        <v>3887</v>
      </c>
      <c r="D7605" s="9" t="s">
        <v>3888</v>
      </c>
      <c r="E7605" s="9">
        <v>9407</v>
      </c>
      <c r="F7605" s="9" t="s">
        <v>1698</v>
      </c>
      <c r="G7605" s="9" t="s">
        <v>1699</v>
      </c>
      <c r="H7605" s="9">
        <v>94</v>
      </c>
      <c r="I7605" s="9" t="s">
        <v>409</v>
      </c>
      <c r="J7605" s="9" t="s">
        <v>410</v>
      </c>
      <c r="K7605" s="10">
        <v>6.649</v>
      </c>
      <c r="L7605" s="10">
        <v>101.599</v>
      </c>
    </row>
    <row r="7606" spans="1:12">
      <c r="A7606" s="9">
        <v>4</v>
      </c>
      <c r="B7606" s="9">
        <v>940703</v>
      </c>
      <c r="C7606" s="9" t="s">
        <v>3930</v>
      </c>
      <c r="D7606" s="9" t="s">
        <v>3931</v>
      </c>
      <c r="E7606" s="9">
        <v>9407</v>
      </c>
      <c r="F7606" s="9" t="s">
        <v>1698</v>
      </c>
      <c r="G7606" s="9" t="s">
        <v>1699</v>
      </c>
      <c r="H7606" s="9">
        <v>94</v>
      </c>
      <c r="I7606" s="9" t="s">
        <v>409</v>
      </c>
      <c r="J7606" s="9" t="s">
        <v>410</v>
      </c>
      <c r="K7606" s="10">
        <v>6.7329999999999997</v>
      </c>
      <c r="L7606" s="10">
        <v>101.60599999999999</v>
      </c>
    </row>
    <row r="7607" spans="1:12">
      <c r="A7607" s="9">
        <v>4</v>
      </c>
      <c r="B7607" s="9">
        <v>940603</v>
      </c>
      <c r="C7607" s="9" t="s">
        <v>3938</v>
      </c>
      <c r="D7607" s="9" t="s">
        <v>3939</v>
      </c>
      <c r="E7607" s="9">
        <v>9406</v>
      </c>
      <c r="F7607" s="9" t="s">
        <v>3940</v>
      </c>
      <c r="G7607" s="9" t="s">
        <v>3941</v>
      </c>
      <c r="H7607" s="9">
        <v>94</v>
      </c>
      <c r="I7607" s="9" t="s">
        <v>409</v>
      </c>
      <c r="J7607" s="9" t="s">
        <v>410</v>
      </c>
      <c r="K7607" s="10">
        <v>6.6050000000000004</v>
      </c>
      <c r="L7607" s="10">
        <v>101.44799999999999</v>
      </c>
    </row>
    <row r="7608" spans="1:12">
      <c r="A7608" s="9">
        <v>4</v>
      </c>
      <c r="B7608" s="9">
        <v>940410</v>
      </c>
      <c r="C7608" s="9" t="s">
        <v>3979</v>
      </c>
      <c r="D7608" s="9" t="s">
        <v>3980</v>
      </c>
      <c r="E7608" s="9">
        <v>9404</v>
      </c>
      <c r="F7608" s="9" t="s">
        <v>1700</v>
      </c>
      <c r="G7608" s="9" t="s">
        <v>1701</v>
      </c>
      <c r="H7608" s="9">
        <v>94</v>
      </c>
      <c r="I7608" s="9" t="s">
        <v>409</v>
      </c>
      <c r="J7608" s="9" t="s">
        <v>410</v>
      </c>
      <c r="K7608" s="10">
        <v>6.8170000000000002</v>
      </c>
      <c r="L7608" s="10">
        <v>101.563</v>
      </c>
    </row>
    <row r="7609" spans="1:12">
      <c r="A7609" s="9">
        <v>4</v>
      </c>
      <c r="B7609" s="9">
        <v>940302</v>
      </c>
      <c r="C7609" s="9" t="s">
        <v>4127</v>
      </c>
      <c r="D7609" s="9" t="s">
        <v>4128</v>
      </c>
      <c r="E7609" s="9">
        <v>9403</v>
      </c>
      <c r="F7609" s="9" t="s">
        <v>721</v>
      </c>
      <c r="G7609" s="9" t="s">
        <v>722</v>
      </c>
      <c r="H7609" s="9">
        <v>94</v>
      </c>
      <c r="I7609" s="9" t="s">
        <v>409</v>
      </c>
      <c r="J7609" s="9" t="s">
        <v>410</v>
      </c>
      <c r="K7609" s="10">
        <v>6.7439999999999998</v>
      </c>
      <c r="L7609" s="10">
        <v>101.22199999999999</v>
      </c>
    </row>
    <row r="7610" spans="1:12">
      <c r="A7610" s="9">
        <v>4</v>
      </c>
      <c r="B7610" s="9">
        <v>941101</v>
      </c>
      <c r="C7610" s="9" t="s">
        <v>4207</v>
      </c>
      <c r="D7610" s="9" t="s">
        <v>4208</v>
      </c>
      <c r="E7610" s="9">
        <v>9411</v>
      </c>
      <c r="F7610" s="9" t="s">
        <v>3731</v>
      </c>
      <c r="G7610" s="9" t="s">
        <v>3732</v>
      </c>
      <c r="H7610" s="9">
        <v>94</v>
      </c>
      <c r="I7610" s="9" t="s">
        <v>409</v>
      </c>
      <c r="J7610" s="9" t="s">
        <v>410</v>
      </c>
      <c r="K7610" s="10">
        <v>6.57</v>
      </c>
      <c r="L7610" s="10">
        <v>101.556</v>
      </c>
    </row>
    <row r="7611" spans="1:12">
      <c r="A7611" s="9">
        <v>4</v>
      </c>
      <c r="B7611" s="9">
        <v>940706</v>
      </c>
      <c r="C7611" s="9" t="s">
        <v>4380</v>
      </c>
      <c r="D7611" s="9" t="s">
        <v>4381</v>
      </c>
      <c r="E7611" s="9">
        <v>9407</v>
      </c>
      <c r="F7611" s="9" t="s">
        <v>1698</v>
      </c>
      <c r="G7611" s="9" t="s">
        <v>1699</v>
      </c>
      <c r="H7611" s="9">
        <v>94</v>
      </c>
      <c r="I7611" s="9" t="s">
        <v>409</v>
      </c>
      <c r="J7611" s="9" t="s">
        <v>410</v>
      </c>
      <c r="K7611" s="10">
        <v>6.6879999999999997</v>
      </c>
      <c r="L7611" s="10">
        <v>101.54300000000001</v>
      </c>
    </row>
    <row r="7612" spans="1:12">
      <c r="A7612" s="9">
        <v>4</v>
      </c>
      <c r="B7612" s="9">
        <v>940801</v>
      </c>
      <c r="C7612" s="9" t="s">
        <v>4451</v>
      </c>
      <c r="D7612" s="9" t="s">
        <v>1896</v>
      </c>
      <c r="E7612" s="9">
        <v>9408</v>
      </c>
      <c r="F7612" s="9" t="s">
        <v>1118</v>
      </c>
      <c r="G7612" s="9" t="s">
        <v>1119</v>
      </c>
      <c r="H7612" s="9">
        <v>94</v>
      </c>
      <c r="I7612" s="9" t="s">
        <v>409</v>
      </c>
      <c r="J7612" s="9" t="s">
        <v>410</v>
      </c>
      <c r="K7612" s="10">
        <v>6.6040000000000001</v>
      </c>
      <c r="L7612" s="10">
        <v>101.673</v>
      </c>
    </row>
    <row r="7613" spans="1:12">
      <c r="A7613" s="9">
        <v>4</v>
      </c>
      <c r="B7613" s="9">
        <v>941201</v>
      </c>
      <c r="C7613" s="9" t="s">
        <v>4511</v>
      </c>
      <c r="D7613" s="9" t="s">
        <v>3782</v>
      </c>
      <c r="E7613" s="9">
        <v>9412</v>
      </c>
      <c r="F7613" s="9" t="s">
        <v>3781</v>
      </c>
      <c r="G7613" s="9" t="s">
        <v>3782</v>
      </c>
      <c r="H7613" s="9">
        <v>94</v>
      </c>
      <c r="I7613" s="9" t="s">
        <v>409</v>
      </c>
      <c r="J7613" s="9" t="s">
        <v>410</v>
      </c>
      <c r="K7613" s="10">
        <v>6.6470000000000002</v>
      </c>
      <c r="L7613" s="10">
        <v>101.23099999999999</v>
      </c>
    </row>
    <row r="7614" spans="1:12">
      <c r="A7614" s="9">
        <v>4</v>
      </c>
      <c r="B7614" s="9">
        <v>940710</v>
      </c>
      <c r="C7614" s="9" t="s">
        <v>4570</v>
      </c>
      <c r="D7614" s="9" t="s">
        <v>4571</v>
      </c>
      <c r="E7614" s="9">
        <v>9407</v>
      </c>
      <c r="F7614" s="9" t="s">
        <v>1698</v>
      </c>
      <c r="G7614" s="9" t="s">
        <v>1699</v>
      </c>
      <c r="H7614" s="9">
        <v>94</v>
      </c>
      <c r="I7614" s="9" t="s">
        <v>409</v>
      </c>
      <c r="J7614" s="9" t="s">
        <v>410</v>
      </c>
      <c r="K7614" s="10">
        <v>6.7469999999999999</v>
      </c>
      <c r="L7614" s="10">
        <v>101.553</v>
      </c>
    </row>
    <row r="7615" spans="1:12">
      <c r="A7615" s="9">
        <v>4</v>
      </c>
      <c r="B7615" s="9">
        <v>940214</v>
      </c>
      <c r="C7615" s="9" t="s">
        <v>4736</v>
      </c>
      <c r="D7615" s="9" t="s">
        <v>4737</v>
      </c>
      <c r="E7615" s="9">
        <v>9402</v>
      </c>
      <c r="F7615" s="9" t="s">
        <v>1855</v>
      </c>
      <c r="G7615" s="9" t="s">
        <v>1856</v>
      </c>
      <c r="H7615" s="9">
        <v>94</v>
      </c>
      <c r="I7615" s="9" t="s">
        <v>409</v>
      </c>
      <c r="J7615" s="9" t="s">
        <v>410</v>
      </c>
      <c r="K7615" s="10">
        <v>6.7190000000000003</v>
      </c>
      <c r="L7615" s="10">
        <v>101.199</v>
      </c>
    </row>
    <row r="7616" spans="1:12">
      <c r="A7616" s="9">
        <v>4</v>
      </c>
      <c r="B7616" s="9">
        <v>941011</v>
      </c>
      <c r="C7616" s="9" t="s">
        <v>4894</v>
      </c>
      <c r="D7616" s="9" t="s">
        <v>4895</v>
      </c>
      <c r="E7616" s="9">
        <v>9410</v>
      </c>
      <c r="F7616" s="9" t="s">
        <v>1311</v>
      </c>
      <c r="G7616" s="9" t="s">
        <v>1312</v>
      </c>
      <c r="H7616" s="9">
        <v>94</v>
      </c>
      <c r="I7616" s="9" t="s">
        <v>409</v>
      </c>
      <c r="J7616" s="9" t="s">
        <v>410</v>
      </c>
      <c r="K7616" s="10">
        <v>6.673</v>
      </c>
      <c r="L7616" s="10">
        <v>101.32899999999999</v>
      </c>
    </row>
    <row r="7617" spans="1:12">
      <c r="A7617" s="9">
        <v>4</v>
      </c>
      <c r="B7617" s="9">
        <v>940213</v>
      </c>
      <c r="C7617" s="9" t="s">
        <v>4960</v>
      </c>
      <c r="D7617" s="9" t="s">
        <v>4961</v>
      </c>
      <c r="E7617" s="9">
        <v>9402</v>
      </c>
      <c r="F7617" s="9" t="s">
        <v>1855</v>
      </c>
      <c r="G7617" s="9" t="s">
        <v>1856</v>
      </c>
      <c r="H7617" s="9">
        <v>94</v>
      </c>
      <c r="I7617" s="9" t="s">
        <v>409</v>
      </c>
      <c r="J7617" s="9" t="s">
        <v>410</v>
      </c>
      <c r="K7617" s="10">
        <v>6.7439999999999998</v>
      </c>
      <c r="L7617" s="10">
        <v>101.155</v>
      </c>
    </row>
    <row r="7618" spans="1:12">
      <c r="A7618" s="9">
        <v>4</v>
      </c>
      <c r="B7618" s="9">
        <v>940902</v>
      </c>
      <c r="C7618" s="9" t="s">
        <v>5023</v>
      </c>
      <c r="D7618" s="9" t="s">
        <v>5024</v>
      </c>
      <c r="E7618" s="9">
        <v>9409</v>
      </c>
      <c r="F7618" s="9" t="s">
        <v>899</v>
      </c>
      <c r="G7618" s="9" t="s">
        <v>900</v>
      </c>
      <c r="H7618" s="9">
        <v>94</v>
      </c>
      <c r="I7618" s="9" t="s">
        <v>409</v>
      </c>
      <c r="J7618" s="9" t="s">
        <v>410</v>
      </c>
      <c r="K7618" s="10">
        <v>6.8719999999999999</v>
      </c>
      <c r="L7618" s="10">
        <v>101.43</v>
      </c>
    </row>
    <row r="7619" spans="1:12">
      <c r="A7619" s="9">
        <v>4</v>
      </c>
      <c r="B7619" s="9">
        <v>940207</v>
      </c>
      <c r="C7619" s="9" t="s">
        <v>5091</v>
      </c>
      <c r="D7619" s="9" t="s">
        <v>5092</v>
      </c>
      <c r="E7619" s="9">
        <v>9402</v>
      </c>
      <c r="F7619" s="9" t="s">
        <v>1855</v>
      </c>
      <c r="G7619" s="9" t="s">
        <v>1856</v>
      </c>
      <c r="H7619" s="9">
        <v>94</v>
      </c>
      <c r="I7619" s="9" t="s">
        <v>409</v>
      </c>
      <c r="J7619" s="9" t="s">
        <v>410</v>
      </c>
      <c r="K7619" s="10">
        <v>6.62</v>
      </c>
      <c r="L7619" s="10">
        <v>101.187</v>
      </c>
    </row>
    <row r="7620" spans="1:12">
      <c r="A7620" s="9">
        <v>4</v>
      </c>
      <c r="B7620" s="9">
        <v>940604</v>
      </c>
      <c r="C7620" s="9" t="s">
        <v>5353</v>
      </c>
      <c r="D7620" s="9" t="s">
        <v>5354</v>
      </c>
      <c r="E7620" s="9">
        <v>9406</v>
      </c>
      <c r="F7620" s="9" t="s">
        <v>3940</v>
      </c>
      <c r="G7620" s="9" t="s">
        <v>3941</v>
      </c>
      <c r="H7620" s="9">
        <v>94</v>
      </c>
      <c r="I7620" s="9" t="s">
        <v>409</v>
      </c>
      <c r="J7620" s="9" t="s">
        <v>410</v>
      </c>
      <c r="K7620" s="10">
        <v>6.6239999999999997</v>
      </c>
      <c r="L7620" s="10">
        <v>101.474</v>
      </c>
    </row>
    <row r="7621" spans="1:12">
      <c r="A7621" s="9">
        <v>4</v>
      </c>
      <c r="B7621" s="9">
        <v>941203</v>
      </c>
      <c r="C7621" s="9" t="s">
        <v>5412</v>
      </c>
      <c r="D7621" s="9" t="s">
        <v>5413</v>
      </c>
      <c r="E7621" s="9">
        <v>9412</v>
      </c>
      <c r="F7621" s="9" t="s">
        <v>3781</v>
      </c>
      <c r="G7621" s="9" t="s">
        <v>3782</v>
      </c>
      <c r="H7621" s="9">
        <v>94</v>
      </c>
      <c r="I7621" s="9" t="s">
        <v>409</v>
      </c>
      <c r="J7621" s="9" t="s">
        <v>410</v>
      </c>
      <c r="K7621" s="10">
        <v>6.6849999999999996</v>
      </c>
      <c r="L7621" s="10">
        <v>101.214</v>
      </c>
    </row>
    <row r="7622" spans="1:12">
      <c r="A7622" s="9">
        <v>4</v>
      </c>
      <c r="B7622" s="9">
        <v>940208</v>
      </c>
      <c r="C7622" s="9" t="s">
        <v>5489</v>
      </c>
      <c r="D7622" s="9" t="s">
        <v>5490</v>
      </c>
      <c r="E7622" s="9">
        <v>9402</v>
      </c>
      <c r="F7622" s="9" t="s">
        <v>1855</v>
      </c>
      <c r="G7622" s="9" t="s">
        <v>1856</v>
      </c>
      <c r="H7622" s="9">
        <v>94</v>
      </c>
      <c r="I7622" s="9" t="s">
        <v>409</v>
      </c>
      <c r="J7622" s="9" t="s">
        <v>410</v>
      </c>
      <c r="K7622" s="10">
        <v>6.641</v>
      </c>
      <c r="L7622" s="10">
        <v>101.152</v>
      </c>
    </row>
    <row r="7623" spans="1:12">
      <c r="A7623" s="9">
        <v>4</v>
      </c>
      <c r="B7623" s="9">
        <v>940601</v>
      </c>
      <c r="C7623" s="9" t="s">
        <v>5537</v>
      </c>
      <c r="D7623" s="9" t="s">
        <v>5538</v>
      </c>
      <c r="E7623" s="9">
        <v>9406</v>
      </c>
      <c r="F7623" s="9" t="s">
        <v>3940</v>
      </c>
      <c r="G7623" s="9" t="s">
        <v>3941</v>
      </c>
      <c r="H7623" s="9">
        <v>94</v>
      </c>
      <c r="I7623" s="9" t="s">
        <v>409</v>
      </c>
      <c r="J7623" s="9" t="s">
        <v>410</v>
      </c>
      <c r="K7623" s="10">
        <v>6.6040000000000001</v>
      </c>
      <c r="L7623" s="10">
        <v>101.401</v>
      </c>
    </row>
    <row r="7624" spans="1:12">
      <c r="A7624" s="9">
        <v>4</v>
      </c>
      <c r="B7624" s="9">
        <v>940206</v>
      </c>
      <c r="C7624" s="9" t="s">
        <v>5601</v>
      </c>
      <c r="D7624" s="9" t="s">
        <v>2341</v>
      </c>
      <c r="E7624" s="9">
        <v>9402</v>
      </c>
      <c r="F7624" s="9" t="s">
        <v>1855</v>
      </c>
      <c r="G7624" s="9" t="s">
        <v>1856</v>
      </c>
      <c r="H7624" s="9">
        <v>94</v>
      </c>
      <c r="I7624" s="9" t="s">
        <v>409</v>
      </c>
      <c r="J7624" s="9" t="s">
        <v>410</v>
      </c>
      <c r="K7624" s="10">
        <v>6.6890000000000001</v>
      </c>
      <c r="L7624" s="10">
        <v>101.142</v>
      </c>
    </row>
    <row r="7625" spans="1:12">
      <c r="A7625" s="9">
        <v>4</v>
      </c>
      <c r="B7625" s="9">
        <v>940211</v>
      </c>
      <c r="C7625" s="9" t="s">
        <v>717</v>
      </c>
      <c r="D7625" s="9" t="s">
        <v>601</v>
      </c>
      <c r="E7625" s="9">
        <v>9402</v>
      </c>
      <c r="F7625" s="9" t="s">
        <v>1855</v>
      </c>
      <c r="G7625" s="9" t="s">
        <v>1856</v>
      </c>
      <c r="H7625" s="9">
        <v>94</v>
      </c>
      <c r="I7625" s="9" t="s">
        <v>409</v>
      </c>
      <c r="J7625" s="9" t="s">
        <v>410</v>
      </c>
      <c r="K7625" s="10">
        <v>6.78</v>
      </c>
      <c r="L7625" s="10">
        <v>101.053</v>
      </c>
    </row>
    <row r="7626" spans="1:12">
      <c r="A7626" s="9">
        <v>4</v>
      </c>
      <c r="B7626" s="9">
        <v>940205</v>
      </c>
      <c r="C7626" s="9" t="s">
        <v>5773</v>
      </c>
      <c r="D7626" s="9" t="s">
        <v>5774</v>
      </c>
      <c r="E7626" s="9">
        <v>9402</v>
      </c>
      <c r="F7626" s="9" t="s">
        <v>1855</v>
      </c>
      <c r="G7626" s="9" t="s">
        <v>1856</v>
      </c>
      <c r="H7626" s="9">
        <v>94</v>
      </c>
      <c r="I7626" s="9" t="s">
        <v>409</v>
      </c>
      <c r="J7626" s="9" t="s">
        <v>410</v>
      </c>
      <c r="K7626" s="10">
        <v>6.665</v>
      </c>
      <c r="L7626" s="10">
        <v>101.096</v>
      </c>
    </row>
    <row r="7627" spans="1:12">
      <c r="A7627" s="9">
        <v>4</v>
      </c>
      <c r="B7627" s="9">
        <v>940201</v>
      </c>
      <c r="C7627" s="9" t="s">
        <v>5954</v>
      </c>
      <c r="D7627" s="9" t="s">
        <v>1856</v>
      </c>
      <c r="E7627" s="9">
        <v>9402</v>
      </c>
      <c r="F7627" s="9" t="s">
        <v>1855</v>
      </c>
      <c r="G7627" s="9" t="s">
        <v>1856</v>
      </c>
      <c r="H7627" s="9">
        <v>94</v>
      </c>
      <c r="I7627" s="9" t="s">
        <v>409</v>
      </c>
      <c r="J7627" s="9" t="s">
        <v>410</v>
      </c>
      <c r="K7627" s="10">
        <v>6.7320000000000002</v>
      </c>
      <c r="L7627" s="10">
        <v>101.06100000000001</v>
      </c>
    </row>
    <row r="7628" spans="1:12">
      <c r="A7628" s="9">
        <v>4</v>
      </c>
      <c r="B7628" s="9">
        <v>940307</v>
      </c>
      <c r="C7628" s="9" t="s">
        <v>6091</v>
      </c>
      <c r="D7628" s="9" t="s">
        <v>6092</v>
      </c>
      <c r="E7628" s="9">
        <v>9403</v>
      </c>
      <c r="F7628" s="9" t="s">
        <v>721</v>
      </c>
      <c r="G7628" s="9" t="s">
        <v>722</v>
      </c>
      <c r="H7628" s="9">
        <v>94</v>
      </c>
      <c r="I7628" s="9" t="s">
        <v>409</v>
      </c>
      <c r="J7628" s="9" t="s">
        <v>410</v>
      </c>
      <c r="K7628" s="10">
        <v>6.7889999999999997</v>
      </c>
      <c r="L7628" s="10">
        <v>101.13500000000001</v>
      </c>
    </row>
    <row r="7629" spans="1:12">
      <c r="A7629" s="9">
        <v>4</v>
      </c>
      <c r="B7629" s="9">
        <v>941103</v>
      </c>
      <c r="C7629" s="9" t="s">
        <v>6535</v>
      </c>
      <c r="D7629" s="9" t="s">
        <v>6536</v>
      </c>
      <c r="E7629" s="9">
        <v>9411</v>
      </c>
      <c r="F7629" s="9" t="s">
        <v>3731</v>
      </c>
      <c r="G7629" s="9" t="s">
        <v>3732</v>
      </c>
      <c r="H7629" s="9">
        <v>94</v>
      </c>
      <c r="I7629" s="9" t="s">
        <v>409</v>
      </c>
      <c r="J7629" s="9" t="s">
        <v>410</v>
      </c>
      <c r="K7629" s="10">
        <v>6.6379999999999999</v>
      </c>
      <c r="L7629" s="10">
        <v>101.509</v>
      </c>
    </row>
    <row r="7630" spans="1:12">
      <c r="A7630" s="9">
        <v>4</v>
      </c>
      <c r="B7630" s="9">
        <v>940306</v>
      </c>
      <c r="C7630" s="9" t="s">
        <v>6757</v>
      </c>
      <c r="D7630" s="9" t="s">
        <v>6758</v>
      </c>
      <c r="E7630" s="9">
        <v>9403</v>
      </c>
      <c r="F7630" s="9" t="s">
        <v>721</v>
      </c>
      <c r="G7630" s="9" t="s">
        <v>722</v>
      </c>
      <c r="H7630" s="9">
        <v>94</v>
      </c>
      <c r="I7630" s="9" t="s">
        <v>409</v>
      </c>
      <c r="J7630" s="9" t="s">
        <v>410</v>
      </c>
      <c r="K7630" s="10">
        <v>6.8259999999999996</v>
      </c>
      <c r="L7630" s="10">
        <v>101.072</v>
      </c>
    </row>
    <row r="7631" spans="1:12">
      <c r="A7631" s="9">
        <v>4</v>
      </c>
      <c r="B7631" s="9">
        <v>940308</v>
      </c>
      <c r="C7631" s="9" t="s">
        <v>7089</v>
      </c>
      <c r="D7631" s="9" t="s">
        <v>7090</v>
      </c>
      <c r="E7631" s="9">
        <v>9403</v>
      </c>
      <c r="F7631" s="9" t="s">
        <v>721</v>
      </c>
      <c r="G7631" s="9" t="s">
        <v>722</v>
      </c>
      <c r="H7631" s="9">
        <v>94</v>
      </c>
      <c r="I7631" s="9" t="s">
        <v>409</v>
      </c>
      <c r="J7631" s="9" t="s">
        <v>410</v>
      </c>
      <c r="K7631" s="10">
        <v>6.8339999999999996</v>
      </c>
      <c r="L7631" s="10">
        <v>101.13</v>
      </c>
    </row>
    <row r="7632" spans="1:12">
      <c r="A7632" s="9">
        <v>4</v>
      </c>
      <c r="B7632" s="9">
        <v>940505</v>
      </c>
      <c r="C7632" s="9" t="s">
        <v>8003</v>
      </c>
      <c r="D7632" s="9" t="s">
        <v>8004</v>
      </c>
      <c r="E7632" s="9">
        <v>9405</v>
      </c>
      <c r="F7632" s="9" t="s">
        <v>1110</v>
      </c>
      <c r="G7632" s="9" t="s">
        <v>1111</v>
      </c>
      <c r="H7632" s="9">
        <v>94</v>
      </c>
      <c r="I7632" s="9" t="s">
        <v>409</v>
      </c>
      <c r="J7632" s="9" t="s">
        <v>410</v>
      </c>
      <c r="K7632" s="10">
        <v>6.6660000000000004</v>
      </c>
      <c r="L7632" s="10">
        <v>101.417</v>
      </c>
    </row>
    <row r="7633" spans="1:12">
      <c r="A7633" s="9">
        <v>4</v>
      </c>
      <c r="B7633" s="9">
        <v>940602</v>
      </c>
      <c r="C7633" s="9" t="s">
        <v>8445</v>
      </c>
      <c r="D7633" s="9" t="s">
        <v>8446</v>
      </c>
      <c r="E7633" s="9">
        <v>9406</v>
      </c>
      <c r="F7633" s="9" t="s">
        <v>3940</v>
      </c>
      <c r="G7633" s="9" t="s">
        <v>3941</v>
      </c>
      <c r="H7633" s="9">
        <v>94</v>
      </c>
      <c r="I7633" s="9" t="s">
        <v>409</v>
      </c>
      <c r="J7633" s="9" t="s">
        <v>410</v>
      </c>
      <c r="K7633" s="10">
        <v>6.6790000000000003</v>
      </c>
      <c r="L7633" s="10">
        <v>101.467</v>
      </c>
    </row>
    <row r="7634" spans="1:12">
      <c r="A7634" s="9">
        <v>4</v>
      </c>
      <c r="B7634" s="9">
        <v>941012</v>
      </c>
      <c r="C7634" s="9" t="s">
        <v>9218</v>
      </c>
      <c r="D7634" s="9" t="s">
        <v>9219</v>
      </c>
      <c r="E7634" s="9">
        <v>9410</v>
      </c>
      <c r="F7634" s="9" t="s">
        <v>1311</v>
      </c>
      <c r="G7634" s="9" t="s">
        <v>1312</v>
      </c>
      <c r="H7634" s="9">
        <v>94</v>
      </c>
      <c r="I7634" s="9" t="s">
        <v>409</v>
      </c>
      <c r="J7634" s="9" t="s">
        <v>410</v>
      </c>
      <c r="K7634" s="10">
        <v>6.6029999999999998</v>
      </c>
      <c r="L7634" s="10">
        <v>101.31399999999999</v>
      </c>
    </row>
    <row r="7635" spans="1:12">
      <c r="A7635" s="9">
        <v>4</v>
      </c>
      <c r="B7635" s="9">
        <v>950602</v>
      </c>
      <c r="C7635" s="9" t="s">
        <v>1146</v>
      </c>
      <c r="D7635" s="9" t="s">
        <v>1147</v>
      </c>
      <c r="E7635" s="9">
        <v>9506</v>
      </c>
      <c r="F7635" s="9" t="s">
        <v>1148</v>
      </c>
      <c r="G7635" s="9" t="s">
        <v>1149</v>
      </c>
      <c r="H7635" s="9">
        <v>95</v>
      </c>
      <c r="I7635" s="9" t="s">
        <v>1150</v>
      </c>
      <c r="J7635" s="9" t="s">
        <v>1151</v>
      </c>
      <c r="K7635" s="10">
        <v>6.4640000000000004</v>
      </c>
      <c r="L7635" s="10">
        <v>101.374</v>
      </c>
    </row>
    <row r="7636" spans="1:12">
      <c r="A7636" s="9">
        <v>4</v>
      </c>
      <c r="B7636" s="9">
        <v>950106</v>
      </c>
      <c r="C7636" s="9" t="s">
        <v>1213</v>
      </c>
      <c r="D7636" s="9" t="s">
        <v>1151</v>
      </c>
      <c r="E7636" s="9">
        <v>9501</v>
      </c>
      <c r="F7636" s="9" t="s">
        <v>1214</v>
      </c>
      <c r="G7636" s="9" t="s">
        <v>1215</v>
      </c>
      <c r="H7636" s="9">
        <v>95</v>
      </c>
      <c r="I7636" s="9" t="s">
        <v>1150</v>
      </c>
      <c r="J7636" s="9" t="s">
        <v>1151</v>
      </c>
      <c r="K7636" s="10">
        <v>6.5229999999999997</v>
      </c>
      <c r="L7636" s="10">
        <v>101.181</v>
      </c>
    </row>
    <row r="7637" spans="1:12">
      <c r="A7637" s="9">
        <v>4</v>
      </c>
      <c r="B7637" s="9">
        <v>950110</v>
      </c>
      <c r="C7637" s="9" t="s">
        <v>1402</v>
      </c>
      <c r="D7637" s="9" t="s">
        <v>1403</v>
      </c>
      <c r="E7637" s="9">
        <v>9501</v>
      </c>
      <c r="F7637" s="9" t="s">
        <v>1214</v>
      </c>
      <c r="G7637" s="9" t="s">
        <v>1215</v>
      </c>
      <c r="H7637" s="9">
        <v>95</v>
      </c>
      <c r="I7637" s="9" t="s">
        <v>1150</v>
      </c>
      <c r="J7637" s="9" t="s">
        <v>1151</v>
      </c>
      <c r="K7637" s="10">
        <v>6.5250000000000004</v>
      </c>
      <c r="L7637" s="10">
        <v>101.22499999999999</v>
      </c>
    </row>
    <row r="7638" spans="1:12">
      <c r="A7638" s="9">
        <v>4</v>
      </c>
      <c r="B7638" s="9">
        <v>950605</v>
      </c>
      <c r="C7638" s="9" t="s">
        <v>1592</v>
      </c>
      <c r="D7638" s="9" t="s">
        <v>1593</v>
      </c>
      <c r="E7638" s="9">
        <v>9506</v>
      </c>
      <c r="F7638" s="9" t="s">
        <v>1148</v>
      </c>
      <c r="G7638" s="9" t="s">
        <v>1149</v>
      </c>
      <c r="H7638" s="9">
        <v>95</v>
      </c>
      <c r="I7638" s="9" t="s">
        <v>1150</v>
      </c>
      <c r="J7638" s="9" t="s">
        <v>1151</v>
      </c>
      <c r="K7638" s="10">
        <v>6.452</v>
      </c>
      <c r="L7638" s="10">
        <v>101.345</v>
      </c>
    </row>
    <row r="7639" spans="1:12">
      <c r="A7639" s="9">
        <v>4</v>
      </c>
      <c r="B7639" s="9">
        <v>950611</v>
      </c>
      <c r="C7639" s="9" t="s">
        <v>1733</v>
      </c>
      <c r="D7639" s="9" t="s">
        <v>1734</v>
      </c>
      <c r="E7639" s="9">
        <v>9506</v>
      </c>
      <c r="F7639" s="9" t="s">
        <v>1148</v>
      </c>
      <c r="G7639" s="9" t="s">
        <v>1149</v>
      </c>
      <c r="H7639" s="9">
        <v>95</v>
      </c>
      <c r="I7639" s="9" t="s">
        <v>1150</v>
      </c>
      <c r="J7639" s="9" t="s">
        <v>1151</v>
      </c>
      <c r="K7639" s="10">
        <v>6.4729999999999999</v>
      </c>
      <c r="L7639" s="10">
        <v>101.349</v>
      </c>
    </row>
    <row r="7640" spans="1:12">
      <c r="A7640" s="9">
        <v>4</v>
      </c>
      <c r="B7640" s="9">
        <v>950112</v>
      </c>
      <c r="C7640" s="9" t="s">
        <v>2662</v>
      </c>
      <c r="D7640" s="9" t="s">
        <v>2663</v>
      </c>
      <c r="E7640" s="9">
        <v>9501</v>
      </c>
      <c r="F7640" s="9" t="s">
        <v>1214</v>
      </c>
      <c r="G7640" s="9" t="s">
        <v>1215</v>
      </c>
      <c r="H7640" s="9">
        <v>95</v>
      </c>
      <c r="I7640" s="9" t="s">
        <v>1150</v>
      </c>
      <c r="J7640" s="9" t="s">
        <v>1151</v>
      </c>
      <c r="K7640" s="10">
        <v>6.5110000000000001</v>
      </c>
      <c r="L7640" s="10">
        <v>101.20099999999999</v>
      </c>
    </row>
    <row r="7641" spans="1:12">
      <c r="A7641" s="9">
        <v>4</v>
      </c>
      <c r="B7641" s="9">
        <v>950108</v>
      </c>
      <c r="C7641" s="9" t="s">
        <v>2708</v>
      </c>
      <c r="D7641" s="9" t="s">
        <v>2709</v>
      </c>
      <c r="E7641" s="9">
        <v>9501</v>
      </c>
      <c r="F7641" s="9" t="s">
        <v>1214</v>
      </c>
      <c r="G7641" s="9" t="s">
        <v>1215</v>
      </c>
      <c r="H7641" s="9">
        <v>95</v>
      </c>
      <c r="I7641" s="9" t="s">
        <v>1150</v>
      </c>
      <c r="J7641" s="9" t="s">
        <v>1151</v>
      </c>
      <c r="K7641" s="10">
        <v>6.5380000000000003</v>
      </c>
      <c r="L7641" s="10">
        <v>101.235</v>
      </c>
    </row>
    <row r="7642" spans="1:12">
      <c r="A7642" s="9">
        <v>4</v>
      </c>
      <c r="B7642" s="9">
        <v>950104</v>
      </c>
      <c r="C7642" s="9" t="s">
        <v>2799</v>
      </c>
      <c r="D7642" s="9" t="s">
        <v>2800</v>
      </c>
      <c r="E7642" s="9">
        <v>9501</v>
      </c>
      <c r="F7642" s="9" t="s">
        <v>1214</v>
      </c>
      <c r="G7642" s="9" t="s">
        <v>1215</v>
      </c>
      <c r="H7642" s="9">
        <v>95</v>
      </c>
      <c r="I7642" s="9" t="s">
        <v>1150</v>
      </c>
      <c r="J7642" s="9" t="s">
        <v>1151</v>
      </c>
      <c r="K7642" s="10">
        <v>6.5510000000000002</v>
      </c>
      <c r="L7642" s="10">
        <v>101.166</v>
      </c>
    </row>
    <row r="7643" spans="1:12">
      <c r="A7643" s="9">
        <v>4</v>
      </c>
      <c r="B7643" s="9">
        <v>950604</v>
      </c>
      <c r="C7643" s="9" t="s">
        <v>3080</v>
      </c>
      <c r="D7643" s="9" t="s">
        <v>3081</v>
      </c>
      <c r="E7643" s="9">
        <v>9506</v>
      </c>
      <c r="F7643" s="9" t="s">
        <v>1148</v>
      </c>
      <c r="G7643" s="9" t="s">
        <v>1149</v>
      </c>
      <c r="H7643" s="9">
        <v>95</v>
      </c>
      <c r="I7643" s="9" t="s">
        <v>1150</v>
      </c>
      <c r="J7643" s="9" t="s">
        <v>1151</v>
      </c>
      <c r="K7643" s="10">
        <v>6.5</v>
      </c>
      <c r="L7643" s="10">
        <v>101.389</v>
      </c>
    </row>
    <row r="7644" spans="1:12">
      <c r="A7644" s="9">
        <v>4</v>
      </c>
      <c r="B7644" s="9">
        <v>950101</v>
      </c>
      <c r="C7644" s="9" t="s">
        <v>3317</v>
      </c>
      <c r="D7644" s="9" t="s">
        <v>3318</v>
      </c>
      <c r="E7644" s="9">
        <v>9501</v>
      </c>
      <c r="F7644" s="9" t="s">
        <v>1214</v>
      </c>
      <c r="G7644" s="9" t="s">
        <v>1215</v>
      </c>
      <c r="H7644" s="9">
        <v>95</v>
      </c>
      <c r="I7644" s="9" t="s">
        <v>1150</v>
      </c>
      <c r="J7644" s="9" t="s">
        <v>1151</v>
      </c>
      <c r="K7644" s="10">
        <v>6.5469999999999997</v>
      </c>
      <c r="L7644" s="10">
        <v>101.28</v>
      </c>
    </row>
    <row r="7645" spans="1:12">
      <c r="A7645" s="9">
        <v>4</v>
      </c>
      <c r="B7645" s="9">
        <v>950507</v>
      </c>
      <c r="C7645" s="9" t="s">
        <v>3319</v>
      </c>
      <c r="D7645" s="9" t="s">
        <v>3320</v>
      </c>
      <c r="E7645" s="9">
        <v>9505</v>
      </c>
      <c r="F7645" s="9" t="s">
        <v>3321</v>
      </c>
      <c r="G7645" s="9" t="s">
        <v>3322</v>
      </c>
      <c r="H7645" s="9">
        <v>95</v>
      </c>
      <c r="I7645" s="9" t="s">
        <v>1150</v>
      </c>
      <c r="J7645" s="9" t="s">
        <v>1151</v>
      </c>
      <c r="K7645" s="10">
        <v>6.5270000000000001</v>
      </c>
      <c r="L7645" s="10">
        <v>101.15300000000001</v>
      </c>
    </row>
    <row r="7646" spans="1:12">
      <c r="A7646" s="9">
        <v>4</v>
      </c>
      <c r="B7646" s="9">
        <v>950115</v>
      </c>
      <c r="C7646" s="9" t="s">
        <v>3422</v>
      </c>
      <c r="D7646" s="9" t="s">
        <v>3423</v>
      </c>
      <c r="E7646" s="9">
        <v>9501</v>
      </c>
      <c r="F7646" s="9" t="s">
        <v>1214</v>
      </c>
      <c r="G7646" s="9" t="s">
        <v>1215</v>
      </c>
      <c r="H7646" s="9">
        <v>95</v>
      </c>
      <c r="I7646" s="9" t="s">
        <v>1150</v>
      </c>
      <c r="J7646" s="9" t="s">
        <v>1151</v>
      </c>
      <c r="K7646" s="10">
        <v>6.48</v>
      </c>
      <c r="L7646" s="10">
        <v>101.258</v>
      </c>
    </row>
    <row r="7647" spans="1:12">
      <c r="A7647" s="9">
        <v>4</v>
      </c>
      <c r="B7647" s="9">
        <v>950610</v>
      </c>
      <c r="C7647" s="9" t="s">
        <v>3523</v>
      </c>
      <c r="D7647" s="9" t="s">
        <v>3524</v>
      </c>
      <c r="E7647" s="9">
        <v>9506</v>
      </c>
      <c r="F7647" s="9" t="s">
        <v>1148</v>
      </c>
      <c r="G7647" s="9" t="s">
        <v>1149</v>
      </c>
      <c r="H7647" s="9">
        <v>95</v>
      </c>
      <c r="I7647" s="9" t="s">
        <v>1150</v>
      </c>
      <c r="J7647" s="9" t="s">
        <v>1151</v>
      </c>
      <c r="K7647" s="10">
        <v>6.4480000000000004</v>
      </c>
      <c r="L7647" s="10">
        <v>101.44499999999999</v>
      </c>
    </row>
    <row r="7648" spans="1:12">
      <c r="A7648" s="9">
        <v>4</v>
      </c>
      <c r="B7648" s="9">
        <v>950114</v>
      </c>
      <c r="C7648" s="9" t="s">
        <v>3525</v>
      </c>
      <c r="D7648" s="9" t="s">
        <v>3526</v>
      </c>
      <c r="E7648" s="9">
        <v>9501</v>
      </c>
      <c r="F7648" s="9" t="s">
        <v>1214</v>
      </c>
      <c r="G7648" s="9" t="s">
        <v>1215</v>
      </c>
      <c r="H7648" s="9">
        <v>95</v>
      </c>
      <c r="I7648" s="9" t="s">
        <v>1150</v>
      </c>
      <c r="J7648" s="9" t="s">
        <v>1151</v>
      </c>
      <c r="K7648" s="10">
        <v>6.5629999999999997</v>
      </c>
      <c r="L7648" s="10">
        <v>101.229</v>
      </c>
    </row>
    <row r="7649" spans="1:12">
      <c r="A7649" s="9">
        <v>4</v>
      </c>
      <c r="B7649" s="9">
        <v>950109</v>
      </c>
      <c r="C7649" s="9" t="s">
        <v>3843</v>
      </c>
      <c r="D7649" s="9" t="s">
        <v>3844</v>
      </c>
      <c r="E7649" s="9">
        <v>9501</v>
      </c>
      <c r="F7649" s="9" t="s">
        <v>1214</v>
      </c>
      <c r="G7649" s="9" t="s">
        <v>1215</v>
      </c>
      <c r="H7649" s="9">
        <v>95</v>
      </c>
      <c r="I7649" s="9" t="s">
        <v>1150</v>
      </c>
      <c r="J7649" s="9" t="s">
        <v>1151</v>
      </c>
      <c r="K7649" s="10">
        <v>6.5830000000000002</v>
      </c>
      <c r="L7649" s="10">
        <v>101.205</v>
      </c>
    </row>
    <row r="7650" spans="1:12">
      <c r="A7650" s="9">
        <v>4</v>
      </c>
      <c r="B7650" s="9">
        <v>950609</v>
      </c>
      <c r="C7650" s="9" t="s">
        <v>4566</v>
      </c>
      <c r="D7650" s="9" t="s">
        <v>4567</v>
      </c>
      <c r="E7650" s="9">
        <v>9506</v>
      </c>
      <c r="F7650" s="9" t="s">
        <v>1148</v>
      </c>
      <c r="G7650" s="9" t="s">
        <v>1149</v>
      </c>
      <c r="H7650" s="9">
        <v>95</v>
      </c>
      <c r="I7650" s="9" t="s">
        <v>1150</v>
      </c>
      <c r="J7650" s="9" t="s">
        <v>1151</v>
      </c>
      <c r="K7650" s="10">
        <v>6.508</v>
      </c>
      <c r="L7650" s="10">
        <v>101.34699999999999</v>
      </c>
    </row>
    <row r="7651" spans="1:12">
      <c r="A7651" s="9">
        <v>4</v>
      </c>
      <c r="B7651" s="9">
        <v>950118</v>
      </c>
      <c r="C7651" s="9" t="s">
        <v>4632</v>
      </c>
      <c r="D7651" s="9" t="s">
        <v>121</v>
      </c>
      <c r="E7651" s="9">
        <v>9501</v>
      </c>
      <c r="F7651" s="9" t="s">
        <v>1214</v>
      </c>
      <c r="G7651" s="9" t="s">
        <v>1215</v>
      </c>
      <c r="H7651" s="9">
        <v>95</v>
      </c>
      <c r="I7651" s="9" t="s">
        <v>1150</v>
      </c>
      <c r="J7651" s="9" t="s">
        <v>1151</v>
      </c>
      <c r="K7651" s="10">
        <v>6.62</v>
      </c>
      <c r="L7651" s="10">
        <v>101.253</v>
      </c>
    </row>
    <row r="7652" spans="1:12">
      <c r="A7652" s="9">
        <v>4</v>
      </c>
      <c r="B7652" s="9">
        <v>950601</v>
      </c>
      <c r="C7652" s="9" t="s">
        <v>5047</v>
      </c>
      <c r="D7652" s="9" t="s">
        <v>5048</v>
      </c>
      <c r="E7652" s="9">
        <v>9506</v>
      </c>
      <c r="F7652" s="9" t="s">
        <v>1148</v>
      </c>
      <c r="G7652" s="9" t="s">
        <v>1149</v>
      </c>
      <c r="H7652" s="9">
        <v>95</v>
      </c>
      <c r="I7652" s="9" t="s">
        <v>1150</v>
      </c>
      <c r="J7652" s="9" t="s">
        <v>1151</v>
      </c>
      <c r="K7652" s="10">
        <v>6.476</v>
      </c>
      <c r="L7652" s="10">
        <v>101.413</v>
      </c>
    </row>
    <row r="7653" spans="1:12">
      <c r="A7653" s="9">
        <v>4</v>
      </c>
      <c r="B7653" s="9">
        <v>950616</v>
      </c>
      <c r="C7653" s="9" t="s">
        <v>5747</v>
      </c>
      <c r="D7653" s="9" t="s">
        <v>5748</v>
      </c>
      <c r="E7653" s="9">
        <v>9506</v>
      </c>
      <c r="F7653" s="9" t="s">
        <v>1148</v>
      </c>
      <c r="G7653" s="9" t="s">
        <v>1149</v>
      </c>
      <c r="H7653" s="9">
        <v>95</v>
      </c>
      <c r="I7653" s="9" t="s">
        <v>1150</v>
      </c>
      <c r="J7653" s="9" t="s">
        <v>1151</v>
      </c>
      <c r="K7653" s="10">
        <v>6.4790000000000001</v>
      </c>
      <c r="L7653" s="10">
        <v>101.485</v>
      </c>
    </row>
    <row r="7654" spans="1:12">
      <c r="A7654" s="9">
        <v>4</v>
      </c>
      <c r="B7654" s="9">
        <v>950612</v>
      </c>
      <c r="C7654" s="9" t="s">
        <v>5763</v>
      </c>
      <c r="D7654" s="9" t="s">
        <v>5764</v>
      </c>
      <c r="E7654" s="9">
        <v>9506</v>
      </c>
      <c r="F7654" s="9" t="s">
        <v>1148</v>
      </c>
      <c r="G7654" s="9" t="s">
        <v>1149</v>
      </c>
      <c r="H7654" s="9">
        <v>95</v>
      </c>
      <c r="I7654" s="9" t="s">
        <v>1150</v>
      </c>
      <c r="J7654" s="9" t="s">
        <v>1151</v>
      </c>
      <c r="K7654" s="10">
        <v>6.4109999999999996</v>
      </c>
      <c r="L7654" s="10">
        <v>101.336</v>
      </c>
    </row>
    <row r="7655" spans="1:12">
      <c r="A7655" s="9">
        <v>4</v>
      </c>
      <c r="B7655" s="9">
        <v>950103</v>
      </c>
      <c r="C7655" s="9" t="s">
        <v>5837</v>
      </c>
      <c r="E7655" s="9">
        <v>9501</v>
      </c>
      <c r="F7655" s="9" t="s">
        <v>1214</v>
      </c>
      <c r="G7655" s="9" t="s">
        <v>1215</v>
      </c>
      <c r="H7655" s="9">
        <v>95</v>
      </c>
      <c r="I7655" s="9" t="s">
        <v>1150</v>
      </c>
      <c r="J7655" s="9" t="s">
        <v>1151</v>
      </c>
      <c r="K7655" s="10">
        <v>6.5970000000000004</v>
      </c>
      <c r="L7655" s="10">
        <v>101.283</v>
      </c>
    </row>
    <row r="7656" spans="1:12">
      <c r="A7656" s="9">
        <v>4</v>
      </c>
      <c r="B7656" s="9">
        <v>950615</v>
      </c>
      <c r="C7656" s="9" t="s">
        <v>5865</v>
      </c>
      <c r="D7656" s="9" t="s">
        <v>5866</v>
      </c>
      <c r="E7656" s="9">
        <v>9506</v>
      </c>
      <c r="F7656" s="9" t="s">
        <v>1148</v>
      </c>
      <c r="G7656" s="9" t="s">
        <v>1149</v>
      </c>
      <c r="H7656" s="9">
        <v>95</v>
      </c>
      <c r="I7656" s="9" t="s">
        <v>1150</v>
      </c>
      <c r="J7656" s="9" t="s">
        <v>1151</v>
      </c>
      <c r="K7656" s="10">
        <v>6.52</v>
      </c>
      <c r="L7656" s="10">
        <v>101.45099999999999</v>
      </c>
    </row>
    <row r="7657" spans="1:12">
      <c r="A7657" s="9">
        <v>4</v>
      </c>
      <c r="B7657" s="9">
        <v>950804</v>
      </c>
      <c r="C7657" s="9" t="s">
        <v>5899</v>
      </c>
      <c r="D7657" s="9" t="s">
        <v>5900</v>
      </c>
      <c r="E7657" s="9">
        <v>9508</v>
      </c>
      <c r="F7657" s="9" t="s">
        <v>5901</v>
      </c>
      <c r="G7657" s="9" t="s">
        <v>5902</v>
      </c>
      <c r="H7657" s="9">
        <v>95</v>
      </c>
      <c r="I7657" s="9" t="s">
        <v>1150</v>
      </c>
      <c r="J7657" s="9" t="s">
        <v>1151</v>
      </c>
      <c r="K7657" s="10">
        <v>6.4560000000000004</v>
      </c>
      <c r="L7657" s="10">
        <v>101.23</v>
      </c>
    </row>
    <row r="7658" spans="1:12">
      <c r="A7658" s="9">
        <v>4</v>
      </c>
      <c r="B7658" s="9">
        <v>950506</v>
      </c>
      <c r="C7658" s="9" t="s">
        <v>5938</v>
      </c>
      <c r="D7658" s="9" t="s">
        <v>5939</v>
      </c>
      <c r="E7658" s="9">
        <v>9505</v>
      </c>
      <c r="F7658" s="9" t="s">
        <v>3321</v>
      </c>
      <c r="G7658" s="9" t="s">
        <v>3322</v>
      </c>
      <c r="H7658" s="9">
        <v>95</v>
      </c>
      <c r="I7658" s="9" t="s">
        <v>1150</v>
      </c>
      <c r="J7658" s="9" t="s">
        <v>1151</v>
      </c>
      <c r="K7658" s="10">
        <v>6.5629999999999997</v>
      </c>
      <c r="L7658" s="10">
        <v>101.11499999999999</v>
      </c>
    </row>
    <row r="7659" spans="1:12">
      <c r="A7659" s="9">
        <v>4</v>
      </c>
      <c r="B7659" s="9">
        <v>950607</v>
      </c>
      <c r="C7659" s="9" t="s">
        <v>6032</v>
      </c>
      <c r="D7659" s="9" t="s">
        <v>6033</v>
      </c>
      <c r="E7659" s="9">
        <v>9506</v>
      </c>
      <c r="F7659" s="9" t="s">
        <v>1148</v>
      </c>
      <c r="G7659" s="9" t="s">
        <v>1149</v>
      </c>
      <c r="H7659" s="9">
        <v>95</v>
      </c>
      <c r="I7659" s="9" t="s">
        <v>1150</v>
      </c>
      <c r="J7659" s="9" t="s">
        <v>1151</v>
      </c>
      <c r="K7659" s="10">
        <v>6.4980000000000002</v>
      </c>
      <c r="L7659" s="10">
        <v>101.536</v>
      </c>
    </row>
    <row r="7660" spans="1:12">
      <c r="A7660" s="9">
        <v>4</v>
      </c>
      <c r="B7660" s="9">
        <v>950116</v>
      </c>
      <c r="C7660" s="9" t="s">
        <v>6144</v>
      </c>
      <c r="D7660" s="9" t="s">
        <v>6145</v>
      </c>
      <c r="E7660" s="9">
        <v>9501</v>
      </c>
      <c r="F7660" s="9" t="s">
        <v>1214</v>
      </c>
      <c r="G7660" s="9" t="s">
        <v>1215</v>
      </c>
      <c r="H7660" s="9">
        <v>95</v>
      </c>
      <c r="I7660" s="9" t="s">
        <v>1150</v>
      </c>
      <c r="J7660" s="9" t="s">
        <v>1151</v>
      </c>
      <c r="K7660" s="10">
        <v>6.5519999999999996</v>
      </c>
      <c r="L7660" s="10">
        <v>101.324</v>
      </c>
    </row>
    <row r="7661" spans="1:12">
      <c r="A7661" s="9">
        <v>4</v>
      </c>
      <c r="B7661" s="9">
        <v>950613</v>
      </c>
      <c r="C7661" s="9" t="s">
        <v>6389</v>
      </c>
      <c r="D7661" s="9" t="s">
        <v>6390</v>
      </c>
      <c r="E7661" s="9">
        <v>9506</v>
      </c>
      <c r="F7661" s="9" t="s">
        <v>1148</v>
      </c>
      <c r="G7661" s="9" t="s">
        <v>1149</v>
      </c>
      <c r="H7661" s="9">
        <v>95</v>
      </c>
      <c r="I7661" s="9" t="s">
        <v>1150</v>
      </c>
      <c r="J7661" s="9" t="s">
        <v>1151</v>
      </c>
      <c r="K7661" s="10">
        <v>6.4260000000000002</v>
      </c>
      <c r="L7661" s="10">
        <v>101.407</v>
      </c>
    </row>
    <row r="7662" spans="1:12">
      <c r="A7662" s="9">
        <v>4</v>
      </c>
      <c r="B7662" s="9">
        <v>950614</v>
      </c>
      <c r="C7662" s="9" t="s">
        <v>6522</v>
      </c>
      <c r="D7662" s="9" t="s">
        <v>6523</v>
      </c>
      <c r="E7662" s="9">
        <v>9506</v>
      </c>
      <c r="F7662" s="9" t="s">
        <v>1148</v>
      </c>
      <c r="G7662" s="9" t="s">
        <v>1149</v>
      </c>
      <c r="H7662" s="9">
        <v>95</v>
      </c>
      <c r="I7662" s="9" t="s">
        <v>1150</v>
      </c>
      <c r="J7662" s="9" t="s">
        <v>1151</v>
      </c>
      <c r="K7662" s="10">
        <v>6.5439999999999996</v>
      </c>
      <c r="L7662" s="10">
        <v>101.375</v>
      </c>
    </row>
    <row r="7663" spans="1:12">
      <c r="A7663" s="9">
        <v>4</v>
      </c>
      <c r="B7663" s="9">
        <v>950102</v>
      </c>
      <c r="C7663" s="9" t="s">
        <v>6750</v>
      </c>
      <c r="D7663" s="9" t="s">
        <v>6751</v>
      </c>
      <c r="E7663" s="9">
        <v>9501</v>
      </c>
      <c r="F7663" s="9" t="s">
        <v>1214</v>
      </c>
      <c r="G7663" s="9" t="s">
        <v>1215</v>
      </c>
      <c r="H7663" s="9">
        <v>95</v>
      </c>
      <c r="I7663" s="9" t="s">
        <v>1150</v>
      </c>
      <c r="J7663" s="9" t="s">
        <v>1151</v>
      </c>
      <c r="K7663" s="10">
        <v>6.4870000000000001</v>
      </c>
      <c r="L7663" s="10">
        <v>101.30500000000001</v>
      </c>
    </row>
    <row r="7664" spans="1:12">
      <c r="A7664" s="9">
        <v>4</v>
      </c>
      <c r="B7664" s="9">
        <v>950401</v>
      </c>
      <c r="C7664" s="9" t="s">
        <v>6845</v>
      </c>
      <c r="D7664" s="9" t="s">
        <v>6846</v>
      </c>
      <c r="E7664" s="9">
        <v>9504</v>
      </c>
      <c r="F7664" s="9" t="s">
        <v>6847</v>
      </c>
      <c r="G7664" s="9" t="s">
        <v>6846</v>
      </c>
      <c r="H7664" s="9">
        <v>95</v>
      </c>
      <c r="I7664" s="9" t="s">
        <v>1150</v>
      </c>
      <c r="J7664" s="9" t="s">
        <v>1151</v>
      </c>
      <c r="K7664" s="10">
        <v>6.1669999999999998</v>
      </c>
      <c r="L7664" s="10">
        <v>101.187</v>
      </c>
    </row>
    <row r="7665" spans="1:12">
      <c r="A7665" s="9">
        <v>4</v>
      </c>
      <c r="B7665" s="9">
        <v>950603</v>
      </c>
      <c r="C7665" s="9" t="s">
        <v>6902</v>
      </c>
      <c r="D7665" s="9" t="s">
        <v>6903</v>
      </c>
      <c r="E7665" s="9">
        <v>9506</v>
      </c>
      <c r="F7665" s="9" t="s">
        <v>1148</v>
      </c>
      <c r="G7665" s="9" t="s">
        <v>1149</v>
      </c>
      <c r="H7665" s="9">
        <v>95</v>
      </c>
      <c r="I7665" s="9" t="s">
        <v>1150</v>
      </c>
      <c r="J7665" s="9" t="s">
        <v>1151</v>
      </c>
      <c r="K7665" s="10">
        <v>6.3780000000000001</v>
      </c>
      <c r="L7665" s="10">
        <v>101.383</v>
      </c>
    </row>
    <row r="7666" spans="1:12">
      <c r="A7666" s="9">
        <v>4</v>
      </c>
      <c r="B7666" s="9">
        <v>950508</v>
      </c>
      <c r="C7666" s="9" t="s">
        <v>7008</v>
      </c>
      <c r="D7666" s="9" t="s">
        <v>7009</v>
      </c>
      <c r="E7666" s="9">
        <v>9505</v>
      </c>
      <c r="F7666" s="9" t="s">
        <v>3321</v>
      </c>
      <c r="G7666" s="9" t="s">
        <v>3322</v>
      </c>
      <c r="H7666" s="9">
        <v>95</v>
      </c>
      <c r="I7666" s="9" t="s">
        <v>1150</v>
      </c>
      <c r="J7666" s="9" t="s">
        <v>1151</v>
      </c>
      <c r="K7666" s="10">
        <v>6.5019999999999998</v>
      </c>
      <c r="L7666" s="10">
        <v>101.063</v>
      </c>
    </row>
    <row r="7667" spans="1:12">
      <c r="A7667" s="9">
        <v>4</v>
      </c>
      <c r="B7667" s="9">
        <v>950801</v>
      </c>
      <c r="C7667" s="9" t="s">
        <v>7201</v>
      </c>
      <c r="D7667" s="9" t="s">
        <v>5902</v>
      </c>
      <c r="E7667" s="9">
        <v>9508</v>
      </c>
      <c r="F7667" s="9" t="s">
        <v>5901</v>
      </c>
      <c r="G7667" s="9" t="s">
        <v>5902</v>
      </c>
      <c r="H7667" s="9">
        <v>95</v>
      </c>
      <c r="I7667" s="9" t="s">
        <v>1150</v>
      </c>
      <c r="J7667" s="9" t="s">
        <v>1151</v>
      </c>
      <c r="K7667" s="10">
        <v>6.423</v>
      </c>
      <c r="L7667" s="10">
        <v>101.285</v>
      </c>
    </row>
    <row r="7668" spans="1:12">
      <c r="A7668" s="9">
        <v>4</v>
      </c>
      <c r="B7668" s="9">
        <v>950502</v>
      </c>
      <c r="C7668" s="9" t="s">
        <v>7284</v>
      </c>
      <c r="D7668" s="9" t="s">
        <v>7285</v>
      </c>
      <c r="E7668" s="9">
        <v>9505</v>
      </c>
      <c r="F7668" s="9" t="s">
        <v>3321</v>
      </c>
      <c r="G7668" s="9" t="s">
        <v>3322</v>
      </c>
      <c r="H7668" s="9">
        <v>95</v>
      </c>
      <c r="I7668" s="9" t="s">
        <v>1150</v>
      </c>
      <c r="J7668" s="9" t="s">
        <v>1151</v>
      </c>
      <c r="K7668" s="10">
        <v>6.4660000000000002</v>
      </c>
      <c r="L7668" s="10">
        <v>101.18600000000001</v>
      </c>
    </row>
    <row r="7669" spans="1:12">
      <c r="A7669" s="9">
        <v>4</v>
      </c>
      <c r="B7669" s="9">
        <v>950111</v>
      </c>
      <c r="C7669" s="9" t="s">
        <v>7494</v>
      </c>
      <c r="D7669" s="9" t="s">
        <v>1640</v>
      </c>
      <c r="E7669" s="9">
        <v>9501</v>
      </c>
      <c r="F7669" s="9" t="s">
        <v>1214</v>
      </c>
      <c r="G7669" s="9" t="s">
        <v>1215</v>
      </c>
      <c r="H7669" s="9">
        <v>95</v>
      </c>
      <c r="I7669" s="9" t="s">
        <v>1150</v>
      </c>
      <c r="J7669" s="9" t="s">
        <v>1151</v>
      </c>
      <c r="K7669" s="10">
        <v>6.5839999999999996</v>
      </c>
      <c r="L7669" s="10">
        <v>101.16200000000001</v>
      </c>
    </row>
    <row r="7670" spans="1:12">
      <c r="A7670" s="9">
        <v>4</v>
      </c>
      <c r="B7670" s="9">
        <v>950803</v>
      </c>
      <c r="C7670" s="9" t="s">
        <v>7656</v>
      </c>
      <c r="D7670" s="9" t="s">
        <v>7657</v>
      </c>
      <c r="E7670" s="9">
        <v>9508</v>
      </c>
      <c r="F7670" s="9" t="s">
        <v>5901</v>
      </c>
      <c r="G7670" s="9" t="s">
        <v>5902</v>
      </c>
      <c r="H7670" s="9">
        <v>95</v>
      </c>
      <c r="I7670" s="9" t="s">
        <v>1150</v>
      </c>
      <c r="J7670" s="9" t="s">
        <v>1151</v>
      </c>
      <c r="K7670" s="10">
        <v>6.3440000000000003</v>
      </c>
      <c r="L7670" s="10">
        <v>101.25</v>
      </c>
    </row>
    <row r="7671" spans="1:12">
      <c r="A7671" s="9">
        <v>4</v>
      </c>
      <c r="B7671" s="9">
        <v>950501</v>
      </c>
      <c r="C7671" s="9" t="s">
        <v>7883</v>
      </c>
      <c r="D7671" s="9" t="s">
        <v>3322</v>
      </c>
      <c r="E7671" s="9">
        <v>9505</v>
      </c>
      <c r="F7671" s="9" t="s">
        <v>3321</v>
      </c>
      <c r="G7671" s="9" t="s">
        <v>3322</v>
      </c>
      <c r="H7671" s="9">
        <v>95</v>
      </c>
      <c r="I7671" s="9" t="s">
        <v>1150</v>
      </c>
      <c r="J7671" s="9" t="s">
        <v>1151</v>
      </c>
      <c r="K7671" s="10">
        <v>6.5039999999999996</v>
      </c>
      <c r="L7671" s="10">
        <v>101.125</v>
      </c>
    </row>
    <row r="7672" spans="1:12">
      <c r="A7672" s="9">
        <v>4</v>
      </c>
      <c r="B7672" s="9">
        <v>950608</v>
      </c>
      <c r="C7672" s="9" t="s">
        <v>8307</v>
      </c>
      <c r="D7672" s="9" t="s">
        <v>2227</v>
      </c>
      <c r="E7672" s="9">
        <v>9506</v>
      </c>
      <c r="F7672" s="9" t="s">
        <v>1148</v>
      </c>
      <c r="G7672" s="9" t="s">
        <v>1149</v>
      </c>
      <c r="H7672" s="9">
        <v>95</v>
      </c>
      <c r="I7672" s="9" t="s">
        <v>1150</v>
      </c>
      <c r="J7672" s="9" t="s">
        <v>1151</v>
      </c>
      <c r="K7672" s="10">
        <v>6.5650000000000004</v>
      </c>
      <c r="L7672" s="10">
        <v>101.458</v>
      </c>
    </row>
    <row r="7673" spans="1:12">
      <c r="A7673" s="9">
        <v>4</v>
      </c>
      <c r="B7673" s="9">
        <v>950404</v>
      </c>
      <c r="C7673" s="9" t="s">
        <v>8868</v>
      </c>
      <c r="D7673" s="9" t="s">
        <v>8869</v>
      </c>
      <c r="E7673" s="9">
        <v>9504</v>
      </c>
      <c r="F7673" s="9" t="s">
        <v>6847</v>
      </c>
      <c r="G7673" s="9" t="s">
        <v>6846</v>
      </c>
      <c r="H7673" s="9">
        <v>95</v>
      </c>
      <c r="I7673" s="9" t="s">
        <v>1150</v>
      </c>
      <c r="J7673" s="9" t="s">
        <v>1151</v>
      </c>
      <c r="K7673" s="10">
        <v>6.1529999999999996</v>
      </c>
      <c r="L7673" s="10">
        <v>101.116</v>
      </c>
    </row>
    <row r="7674" spans="1:12">
      <c r="A7674" s="9">
        <v>4</v>
      </c>
      <c r="B7674" s="9">
        <v>950802</v>
      </c>
      <c r="C7674" s="9" t="s">
        <v>8988</v>
      </c>
      <c r="D7674" s="9" t="s">
        <v>8989</v>
      </c>
      <c r="E7674" s="9">
        <v>9508</v>
      </c>
      <c r="F7674" s="9" t="s">
        <v>5901</v>
      </c>
      <c r="G7674" s="9" t="s">
        <v>5902</v>
      </c>
      <c r="H7674" s="9">
        <v>95</v>
      </c>
      <c r="I7674" s="9" t="s">
        <v>1150</v>
      </c>
      <c r="J7674" s="9" t="s">
        <v>1151</v>
      </c>
      <c r="K7674" s="10">
        <v>6.3979999999999997</v>
      </c>
      <c r="L7674" s="10">
        <v>101.202</v>
      </c>
    </row>
    <row r="7675" spans="1:12">
      <c r="A7675" s="9">
        <v>4</v>
      </c>
      <c r="B7675" s="9">
        <v>950606</v>
      </c>
      <c r="C7675" s="9" t="s">
        <v>9283</v>
      </c>
      <c r="D7675" s="9" t="s">
        <v>9284</v>
      </c>
      <c r="E7675" s="9">
        <v>9506</v>
      </c>
      <c r="F7675" s="9" t="s">
        <v>1148</v>
      </c>
      <c r="G7675" s="9" t="s">
        <v>1149</v>
      </c>
      <c r="H7675" s="9">
        <v>95</v>
      </c>
      <c r="I7675" s="9" t="s">
        <v>1150</v>
      </c>
      <c r="J7675" s="9" t="s">
        <v>1151</v>
      </c>
      <c r="K7675" s="10">
        <v>6.5350000000000001</v>
      </c>
      <c r="L7675" s="10">
        <v>101.57599999999999</v>
      </c>
    </row>
    <row r="7676" spans="1:12">
      <c r="A7676" s="9">
        <v>4</v>
      </c>
      <c r="B7676" s="9">
        <v>950303</v>
      </c>
      <c r="C7676" s="9" t="s">
        <v>9299</v>
      </c>
      <c r="D7676" s="9" t="s">
        <v>9300</v>
      </c>
      <c r="E7676" s="9">
        <v>9503</v>
      </c>
      <c r="F7676" s="9" t="s">
        <v>9301</v>
      </c>
      <c r="G7676" s="9" t="s">
        <v>9302</v>
      </c>
      <c r="H7676" s="9">
        <v>95</v>
      </c>
      <c r="I7676" s="9" t="s">
        <v>1150</v>
      </c>
      <c r="J7676" s="9" t="s">
        <v>1151</v>
      </c>
      <c r="K7676" s="10">
        <v>6.3550000000000004</v>
      </c>
      <c r="L7676" s="10">
        <v>101.327</v>
      </c>
    </row>
    <row r="7677" spans="1:12">
      <c r="A7677" s="9">
        <v>4</v>
      </c>
      <c r="B7677" s="9">
        <v>950504</v>
      </c>
      <c r="C7677" s="9" t="s">
        <v>9449</v>
      </c>
      <c r="D7677" s="9" t="s">
        <v>9450</v>
      </c>
      <c r="E7677" s="9">
        <v>9505</v>
      </c>
      <c r="F7677" s="9" t="s">
        <v>3321</v>
      </c>
      <c r="G7677" s="9" t="s">
        <v>3322</v>
      </c>
      <c r="H7677" s="9">
        <v>95</v>
      </c>
      <c r="I7677" s="9" t="s">
        <v>1150</v>
      </c>
      <c r="J7677" s="9" t="s">
        <v>1151</v>
      </c>
      <c r="K7677" s="10">
        <v>6.4569999999999999</v>
      </c>
      <c r="L7677" s="10">
        <v>101.133</v>
      </c>
    </row>
    <row r="7678" spans="1:12">
      <c r="A7678" s="9">
        <v>4</v>
      </c>
      <c r="B7678" s="9">
        <v>950302</v>
      </c>
      <c r="C7678" s="9" t="s">
        <v>6806</v>
      </c>
      <c r="D7678" s="9" t="s">
        <v>6807</v>
      </c>
      <c r="E7678" s="9">
        <v>9503</v>
      </c>
      <c r="F7678" s="9" t="s">
        <v>9301</v>
      </c>
      <c r="G7678" s="9" t="s">
        <v>9302</v>
      </c>
      <c r="H7678" s="9">
        <v>95</v>
      </c>
      <c r="I7678" s="9" t="s">
        <v>1150</v>
      </c>
      <c r="J7678" s="9" t="s">
        <v>1151</v>
      </c>
      <c r="K7678" s="10">
        <v>6.2119999999999997</v>
      </c>
      <c r="L7678" s="10">
        <v>101.291</v>
      </c>
    </row>
    <row r="7679" spans="1:12">
      <c r="A7679" s="9">
        <v>4</v>
      </c>
      <c r="B7679" s="9">
        <v>950201</v>
      </c>
      <c r="C7679" s="9" t="s">
        <v>9864</v>
      </c>
      <c r="D7679" s="9" t="s">
        <v>9865</v>
      </c>
      <c r="E7679" s="9">
        <v>9502</v>
      </c>
      <c r="F7679" s="9" t="s">
        <v>9866</v>
      </c>
      <c r="G7679" s="9" t="s">
        <v>9865</v>
      </c>
      <c r="H7679" s="9">
        <v>95</v>
      </c>
      <c r="I7679" s="9" t="s">
        <v>1150</v>
      </c>
      <c r="J7679" s="9" t="s">
        <v>1151</v>
      </c>
      <c r="K7679" s="10">
        <v>5.8029999999999999</v>
      </c>
      <c r="L7679" s="10">
        <v>101.009</v>
      </c>
    </row>
    <row r="7680" spans="1:12">
      <c r="A7680" s="9">
        <v>4</v>
      </c>
      <c r="B7680" s="9">
        <v>950304</v>
      </c>
      <c r="C7680" s="9" t="s">
        <v>10418</v>
      </c>
      <c r="D7680" s="9" t="s">
        <v>10419</v>
      </c>
      <c r="E7680" s="9">
        <v>9503</v>
      </c>
      <c r="F7680" s="9" t="s">
        <v>9301</v>
      </c>
      <c r="G7680" s="9" t="s">
        <v>9302</v>
      </c>
      <c r="H7680" s="9">
        <v>95</v>
      </c>
      <c r="I7680" s="9" t="s">
        <v>1150</v>
      </c>
      <c r="J7680" s="9" t="s">
        <v>1151</v>
      </c>
      <c r="K7680" s="10">
        <v>6.2380000000000004</v>
      </c>
      <c r="L7680" s="10">
        <v>101.14700000000001</v>
      </c>
    </row>
    <row r="7681" spans="1:12">
      <c r="A7681" s="9">
        <v>4</v>
      </c>
      <c r="B7681" s="9">
        <v>950306</v>
      </c>
      <c r="C7681" s="9" t="s">
        <v>10836</v>
      </c>
      <c r="D7681" s="9" t="s">
        <v>10837</v>
      </c>
      <c r="E7681" s="9">
        <v>9503</v>
      </c>
      <c r="F7681" s="9" t="s">
        <v>9301</v>
      </c>
      <c r="G7681" s="9" t="s">
        <v>9302</v>
      </c>
      <c r="H7681" s="9">
        <v>95</v>
      </c>
      <c r="I7681" s="9" t="s">
        <v>1150</v>
      </c>
      <c r="J7681" s="9" t="s">
        <v>1151</v>
      </c>
      <c r="K7681" s="10">
        <v>6.1420000000000003</v>
      </c>
      <c r="L7681" s="10">
        <v>101.309</v>
      </c>
    </row>
    <row r="7682" spans="1:12">
      <c r="A7682" s="9">
        <v>4</v>
      </c>
      <c r="B7682" s="9">
        <v>950701</v>
      </c>
      <c r="C7682" s="9" t="s">
        <v>11107</v>
      </c>
      <c r="D7682" s="9" t="s">
        <v>11108</v>
      </c>
      <c r="E7682" s="9">
        <v>9507</v>
      </c>
      <c r="F7682" s="9" t="s">
        <v>11109</v>
      </c>
      <c r="G7682" s="9" t="s">
        <v>11108</v>
      </c>
      <c r="H7682" s="9">
        <v>95</v>
      </c>
      <c r="I7682" s="9" t="s">
        <v>1150</v>
      </c>
      <c r="J7682" s="9" t="s">
        <v>1151</v>
      </c>
      <c r="K7682" s="10">
        <v>6.4489999999999998</v>
      </c>
      <c r="L7682" s="10">
        <v>101</v>
      </c>
    </row>
    <row r="7683" spans="1:12">
      <c r="A7683" s="9">
        <v>4</v>
      </c>
      <c r="B7683" s="9">
        <v>950402</v>
      </c>
      <c r="C7683" s="9" t="s">
        <v>11413</v>
      </c>
      <c r="D7683" s="9" t="s">
        <v>5795</v>
      </c>
      <c r="E7683" s="9">
        <v>9504</v>
      </c>
      <c r="F7683" s="9" t="s">
        <v>6847</v>
      </c>
      <c r="G7683" s="9" t="s">
        <v>6846</v>
      </c>
      <c r="H7683" s="9">
        <v>95</v>
      </c>
      <c r="I7683" s="9" t="s">
        <v>1150</v>
      </c>
      <c r="J7683" s="9" t="s">
        <v>1151</v>
      </c>
      <c r="K7683" s="10">
        <v>6.1050000000000004</v>
      </c>
      <c r="L7683" s="10">
        <v>101.20399999999999</v>
      </c>
    </row>
    <row r="7684" spans="1:12">
      <c r="A7684" s="9">
        <v>4</v>
      </c>
      <c r="B7684" s="9">
        <v>950301</v>
      </c>
      <c r="C7684" s="9" t="s">
        <v>11520</v>
      </c>
      <c r="D7684" s="9" t="s">
        <v>9302</v>
      </c>
      <c r="E7684" s="9">
        <v>9503</v>
      </c>
      <c r="F7684" s="9" t="s">
        <v>9301</v>
      </c>
      <c r="G7684" s="9" t="s">
        <v>9302</v>
      </c>
      <c r="H7684" s="9">
        <v>95</v>
      </c>
      <c r="I7684" s="9" t="s">
        <v>1150</v>
      </c>
      <c r="J7684" s="9" t="s">
        <v>1151</v>
      </c>
      <c r="K7684" s="10">
        <v>6.25</v>
      </c>
      <c r="L7684" s="10">
        <v>101.233</v>
      </c>
    </row>
    <row r="7685" spans="1:12">
      <c r="A7685" s="9">
        <v>4</v>
      </c>
      <c r="B7685" s="9">
        <v>950205</v>
      </c>
      <c r="C7685" s="9" t="s">
        <v>11592</v>
      </c>
      <c r="D7685" s="9" t="s">
        <v>11593</v>
      </c>
      <c r="E7685" s="9">
        <v>9502</v>
      </c>
      <c r="F7685" s="9" t="s">
        <v>9866</v>
      </c>
      <c r="G7685" s="9" t="s">
        <v>9865</v>
      </c>
      <c r="H7685" s="9">
        <v>95</v>
      </c>
      <c r="I7685" s="9" t="s">
        <v>1150</v>
      </c>
      <c r="J7685" s="9" t="s">
        <v>1151</v>
      </c>
      <c r="K7685" s="10">
        <v>5.6859999999999999</v>
      </c>
      <c r="L7685" s="10">
        <v>101.14100000000001</v>
      </c>
    </row>
    <row r="7686" spans="1:12">
      <c r="A7686" s="9">
        <v>4</v>
      </c>
      <c r="B7686" s="9">
        <v>950305</v>
      </c>
      <c r="C7686" s="9" t="s">
        <v>1626</v>
      </c>
      <c r="D7686" s="9" t="s">
        <v>395</v>
      </c>
      <c r="E7686" s="9">
        <v>9503</v>
      </c>
      <c r="F7686" s="9" t="s">
        <v>9301</v>
      </c>
      <c r="G7686" s="9" t="s">
        <v>9302</v>
      </c>
      <c r="H7686" s="9">
        <v>95</v>
      </c>
      <c r="I7686" s="9" t="s">
        <v>1150</v>
      </c>
      <c r="J7686" s="9" t="s">
        <v>1151</v>
      </c>
      <c r="K7686" s="10">
        <v>6.2709999999999999</v>
      </c>
      <c r="L7686" s="10">
        <v>101.352</v>
      </c>
    </row>
    <row r="7687" spans="1:12">
      <c r="A7687" s="9">
        <v>4</v>
      </c>
      <c r="B7687" s="9">
        <v>950202</v>
      </c>
      <c r="C7687" s="9" t="s">
        <v>12160</v>
      </c>
      <c r="D7687" s="9" t="s">
        <v>12161</v>
      </c>
      <c r="E7687" s="9">
        <v>9502</v>
      </c>
      <c r="F7687" s="9" t="s">
        <v>9866</v>
      </c>
      <c r="G7687" s="9" t="s">
        <v>9865</v>
      </c>
      <c r="H7687" s="9">
        <v>95</v>
      </c>
      <c r="I7687" s="9" t="s">
        <v>1150</v>
      </c>
      <c r="J7687" s="9" t="s">
        <v>1151</v>
      </c>
      <c r="K7687" s="10">
        <v>5.7709999999999999</v>
      </c>
      <c r="L7687" s="10">
        <v>101.203</v>
      </c>
    </row>
    <row r="7688" spans="1:12">
      <c r="A7688" s="9">
        <v>4</v>
      </c>
      <c r="B7688" s="9">
        <v>950503</v>
      </c>
      <c r="C7688" s="9" t="s">
        <v>12209</v>
      </c>
      <c r="D7688" s="9" t="s">
        <v>12210</v>
      </c>
      <c r="E7688" s="9">
        <v>9505</v>
      </c>
      <c r="F7688" s="9" t="s">
        <v>3321</v>
      </c>
      <c r="G7688" s="9" t="s">
        <v>3322</v>
      </c>
      <c r="H7688" s="9">
        <v>95</v>
      </c>
      <c r="I7688" s="9" t="s">
        <v>1150</v>
      </c>
      <c r="J7688" s="9" t="s">
        <v>1151</v>
      </c>
      <c r="K7688" s="10">
        <v>6.3440000000000003</v>
      </c>
      <c r="L7688" s="10">
        <v>101.139</v>
      </c>
    </row>
    <row r="7689" spans="1:12">
      <c r="A7689" s="9">
        <v>4</v>
      </c>
      <c r="B7689" s="9">
        <v>950203</v>
      </c>
      <c r="C7689" s="9" t="s">
        <v>12230</v>
      </c>
      <c r="D7689" s="9" t="s">
        <v>12231</v>
      </c>
      <c r="E7689" s="9">
        <v>9502</v>
      </c>
      <c r="F7689" s="9" t="s">
        <v>9866</v>
      </c>
      <c r="G7689" s="9" t="s">
        <v>9865</v>
      </c>
      <c r="H7689" s="9">
        <v>95</v>
      </c>
      <c r="I7689" s="9" t="s">
        <v>1150</v>
      </c>
      <c r="J7689" s="9" t="s">
        <v>1151</v>
      </c>
      <c r="K7689" s="10">
        <v>5.8529999999999998</v>
      </c>
      <c r="L7689" s="10">
        <v>101.099</v>
      </c>
    </row>
    <row r="7690" spans="1:12">
      <c r="A7690" s="9">
        <v>4</v>
      </c>
      <c r="B7690" s="9">
        <v>950702</v>
      </c>
      <c r="C7690" s="9" t="s">
        <v>12515</v>
      </c>
      <c r="D7690" s="9" t="s">
        <v>12516</v>
      </c>
      <c r="E7690" s="9">
        <v>9507</v>
      </c>
      <c r="F7690" s="9" t="s">
        <v>11109</v>
      </c>
      <c r="G7690" s="9" t="s">
        <v>11108</v>
      </c>
      <c r="H7690" s="9">
        <v>95</v>
      </c>
      <c r="I7690" s="9" t="s">
        <v>1150</v>
      </c>
      <c r="J7690" s="9" t="s">
        <v>1151</v>
      </c>
      <c r="K7690" s="10">
        <v>6.33</v>
      </c>
      <c r="L7690" s="10">
        <v>101.023</v>
      </c>
    </row>
    <row r="7691" spans="1:12">
      <c r="A7691" s="9">
        <v>4</v>
      </c>
      <c r="B7691" s="9">
        <v>950403</v>
      </c>
      <c r="C7691" s="9" t="s">
        <v>12637</v>
      </c>
      <c r="D7691" s="9" t="s">
        <v>12638</v>
      </c>
      <c r="E7691" s="9">
        <v>9504</v>
      </c>
      <c r="F7691" s="9" t="s">
        <v>6847</v>
      </c>
      <c r="G7691" s="9" t="s">
        <v>6846</v>
      </c>
      <c r="H7691" s="9">
        <v>95</v>
      </c>
      <c r="I7691" s="9" t="s">
        <v>1150</v>
      </c>
      <c r="J7691" s="9" t="s">
        <v>1151</v>
      </c>
      <c r="K7691" s="10">
        <v>6.1020000000000003</v>
      </c>
      <c r="L7691" s="10">
        <v>101.384</v>
      </c>
    </row>
    <row r="7692" spans="1:12">
      <c r="A7692" s="9">
        <v>4</v>
      </c>
      <c r="B7692" s="9">
        <v>950204</v>
      </c>
      <c r="C7692" s="9" t="s">
        <v>12702</v>
      </c>
      <c r="D7692" s="9" t="s">
        <v>12703</v>
      </c>
      <c r="E7692" s="9">
        <v>9502</v>
      </c>
      <c r="F7692" s="9" t="s">
        <v>9866</v>
      </c>
      <c r="G7692" s="9" t="s">
        <v>9865</v>
      </c>
      <c r="H7692" s="9">
        <v>95</v>
      </c>
      <c r="I7692" s="9" t="s">
        <v>1150</v>
      </c>
      <c r="J7692" s="9" t="s">
        <v>1151</v>
      </c>
      <c r="K7692" s="10">
        <v>5.9630000000000001</v>
      </c>
      <c r="L7692" s="10">
        <v>101.398</v>
      </c>
    </row>
    <row r="7693" spans="1:12">
      <c r="A7693" s="9">
        <v>4</v>
      </c>
      <c r="B7693" s="9">
        <v>960101</v>
      </c>
      <c r="C7693" s="9" t="s">
        <v>2236</v>
      </c>
      <c r="D7693" s="9" t="s">
        <v>2237</v>
      </c>
      <c r="E7693" s="9">
        <v>9601</v>
      </c>
      <c r="F7693" s="9" t="s">
        <v>2238</v>
      </c>
      <c r="G7693" s="9" t="s">
        <v>2239</v>
      </c>
      <c r="H7693" s="9">
        <v>96</v>
      </c>
      <c r="I7693" s="9" t="s">
        <v>2240</v>
      </c>
      <c r="J7693" s="9" t="s">
        <v>2241</v>
      </c>
      <c r="K7693" s="10">
        <v>6.4240000000000004</v>
      </c>
      <c r="L7693" s="10">
        <v>101.82</v>
      </c>
    </row>
    <row r="7694" spans="1:12">
      <c r="A7694" s="9">
        <v>4</v>
      </c>
      <c r="B7694" s="9">
        <v>960303</v>
      </c>
      <c r="C7694" s="9" t="s">
        <v>3227</v>
      </c>
      <c r="D7694" s="9" t="s">
        <v>3228</v>
      </c>
      <c r="E7694" s="9">
        <v>9603</v>
      </c>
      <c r="F7694" s="9" t="s">
        <v>3229</v>
      </c>
      <c r="G7694" s="9" t="s">
        <v>3230</v>
      </c>
      <c r="H7694" s="9">
        <v>96</v>
      </c>
      <c r="I7694" s="9" t="s">
        <v>2240</v>
      </c>
      <c r="J7694" s="9" t="s">
        <v>2241</v>
      </c>
      <c r="K7694" s="10">
        <v>6.5449999999999999</v>
      </c>
      <c r="L7694" s="10">
        <v>101.625</v>
      </c>
    </row>
    <row r="7695" spans="1:12">
      <c r="A7695" s="9">
        <v>4</v>
      </c>
      <c r="B7695" s="9">
        <v>960404</v>
      </c>
      <c r="C7695" s="9" t="s">
        <v>3245</v>
      </c>
      <c r="D7695" s="9" t="s">
        <v>3246</v>
      </c>
      <c r="E7695" s="9">
        <v>9604</v>
      </c>
      <c r="F7695" s="9" t="s">
        <v>3247</v>
      </c>
      <c r="G7695" s="9" t="s">
        <v>3248</v>
      </c>
      <c r="H7695" s="9">
        <v>96</v>
      </c>
      <c r="I7695" s="9" t="s">
        <v>2240</v>
      </c>
      <c r="J7695" s="9" t="s">
        <v>2241</v>
      </c>
      <c r="K7695" s="10">
        <v>6.4219999999999997</v>
      </c>
      <c r="L7695" s="10">
        <v>101.663</v>
      </c>
    </row>
    <row r="7696" spans="1:12">
      <c r="A7696" s="9">
        <v>4</v>
      </c>
      <c r="B7696" s="9">
        <v>961001</v>
      </c>
      <c r="C7696" s="9" t="s">
        <v>3297</v>
      </c>
      <c r="D7696" s="9" t="s">
        <v>3298</v>
      </c>
      <c r="E7696" s="9">
        <v>9610</v>
      </c>
      <c r="F7696" s="9" t="s">
        <v>3299</v>
      </c>
      <c r="G7696" s="9" t="s">
        <v>3300</v>
      </c>
      <c r="H7696" s="9">
        <v>96</v>
      </c>
      <c r="I7696" s="9" t="s">
        <v>2240</v>
      </c>
      <c r="J7696" s="9" t="s">
        <v>2241</v>
      </c>
      <c r="K7696" s="10">
        <v>6.008</v>
      </c>
      <c r="L7696" s="10">
        <v>101.949</v>
      </c>
    </row>
    <row r="7697" spans="1:12">
      <c r="A7697" s="9">
        <v>4</v>
      </c>
      <c r="B7697" s="9">
        <v>960206</v>
      </c>
      <c r="C7697" s="9" t="s">
        <v>3323</v>
      </c>
      <c r="D7697" s="9" t="s">
        <v>3324</v>
      </c>
      <c r="E7697" s="9">
        <v>9602</v>
      </c>
      <c r="F7697" s="9" t="s">
        <v>3325</v>
      </c>
      <c r="G7697" s="9" t="s">
        <v>3230</v>
      </c>
      <c r="H7697" s="9">
        <v>96</v>
      </c>
      <c r="I7697" s="9" t="s">
        <v>2240</v>
      </c>
      <c r="J7697" s="9" t="s">
        <v>2241</v>
      </c>
      <c r="K7697" s="10">
        <v>6.22</v>
      </c>
      <c r="L7697" s="10">
        <v>102.059</v>
      </c>
    </row>
    <row r="7698" spans="1:12">
      <c r="A7698" s="9">
        <v>4</v>
      </c>
      <c r="B7698" s="9">
        <v>960201</v>
      </c>
      <c r="C7698" s="9" t="s">
        <v>3369</v>
      </c>
      <c r="D7698" s="9" t="s">
        <v>3370</v>
      </c>
      <c r="E7698" s="9">
        <v>9602</v>
      </c>
      <c r="F7698" s="9" t="s">
        <v>3325</v>
      </c>
      <c r="G7698" s="9" t="s">
        <v>3230</v>
      </c>
      <c r="H7698" s="9">
        <v>96</v>
      </c>
      <c r="I7698" s="9" t="s">
        <v>2240</v>
      </c>
      <c r="J7698" s="9" t="s">
        <v>2241</v>
      </c>
      <c r="K7698" s="10">
        <v>6.2569999999999997</v>
      </c>
      <c r="L7698" s="10">
        <v>102.051</v>
      </c>
    </row>
    <row r="7699" spans="1:12">
      <c r="A7699" s="9">
        <v>4</v>
      </c>
      <c r="B7699" s="9">
        <v>960207</v>
      </c>
      <c r="C7699" s="9" t="s">
        <v>3521</v>
      </c>
      <c r="D7699" s="9" t="s">
        <v>3522</v>
      </c>
      <c r="E7699" s="9">
        <v>9602</v>
      </c>
      <c r="F7699" s="9" t="s">
        <v>3325</v>
      </c>
      <c r="G7699" s="9" t="s">
        <v>3230</v>
      </c>
      <c r="H7699" s="9">
        <v>96</v>
      </c>
      <c r="I7699" s="9" t="s">
        <v>2240</v>
      </c>
      <c r="J7699" s="9" t="s">
        <v>2241</v>
      </c>
      <c r="K7699" s="10">
        <v>6.1420000000000003</v>
      </c>
      <c r="L7699" s="10">
        <v>102.07</v>
      </c>
    </row>
    <row r="7700" spans="1:12">
      <c r="A7700" s="9">
        <v>4</v>
      </c>
      <c r="B7700" s="9">
        <v>960401</v>
      </c>
      <c r="C7700" s="9" t="s">
        <v>3626</v>
      </c>
      <c r="D7700" s="9" t="s">
        <v>3627</v>
      </c>
      <c r="E7700" s="9">
        <v>9604</v>
      </c>
      <c r="F7700" s="9" t="s">
        <v>3247</v>
      </c>
      <c r="G7700" s="9" t="s">
        <v>3248</v>
      </c>
      <c r="H7700" s="9">
        <v>96</v>
      </c>
      <c r="I7700" s="9" t="s">
        <v>2240</v>
      </c>
      <c r="J7700" s="9" t="s">
        <v>2241</v>
      </c>
      <c r="K7700" s="10">
        <v>6.3819999999999997</v>
      </c>
      <c r="L7700" s="10">
        <v>101.703</v>
      </c>
    </row>
    <row r="7701" spans="1:12">
      <c r="A7701" s="9">
        <v>4</v>
      </c>
      <c r="B7701" s="9">
        <v>960204</v>
      </c>
      <c r="C7701" s="9" t="s">
        <v>3703</v>
      </c>
      <c r="D7701" s="9" t="s">
        <v>3704</v>
      </c>
      <c r="E7701" s="9">
        <v>9602</v>
      </c>
      <c r="F7701" s="9" t="s">
        <v>3325</v>
      </c>
      <c r="G7701" s="9" t="s">
        <v>3230</v>
      </c>
      <c r="H7701" s="9">
        <v>96</v>
      </c>
      <c r="I7701" s="9" t="s">
        <v>2240</v>
      </c>
      <c r="J7701" s="9" t="s">
        <v>2241</v>
      </c>
      <c r="K7701" s="10">
        <v>6.282</v>
      </c>
      <c r="L7701" s="10">
        <v>102.008</v>
      </c>
    </row>
    <row r="7702" spans="1:12">
      <c r="A7702" s="9">
        <v>4</v>
      </c>
      <c r="B7702" s="9">
        <v>960806</v>
      </c>
      <c r="C7702" s="9" t="s">
        <v>3790</v>
      </c>
      <c r="D7702" s="9" t="s">
        <v>3791</v>
      </c>
      <c r="E7702" s="9">
        <v>9608</v>
      </c>
      <c r="F7702" s="9" t="s">
        <v>3792</v>
      </c>
      <c r="G7702" s="9" t="s">
        <v>3793</v>
      </c>
      <c r="H7702" s="9">
        <v>96</v>
      </c>
      <c r="I7702" s="9" t="s">
        <v>2240</v>
      </c>
      <c r="J7702" s="9" t="s">
        <v>2241</v>
      </c>
      <c r="K7702" s="10">
        <v>5.9729999999999999</v>
      </c>
      <c r="L7702" s="10">
        <v>101.842</v>
      </c>
    </row>
    <row r="7703" spans="1:12">
      <c r="A7703" s="9">
        <v>4</v>
      </c>
      <c r="B7703" s="9">
        <v>961003</v>
      </c>
      <c r="C7703" s="9" t="s">
        <v>4005</v>
      </c>
      <c r="D7703" s="9" t="s">
        <v>4006</v>
      </c>
      <c r="E7703" s="9">
        <v>9610</v>
      </c>
      <c r="F7703" s="9" t="s">
        <v>3299</v>
      </c>
      <c r="G7703" s="9" t="s">
        <v>3300</v>
      </c>
      <c r="H7703" s="9">
        <v>96</v>
      </c>
      <c r="I7703" s="9" t="s">
        <v>2240</v>
      </c>
      <c r="J7703" s="9" t="s">
        <v>2241</v>
      </c>
      <c r="K7703" s="10">
        <v>6.1079999999999997</v>
      </c>
      <c r="L7703" s="10">
        <v>102.05200000000001</v>
      </c>
    </row>
    <row r="7704" spans="1:12">
      <c r="A7704" s="9">
        <v>4</v>
      </c>
      <c r="B7704" s="9">
        <v>961203</v>
      </c>
      <c r="C7704" s="9" t="s">
        <v>4097</v>
      </c>
      <c r="D7704" s="9" t="s">
        <v>4098</v>
      </c>
      <c r="E7704" s="9">
        <v>9612</v>
      </c>
      <c r="F7704" s="9" t="s">
        <v>4099</v>
      </c>
      <c r="G7704" s="9" t="s">
        <v>4100</v>
      </c>
      <c r="H7704" s="9">
        <v>96</v>
      </c>
      <c r="I7704" s="9" t="s">
        <v>2240</v>
      </c>
      <c r="J7704" s="9" t="s">
        <v>2241</v>
      </c>
      <c r="K7704" s="10">
        <v>6.1319999999999997</v>
      </c>
      <c r="L7704" s="10">
        <v>101.72799999999999</v>
      </c>
    </row>
    <row r="7705" spans="1:12">
      <c r="A7705" s="9">
        <v>4</v>
      </c>
      <c r="B7705" s="9">
        <v>960302</v>
      </c>
      <c r="C7705" s="9" t="s">
        <v>4131</v>
      </c>
      <c r="D7705" s="9" t="s">
        <v>4132</v>
      </c>
      <c r="E7705" s="9">
        <v>9603</v>
      </c>
      <c r="F7705" s="9" t="s">
        <v>3229</v>
      </c>
      <c r="G7705" s="9" t="s">
        <v>3230</v>
      </c>
      <c r="H7705" s="9">
        <v>96</v>
      </c>
      <c r="I7705" s="9" t="s">
        <v>2240</v>
      </c>
      <c r="J7705" s="9" t="s">
        <v>2241</v>
      </c>
      <c r="K7705" s="10">
        <v>6.4859999999999998</v>
      </c>
      <c r="L7705" s="10">
        <v>101.667</v>
      </c>
    </row>
    <row r="7706" spans="1:12">
      <c r="A7706" s="9">
        <v>4</v>
      </c>
      <c r="B7706" s="9">
        <v>961106</v>
      </c>
      <c r="C7706" s="9" t="s">
        <v>4176</v>
      </c>
      <c r="D7706" s="9" t="s">
        <v>4177</v>
      </c>
      <c r="E7706" s="9">
        <v>9611</v>
      </c>
      <c r="F7706" s="9" t="s">
        <v>4178</v>
      </c>
      <c r="G7706" s="9" t="s">
        <v>4179</v>
      </c>
      <c r="H7706" s="9">
        <v>96</v>
      </c>
      <c r="I7706" s="9" t="s">
        <v>2240</v>
      </c>
      <c r="J7706" s="9" t="s">
        <v>2241</v>
      </c>
      <c r="K7706" s="10">
        <v>6.02</v>
      </c>
      <c r="L7706" s="10">
        <v>101.889</v>
      </c>
    </row>
    <row r="7707" spans="1:12">
      <c r="A7707" s="9">
        <v>4</v>
      </c>
      <c r="B7707" s="9">
        <v>960208</v>
      </c>
      <c r="C7707" s="9" t="s">
        <v>4243</v>
      </c>
      <c r="D7707" s="9" t="s">
        <v>4244</v>
      </c>
      <c r="E7707" s="9">
        <v>9602</v>
      </c>
      <c r="F7707" s="9" t="s">
        <v>3325</v>
      </c>
      <c r="G7707" s="9" t="s">
        <v>3230</v>
      </c>
      <c r="H7707" s="9">
        <v>96</v>
      </c>
      <c r="I7707" s="9" t="s">
        <v>2240</v>
      </c>
      <c r="J7707" s="9" t="s">
        <v>2241</v>
      </c>
      <c r="K7707" s="10">
        <v>6.1749999999999998</v>
      </c>
      <c r="L7707" s="10">
        <v>102.05200000000001</v>
      </c>
    </row>
    <row r="7708" spans="1:12">
      <c r="A7708" s="9">
        <v>4</v>
      </c>
      <c r="B7708" s="9">
        <v>960305</v>
      </c>
      <c r="C7708" s="9" t="s">
        <v>4871</v>
      </c>
      <c r="D7708" s="9" t="s">
        <v>4872</v>
      </c>
      <c r="E7708" s="9">
        <v>9603</v>
      </c>
      <c r="F7708" s="9" t="s">
        <v>3229</v>
      </c>
      <c r="G7708" s="9" t="s">
        <v>3230</v>
      </c>
      <c r="H7708" s="9">
        <v>96</v>
      </c>
      <c r="I7708" s="9" t="s">
        <v>2240</v>
      </c>
      <c r="J7708" s="9" t="s">
        <v>2241</v>
      </c>
      <c r="K7708" s="10">
        <v>6.5709999999999997</v>
      </c>
      <c r="L7708" s="10">
        <v>101.613</v>
      </c>
    </row>
    <row r="7709" spans="1:12">
      <c r="A7709" s="9">
        <v>4</v>
      </c>
      <c r="B7709" s="9">
        <v>960702</v>
      </c>
      <c r="C7709" s="9" t="s">
        <v>4936</v>
      </c>
      <c r="D7709" s="9" t="s">
        <v>4937</v>
      </c>
      <c r="E7709" s="9">
        <v>9607</v>
      </c>
      <c r="F7709" s="9" t="s">
        <v>4938</v>
      </c>
      <c r="G7709" s="9" t="s">
        <v>4939</v>
      </c>
      <c r="H7709" s="9">
        <v>96</v>
      </c>
      <c r="I7709" s="9" t="s">
        <v>2240</v>
      </c>
      <c r="J7709" s="9" t="s">
        <v>2241</v>
      </c>
      <c r="K7709" s="10">
        <v>6.282</v>
      </c>
      <c r="L7709" s="10">
        <v>101.515</v>
      </c>
    </row>
    <row r="7710" spans="1:12">
      <c r="A7710" s="9">
        <v>4</v>
      </c>
      <c r="B7710" s="9">
        <v>960604</v>
      </c>
      <c r="C7710" s="9" t="s">
        <v>5399</v>
      </c>
      <c r="D7710" s="9" t="s">
        <v>5400</v>
      </c>
      <c r="E7710" s="9">
        <v>9606</v>
      </c>
      <c r="F7710" s="9" t="s">
        <v>5401</v>
      </c>
      <c r="G7710" s="9" t="s">
        <v>5402</v>
      </c>
      <c r="H7710" s="9">
        <v>96</v>
      </c>
      <c r="I7710" s="9" t="s">
        <v>2240</v>
      </c>
      <c r="J7710" s="9" t="s">
        <v>2241</v>
      </c>
      <c r="K7710" s="10">
        <v>6.423</v>
      </c>
      <c r="L7710" s="10">
        <v>101.587</v>
      </c>
    </row>
    <row r="7711" spans="1:12">
      <c r="A7711" s="9">
        <v>4</v>
      </c>
      <c r="B7711" s="9">
        <v>960405</v>
      </c>
      <c r="C7711" s="9" t="s">
        <v>5520</v>
      </c>
      <c r="D7711" s="9" t="s">
        <v>5521</v>
      </c>
      <c r="E7711" s="9">
        <v>9604</v>
      </c>
      <c r="F7711" s="9" t="s">
        <v>3247</v>
      </c>
      <c r="G7711" s="9" t="s">
        <v>3248</v>
      </c>
      <c r="H7711" s="9">
        <v>96</v>
      </c>
      <c r="I7711" s="9" t="s">
        <v>2240</v>
      </c>
      <c r="J7711" s="9" t="s">
        <v>2241</v>
      </c>
      <c r="K7711" s="10">
        <v>6.43</v>
      </c>
      <c r="L7711" s="10">
        <v>101.72499999999999</v>
      </c>
    </row>
    <row r="7712" spans="1:12">
      <c r="A7712" s="9">
        <v>4</v>
      </c>
      <c r="B7712" s="9">
        <v>960304</v>
      </c>
      <c r="C7712" s="9" t="s">
        <v>5616</v>
      </c>
      <c r="D7712" s="9" t="s">
        <v>5617</v>
      </c>
      <c r="E7712" s="9">
        <v>9603</v>
      </c>
      <c r="F7712" s="9" t="s">
        <v>3229</v>
      </c>
      <c r="G7712" s="9" t="s">
        <v>3230</v>
      </c>
      <c r="H7712" s="9">
        <v>96</v>
      </c>
      <c r="I7712" s="9" t="s">
        <v>2240</v>
      </c>
      <c r="J7712" s="9" t="s">
        <v>2241</v>
      </c>
      <c r="K7712" s="10">
        <v>6.6079999999999997</v>
      </c>
      <c r="L7712" s="10">
        <v>101.60899999999999</v>
      </c>
    </row>
    <row r="7713" spans="1:12">
      <c r="A7713" s="9">
        <v>4</v>
      </c>
      <c r="B7713" s="9">
        <v>960102</v>
      </c>
      <c r="C7713" s="9" t="s">
        <v>5439</v>
      </c>
      <c r="D7713" s="9" t="s">
        <v>5440</v>
      </c>
      <c r="E7713" s="9">
        <v>9601</v>
      </c>
      <c r="F7713" s="9" t="s">
        <v>2238</v>
      </c>
      <c r="G7713" s="9" t="s">
        <v>2239</v>
      </c>
      <c r="H7713" s="9">
        <v>96</v>
      </c>
      <c r="I7713" s="9" t="s">
        <v>2240</v>
      </c>
      <c r="J7713" s="9" t="s">
        <v>2241</v>
      </c>
      <c r="K7713" s="10">
        <v>6.3789999999999996</v>
      </c>
      <c r="L7713" s="10">
        <v>101.819</v>
      </c>
    </row>
    <row r="7714" spans="1:12">
      <c r="A7714" s="9">
        <v>4</v>
      </c>
      <c r="B7714" s="9">
        <v>960602</v>
      </c>
      <c r="C7714" s="9" t="s">
        <v>5791</v>
      </c>
      <c r="D7714" s="9" t="s">
        <v>5792</v>
      </c>
      <c r="E7714" s="9">
        <v>9606</v>
      </c>
      <c r="F7714" s="9" t="s">
        <v>5401</v>
      </c>
      <c r="G7714" s="9" t="s">
        <v>5402</v>
      </c>
      <c r="H7714" s="9">
        <v>96</v>
      </c>
      <c r="I7714" s="9" t="s">
        <v>2240</v>
      </c>
      <c r="J7714" s="9" t="s">
        <v>2241</v>
      </c>
      <c r="K7714" s="10">
        <v>6.4340000000000002</v>
      </c>
      <c r="L7714" s="10">
        <v>101.50700000000001</v>
      </c>
    </row>
    <row r="7715" spans="1:12">
      <c r="A7715" s="9">
        <v>4</v>
      </c>
      <c r="B7715" s="9">
        <v>960402</v>
      </c>
      <c r="C7715" s="9" t="s">
        <v>2424</v>
      </c>
      <c r="D7715" s="9" t="s">
        <v>2425</v>
      </c>
      <c r="E7715" s="9">
        <v>9604</v>
      </c>
      <c r="F7715" s="9" t="s">
        <v>3247</v>
      </c>
      <c r="G7715" s="9" t="s">
        <v>3248</v>
      </c>
      <c r="H7715" s="9">
        <v>96</v>
      </c>
      <c r="I7715" s="9" t="s">
        <v>2240</v>
      </c>
      <c r="J7715" s="9" t="s">
        <v>2241</v>
      </c>
      <c r="K7715" s="10">
        <v>6.3959999999999999</v>
      </c>
      <c r="L7715" s="10">
        <v>101.745</v>
      </c>
    </row>
    <row r="7716" spans="1:12">
      <c r="A7716" s="9">
        <v>4</v>
      </c>
      <c r="B7716" s="9">
        <v>960403</v>
      </c>
      <c r="C7716" s="9" t="s">
        <v>5855</v>
      </c>
      <c r="D7716" s="9" t="s">
        <v>5856</v>
      </c>
      <c r="E7716" s="9">
        <v>9604</v>
      </c>
      <c r="F7716" s="9" t="s">
        <v>3247</v>
      </c>
      <c r="G7716" s="9" t="s">
        <v>3248</v>
      </c>
      <c r="H7716" s="9">
        <v>96</v>
      </c>
      <c r="I7716" s="9" t="s">
        <v>2240</v>
      </c>
      <c r="J7716" s="9" t="s">
        <v>2241</v>
      </c>
      <c r="K7716" s="10">
        <v>6.3819999999999997</v>
      </c>
      <c r="L7716" s="10">
        <v>101.66</v>
      </c>
    </row>
    <row r="7717" spans="1:12">
      <c r="A7717" s="9">
        <v>4</v>
      </c>
      <c r="B7717" s="9">
        <v>960508</v>
      </c>
      <c r="C7717" s="9" t="s">
        <v>6245</v>
      </c>
      <c r="D7717" s="9" t="s">
        <v>6246</v>
      </c>
      <c r="E7717" s="9">
        <v>9605</v>
      </c>
      <c r="F7717" s="9" t="s">
        <v>6247</v>
      </c>
      <c r="G7717" s="9" t="s">
        <v>6248</v>
      </c>
      <c r="H7717" s="9">
        <v>96</v>
      </c>
      <c r="I7717" s="9" t="s">
        <v>2240</v>
      </c>
      <c r="J7717" s="9" t="s">
        <v>2241</v>
      </c>
      <c r="K7717" s="10">
        <v>6.2770000000000001</v>
      </c>
      <c r="L7717" s="10">
        <v>101.691</v>
      </c>
    </row>
    <row r="7718" spans="1:12">
      <c r="A7718" s="9">
        <v>4</v>
      </c>
      <c r="B7718" s="9">
        <v>960103</v>
      </c>
      <c r="C7718" s="9" t="s">
        <v>6347</v>
      </c>
      <c r="D7718" s="9" t="s">
        <v>6348</v>
      </c>
      <c r="E7718" s="9">
        <v>9601</v>
      </c>
      <c r="F7718" s="9" t="s">
        <v>2238</v>
      </c>
      <c r="G7718" s="9" t="s">
        <v>2239</v>
      </c>
      <c r="H7718" s="9">
        <v>96</v>
      </c>
      <c r="I7718" s="9" t="s">
        <v>2240</v>
      </c>
      <c r="J7718" s="9" t="s">
        <v>2241</v>
      </c>
      <c r="K7718" s="10">
        <v>6.3540000000000001</v>
      </c>
      <c r="L7718" s="10">
        <v>101.76</v>
      </c>
    </row>
    <row r="7719" spans="1:12">
      <c r="A7719" s="9">
        <v>4</v>
      </c>
      <c r="B7719" s="9">
        <v>960106</v>
      </c>
      <c r="C7719" s="9" t="s">
        <v>6385</v>
      </c>
      <c r="D7719" s="9" t="s">
        <v>6386</v>
      </c>
      <c r="E7719" s="9">
        <v>9601</v>
      </c>
      <c r="F7719" s="9" t="s">
        <v>2238</v>
      </c>
      <c r="G7719" s="9" t="s">
        <v>2239</v>
      </c>
      <c r="H7719" s="9">
        <v>96</v>
      </c>
      <c r="I7719" s="9" t="s">
        <v>2240</v>
      </c>
      <c r="J7719" s="9" t="s">
        <v>2241</v>
      </c>
      <c r="K7719" s="10">
        <v>6.4039999999999999</v>
      </c>
      <c r="L7719" s="10">
        <v>101.86199999999999</v>
      </c>
    </row>
    <row r="7720" spans="1:12">
      <c r="A7720" s="9">
        <v>4</v>
      </c>
      <c r="B7720" s="9">
        <v>960803</v>
      </c>
      <c r="C7720" s="9" t="s">
        <v>6512</v>
      </c>
      <c r="D7720" s="9" t="s">
        <v>6513</v>
      </c>
      <c r="E7720" s="9">
        <v>9608</v>
      </c>
      <c r="F7720" s="9" t="s">
        <v>3792</v>
      </c>
      <c r="G7720" s="9" t="s">
        <v>3793</v>
      </c>
      <c r="H7720" s="9">
        <v>96</v>
      </c>
      <c r="I7720" s="9" t="s">
        <v>2240</v>
      </c>
      <c r="J7720" s="9" t="s">
        <v>2241</v>
      </c>
      <c r="K7720" s="10">
        <v>5.9059999999999997</v>
      </c>
      <c r="L7720" s="10">
        <v>101.91200000000001</v>
      </c>
    </row>
    <row r="7721" spans="1:12">
      <c r="A7721" s="9">
        <v>4</v>
      </c>
      <c r="B7721" s="9">
        <v>960603</v>
      </c>
      <c r="C7721" s="9" t="s">
        <v>6531</v>
      </c>
      <c r="D7721" s="9" t="s">
        <v>6532</v>
      </c>
      <c r="E7721" s="9">
        <v>9606</v>
      </c>
      <c r="F7721" s="9" t="s">
        <v>5401</v>
      </c>
      <c r="G7721" s="9" t="s">
        <v>5402</v>
      </c>
      <c r="H7721" s="9">
        <v>96</v>
      </c>
      <c r="I7721" s="9" t="s">
        <v>2240</v>
      </c>
      <c r="J7721" s="9" t="s">
        <v>2241</v>
      </c>
      <c r="K7721" s="10">
        <v>6.3979999999999997</v>
      </c>
      <c r="L7721" s="10">
        <v>101.44499999999999</v>
      </c>
    </row>
    <row r="7722" spans="1:12">
      <c r="A7722" s="9">
        <v>4</v>
      </c>
      <c r="B7722" s="9">
        <v>960104</v>
      </c>
      <c r="C7722" s="9" t="s">
        <v>6548</v>
      </c>
      <c r="D7722" s="9" t="s">
        <v>6549</v>
      </c>
      <c r="E7722" s="9">
        <v>9601</v>
      </c>
      <c r="F7722" s="9" t="s">
        <v>2238</v>
      </c>
      <c r="G7722" s="9" t="s">
        <v>2239</v>
      </c>
      <c r="H7722" s="9">
        <v>96</v>
      </c>
      <c r="I7722" s="9" t="s">
        <v>2240</v>
      </c>
      <c r="J7722" s="9" t="s">
        <v>2241</v>
      </c>
      <c r="K7722" s="10">
        <v>6.33</v>
      </c>
      <c r="L7722" s="10">
        <v>101.804</v>
      </c>
    </row>
    <row r="7723" spans="1:12">
      <c r="A7723" s="9">
        <v>4</v>
      </c>
      <c r="B7723" s="9">
        <v>960802</v>
      </c>
      <c r="C7723" s="9" t="s">
        <v>6695</v>
      </c>
      <c r="D7723" s="9" t="s">
        <v>6696</v>
      </c>
      <c r="E7723" s="9">
        <v>9608</v>
      </c>
      <c r="F7723" s="9" t="s">
        <v>3792</v>
      </c>
      <c r="G7723" s="9" t="s">
        <v>3793</v>
      </c>
      <c r="H7723" s="9">
        <v>96</v>
      </c>
      <c r="I7723" s="9" t="s">
        <v>2240</v>
      </c>
      <c r="J7723" s="9" t="s">
        <v>2241</v>
      </c>
      <c r="K7723" s="10">
        <v>5.9740000000000002</v>
      </c>
      <c r="L7723" s="10">
        <v>101.911</v>
      </c>
    </row>
    <row r="7724" spans="1:12">
      <c r="A7724" s="9">
        <v>4</v>
      </c>
      <c r="B7724" s="9">
        <v>960805</v>
      </c>
      <c r="C7724" s="9" t="s">
        <v>6732</v>
      </c>
      <c r="D7724" s="9" t="s">
        <v>6733</v>
      </c>
      <c r="E7724" s="9">
        <v>9608</v>
      </c>
      <c r="F7724" s="9" t="s">
        <v>3792</v>
      </c>
      <c r="G7724" s="9" t="s">
        <v>3793</v>
      </c>
      <c r="H7724" s="9">
        <v>96</v>
      </c>
      <c r="I7724" s="9" t="s">
        <v>2240</v>
      </c>
      <c r="J7724" s="9" t="s">
        <v>2241</v>
      </c>
      <c r="K7724" s="10">
        <v>5.8920000000000003</v>
      </c>
      <c r="L7724" s="10">
        <v>101.82</v>
      </c>
    </row>
    <row r="7725" spans="1:12">
      <c r="A7725" s="9">
        <v>4</v>
      </c>
      <c r="B7725" s="9">
        <v>960301</v>
      </c>
      <c r="C7725" s="9" t="s">
        <v>6806</v>
      </c>
      <c r="D7725" s="9" t="s">
        <v>6807</v>
      </c>
      <c r="E7725" s="9">
        <v>9603</v>
      </c>
      <c r="F7725" s="9" t="s">
        <v>3229</v>
      </c>
      <c r="G7725" s="9" t="s">
        <v>3230</v>
      </c>
      <c r="H7725" s="9">
        <v>96</v>
      </c>
      <c r="I7725" s="9" t="s">
        <v>2240</v>
      </c>
      <c r="J7725" s="9" t="s">
        <v>2241</v>
      </c>
      <c r="K7725" s="10">
        <v>6.5140000000000002</v>
      </c>
      <c r="L7725" s="10">
        <v>101.636</v>
      </c>
    </row>
    <row r="7726" spans="1:12">
      <c r="A7726" s="9">
        <v>4</v>
      </c>
      <c r="B7726" s="9">
        <v>961002</v>
      </c>
      <c r="C7726" s="9" t="s">
        <v>6920</v>
      </c>
      <c r="D7726" s="9" t="s">
        <v>6921</v>
      </c>
      <c r="E7726" s="9">
        <v>9610</v>
      </c>
      <c r="F7726" s="9" t="s">
        <v>3299</v>
      </c>
      <c r="G7726" s="9" t="s">
        <v>3300</v>
      </c>
      <c r="H7726" s="9">
        <v>96</v>
      </c>
      <c r="I7726" s="9" t="s">
        <v>2240</v>
      </c>
      <c r="J7726" s="9" t="s">
        <v>2241</v>
      </c>
      <c r="K7726" s="10">
        <v>6.0540000000000003</v>
      </c>
      <c r="L7726" s="10">
        <v>101.97499999999999</v>
      </c>
    </row>
    <row r="7727" spans="1:12">
      <c r="A7727" s="9">
        <v>4</v>
      </c>
      <c r="B7727" s="9">
        <v>960306</v>
      </c>
      <c r="C7727" s="9" t="s">
        <v>6985</v>
      </c>
      <c r="D7727" s="9" t="s">
        <v>6986</v>
      </c>
      <c r="E7727" s="9">
        <v>9603</v>
      </c>
      <c r="F7727" s="9" t="s">
        <v>3229</v>
      </c>
      <c r="G7727" s="9" t="s">
        <v>3230</v>
      </c>
      <c r="H7727" s="9">
        <v>96</v>
      </c>
      <c r="I7727" s="9" t="s">
        <v>2240</v>
      </c>
      <c r="J7727" s="9" t="s">
        <v>2241</v>
      </c>
      <c r="K7727" s="10">
        <v>6.5389999999999997</v>
      </c>
      <c r="L7727" s="10">
        <v>101.693</v>
      </c>
    </row>
    <row r="7728" spans="1:12">
      <c r="A7728" s="9">
        <v>4</v>
      </c>
      <c r="B7728" s="9">
        <v>960801</v>
      </c>
      <c r="C7728" s="9" t="s">
        <v>7132</v>
      </c>
      <c r="D7728" s="9" t="s">
        <v>3793</v>
      </c>
      <c r="E7728" s="9">
        <v>9608</v>
      </c>
      <c r="F7728" s="9" t="s">
        <v>3792</v>
      </c>
      <c r="G7728" s="9" t="s">
        <v>3793</v>
      </c>
      <c r="H7728" s="9">
        <v>96</v>
      </c>
      <c r="I7728" s="9" t="s">
        <v>2240</v>
      </c>
      <c r="J7728" s="9" t="s">
        <v>2241</v>
      </c>
      <c r="K7728" s="10">
        <v>5.9359999999999999</v>
      </c>
      <c r="L7728" s="10">
        <v>101.83499999999999</v>
      </c>
    </row>
    <row r="7729" spans="1:12">
      <c r="A7729" s="9">
        <v>4</v>
      </c>
      <c r="B7729" s="9">
        <v>960607</v>
      </c>
      <c r="C7729" s="9" t="s">
        <v>7228</v>
      </c>
      <c r="D7729" s="9" t="s">
        <v>7229</v>
      </c>
      <c r="E7729" s="9">
        <v>9606</v>
      </c>
      <c r="F7729" s="9" t="s">
        <v>5401</v>
      </c>
      <c r="G7729" s="9" t="s">
        <v>5402</v>
      </c>
      <c r="H7729" s="9">
        <v>96</v>
      </c>
      <c r="I7729" s="9" t="s">
        <v>2240</v>
      </c>
      <c r="J7729" s="9" t="s">
        <v>2241</v>
      </c>
      <c r="K7729" s="10">
        <v>6.3940000000000001</v>
      </c>
      <c r="L7729" s="10">
        <v>101.554</v>
      </c>
    </row>
    <row r="7730" spans="1:12">
      <c r="A7730" s="9">
        <v>4</v>
      </c>
      <c r="B7730" s="9">
        <v>961104</v>
      </c>
      <c r="C7730" s="9" t="s">
        <v>7402</v>
      </c>
      <c r="D7730" s="9" t="s">
        <v>7403</v>
      </c>
      <c r="E7730" s="9">
        <v>9611</v>
      </c>
      <c r="F7730" s="9" t="s">
        <v>4178</v>
      </c>
      <c r="G7730" s="9" t="s">
        <v>4179</v>
      </c>
      <c r="H7730" s="9">
        <v>96</v>
      </c>
      <c r="I7730" s="9" t="s">
        <v>2240</v>
      </c>
      <c r="J7730" s="9" t="s">
        <v>2241</v>
      </c>
      <c r="K7730" s="10">
        <v>6.008</v>
      </c>
      <c r="L7730" s="10">
        <v>101.849</v>
      </c>
    </row>
    <row r="7731" spans="1:12">
      <c r="A7731" s="9">
        <v>4</v>
      </c>
      <c r="B7731" s="9">
        <v>960510</v>
      </c>
      <c r="C7731" s="9" t="s">
        <v>7467</v>
      </c>
      <c r="D7731" s="9" t="s">
        <v>7468</v>
      </c>
      <c r="E7731" s="9">
        <v>9605</v>
      </c>
      <c r="F7731" s="9" t="s">
        <v>6247</v>
      </c>
      <c r="G7731" s="9" t="s">
        <v>6248</v>
      </c>
      <c r="H7731" s="9">
        <v>96</v>
      </c>
      <c r="I7731" s="9" t="s">
        <v>2240</v>
      </c>
      <c r="J7731" s="9" t="s">
        <v>2241</v>
      </c>
      <c r="K7731" s="10">
        <v>6.3369999999999997</v>
      </c>
      <c r="L7731" s="10">
        <v>101.66</v>
      </c>
    </row>
    <row r="7732" spans="1:12">
      <c r="A7732" s="9">
        <v>4</v>
      </c>
      <c r="B7732" s="9">
        <v>960502</v>
      </c>
      <c r="C7732" s="9" t="s">
        <v>7583</v>
      </c>
      <c r="D7732" s="9" t="s">
        <v>7584</v>
      </c>
      <c r="E7732" s="9">
        <v>9605</v>
      </c>
      <c r="F7732" s="9" t="s">
        <v>6247</v>
      </c>
      <c r="G7732" s="9" t="s">
        <v>6248</v>
      </c>
      <c r="H7732" s="9">
        <v>96</v>
      </c>
      <c r="I7732" s="9" t="s">
        <v>2240</v>
      </c>
      <c r="J7732" s="9" t="s">
        <v>2241</v>
      </c>
      <c r="K7732" s="10">
        <v>6.2830000000000004</v>
      </c>
      <c r="L7732" s="10">
        <v>101.77500000000001</v>
      </c>
    </row>
    <row r="7733" spans="1:12">
      <c r="A7733" s="9">
        <v>4</v>
      </c>
      <c r="B7733" s="9">
        <v>961101</v>
      </c>
      <c r="C7733" s="9" t="s">
        <v>7654</v>
      </c>
      <c r="D7733" s="9" t="s">
        <v>7655</v>
      </c>
      <c r="E7733" s="9">
        <v>9611</v>
      </c>
      <c r="F7733" s="9" t="s">
        <v>4178</v>
      </c>
      <c r="G7733" s="9" t="s">
        <v>4179</v>
      </c>
      <c r="H7733" s="9">
        <v>96</v>
      </c>
      <c r="I7733" s="9" t="s">
        <v>2240</v>
      </c>
      <c r="J7733" s="9" t="s">
        <v>2241</v>
      </c>
      <c r="K7733" s="10">
        <v>6.0730000000000004</v>
      </c>
      <c r="L7733" s="10">
        <v>101.905</v>
      </c>
    </row>
    <row r="7734" spans="1:12">
      <c r="A7734" s="9">
        <v>4</v>
      </c>
      <c r="B7734" s="9">
        <v>960406</v>
      </c>
      <c r="C7734" s="9" t="s">
        <v>7803</v>
      </c>
      <c r="D7734" s="9" t="s">
        <v>7804</v>
      </c>
      <c r="E7734" s="9">
        <v>9604</v>
      </c>
      <c r="F7734" s="9" t="s">
        <v>3247</v>
      </c>
      <c r="G7734" s="9" t="s">
        <v>3248</v>
      </c>
      <c r="H7734" s="9">
        <v>96</v>
      </c>
      <c r="I7734" s="9" t="s">
        <v>2240</v>
      </c>
      <c r="J7734" s="9" t="s">
        <v>2241</v>
      </c>
      <c r="K7734" s="10">
        <v>6.4569999999999999</v>
      </c>
      <c r="L7734" s="10">
        <v>101.663</v>
      </c>
    </row>
    <row r="7735" spans="1:12">
      <c r="A7735" s="9">
        <v>4</v>
      </c>
      <c r="B7735" s="9">
        <v>961105</v>
      </c>
      <c r="C7735" s="9" t="s">
        <v>7876</v>
      </c>
      <c r="D7735" s="9" t="s">
        <v>7877</v>
      </c>
      <c r="E7735" s="9">
        <v>9611</v>
      </c>
      <c r="F7735" s="9" t="s">
        <v>4178</v>
      </c>
      <c r="G7735" s="9" t="s">
        <v>4179</v>
      </c>
      <c r="H7735" s="9">
        <v>96</v>
      </c>
      <c r="I7735" s="9" t="s">
        <v>2240</v>
      </c>
      <c r="J7735" s="9" t="s">
        <v>2241</v>
      </c>
      <c r="K7735" s="10">
        <v>6.0570000000000004</v>
      </c>
      <c r="L7735" s="10">
        <v>101.845</v>
      </c>
    </row>
    <row r="7736" spans="1:12">
      <c r="A7736" s="9">
        <v>4</v>
      </c>
      <c r="B7736" s="9">
        <v>960509</v>
      </c>
      <c r="C7736" s="9" t="s">
        <v>7912</v>
      </c>
      <c r="D7736" s="9" t="s">
        <v>7913</v>
      </c>
      <c r="E7736" s="9">
        <v>9605</v>
      </c>
      <c r="F7736" s="9" t="s">
        <v>6247</v>
      </c>
      <c r="G7736" s="9" t="s">
        <v>6248</v>
      </c>
      <c r="H7736" s="9">
        <v>96</v>
      </c>
      <c r="I7736" s="9" t="s">
        <v>2240</v>
      </c>
      <c r="J7736" s="9" t="s">
        <v>2241</v>
      </c>
      <c r="K7736" s="10">
        <v>6.2910000000000004</v>
      </c>
      <c r="L7736" s="10">
        <v>101.64100000000001</v>
      </c>
    </row>
    <row r="7737" spans="1:12">
      <c r="A7737" s="9">
        <v>4</v>
      </c>
      <c r="B7737" s="9">
        <v>960203</v>
      </c>
      <c r="C7737" s="9" t="s">
        <v>3525</v>
      </c>
      <c r="D7737" s="9" t="s">
        <v>3526</v>
      </c>
      <c r="E7737" s="9">
        <v>9602</v>
      </c>
      <c r="F7737" s="9" t="s">
        <v>3325</v>
      </c>
      <c r="G7737" s="9" t="s">
        <v>3230</v>
      </c>
      <c r="H7737" s="9">
        <v>96</v>
      </c>
      <c r="I7737" s="9" t="s">
        <v>2240</v>
      </c>
      <c r="J7737" s="9" t="s">
        <v>2241</v>
      </c>
      <c r="K7737" s="10">
        <v>6.202</v>
      </c>
      <c r="L7737" s="10">
        <v>102.014</v>
      </c>
    </row>
    <row r="7738" spans="1:12">
      <c r="A7738" s="9">
        <v>4</v>
      </c>
      <c r="B7738" s="9">
        <v>961004</v>
      </c>
      <c r="C7738" s="9" t="s">
        <v>8528</v>
      </c>
      <c r="D7738" s="9" t="s">
        <v>8529</v>
      </c>
      <c r="E7738" s="9">
        <v>9610</v>
      </c>
      <c r="F7738" s="9" t="s">
        <v>3299</v>
      </c>
      <c r="G7738" s="9" t="s">
        <v>3300</v>
      </c>
      <c r="H7738" s="9">
        <v>96</v>
      </c>
      <c r="I7738" s="9" t="s">
        <v>2240</v>
      </c>
      <c r="J7738" s="9" t="s">
        <v>2241</v>
      </c>
      <c r="K7738" s="10">
        <v>6.109</v>
      </c>
      <c r="L7738" s="10">
        <v>101.99299999999999</v>
      </c>
    </row>
    <row r="7739" spans="1:12">
      <c r="A7739" s="9">
        <v>4</v>
      </c>
      <c r="B7739" s="9">
        <v>960501</v>
      </c>
      <c r="C7739" s="9" t="s">
        <v>8556</v>
      </c>
      <c r="D7739" s="9" t="s">
        <v>8557</v>
      </c>
      <c r="E7739" s="9">
        <v>9605</v>
      </c>
      <c r="F7739" s="9" t="s">
        <v>6247</v>
      </c>
      <c r="G7739" s="9" t="s">
        <v>6248</v>
      </c>
      <c r="H7739" s="9">
        <v>96</v>
      </c>
      <c r="I7739" s="9" t="s">
        <v>2240</v>
      </c>
      <c r="J7739" s="9" t="s">
        <v>2241</v>
      </c>
      <c r="K7739" s="10">
        <v>6.3109999999999999</v>
      </c>
      <c r="L7739" s="10">
        <v>101.724</v>
      </c>
    </row>
    <row r="7740" spans="1:12">
      <c r="A7740" s="9">
        <v>4</v>
      </c>
      <c r="B7740" s="9">
        <v>961301</v>
      </c>
      <c r="C7740" s="9" t="s">
        <v>8626</v>
      </c>
      <c r="D7740" s="9" t="s">
        <v>8627</v>
      </c>
      <c r="E7740" s="9">
        <v>9613</v>
      </c>
      <c r="F7740" s="9" t="s">
        <v>8628</v>
      </c>
      <c r="G7740" s="9" t="s">
        <v>8629</v>
      </c>
      <c r="H7740" s="9">
        <v>96</v>
      </c>
      <c r="I7740" s="9" t="s">
        <v>2240</v>
      </c>
      <c r="J7740" s="9" t="s">
        <v>2241</v>
      </c>
      <c r="K7740" s="10">
        <v>6.2560000000000002</v>
      </c>
      <c r="L7740" s="10">
        <v>101.81699999999999</v>
      </c>
    </row>
    <row r="7741" spans="1:12">
      <c r="A7741" s="9">
        <v>4</v>
      </c>
      <c r="B7741" s="9">
        <v>960903</v>
      </c>
      <c r="C7741" s="9" t="s">
        <v>8711</v>
      </c>
      <c r="D7741" s="9" t="s">
        <v>8712</v>
      </c>
      <c r="E7741" s="9">
        <v>9609</v>
      </c>
      <c r="F7741" s="9" t="s">
        <v>8713</v>
      </c>
      <c r="G7741" s="9" t="s">
        <v>8714</v>
      </c>
      <c r="H7741" s="9">
        <v>96</v>
      </c>
      <c r="I7741" s="9" t="s">
        <v>2240</v>
      </c>
      <c r="J7741" s="9" t="s">
        <v>2241</v>
      </c>
      <c r="K7741" s="10">
        <v>5.984</v>
      </c>
      <c r="L7741" s="10">
        <v>101.77500000000001</v>
      </c>
    </row>
    <row r="7742" spans="1:12">
      <c r="A7742" s="9">
        <v>4</v>
      </c>
      <c r="B7742" s="9">
        <v>961103</v>
      </c>
      <c r="C7742" s="9" t="s">
        <v>8726</v>
      </c>
      <c r="D7742" s="9" t="s">
        <v>8727</v>
      </c>
      <c r="E7742" s="9">
        <v>9611</v>
      </c>
      <c r="F7742" s="9" t="s">
        <v>4178</v>
      </c>
      <c r="G7742" s="9" t="s">
        <v>4179</v>
      </c>
      <c r="H7742" s="9">
        <v>96</v>
      </c>
      <c r="I7742" s="9" t="s">
        <v>2240</v>
      </c>
      <c r="J7742" s="9" t="s">
        <v>2241</v>
      </c>
      <c r="K7742" s="10">
        <v>6.1159999999999997</v>
      </c>
      <c r="L7742" s="10">
        <v>101.849</v>
      </c>
    </row>
    <row r="7743" spans="1:12">
      <c r="A7743" s="9">
        <v>4</v>
      </c>
      <c r="B7743" s="9">
        <v>960606</v>
      </c>
      <c r="C7743" s="9" t="s">
        <v>8728</v>
      </c>
      <c r="D7743" s="9" t="s">
        <v>8729</v>
      </c>
      <c r="E7743" s="9">
        <v>9606</v>
      </c>
      <c r="F7743" s="9" t="s">
        <v>5401</v>
      </c>
      <c r="G7743" s="9" t="s">
        <v>5402</v>
      </c>
      <c r="H7743" s="9">
        <v>96</v>
      </c>
      <c r="I7743" s="9" t="s">
        <v>2240</v>
      </c>
      <c r="J7743" s="9" t="s">
        <v>2241</v>
      </c>
      <c r="K7743" s="10">
        <v>6.343</v>
      </c>
      <c r="L7743" s="10">
        <v>101.59</v>
      </c>
    </row>
    <row r="7744" spans="1:12">
      <c r="A7744" s="9">
        <v>4</v>
      </c>
      <c r="B7744" s="9">
        <v>960205</v>
      </c>
      <c r="C7744" s="9" t="s">
        <v>8844</v>
      </c>
      <c r="D7744" s="9" t="s">
        <v>8845</v>
      </c>
      <c r="E7744" s="9">
        <v>9602</v>
      </c>
      <c r="F7744" s="9" t="s">
        <v>3325</v>
      </c>
      <c r="G7744" s="9" t="s">
        <v>3230</v>
      </c>
      <c r="H7744" s="9">
        <v>96</v>
      </c>
      <c r="I7744" s="9" t="s">
        <v>2240</v>
      </c>
      <c r="J7744" s="9" t="s">
        <v>2241</v>
      </c>
      <c r="K7744" s="10">
        <v>6.234</v>
      </c>
      <c r="L7744" s="10">
        <v>101.967</v>
      </c>
    </row>
    <row r="7745" spans="1:12">
      <c r="A7745" s="9">
        <v>4</v>
      </c>
      <c r="B7745" s="9">
        <v>960608</v>
      </c>
      <c r="C7745" s="9" t="s">
        <v>8994</v>
      </c>
      <c r="D7745" s="9" t="s">
        <v>8995</v>
      </c>
      <c r="E7745" s="9">
        <v>9606</v>
      </c>
      <c r="F7745" s="9" t="s">
        <v>5401</v>
      </c>
      <c r="G7745" s="9" t="s">
        <v>5402</v>
      </c>
      <c r="H7745" s="9">
        <v>96</v>
      </c>
      <c r="I7745" s="9" t="s">
        <v>2240</v>
      </c>
      <c r="J7745" s="9" t="s">
        <v>2241</v>
      </c>
      <c r="K7745" s="10">
        <v>6.282</v>
      </c>
      <c r="L7745" s="10">
        <v>101.449</v>
      </c>
    </row>
    <row r="7746" spans="1:12">
      <c r="A7746" s="9">
        <v>4</v>
      </c>
      <c r="B7746" s="9">
        <v>960705</v>
      </c>
      <c r="C7746" s="9" t="s">
        <v>3328</v>
      </c>
      <c r="D7746" s="9" t="s">
        <v>3329</v>
      </c>
      <c r="E7746" s="9">
        <v>9607</v>
      </c>
      <c r="F7746" s="9" t="s">
        <v>4938</v>
      </c>
      <c r="G7746" s="9" t="s">
        <v>4939</v>
      </c>
      <c r="H7746" s="9">
        <v>96</v>
      </c>
      <c r="I7746" s="9" t="s">
        <v>2240</v>
      </c>
      <c r="J7746" s="9" t="s">
        <v>2241</v>
      </c>
      <c r="K7746" s="10">
        <v>6.2130000000000001</v>
      </c>
      <c r="L7746" s="10">
        <v>101.414</v>
      </c>
    </row>
    <row r="7747" spans="1:12">
      <c r="A7747" s="9">
        <v>4</v>
      </c>
      <c r="B7747" s="9">
        <v>960601</v>
      </c>
      <c r="C7747" s="9" t="s">
        <v>9228</v>
      </c>
      <c r="D7747" s="9" t="s">
        <v>5402</v>
      </c>
      <c r="E7747" s="9">
        <v>9606</v>
      </c>
      <c r="F7747" s="9" t="s">
        <v>5401</v>
      </c>
      <c r="G7747" s="9" t="s">
        <v>5402</v>
      </c>
      <c r="H7747" s="9">
        <v>96</v>
      </c>
      <c r="I7747" s="9" t="s">
        <v>2240</v>
      </c>
      <c r="J7747" s="9" t="s">
        <v>2241</v>
      </c>
      <c r="K7747" s="10">
        <v>6.3689999999999998</v>
      </c>
      <c r="L7747" s="10">
        <v>101.508</v>
      </c>
    </row>
    <row r="7748" spans="1:12">
      <c r="A7748" s="9">
        <v>4</v>
      </c>
      <c r="B7748" s="9">
        <v>960507</v>
      </c>
      <c r="C7748" s="9" t="s">
        <v>9266</v>
      </c>
      <c r="D7748" s="9" t="s">
        <v>9267</v>
      </c>
      <c r="E7748" s="9">
        <v>9605</v>
      </c>
      <c r="F7748" s="9" t="s">
        <v>6247</v>
      </c>
      <c r="G7748" s="9" t="s">
        <v>6248</v>
      </c>
      <c r="H7748" s="9">
        <v>96</v>
      </c>
      <c r="I7748" s="9" t="s">
        <v>2240</v>
      </c>
      <c r="J7748" s="9" t="s">
        <v>2241</v>
      </c>
      <c r="K7748" s="10">
        <v>6.2249999999999996</v>
      </c>
      <c r="L7748" s="10">
        <v>101.661</v>
      </c>
    </row>
    <row r="7749" spans="1:12">
      <c r="A7749" s="9">
        <v>4</v>
      </c>
      <c r="B7749" s="9">
        <v>960704</v>
      </c>
      <c r="C7749" s="9" t="s">
        <v>9303</v>
      </c>
      <c r="D7749" s="9" t="s">
        <v>9304</v>
      </c>
      <c r="E7749" s="9">
        <v>9607</v>
      </c>
      <c r="F7749" s="9" t="s">
        <v>4938</v>
      </c>
      <c r="G7749" s="9" t="s">
        <v>4939</v>
      </c>
      <c r="H7749" s="9">
        <v>96</v>
      </c>
      <c r="I7749" s="9" t="s">
        <v>2240</v>
      </c>
      <c r="J7749" s="9" t="s">
        <v>2241</v>
      </c>
      <c r="K7749" s="10">
        <v>6.27</v>
      </c>
      <c r="L7749" s="10">
        <v>101.57</v>
      </c>
    </row>
    <row r="7750" spans="1:12">
      <c r="A7750" s="9">
        <v>4</v>
      </c>
      <c r="B7750" s="9">
        <v>960701</v>
      </c>
      <c r="C7750" s="9" t="s">
        <v>9497</v>
      </c>
      <c r="D7750" s="9" t="s">
        <v>9498</v>
      </c>
      <c r="E7750" s="9">
        <v>9607</v>
      </c>
      <c r="F7750" s="9" t="s">
        <v>4938</v>
      </c>
      <c r="G7750" s="9" t="s">
        <v>4939</v>
      </c>
      <c r="H7750" s="9">
        <v>96</v>
      </c>
      <c r="I7750" s="9" t="s">
        <v>2240</v>
      </c>
      <c r="J7750" s="9" t="s">
        <v>2241</v>
      </c>
      <c r="K7750" s="10">
        <v>6.23</v>
      </c>
      <c r="L7750" s="10">
        <v>101.52200000000001</v>
      </c>
    </row>
    <row r="7751" spans="1:12">
      <c r="A7751" s="9">
        <v>4</v>
      </c>
      <c r="B7751" s="9">
        <v>961303</v>
      </c>
      <c r="C7751" s="9" t="s">
        <v>9505</v>
      </c>
      <c r="D7751" s="9" t="s">
        <v>9506</v>
      </c>
      <c r="E7751" s="9">
        <v>9613</v>
      </c>
      <c r="F7751" s="9" t="s">
        <v>8628</v>
      </c>
      <c r="G7751" s="9" t="s">
        <v>8629</v>
      </c>
      <c r="H7751" s="9">
        <v>96</v>
      </c>
      <c r="I7751" s="9" t="s">
        <v>2240</v>
      </c>
      <c r="J7751" s="9" t="s">
        <v>2241</v>
      </c>
      <c r="K7751" s="10">
        <v>6.2489999999999997</v>
      </c>
      <c r="L7751" s="10">
        <v>101.875</v>
      </c>
    </row>
    <row r="7752" spans="1:12">
      <c r="A7752" s="9">
        <v>4</v>
      </c>
      <c r="B7752" s="9">
        <v>960202</v>
      </c>
      <c r="C7752" s="9" t="s">
        <v>9664</v>
      </c>
      <c r="D7752" s="9" t="s">
        <v>9665</v>
      </c>
      <c r="E7752" s="9">
        <v>9602</v>
      </c>
      <c r="F7752" s="9" t="s">
        <v>3325</v>
      </c>
      <c r="G7752" s="9" t="s">
        <v>3230</v>
      </c>
      <c r="H7752" s="9">
        <v>96</v>
      </c>
      <c r="I7752" s="9" t="s">
        <v>2240</v>
      </c>
      <c r="J7752" s="9" t="s">
        <v>2241</v>
      </c>
      <c r="K7752" s="10">
        <v>6.3</v>
      </c>
      <c r="L7752" s="10">
        <v>101.958</v>
      </c>
    </row>
    <row r="7753" spans="1:12">
      <c r="A7753" s="9">
        <v>4</v>
      </c>
      <c r="B7753" s="9">
        <v>961302</v>
      </c>
      <c r="C7753" s="9" t="s">
        <v>9691</v>
      </c>
      <c r="D7753" s="9" t="s">
        <v>9692</v>
      </c>
      <c r="E7753" s="9">
        <v>9613</v>
      </c>
      <c r="F7753" s="9" t="s">
        <v>8628</v>
      </c>
      <c r="G7753" s="9" t="s">
        <v>8629</v>
      </c>
      <c r="H7753" s="9">
        <v>96</v>
      </c>
      <c r="I7753" s="9" t="s">
        <v>2240</v>
      </c>
      <c r="J7753" s="9" t="s">
        <v>2241</v>
      </c>
      <c r="K7753" s="10">
        <v>6.1820000000000004</v>
      </c>
      <c r="L7753" s="10">
        <v>101.828</v>
      </c>
    </row>
    <row r="7754" spans="1:12">
      <c r="A7754" s="9">
        <v>4</v>
      </c>
      <c r="B7754" s="9">
        <v>960605</v>
      </c>
      <c r="C7754" s="9" t="s">
        <v>9792</v>
      </c>
      <c r="D7754" s="9" t="s">
        <v>9793</v>
      </c>
      <c r="E7754" s="9">
        <v>9606</v>
      </c>
      <c r="F7754" s="9" t="s">
        <v>5401</v>
      </c>
      <c r="G7754" s="9" t="s">
        <v>5402</v>
      </c>
      <c r="H7754" s="9">
        <v>96</v>
      </c>
      <c r="I7754" s="9" t="s">
        <v>2240</v>
      </c>
      <c r="J7754" s="9" t="s">
        <v>2241</v>
      </c>
      <c r="K7754" s="10">
        <v>6.3360000000000003</v>
      </c>
      <c r="L7754" s="10">
        <v>101.44499999999999</v>
      </c>
    </row>
    <row r="7755" spans="1:12">
      <c r="A7755" s="9">
        <v>4</v>
      </c>
      <c r="B7755" s="9">
        <v>960905</v>
      </c>
      <c r="C7755" s="9" t="s">
        <v>9912</v>
      </c>
      <c r="D7755" s="9" t="s">
        <v>9913</v>
      </c>
      <c r="E7755" s="9">
        <v>9609</v>
      </c>
      <c r="F7755" s="9" t="s">
        <v>8713</v>
      </c>
      <c r="G7755" s="9" t="s">
        <v>8714</v>
      </c>
      <c r="H7755" s="9">
        <v>96</v>
      </c>
      <c r="I7755" s="9" t="s">
        <v>2240</v>
      </c>
      <c r="J7755" s="9" t="s">
        <v>2241</v>
      </c>
      <c r="K7755" s="10">
        <v>6.048</v>
      </c>
      <c r="L7755" s="10">
        <v>101.759</v>
      </c>
    </row>
    <row r="7756" spans="1:12">
      <c r="A7756" s="9">
        <v>4</v>
      </c>
      <c r="B7756" s="9">
        <v>960609</v>
      </c>
      <c r="C7756" s="9" t="s">
        <v>10008</v>
      </c>
      <c r="D7756" s="9" t="s">
        <v>10009</v>
      </c>
      <c r="E7756" s="9">
        <v>9606</v>
      </c>
      <c r="F7756" s="9" t="s">
        <v>5401</v>
      </c>
      <c r="G7756" s="9" t="s">
        <v>5402</v>
      </c>
      <c r="H7756" s="9">
        <v>96</v>
      </c>
      <c r="I7756" s="9" t="s">
        <v>2240</v>
      </c>
      <c r="J7756" s="9" t="s">
        <v>2241</v>
      </c>
      <c r="K7756" s="10">
        <v>6.4580000000000002</v>
      </c>
      <c r="L7756" s="10">
        <v>101.611</v>
      </c>
    </row>
    <row r="7757" spans="1:12">
      <c r="A7757" s="9">
        <v>4</v>
      </c>
      <c r="B7757" s="9">
        <v>960107</v>
      </c>
      <c r="C7757" s="9" t="s">
        <v>6235</v>
      </c>
      <c r="D7757" s="9" t="s">
        <v>6236</v>
      </c>
      <c r="E7757" s="9">
        <v>9601</v>
      </c>
      <c r="F7757" s="9" t="s">
        <v>2238</v>
      </c>
      <c r="G7757" s="9" t="s">
        <v>2239</v>
      </c>
      <c r="H7757" s="9">
        <v>96</v>
      </c>
      <c r="I7757" s="9" t="s">
        <v>2240</v>
      </c>
      <c r="J7757" s="9" t="s">
        <v>2241</v>
      </c>
      <c r="K7757" s="10">
        <v>6.4820000000000002</v>
      </c>
      <c r="L7757" s="10">
        <v>101.76300000000001</v>
      </c>
    </row>
    <row r="7758" spans="1:12">
      <c r="A7758" s="9">
        <v>4</v>
      </c>
      <c r="B7758" s="9">
        <v>960105</v>
      </c>
      <c r="C7758" s="9" t="s">
        <v>10150</v>
      </c>
      <c r="D7758" s="9" t="s">
        <v>10151</v>
      </c>
      <c r="E7758" s="9">
        <v>9601</v>
      </c>
      <c r="F7758" s="9" t="s">
        <v>2238</v>
      </c>
      <c r="G7758" s="9" t="s">
        <v>2239</v>
      </c>
      <c r="H7758" s="9">
        <v>96</v>
      </c>
      <c r="I7758" s="9" t="s">
        <v>2240</v>
      </c>
      <c r="J7758" s="9" t="s">
        <v>2241</v>
      </c>
      <c r="K7758" s="10">
        <v>6.3419999999999996</v>
      </c>
      <c r="L7758" s="10">
        <v>101.874</v>
      </c>
    </row>
    <row r="7759" spans="1:12">
      <c r="A7759" s="9">
        <v>4</v>
      </c>
      <c r="B7759" s="9">
        <v>961202</v>
      </c>
      <c r="C7759" s="9" t="s">
        <v>10790</v>
      </c>
      <c r="D7759" s="9" t="s">
        <v>10791</v>
      </c>
      <c r="E7759" s="9">
        <v>9612</v>
      </c>
      <c r="F7759" s="9" t="s">
        <v>4099</v>
      </c>
      <c r="G7759" s="9" t="s">
        <v>4100</v>
      </c>
      <c r="H7759" s="9">
        <v>96</v>
      </c>
      <c r="I7759" s="9" t="s">
        <v>2240</v>
      </c>
      <c r="J7759" s="9" t="s">
        <v>2241</v>
      </c>
      <c r="K7759" s="10">
        <v>6.1230000000000002</v>
      </c>
      <c r="L7759" s="10">
        <v>101.643</v>
      </c>
    </row>
    <row r="7760" spans="1:12">
      <c r="A7760" s="9">
        <v>4</v>
      </c>
      <c r="B7760" s="9">
        <v>961201</v>
      </c>
      <c r="C7760" s="9" t="s">
        <v>10863</v>
      </c>
      <c r="D7760" s="9" t="s">
        <v>4100</v>
      </c>
      <c r="E7760" s="9">
        <v>9612</v>
      </c>
      <c r="F7760" s="9" t="s">
        <v>4099</v>
      </c>
      <c r="G7760" s="9" t="s">
        <v>4100</v>
      </c>
      <c r="H7760" s="9">
        <v>96</v>
      </c>
      <c r="I7760" s="9" t="s">
        <v>2240</v>
      </c>
      <c r="J7760" s="9" t="s">
        <v>2241</v>
      </c>
      <c r="K7760" s="10">
        <v>6.077</v>
      </c>
      <c r="L7760" s="10">
        <v>101.693</v>
      </c>
    </row>
    <row r="7761" spans="1:12">
      <c r="A7761" s="9">
        <v>4</v>
      </c>
      <c r="B7761" s="9">
        <v>960706</v>
      </c>
      <c r="C7761" s="9" t="s">
        <v>10929</v>
      </c>
      <c r="D7761" s="9" t="s">
        <v>8233</v>
      </c>
      <c r="E7761" s="9">
        <v>9607</v>
      </c>
      <c r="F7761" s="9" t="s">
        <v>4938</v>
      </c>
      <c r="G7761" s="9" t="s">
        <v>4939</v>
      </c>
      <c r="H7761" s="9">
        <v>96</v>
      </c>
      <c r="I7761" s="9" t="s">
        <v>2240</v>
      </c>
      <c r="J7761" s="9" t="s">
        <v>2241</v>
      </c>
      <c r="K7761" s="10">
        <v>6.1520000000000001</v>
      </c>
      <c r="L7761" s="10">
        <v>101.574</v>
      </c>
    </row>
    <row r="7762" spans="1:12">
      <c r="A7762" s="9">
        <v>4</v>
      </c>
      <c r="B7762" s="9">
        <v>960804</v>
      </c>
      <c r="C7762" s="9" t="s">
        <v>10941</v>
      </c>
      <c r="D7762" s="9" t="s">
        <v>10942</v>
      </c>
      <c r="E7762" s="9">
        <v>9608</v>
      </c>
      <c r="F7762" s="9" t="s">
        <v>3792</v>
      </c>
      <c r="G7762" s="9" t="s">
        <v>3793</v>
      </c>
      <c r="H7762" s="9">
        <v>96</v>
      </c>
      <c r="I7762" s="9" t="s">
        <v>2240</v>
      </c>
      <c r="J7762" s="9" t="s">
        <v>2241</v>
      </c>
      <c r="K7762" s="10">
        <v>5.8310000000000004</v>
      </c>
      <c r="L7762" s="10">
        <v>101.834</v>
      </c>
    </row>
    <row r="7763" spans="1:12">
      <c r="A7763" s="9">
        <v>4</v>
      </c>
      <c r="B7763" s="9">
        <v>960902</v>
      </c>
      <c r="C7763" s="9" t="s">
        <v>11208</v>
      </c>
      <c r="D7763" s="9" t="s">
        <v>8714</v>
      </c>
      <c r="E7763" s="9">
        <v>9609</v>
      </c>
      <c r="F7763" s="9" t="s">
        <v>8713</v>
      </c>
      <c r="G7763" s="9" t="s">
        <v>8714</v>
      </c>
      <c r="H7763" s="9">
        <v>96</v>
      </c>
      <c r="I7763" s="9" t="s">
        <v>2240</v>
      </c>
      <c r="J7763" s="9" t="s">
        <v>2241</v>
      </c>
      <c r="K7763" s="10">
        <v>5.9509999999999996</v>
      </c>
      <c r="L7763" s="10">
        <v>101.697</v>
      </c>
    </row>
    <row r="7764" spans="1:12">
      <c r="A7764" s="9">
        <v>4</v>
      </c>
      <c r="B7764" s="9">
        <v>960904</v>
      </c>
      <c r="C7764" s="9" t="s">
        <v>458</v>
      </c>
      <c r="D7764" s="9" t="s">
        <v>459</v>
      </c>
      <c r="E7764" s="9">
        <v>9609</v>
      </c>
      <c r="F7764" s="9" t="s">
        <v>8713</v>
      </c>
      <c r="G7764" s="9" t="s">
        <v>8714</v>
      </c>
      <c r="H7764" s="9">
        <v>96</v>
      </c>
      <c r="I7764" s="9" t="s">
        <v>2240</v>
      </c>
      <c r="J7764" s="9" t="s">
        <v>2241</v>
      </c>
      <c r="K7764" s="10">
        <v>5.7960000000000003</v>
      </c>
      <c r="L7764" s="10">
        <v>101.7</v>
      </c>
    </row>
    <row r="7765" spans="1:12">
      <c r="A7765" s="9">
        <v>4</v>
      </c>
      <c r="B7765" s="9">
        <v>960506</v>
      </c>
      <c r="C7765" s="9" t="s">
        <v>11732</v>
      </c>
      <c r="D7765" s="9" t="s">
        <v>11733</v>
      </c>
      <c r="E7765" s="9">
        <v>9605</v>
      </c>
      <c r="F7765" s="9" t="s">
        <v>6247</v>
      </c>
      <c r="G7765" s="9" t="s">
        <v>6248</v>
      </c>
      <c r="H7765" s="9">
        <v>96</v>
      </c>
      <c r="I7765" s="9" t="s">
        <v>2240</v>
      </c>
      <c r="J7765" s="9" t="s">
        <v>2241</v>
      </c>
      <c r="K7765" s="10">
        <v>6.1719999999999997</v>
      </c>
      <c r="L7765" s="10">
        <v>101.753</v>
      </c>
    </row>
    <row r="7766" spans="1:12">
      <c r="A7766" s="9">
        <v>4</v>
      </c>
      <c r="B7766" s="9">
        <v>960901</v>
      </c>
      <c r="C7766" s="9" t="s">
        <v>11755</v>
      </c>
      <c r="D7766" s="9" t="s">
        <v>11756</v>
      </c>
      <c r="E7766" s="9">
        <v>9609</v>
      </c>
      <c r="F7766" s="9" t="s">
        <v>8713</v>
      </c>
      <c r="G7766" s="9" t="s">
        <v>8714</v>
      </c>
      <c r="H7766" s="9">
        <v>96</v>
      </c>
      <c r="I7766" s="9" t="s">
        <v>2240</v>
      </c>
      <c r="J7766" s="9" t="s">
        <v>2241</v>
      </c>
      <c r="K7766" s="10">
        <v>5.8760000000000003</v>
      </c>
      <c r="L7766" s="10">
        <v>101.764</v>
      </c>
    </row>
    <row r="7767" spans="1:12">
      <c r="A7767" s="9">
        <v>4</v>
      </c>
      <c r="B7767" s="9">
        <v>961102</v>
      </c>
      <c r="C7767" s="9" t="s">
        <v>11871</v>
      </c>
      <c r="D7767" s="9" t="s">
        <v>11872</v>
      </c>
      <c r="E7767" s="9">
        <v>9611</v>
      </c>
      <c r="F7767" s="9" t="s">
        <v>4178</v>
      </c>
      <c r="G7767" s="9" t="s">
        <v>4179</v>
      </c>
      <c r="H7767" s="9">
        <v>96</v>
      </c>
      <c r="I7767" s="9" t="s">
        <v>2240</v>
      </c>
      <c r="J7767" s="9" t="s">
        <v>2241</v>
      </c>
      <c r="K7767" s="10">
        <v>6.1609999999999996</v>
      </c>
      <c r="L7767" s="10">
        <v>101.931</v>
      </c>
    </row>
    <row r="7768" spans="1:12">
      <c r="A7768" s="9">
        <v>4</v>
      </c>
      <c r="B7768" s="9">
        <v>960703</v>
      </c>
      <c r="C7768" s="9" t="s">
        <v>12135</v>
      </c>
      <c r="D7768" s="9" t="s">
        <v>4939</v>
      </c>
      <c r="E7768" s="9">
        <v>9607</v>
      </c>
      <c r="F7768" s="9" t="s">
        <v>4938</v>
      </c>
      <c r="G7768" s="9" t="s">
        <v>4939</v>
      </c>
      <c r="H7768" s="9">
        <v>96</v>
      </c>
      <c r="I7768" s="9" t="s">
        <v>2240</v>
      </c>
      <c r="J7768" s="9" t="s">
        <v>2241</v>
      </c>
      <c r="K7768" s="10">
        <v>6.1520000000000001</v>
      </c>
      <c r="L7768" s="10">
        <v>101.492</v>
      </c>
    </row>
    <row r="7769" spans="1:12">
      <c r="A7769" s="9">
        <v>4</v>
      </c>
      <c r="B7769" s="9">
        <v>961204</v>
      </c>
      <c r="C7769" s="9" t="s">
        <v>5153</v>
      </c>
      <c r="D7769" s="9" t="s">
        <v>5154</v>
      </c>
      <c r="E7769" s="9">
        <v>9612</v>
      </c>
      <c r="F7769" s="9" t="s">
        <v>4099</v>
      </c>
      <c r="G7769" s="9" t="s">
        <v>4100</v>
      </c>
      <c r="H7769" s="9">
        <v>96</v>
      </c>
      <c r="I7769" s="9" t="s">
        <v>2240</v>
      </c>
      <c r="J7769" s="9" t="s">
        <v>2241</v>
      </c>
      <c r="K7769" s="10">
        <v>5.9969999999999999</v>
      </c>
      <c r="L7769" s="10">
        <v>101.57299999999999</v>
      </c>
    </row>
  </sheetData>
  <sheetProtection algorithmName="SHA-512" hashValue="jpLvpuoWXI/VybZHAb7myBTY2llN5R5NvcLiBbq0XQXnndwRIIWTawuoFkIZYUS0JepYgOsyBFx3YsV3wNgTRw==" saltValue="3+Ou42wQ/a+aSLMFuXYD3Q==" spinCount="100000" sheet="1" objects="1" scenarios="1" selectLockedCells="1" sort="0" autoFilter="0" selectUnlockedCells="1"/>
  <sortState ref="A2:L7769">
    <sortCondition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รายงานผลการดำเนินงาน</vt:lpstr>
      <vt:lpstr>รหัส</vt:lpstr>
      <vt:lpstr>TAMBON</vt:lpstr>
      <vt:lpstr>Database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WASAN</cp:lastModifiedBy>
  <cp:lastPrinted>2019-03-13T06:13:30Z</cp:lastPrinted>
  <dcterms:created xsi:type="dcterms:W3CDTF">2017-11-30T03:27:43Z</dcterms:created>
  <dcterms:modified xsi:type="dcterms:W3CDTF">2019-03-13T06:25:00Z</dcterms:modified>
</cp:coreProperties>
</file>